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wdp" ContentType="image/vnd.ms-photo"/>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4729"/>
  <workbookPr defaultThemeVersion="124226"/>
  <mc:AlternateContent xmlns:mc="http://schemas.openxmlformats.org/markup-compatibility/2006">
    <mc:Choice Requires="x15">
      <x15ac:absPath xmlns:x15ac="http://schemas.microsoft.com/office/spreadsheetml/2010/11/ac" url="S:\04- DISPENSAS DE LICITAÇÃO\2022\003- Adequação da Rede de Hidrante-Casa de Bombas\Projetos Executivos e Planilha Orçamentária\"/>
    </mc:Choice>
  </mc:AlternateContent>
  <xr:revisionPtr revIDLastSave="0" documentId="13_ncr:1_{E0F37903-9D65-455E-87E8-ADB5583F4E9C}" xr6:coauthVersionLast="47" xr6:coauthVersionMax="47" xr10:uidLastSave="{00000000-0000-0000-0000-000000000000}"/>
  <bookViews>
    <workbookView xWindow="-120" yWindow="-120" windowWidth="29040" windowHeight="15840" tabRatio="853" activeTab="1" xr2:uid="{00000000-000D-0000-FFFF-FFFF00000000}"/>
  </bookViews>
  <sheets>
    <sheet name="ORÇ Atualizado" sheetId="19" r:id="rId1"/>
    <sheet name="Composição 01 e 02" sheetId="20" r:id="rId2"/>
    <sheet name="CPOS 177" sheetId="5" state="hidden" r:id="rId3"/>
    <sheet name="SINAPI 10-2019" sheetId="18" state="hidden" r:id="rId4"/>
    <sheet name="SIURB 01-2019" sheetId="15" state="hidden" r:id="rId5"/>
    <sheet name="CRONO DESEMBOLSO" sheetId="7" state="hidden" r:id="rId6"/>
    <sheet name="Usina CBUQ" sheetId="16" state="hidden" r:id="rId7"/>
    <sheet name="Bota-fora" sheetId="13" state="hidden" r:id="rId8"/>
    <sheet name="Mapa BF" sheetId="14" state="hidden" r:id="rId9"/>
    <sheet name="COTAÇÃO" sheetId="10" state="hidden" r:id="rId10"/>
    <sheet name="QCI" sheetId="12" state="hidden" r:id="rId11"/>
  </sheets>
  <externalReferences>
    <externalReference r:id="rId12"/>
  </externalReferences>
  <definedNames>
    <definedName name="_xlnm.Print_Area" localSheetId="7">'Bota-fora'!$A$1:$K$54</definedName>
    <definedName name="_xlnm.Print_Area" localSheetId="9">COTAÇÃO!$A$1:$F$30</definedName>
    <definedName name="_xlnm.Print_Area" localSheetId="8">'Mapa BF'!$A$1:$K$55</definedName>
    <definedName name="_xlnm.Print_Area" localSheetId="0">'ORÇ Atualizado'!$A$1:$J$49</definedName>
    <definedName name="_xlnm.Print_Area" localSheetId="10">QCI!$A$3:$M$25</definedName>
    <definedName name="_xlnm.Print_Area" localSheetId="6">'Usina CBUQ'!$A$1:$K$43</definedName>
    <definedName name="execução" localSheetId="1">#REF!</definedName>
    <definedName name="execução" localSheetId="0">#REF!</definedName>
    <definedName name="execução" localSheetId="3">[1]INFO!$D$22:$D$23</definedName>
    <definedName name="execução">#REF!</definedName>
    <definedName name="previdenciário" localSheetId="1">#REF!</definedName>
    <definedName name="previdenciário" localSheetId="0">#REF!</definedName>
    <definedName name="previdenciário" localSheetId="3">[1]INFO!$E$22:$E$23</definedName>
    <definedName name="previdenciário">#REF!</definedName>
    <definedName name="Print_Area" localSheetId="1">'Composição 01 e 02'!$A$1:$H$59</definedName>
    <definedName name="Print_Area" localSheetId="9">COTAÇÃO!$A$2:$F$30</definedName>
    <definedName name="Print_Area" localSheetId="5">'CRONO DESEMBOLSO'!$A$1:$K$40</definedName>
    <definedName name="Print_Area" localSheetId="0">'ORÇ Atualizado'!$A$1:$J$50</definedName>
    <definedName name="Print_Titles" localSheetId="1">'Composição 01 e 02'!$1:$4</definedName>
    <definedName name="Print_Titles" localSheetId="0">'ORÇ Atualizado'!$1:$5</definedName>
    <definedName name="tipoobra" localSheetId="1">#REF!</definedName>
    <definedName name="tipoobra" localSheetId="0">#REF!</definedName>
    <definedName name="tipoobra" localSheetId="3">'[1]BDI 1'!$N$42:$N$48</definedName>
    <definedName name="tipoobra">#REF!</definedName>
    <definedName name="TipoOrçamento">"BASE"</definedName>
    <definedName name="_xlnm.Print_Titles" localSheetId="0">'ORÇ Atualizado'!$1:$5</definedName>
  </definedNames>
  <calcPr calcId="191029"/>
  <extLst>
    <ext xmlns:xcalcf="http://schemas.microsoft.com/office/spreadsheetml/2018/calcfeatures" uri="{B58B0392-4F1F-4190-BB64-5DF3571DCE5F}">
      <xcalcf:calcFeatures>
        <xcalcf:feature name="microsoft.com:RD"/>
        <xcalcf:feature name="microsoft.com:FV"/>
        <xcalcf:feature name="microsoft.com:LET_WF"/>
      </xcalcf:calcFeatures>
    </ext>
  </extLst>
</workbook>
</file>

<file path=xl/calcChain.xml><?xml version="1.0" encoding="utf-8"?>
<calcChain xmlns="http://schemas.openxmlformats.org/spreadsheetml/2006/main">
  <c r="I33" i="19" l="1"/>
  <c r="H59" i="20"/>
  <c r="H58" i="20"/>
  <c r="H24" i="20"/>
  <c r="H56" i="20"/>
  <c r="H55" i="20"/>
  <c r="H54" i="20"/>
  <c r="H53" i="20"/>
  <c r="H52" i="20"/>
  <c r="H51" i="20"/>
  <c r="H50" i="20"/>
  <c r="H49" i="20"/>
  <c r="H48" i="20"/>
  <c r="H47" i="20"/>
  <c r="H46" i="20"/>
  <c r="H45" i="20"/>
  <c r="H44" i="20"/>
  <c r="H43" i="20"/>
  <c r="H42" i="20"/>
  <c r="H41" i="20"/>
  <c r="H40" i="20"/>
  <c r="H39" i="20"/>
  <c r="H25" i="20"/>
  <c r="H22" i="20"/>
  <c r="H21" i="20"/>
  <c r="H20" i="20"/>
  <c r="H19" i="20"/>
  <c r="H18" i="20"/>
  <c r="H17" i="20"/>
  <c r="H16" i="20"/>
  <c r="H15" i="20"/>
  <c r="H14" i="20"/>
  <c r="H13" i="20"/>
  <c r="H12" i="20"/>
  <c r="H11" i="20"/>
  <c r="H10" i="20"/>
  <c r="H9" i="20"/>
  <c r="H8" i="20"/>
  <c r="H7" i="20"/>
  <c r="H38" i="20" l="1"/>
  <c r="H60" i="20"/>
  <c r="H61" i="20" s="1"/>
  <c r="H57" i="20" s="1"/>
  <c r="H6" i="20"/>
  <c r="H26" i="20"/>
  <c r="H27" i="20" s="1"/>
  <c r="H23" i="20" s="1"/>
  <c r="J33" i="19"/>
  <c r="J32" i="19" s="1"/>
  <c r="I47" i="19"/>
  <c r="I46" i="19"/>
  <c r="I44" i="19"/>
  <c r="I43" i="19"/>
  <c r="I41" i="19"/>
  <c r="I39" i="19"/>
  <c r="I38" i="19"/>
  <c r="I37" i="19"/>
  <c r="I35" i="19"/>
  <c r="J35" i="19" s="1"/>
  <c r="J34" i="19" s="1"/>
  <c r="I31" i="19"/>
  <c r="I29" i="19"/>
  <c r="I28" i="19"/>
  <c r="I27" i="19"/>
  <c r="I26" i="19"/>
  <c r="I25" i="19"/>
  <c r="I23" i="19"/>
  <c r="I22" i="19"/>
  <c r="I21" i="19"/>
  <c r="I20" i="19"/>
  <c r="I19" i="19"/>
  <c r="I18" i="19"/>
  <c r="I17" i="19"/>
  <c r="I8" i="19"/>
  <c r="I9" i="19"/>
  <c r="I10" i="19"/>
  <c r="I11" i="19"/>
  <c r="I12" i="19"/>
  <c r="I13" i="19"/>
  <c r="I14" i="19"/>
  <c r="I7" i="19"/>
  <c r="H33" i="19"/>
  <c r="H35" i="19"/>
  <c r="H62" i="20" l="1"/>
  <c r="H28" i="20"/>
  <c r="J41" i="19"/>
  <c r="J40" i="19" s="1"/>
  <c r="J26" i="19"/>
  <c r="J14" i="19"/>
  <c r="J7" i="19"/>
  <c r="J46" i="19"/>
  <c r="H46" i="19"/>
  <c r="H41" i="19"/>
  <c r="H26" i="19"/>
  <c r="J25" i="19"/>
  <c r="H25" i="19"/>
  <c r="J18" i="19"/>
  <c r="J21" i="19"/>
  <c r="J8" i="19"/>
  <c r="J9" i="19"/>
  <c r="J10" i="19"/>
  <c r="J13" i="19"/>
  <c r="H18" i="19"/>
  <c r="H21" i="19"/>
  <c r="F47" i="19"/>
  <c r="H47" i="19" s="1"/>
  <c r="H43" i="19"/>
  <c r="F39" i="19"/>
  <c r="H39" i="19" s="1"/>
  <c r="F28" i="19"/>
  <c r="F29" i="19" s="1"/>
  <c r="H29" i="19" s="1"/>
  <c r="H27" i="19"/>
  <c r="J39" i="19" l="1"/>
  <c r="J31" i="19"/>
  <c r="J47" i="19"/>
  <c r="J45" i="19" s="1"/>
  <c r="J28" i="19"/>
  <c r="J37" i="19"/>
  <c r="J29" i="19"/>
  <c r="J43" i="19"/>
  <c r="H28" i="19"/>
  <c r="H44" i="19"/>
  <c r="J27" i="19"/>
  <c r="H31" i="19"/>
  <c r="H37" i="19"/>
  <c r="F38" i="19"/>
  <c r="J24" i="19" l="1"/>
  <c r="J44" i="19"/>
  <c r="J42" i="19" s="1"/>
  <c r="H38" i="19"/>
  <c r="J38" i="19"/>
  <c r="J36" i="19" s="1"/>
  <c r="J30" i="19"/>
  <c r="F17" i="19"/>
  <c r="F11" i="19"/>
  <c r="J11" i="19" s="1"/>
  <c r="H22" i="19" l="1"/>
  <c r="J22" i="19"/>
  <c r="H23" i="19"/>
  <c r="J23" i="19"/>
  <c r="H17" i="19"/>
  <c r="J17" i="19"/>
  <c r="H19" i="19"/>
  <c r="J19" i="19"/>
  <c r="F20" i="19"/>
  <c r="F12" i="19"/>
  <c r="J12" i="19" s="1"/>
  <c r="J6" i="19" s="1"/>
  <c r="H8" i="19"/>
  <c r="H9" i="19"/>
  <c r="H10" i="19"/>
  <c r="H11" i="19"/>
  <c r="H13" i="19"/>
  <c r="H14" i="19"/>
  <c r="H7" i="19"/>
  <c r="H12" i="19" l="1"/>
  <c r="J20" i="19"/>
  <c r="J16" i="19" s="1"/>
  <c r="J15" i="19" s="1"/>
  <c r="H20" i="19"/>
  <c r="H42" i="16"/>
  <c r="H43" i="16"/>
  <c r="H41" i="16"/>
  <c r="B8" i="16"/>
  <c r="B7" i="16"/>
  <c r="C13" i="16" s="1"/>
  <c r="F8" i="16"/>
  <c r="I43" i="16" s="1"/>
  <c r="F7" i="16"/>
  <c r="I42" i="16" s="1"/>
  <c r="K6" i="16"/>
  <c r="F6" i="16"/>
  <c r="I41" i="16" s="1"/>
  <c r="B6" i="16"/>
  <c r="A4" i="16"/>
  <c r="J48" i="19" l="1"/>
  <c r="C30" i="14"/>
  <c r="C7" i="14"/>
  <c r="K3" i="14"/>
  <c r="F5" i="14"/>
  <c r="F4" i="14"/>
  <c r="F3" i="14"/>
  <c r="B5" i="14"/>
  <c r="B4" i="14"/>
  <c r="B3" i="14"/>
  <c r="A1" i="14"/>
  <c r="K3" i="13"/>
  <c r="F5" i="13"/>
  <c r="I54" i="13" s="1"/>
  <c r="F4" i="13"/>
  <c r="I53" i="13" s="1"/>
  <c r="F3" i="13"/>
  <c r="I52" i="13" s="1"/>
  <c r="B5" i="13"/>
  <c r="B4" i="13"/>
  <c r="B3" i="13"/>
  <c r="A1" i="13"/>
  <c r="H54" i="13"/>
  <c r="H53" i="13"/>
  <c r="H52" i="13"/>
  <c r="J19" i="13"/>
  <c r="F24" i="13" s="1"/>
  <c r="F37" i="13" l="1"/>
  <c r="F45" i="13"/>
  <c r="F47" i="13" s="1"/>
  <c r="A25" i="12" l="1"/>
  <c r="A24" i="12"/>
  <c r="A19" i="12"/>
  <c r="D13" i="12"/>
  <c r="D15" i="12" s="1"/>
  <c r="B9" i="12"/>
  <c r="A9" i="12"/>
  <c r="H6" i="12"/>
  <c r="E6" i="12"/>
  <c r="C6" i="12"/>
  <c r="A6" i="12"/>
  <c r="B13" i="12" l="1"/>
  <c r="E29" i="10"/>
  <c r="E30" i="10"/>
  <c r="E28" i="10"/>
  <c r="D29" i="10"/>
  <c r="D30" i="10"/>
  <c r="D28" i="10"/>
  <c r="D27" i="10"/>
  <c r="A25" i="10"/>
  <c r="B10" i="10"/>
  <c r="B9" i="10"/>
  <c r="B8" i="10"/>
  <c r="B5" i="10"/>
  <c r="B33" i="7"/>
  <c r="B34" i="7"/>
  <c r="B32" i="7"/>
  <c r="B15" i="7"/>
  <c r="D26" i="7"/>
  <c r="B13" i="7"/>
  <c r="B7" i="7"/>
  <c r="F4" i="7"/>
  <c r="H28" i="7"/>
  <c r="H26" i="7" s="1"/>
  <c r="F28" i="7"/>
  <c r="F26" i="7" s="1"/>
  <c r="J24" i="7"/>
  <c r="J23" i="7"/>
  <c r="J22" i="7"/>
  <c r="J21" i="7"/>
  <c r="J20" i="7"/>
  <c r="J19" i="7"/>
  <c r="J18" i="7"/>
  <c r="J17" i="7"/>
  <c r="J15" i="7"/>
  <c r="J13" i="7"/>
  <c r="J26" i="7" l="1"/>
  <c r="B19" i="12" l="1"/>
  <c r="B25" i="10"/>
  <c r="J7" i="7"/>
  <c r="D14" i="7" l="1"/>
  <c r="J14" i="7" l="1"/>
  <c r="D16" i="7" l="1"/>
  <c r="J16" i="7" l="1"/>
  <c r="J28" i="7" s="1"/>
  <c r="D28" i="7"/>
  <c r="D27" i="7" s="1"/>
  <c r="J27" i="7" s="1"/>
  <c r="K13" i="12" l="1"/>
  <c r="E13" i="12" l="1"/>
  <c r="E15" i="12" s="1"/>
  <c r="F13" i="12"/>
  <c r="K15" i="12"/>
  <c r="F15" i="12" l="1"/>
  <c r="N15" i="12" s="1"/>
  <c r="N16" i="12" s="1"/>
  <c r="G13" i="12"/>
  <c r="G15" i="12" s="1"/>
  <c r="O15" i="12" s="1"/>
</calcChain>
</file>

<file path=xl/sharedStrings.xml><?xml version="1.0" encoding="utf-8"?>
<sst xmlns="http://schemas.openxmlformats.org/spreadsheetml/2006/main" count="87918" uniqueCount="40634">
  <si>
    <t>I.C.A.N.P. - INSTITUTO DE CAMPINAS DE ADMINISTRAÇÃO, NEGÓCIOS E PROJETOS</t>
  </si>
  <si>
    <t>DEPARTAMENTO DE ENGENHARIA E ARQUITETURA</t>
  </si>
  <si>
    <t>CREA:</t>
  </si>
  <si>
    <t>L</t>
  </si>
  <si>
    <t xml:space="preserve">LOCAL:  </t>
  </si>
  <si>
    <t>MUNICÍPIO:</t>
  </si>
  <si>
    <t>ITEM</t>
  </si>
  <si>
    <t xml:space="preserve">DESCRIÇÃO </t>
  </si>
  <si>
    <t>QUANT</t>
  </si>
  <si>
    <t>UNID</t>
  </si>
  <si>
    <t xml:space="preserve">VALOR UNITÁRIO </t>
  </si>
  <si>
    <t xml:space="preserve">VALOR UNITÁRIO C/ BDI </t>
  </si>
  <si>
    <t>%</t>
  </si>
  <si>
    <t>50.05.170</t>
  </si>
  <si>
    <t>50.05.450</t>
  </si>
  <si>
    <t>UN</t>
  </si>
  <si>
    <t>66.02.500</t>
  </si>
  <si>
    <t>50.05.440</t>
  </si>
  <si>
    <t>40.20.110</t>
  </si>
  <si>
    <t>50.05.230</t>
  </si>
  <si>
    <t>38.06.020</t>
  </si>
  <si>
    <t>M</t>
  </si>
  <si>
    <t>39.03.170</t>
  </si>
  <si>
    <t>50.10.100</t>
  </si>
  <si>
    <t>50.10.030</t>
  </si>
  <si>
    <t>50.01.130</t>
  </si>
  <si>
    <t>50.01.210</t>
  </si>
  <si>
    <t>11,82</t>
  </si>
  <si>
    <t>50.01.220</t>
  </si>
  <si>
    <t>50.01.200</t>
  </si>
  <si>
    <t>46.08.070</t>
  </si>
  <si>
    <t>50.01.080</t>
  </si>
  <si>
    <t>50.01.090</t>
  </si>
  <si>
    <t>43.10.480</t>
  </si>
  <si>
    <t>48.03.138</t>
  </si>
  <si>
    <t>50.01.340</t>
  </si>
  <si>
    <t>97.02.193</t>
  </si>
  <si>
    <t>97.02.194</t>
  </si>
  <si>
    <t>97.02.195</t>
  </si>
  <si>
    <t>97.02.196</t>
  </si>
  <si>
    <t>97.02.197</t>
  </si>
  <si>
    <t>50.05.430</t>
  </si>
  <si>
    <t>37.13.610</t>
  </si>
  <si>
    <t>39.03.174</t>
  </si>
  <si>
    <t>4,28</t>
  </si>
  <si>
    <t>24.08.040</t>
  </si>
  <si>
    <t>04.09.060</t>
  </si>
  <si>
    <t>7,84</t>
  </si>
  <si>
    <t>03.02.040</t>
  </si>
  <si>
    <t>04.08.020</t>
  </si>
  <si>
    <t>04.08.060</t>
  </si>
  <si>
    <t>05.07.040</t>
  </si>
  <si>
    <t>12.01.040</t>
  </si>
  <si>
    <t>07.02.020</t>
  </si>
  <si>
    <t>11.18.040</t>
  </si>
  <si>
    <t>09.01.020</t>
  </si>
  <si>
    <t>10.01.040</t>
  </si>
  <si>
    <t>KG</t>
  </si>
  <si>
    <t>5,97</t>
  </si>
  <si>
    <t>10.01.060</t>
  </si>
  <si>
    <t>11.03.140</t>
  </si>
  <si>
    <t>11.16.040</t>
  </si>
  <si>
    <t>32.16.010</t>
  </si>
  <si>
    <t>06.11.040</t>
  </si>
  <si>
    <t>06.14.020</t>
  </si>
  <si>
    <t>05.10.024</t>
  </si>
  <si>
    <t>14,51</t>
  </si>
  <si>
    <t>09.01.030</t>
  </si>
  <si>
    <t>11.16.060</t>
  </si>
  <si>
    <t>14.11.261</t>
  </si>
  <si>
    <t>14.30.310</t>
  </si>
  <si>
    <t>ESCADA EM CONCRETO ARMADO, FCK = 15 MPA, MOLDADA IN LOCO</t>
  </si>
  <si>
    <t>SINAPI</t>
  </si>
  <si>
    <t>85233</t>
  </si>
  <si>
    <t>M3</t>
  </si>
  <si>
    <t>17.02.020</t>
  </si>
  <si>
    <t>4,75</t>
  </si>
  <si>
    <t>17.02.120</t>
  </si>
  <si>
    <t>17.02.220</t>
  </si>
  <si>
    <t>33.10.030</t>
  </si>
  <si>
    <t>24.02.054</t>
  </si>
  <si>
    <t>24.03.310</t>
  </si>
  <si>
    <t>04.14.040</t>
  </si>
  <si>
    <t>PORTA DE VIDRO TEMPERADO, 0,9X2,10M, ESPESSURA 10MM, INCLUSIVE ACESSORIOS</t>
  </si>
  <si>
    <t>73838/1</t>
  </si>
  <si>
    <t>28.20.830</t>
  </si>
  <si>
    <t>28.20.850</t>
  </si>
  <si>
    <t>CUSTO TOTAL C/ BDI</t>
  </si>
  <si>
    <t>CPOS - COMPANHIA PAULISTA DE OBRAS E SERVIÇOS</t>
  </si>
  <si>
    <t>BOLETIM REFERENCIAL DE CUSTOS - TABELA DE SERVIÇOS</t>
  </si>
  <si>
    <t>BDI : 0,00 %</t>
  </si>
  <si>
    <t>Referência</t>
  </si>
  <si>
    <t xml:space="preserve"> Descrição</t>
  </si>
  <si>
    <t>Un</t>
  </si>
  <si>
    <t>Material</t>
  </si>
  <si>
    <t>Mão de Obra</t>
  </si>
  <si>
    <t>Custo Total</t>
  </si>
  <si>
    <t>01</t>
  </si>
  <si>
    <t>SERVIÇO TÉCNICO ESPECIALIZADO</t>
  </si>
  <si>
    <t>01.02</t>
  </si>
  <si>
    <t>Parecer técnico</t>
  </si>
  <si>
    <t>un</t>
  </si>
  <si>
    <t>01.06</t>
  </si>
  <si>
    <t>Projeto de instalações elétricas</t>
  </si>
  <si>
    <t>01.17</t>
  </si>
  <si>
    <t>Projeto executivo</t>
  </si>
  <si>
    <t>01.17.031</t>
  </si>
  <si>
    <t>Projeto executivo de arquitetura em formato A1</t>
  </si>
  <si>
    <t>01.17.041</t>
  </si>
  <si>
    <t>Projeto executivo de arquitetura em formato A0</t>
  </si>
  <si>
    <t>01.17.051</t>
  </si>
  <si>
    <t>Projeto executivo de estrutura em formato A1</t>
  </si>
  <si>
    <t>01.17.061</t>
  </si>
  <si>
    <t>Projeto executivo de estrutura em formato A0</t>
  </si>
  <si>
    <t>01.17.071</t>
  </si>
  <si>
    <t>Projeto executivo de instalações hidráulicas em formato A1</t>
  </si>
  <si>
    <t>01.17.081</t>
  </si>
  <si>
    <t>Projeto executivo de instalações hidráulicas em formato A0</t>
  </si>
  <si>
    <t>01.17.111</t>
  </si>
  <si>
    <t>Projeto executivo de instalações elétricas em formato A1</t>
  </si>
  <si>
    <t>01.17.121</t>
  </si>
  <si>
    <t>Projeto executivo de instalações elétricas em formato A0</t>
  </si>
  <si>
    <t>01.17.151</t>
  </si>
  <si>
    <t>Projeto executivo de climatização em formato A1</t>
  </si>
  <si>
    <t>01.17.161</t>
  </si>
  <si>
    <t>Projeto executivo de climatização em formato A0</t>
  </si>
  <si>
    <t>01.17.171</t>
  </si>
  <si>
    <t>Projeto executivo de chuveiros automáticos em formato A1</t>
  </si>
  <si>
    <t>01.17.181</t>
  </si>
  <si>
    <t>Projeto executivo de chuveiros automáticos em formato A0</t>
  </si>
  <si>
    <t>01.20</t>
  </si>
  <si>
    <t>Levantamento topográfico e geofísico</t>
  </si>
  <si>
    <t>01.20.010</t>
  </si>
  <si>
    <t>Taxa de mobilização e desmobilização de equipamentos para execução de levantamento topográfico</t>
  </si>
  <si>
    <t>tx</t>
  </si>
  <si>
    <t>m²</t>
  </si>
  <si>
    <t>Levantamento planimétrico cadastral com áreas ocupadas predominantemente por comunidades - área acima de 20.000 m² até 200.000 m²</t>
  </si>
  <si>
    <t>Levantamento planimétrico cadastral com áreas ocupadas predominantemente por comunidades - área acima de 200.000 m²</t>
  </si>
  <si>
    <t>Levantamento planimétrico cadastral com áreas até 50% de ocupação - área acima de 20.000 m² até 200.000 m²</t>
  </si>
  <si>
    <t>Levantamento planimétrico cadastral com áreas até 50% de ocupação - área acima de 200.000 m²</t>
  </si>
  <si>
    <t>Levantamento planimétrico cadastral com áreas acima de 50% de ocupação - área acima de 20.000 m² até 200.000 m²</t>
  </si>
  <si>
    <t>Levantamento planimétrico cadastral com áreas acima de 50% de ocupação - área acima de 200.000 m²</t>
  </si>
  <si>
    <t>Levantamento planialtimétrico cadastral com áreas ocupadas predominantemente por comunidades - área acima de 20.000 m² até 200.000 m²</t>
  </si>
  <si>
    <t>Levantamento planialtimétrico cadastral com áreas ocupadas predominantemente por comunidades - área acima de 200.000 m²</t>
  </si>
  <si>
    <t>Levantamento planialtimétrico cadastral com áreas até 50% de ocupação - área acima de 20.000 m² até 200.000 m²</t>
  </si>
  <si>
    <t>Levantamento planialtimétrico cadastral com áreas até 50% de ocupação - área acima de 200.000 m²</t>
  </si>
  <si>
    <t>Levantamento planialtimétrico cadastral com áreas acima de 50% de ocupação - área acima de 20.000 m² até 200.000 m²</t>
  </si>
  <si>
    <t>Levantamento planialtimétrico cadastral com áreas acima de 50% de ocupação - área acima de 200.000 m²</t>
  </si>
  <si>
    <t>Levantamento planialtimétrico cadastral em área rural acima de 2 até 5 alqueires</t>
  </si>
  <si>
    <t>Levantamento planialtimétrico cadastral em área rural acima de 5 até 10 alqueires</t>
  </si>
  <si>
    <t>Levantamento planialtimétrico cadastral em área rural acima de 10 alqueires</t>
  </si>
  <si>
    <t>km</t>
  </si>
  <si>
    <t>01.21</t>
  </si>
  <si>
    <t>Estudo geotécnico (sondagem)</t>
  </si>
  <si>
    <t>01.21.010</t>
  </si>
  <si>
    <t>Taxa de mobilização e desmobilização de equipamentos para execução de sondagem</t>
  </si>
  <si>
    <t>01.21.090</t>
  </si>
  <si>
    <t>Taxa de mobilização e desmobilização de equipamentos para execução de sondagem rotativa</t>
  </si>
  <si>
    <t>01.21.100</t>
  </si>
  <si>
    <t>Sondagem do terreno a trado</t>
  </si>
  <si>
    <t>m</t>
  </si>
  <si>
    <t>01.21.110</t>
  </si>
  <si>
    <t>Sondagem do terreno à percussão (mínimo de 30 m)</t>
  </si>
  <si>
    <t>01.21.120</t>
  </si>
  <si>
    <t>Sondagem do terreno rotativa em solo</t>
  </si>
  <si>
    <t>01.21.130</t>
  </si>
  <si>
    <t>Sondagem do terreno rotativa em rocha</t>
  </si>
  <si>
    <t>01.21.140</t>
  </si>
  <si>
    <t>Sondagem do terreno à percussão com a utilização de torquímetro (mínimo de 30 m)</t>
  </si>
  <si>
    <t>01.23</t>
  </si>
  <si>
    <t>Tratamento, recuperação e trabalhos especiais em concreto</t>
  </si>
  <si>
    <t>01.23.010</t>
  </si>
  <si>
    <t>Taxa de mobilização e desmobilização de equipamentos para execução de corte em concreto armado</t>
  </si>
  <si>
    <t>01.23.020</t>
  </si>
  <si>
    <t>Limpeza de armadura com escova de aço</t>
  </si>
  <si>
    <t>01.23.030</t>
  </si>
  <si>
    <t>Preparo de ponte de aderência com adesivo a base de epóxi</t>
  </si>
  <si>
    <t>01.23.040</t>
  </si>
  <si>
    <t>Tratamento de armadura com produto anticorrosivo a base de zinco</t>
  </si>
  <si>
    <t>01.23.060</t>
  </si>
  <si>
    <t>Corte de concreto deteriorado inclusive remoção dos detritos</t>
  </si>
  <si>
    <t>01.23.070</t>
  </si>
  <si>
    <t>Demarcação de área com disco de corte diamantado</t>
  </si>
  <si>
    <t>01.23.100</t>
  </si>
  <si>
    <t>Demolição de concreto armado com preservação de armadura, para reforço e recuperação estrutural</t>
  </si>
  <si>
    <t>m³</t>
  </si>
  <si>
    <t>01.23.140</t>
  </si>
  <si>
    <t>01.23.150</t>
  </si>
  <si>
    <t>01.23.160</t>
  </si>
  <si>
    <t>01.23.190</t>
  </si>
  <si>
    <t>01.23.200</t>
  </si>
  <si>
    <t>Taxa de mobilização e desmobilização de equipamentos para execução de perfuração em concreto</t>
  </si>
  <si>
    <t>01.23.221</t>
  </si>
  <si>
    <t>01.23.222</t>
  </si>
  <si>
    <t>01.23.223</t>
  </si>
  <si>
    <t>01.23.231</t>
  </si>
  <si>
    <t>01.23.232</t>
  </si>
  <si>
    <t>01.23.233</t>
  </si>
  <si>
    <t>01.23.234</t>
  </si>
  <si>
    <t>01.23.236</t>
  </si>
  <si>
    <t>01.23.237</t>
  </si>
  <si>
    <t>01.23.238</t>
  </si>
  <si>
    <t>01.23.239</t>
  </si>
  <si>
    <t>01.23.254</t>
  </si>
  <si>
    <t>01.23.260</t>
  </si>
  <si>
    <t>01.23.264</t>
  </si>
  <si>
    <t>01.23.270</t>
  </si>
  <si>
    <t>01.23.274</t>
  </si>
  <si>
    <t>01.23.280</t>
  </si>
  <si>
    <t>01.23.510</t>
  </si>
  <si>
    <t>Corte vertical em concreto armado, espessura de 15 cm</t>
  </si>
  <si>
    <t>01.27</t>
  </si>
  <si>
    <t>Estudo e programa ambientais</t>
  </si>
  <si>
    <t>Projeto e implementação de gerenciamento integrado de resíduos sólidos e gestão de perdas</t>
  </si>
  <si>
    <t>Projeto e implementação de educação ambiental</t>
  </si>
  <si>
    <t>Laudo de caracterização de vegetação</t>
  </si>
  <si>
    <t>Laudo de caracterização da fauna associada à flora</t>
  </si>
  <si>
    <t>Projeto e implementação de monitoramento da fauna durante a obra</t>
  </si>
  <si>
    <t>Laudo de autodepuração</t>
  </si>
  <si>
    <t>01.28</t>
  </si>
  <si>
    <t>Poço profundo</t>
  </si>
  <si>
    <t>01.28.010</t>
  </si>
  <si>
    <t>Taxa de mobilização e desmobilização de equipamentos para execução de perfuração para poço profundo - profundidade até 200 m</t>
  </si>
  <si>
    <t>01.28.020</t>
  </si>
  <si>
    <t>Taxa de mobilização e desmobilização de equipamentos para execução de perfuração para poço profundo - profundidade acima de 200 m e até 300 m</t>
  </si>
  <si>
    <t>01.28.030</t>
  </si>
  <si>
    <t>Taxa de mobilização e desmobilização de equipamentos para execução de perfuração para poço profundo - profundidade acima de 300 m</t>
  </si>
  <si>
    <t>01.28.040</t>
  </si>
  <si>
    <t>01.28.050</t>
  </si>
  <si>
    <t>Perfuração rotativa para poço profundo em aluvião, arenito, ou solos sedimentados em geral, diâmetro de 10" (250 mm)</t>
  </si>
  <si>
    <t>01.28.060</t>
  </si>
  <si>
    <t>Perfuração rotativa para poço profundo em aluvião, arenito, ou solos sedimentados em geral, diâmetro de 12" (300 mm)</t>
  </si>
  <si>
    <t>01.28.070</t>
  </si>
  <si>
    <t>Perfuração rotativa para poço profundo em aluvião, arenito, ou solos sedimentados em geral, diâmetro de 14" (350 mm)</t>
  </si>
  <si>
    <t>01.28.080</t>
  </si>
  <si>
    <t>Perfuração rotativa para poço profundo em aluvião, arenito, ou solos sedimentados em geral, diâmetro de 16" (400 mm)</t>
  </si>
  <si>
    <t>01.28.090</t>
  </si>
  <si>
    <t>Perfuração rotativa para poço profundo em aluvião, arenito, ou solos sedimentados em geral, diâmetro de 18" (450 mm)</t>
  </si>
  <si>
    <t>01.28.100</t>
  </si>
  <si>
    <t>Perfuração rotativa para poço profundo em aluvião, arenito, ou solos sedimentados em geral, diâmetro de 20" (500 mm)</t>
  </si>
  <si>
    <t>01.28.110</t>
  </si>
  <si>
    <t>Perfuração rotativa para poço profundo em aluvião, arenito, ou solos sedimentados em geral, diâmetro de 22" (550 mm)</t>
  </si>
  <si>
    <t>01.28.120</t>
  </si>
  <si>
    <t>Perfuração rotativa para poço profundo em aluvião, arenito, ou solos sedimentados em geral, diâmetro de 26" (650 mm)</t>
  </si>
  <si>
    <t>01.28.130</t>
  </si>
  <si>
    <t>Perfuração rotativa para poço profundo em solos e/ou rocha metassedimentar alterada em geral, diâmetro de 20" (508 mm)</t>
  </si>
  <si>
    <t>01.28.140</t>
  </si>
  <si>
    <t>01.28.150</t>
  </si>
  <si>
    <t>Perfuração rotativa para poço profundo em rocha sã (basalto), diâmetro de 14" (350 mm)</t>
  </si>
  <si>
    <t>01.28.160</t>
  </si>
  <si>
    <t>Perfuração rotativa para poço profundo em rocha alterada (basalto alterado), diâmetro de 8" (200 mm)</t>
  </si>
  <si>
    <t>01.28.170</t>
  </si>
  <si>
    <t>Perfuração rotativa para poço profundo em rocha alterada (basalto alterado), diâmetro de 10" (250 mm)</t>
  </si>
  <si>
    <t>01.28.180</t>
  </si>
  <si>
    <t>Perfuração rotativa para poço profundo em rocha alterada (basalto alterado), diâmetro de 12" (300 mm)</t>
  </si>
  <si>
    <t>01.28.190</t>
  </si>
  <si>
    <t>Perfuração roto-pneumática para poço profundo em rocha sã (basalto), diâmetro de 6" (150 mm)</t>
  </si>
  <si>
    <t>01.28.200</t>
  </si>
  <si>
    <t>Perfuração roto-pneumática para poço profundo em rocha sã (basalto), diâmetro de 8" (200 mm)</t>
  </si>
  <si>
    <t>01.28.210</t>
  </si>
  <si>
    <t>Perfuração roto-pneumática para poço profundo em rocha sã (basalto), diâmetro de 10" (250 mm)</t>
  </si>
  <si>
    <t>01.28.220</t>
  </si>
  <si>
    <t>Perfuração roto-pneumática para poço profundo em rocha sã (basalto), diâmetro de 12" (300 mm)</t>
  </si>
  <si>
    <t>01.28.230</t>
  </si>
  <si>
    <t>Perfuração roto-pneumática para poço profundo em rocha sã (basalto), diâmetro de 14" (350 mm)</t>
  </si>
  <si>
    <t>01.28.240</t>
  </si>
  <si>
    <t>Perfuração roto-pneumática para poço profundo em rocha sã (basalto), diâmetro de 18" (450 mm)</t>
  </si>
  <si>
    <t>01.28.250</t>
  </si>
  <si>
    <t>Revestimento interno de poço profundo tubo liso em aço galvanizado, diâmetro de 6" (152,40 mm) - união solda</t>
  </si>
  <si>
    <t>01.28.260</t>
  </si>
  <si>
    <t>01.28.270</t>
  </si>
  <si>
    <t>01.28.280</t>
  </si>
  <si>
    <t>01.28.290</t>
  </si>
  <si>
    <t>01.28.300</t>
  </si>
  <si>
    <t>01.28.310</t>
  </si>
  <si>
    <t>01.28.350</t>
  </si>
  <si>
    <t>01.28.360</t>
  </si>
  <si>
    <t>01.28.370</t>
  </si>
  <si>
    <t>01.28.380</t>
  </si>
  <si>
    <t>01.28.390</t>
  </si>
  <si>
    <t>01.28.400</t>
  </si>
  <si>
    <t>01.28.410</t>
  </si>
  <si>
    <t>01.28.420</t>
  </si>
  <si>
    <t>01.28.430</t>
  </si>
  <si>
    <t>01.28.440</t>
  </si>
  <si>
    <t>01.28.450</t>
  </si>
  <si>
    <t>Pré-filtro tipo pérola para poço profundo</t>
  </si>
  <si>
    <t>01.28.460</t>
  </si>
  <si>
    <t>Pré-filtro tipo Jacareí para poço profundo</t>
  </si>
  <si>
    <t>01.28.470</t>
  </si>
  <si>
    <t>Perfilagem ótica (filmagem / endoscopia) para poço profundo</t>
  </si>
  <si>
    <t>01.28.480</t>
  </si>
  <si>
    <t>Perfilagem elétrica de poço profundo</t>
  </si>
  <si>
    <t>01.28.490</t>
  </si>
  <si>
    <t>Taxa de mobilização e desmobilização de equipamentos para execução de bombeamento, limpeza, desenvolvimento e teste de vazão</t>
  </si>
  <si>
    <t>01.28.500</t>
  </si>
  <si>
    <t>Limpeza e desenvolvimento do poço profundo</t>
  </si>
  <si>
    <t>h</t>
  </si>
  <si>
    <t>01.28.510</t>
  </si>
  <si>
    <t>Ensaio de vazão (bombeamento) para poço profundo, com bomba submersa</t>
  </si>
  <si>
    <t>01.28.520</t>
  </si>
  <si>
    <t>Ensaio de vazão escalonado para poço profundo</t>
  </si>
  <si>
    <t>01.28.530</t>
  </si>
  <si>
    <t>Ensaio de recuperação de nível para poço profundo</t>
  </si>
  <si>
    <t>01.28.540</t>
  </si>
  <si>
    <t>Desinfecção de poço profundo</t>
  </si>
  <si>
    <t>01.28.550</t>
  </si>
  <si>
    <t>Análise físico-química e bacteriológica da água para poço profundo</t>
  </si>
  <si>
    <t>cj</t>
  </si>
  <si>
    <t>01.28.560</t>
  </si>
  <si>
    <t>01.28.570</t>
  </si>
  <si>
    <t>Cimentação de boca do poço profundo, entre perfuração de maior diâmetro (cimentação do espaço anular)</t>
  </si>
  <si>
    <t>01.28.580</t>
  </si>
  <si>
    <t>Laje de proteção em concreto armado para poço profundo (área mínimo de 3,00 m²)</t>
  </si>
  <si>
    <t>01.28.590</t>
  </si>
  <si>
    <t>Lacre do poço profundo (tampa)</t>
  </si>
  <si>
    <t>01.28.600</t>
  </si>
  <si>
    <t>Licença de perfuração para poço profundo</t>
  </si>
  <si>
    <t>01.28.610</t>
  </si>
  <si>
    <t>Outorga de direito de uso para poço profundo</t>
  </si>
  <si>
    <t>01.28.620</t>
  </si>
  <si>
    <t>Parecer técnico junto a CETESB</t>
  </si>
  <si>
    <t>02</t>
  </si>
  <si>
    <t>INÍCIO, APOIO E ADMINISTRAÇÃO DA OBRA</t>
  </si>
  <si>
    <t>02.01</t>
  </si>
  <si>
    <t>Construção provisória</t>
  </si>
  <si>
    <t>Construção provisória em madeira - fornecimento e montagem</t>
  </si>
  <si>
    <t>Sanitário/vestiário provisório em alvenaria</t>
  </si>
  <si>
    <t>02.01.180</t>
  </si>
  <si>
    <t>unxmês</t>
  </si>
  <si>
    <t>02.01.200</t>
  </si>
  <si>
    <t>Desmobilização de construção provisória</t>
  </si>
  <si>
    <t>02.02</t>
  </si>
  <si>
    <t>Container</t>
  </si>
  <si>
    <t>02.02.120</t>
  </si>
  <si>
    <t>Locação de container tipo alojamento - área mínima de 13,80 m²</t>
  </si>
  <si>
    <t>02.02.130</t>
  </si>
  <si>
    <t>Locação de container tipo escritório com 1 vaso sanitário, 1 lavatório e 1 ponto para chuveiro - área mínima de 13,80 m²</t>
  </si>
  <si>
    <t>02.02.140</t>
  </si>
  <si>
    <t>Locação de container tipo sanitário com 2 vasos sanitários, 2 lavatórios, 2 mictórios e 4 pontos para chuveiro - área mínima de 13,80 m²</t>
  </si>
  <si>
    <t>02.02.150</t>
  </si>
  <si>
    <t>02.02.160</t>
  </si>
  <si>
    <t>Locação de container tipo guarita - área mínima de 4,60 m²</t>
  </si>
  <si>
    <t>02.03</t>
  </si>
  <si>
    <t>Tapume, vedação e proteções diversas</t>
  </si>
  <si>
    <t>02.03.030</t>
  </si>
  <si>
    <t>Proteção de superfícies em geral com plástico bolha</t>
  </si>
  <si>
    <t>02.03.060</t>
  </si>
  <si>
    <t>Proteção de fachada com tela de nylon</t>
  </si>
  <si>
    <t>02.03.080</t>
  </si>
  <si>
    <t>Fechamento provisório de vãos em chapa de madeira compensada</t>
  </si>
  <si>
    <t>02.03.110</t>
  </si>
  <si>
    <t>Tapume móvel para fechamento de áreas</t>
  </si>
  <si>
    <t>02.03.120</t>
  </si>
  <si>
    <t>Tapume fixo para fechamento de áreas, com portão</t>
  </si>
  <si>
    <t>02.03.200</t>
  </si>
  <si>
    <t>Locação de quadros metálicos para plataforma de proteção, inclusive o madeiramento</t>
  </si>
  <si>
    <t>m²xmês</t>
  </si>
  <si>
    <t>02.03.240</t>
  </si>
  <si>
    <t>Proteção de piso com tecido de aniagem e gesso</t>
  </si>
  <si>
    <t>02.03.250</t>
  </si>
  <si>
    <t>Tapume fixo em painel OSB - espessura 8 mm</t>
  </si>
  <si>
    <t>02.03.260</t>
  </si>
  <si>
    <t>Tapume fixo em painel OSB - espessura 10 mm</t>
  </si>
  <si>
    <t>02.03.270</t>
  </si>
  <si>
    <t>Tapume fixo em painel OSB - espessura 12 mm</t>
  </si>
  <si>
    <t>02.03.500</t>
  </si>
  <si>
    <t>02.05</t>
  </si>
  <si>
    <t>Andaime e balancim</t>
  </si>
  <si>
    <t>02.05.060</t>
  </si>
  <si>
    <t>Montagem e desmontagem de andaime torre metálica com altura até 10 m</t>
  </si>
  <si>
    <t>02.05.080</t>
  </si>
  <si>
    <t>Montagem e desmontagem de andaime torre metálica com altura superior a 10 m</t>
  </si>
  <si>
    <t>02.05.090</t>
  </si>
  <si>
    <t>Montagem e desmontagem de andaime tubular fachadeiro com altura até 10 m</t>
  </si>
  <si>
    <t>02.05.100</t>
  </si>
  <si>
    <t>Montagem e desmontagem de andaime tubular fachadeiro com altura superior a 10 m</t>
  </si>
  <si>
    <t>02.05.195</t>
  </si>
  <si>
    <t>Balancim elétrico tipo plataforma para transporte vertical, com altura até 60 m</t>
  </si>
  <si>
    <t>Andaime torre metálico (1,5 x 1,5 m) com piso metálico</t>
  </si>
  <si>
    <t>mxmês</t>
  </si>
  <si>
    <t>Andaime tubular fachadeiro com piso metálico e sapatas ajustáveis</t>
  </si>
  <si>
    <t>02.06</t>
  </si>
  <si>
    <t>Alocação de equipe, equipamento e ferramental</t>
  </si>
  <si>
    <t>02.06.030</t>
  </si>
  <si>
    <t>02.06.040</t>
  </si>
  <si>
    <t>02.08</t>
  </si>
  <si>
    <t>Sinalização de obra</t>
  </si>
  <si>
    <t>02.08.020</t>
  </si>
  <si>
    <t>Placa de identificação para obra</t>
  </si>
  <si>
    <t>02.08.040</t>
  </si>
  <si>
    <t>Placa em lona com impressão digital e requadro em metalon</t>
  </si>
  <si>
    <t>02.08.050</t>
  </si>
  <si>
    <t>Placa em lona com impressão digital e estrutura em madeira</t>
  </si>
  <si>
    <t>02.09</t>
  </si>
  <si>
    <t>Limpeza de terreno</t>
  </si>
  <si>
    <t>02.09.030</t>
  </si>
  <si>
    <t>02.09.040</t>
  </si>
  <si>
    <t>02.09.130</t>
  </si>
  <si>
    <t>02.09.150</t>
  </si>
  <si>
    <t>02.09.160</t>
  </si>
  <si>
    <t>02.10</t>
  </si>
  <si>
    <t>Locação de obra</t>
  </si>
  <si>
    <t>02.10.020</t>
  </si>
  <si>
    <t>Locação de obra de edificação</t>
  </si>
  <si>
    <t>02.10.040</t>
  </si>
  <si>
    <t>Locação de rede de canalização</t>
  </si>
  <si>
    <t>02.10.050</t>
  </si>
  <si>
    <t>Locação para muros, cercas e alambrados</t>
  </si>
  <si>
    <t>02.10.060</t>
  </si>
  <si>
    <t>Locação de vias, calçadas, tanques e lagoas</t>
  </si>
  <si>
    <t>03</t>
  </si>
  <si>
    <t>DEMOLIÇÃO SEM REAPROVEITAMENTO</t>
  </si>
  <si>
    <t>03.01</t>
  </si>
  <si>
    <t>Demolição de concreto, lastro, mistura e afins</t>
  </si>
  <si>
    <t>03.01.020</t>
  </si>
  <si>
    <t>Demolição manual de concreto simples</t>
  </si>
  <si>
    <t>03.01.040</t>
  </si>
  <si>
    <t>Demolição manual de concreto armado</t>
  </si>
  <si>
    <t>03.01.060</t>
  </si>
  <si>
    <t>Demolição manual de lajes pré-moldadas, incluindo revestimento</t>
  </si>
  <si>
    <t>03.01.200</t>
  </si>
  <si>
    <t>03.01.210</t>
  </si>
  <si>
    <t>Demolição mecanizada de concreto armado, inclusive fragmentação e acomodação do material</t>
  </si>
  <si>
    <t>03.01.220</t>
  </si>
  <si>
    <t>03.01.230</t>
  </si>
  <si>
    <t>Demolição mecanizada de concreto simples, inclusive fragmentação e acomodação do material</t>
  </si>
  <si>
    <t>03.01.240</t>
  </si>
  <si>
    <t>03.01.250</t>
  </si>
  <si>
    <t>Demolição mecanizada de pavimento ou piso em concreto, inclusive fragmentação e acomodação do material</t>
  </si>
  <si>
    <t>03.01.260</t>
  </si>
  <si>
    <t>03.01.270</t>
  </si>
  <si>
    <t>Demolição mecanizada de sarjeta ou sarjetão, inclusive fragmentação e acomodação do material</t>
  </si>
  <si>
    <t>03.02</t>
  </si>
  <si>
    <t>Demolição de alvenaria</t>
  </si>
  <si>
    <t>03.02.020</t>
  </si>
  <si>
    <t>Demolição manual de alvenaria de fundação/embasamento</t>
  </si>
  <si>
    <t>Demolição manual de alvenaria de elevação ou elemento vazado, incluindo revestimento</t>
  </si>
  <si>
    <t>03.03</t>
  </si>
  <si>
    <t>Demolição de revestimento em massa</t>
  </si>
  <si>
    <t>03.03.020</t>
  </si>
  <si>
    <t>Apicoamento manual de piso, parede ou teto</t>
  </si>
  <si>
    <t>03.03.040</t>
  </si>
  <si>
    <t>Demolição manual de revestimento em massa de parede ou teto</t>
  </si>
  <si>
    <t>03.03.060</t>
  </si>
  <si>
    <t>Demolição manual de revestimento em massa de piso</t>
  </si>
  <si>
    <t>03.04</t>
  </si>
  <si>
    <t>Demolição de revestimento cerâmico e ladrilho hidráulico</t>
  </si>
  <si>
    <t>03.04.020</t>
  </si>
  <si>
    <t>Demolição manual de revestimento cerâmico, incluindo a base</t>
  </si>
  <si>
    <t>03.04.030</t>
  </si>
  <si>
    <t>Demolição manual de revestimento em ladrilho hidráulico, incluindo a base</t>
  </si>
  <si>
    <t>03.04.040</t>
  </si>
  <si>
    <t>Demolição manual de rodapé, soleira ou peitoril, em material cerâmico e/ou ladrilho hidráulico, incluindo a base</t>
  </si>
  <si>
    <t>03.05</t>
  </si>
  <si>
    <t>Demolição de revestimento sintético</t>
  </si>
  <si>
    <t>03.05.020</t>
  </si>
  <si>
    <t>Demolição manual de revestimento sintético, incluindo a base</t>
  </si>
  <si>
    <t>03.06</t>
  </si>
  <si>
    <t>Demolição de revestimento em pedra e blocos maciços</t>
  </si>
  <si>
    <t>03.06.050</t>
  </si>
  <si>
    <t>03.06.060</t>
  </si>
  <si>
    <t>Desmonte (levantamento) mecanizado de pavimento em paralelepípedo ou lajota de concreto, inclusive acomodação do material</t>
  </si>
  <si>
    <t>03.07</t>
  </si>
  <si>
    <t>Demolição de revestimento asfáltico</t>
  </si>
  <si>
    <t>03.07.010</t>
  </si>
  <si>
    <t>03.07.030</t>
  </si>
  <si>
    <t>Demolição (levantamento) mecanizada de pavimento asfáltico, inclusive fragmentação e acomodação do material</t>
  </si>
  <si>
    <t>03.07.050</t>
  </si>
  <si>
    <t>03.07.070</t>
  </si>
  <si>
    <t>Fresagem de pavimento asfáltico com espessura até 5 cm, inclusive acomodação do material</t>
  </si>
  <si>
    <t>03.07.080</t>
  </si>
  <si>
    <t>03.08</t>
  </si>
  <si>
    <t>Demolição de forro / divisórias</t>
  </si>
  <si>
    <t>03.08.020</t>
  </si>
  <si>
    <t>Demolição manual de forro em estuque, inclusive sistema de fixação/tarugamento</t>
  </si>
  <si>
    <t>03.08.040</t>
  </si>
  <si>
    <t>Demolição manual de forro qualquer, inclusive sistema de fixação/tarugamento</t>
  </si>
  <si>
    <t>03.08.060</t>
  </si>
  <si>
    <t>Demolição manual de forro em gesso, inclusive sistema de fixação</t>
  </si>
  <si>
    <t>03.08.200</t>
  </si>
  <si>
    <t>Demolição manual de painéis divisórias, inclusive montantes metálicos</t>
  </si>
  <si>
    <t>03.09</t>
  </si>
  <si>
    <t>Demolição de impermeabilização e afins</t>
  </si>
  <si>
    <t>03.09.020</t>
  </si>
  <si>
    <t>Demolição manual de camada impermeabilizante</t>
  </si>
  <si>
    <t>03.09.040</t>
  </si>
  <si>
    <t>Demolição manual de argamassa regularizante, isolante ou protetora e papel Kraft</t>
  </si>
  <si>
    <t>03.09.060</t>
  </si>
  <si>
    <t>Remoção manual de junta de dilatação ou retração, inclusive apoio</t>
  </si>
  <si>
    <t>03.10</t>
  </si>
  <si>
    <t>03.10.020</t>
  </si>
  <si>
    <t>Remoção de pintura em rodapé, baguete ou moldura com lixa</t>
  </si>
  <si>
    <t>03.10.040</t>
  </si>
  <si>
    <t>Remoção de pintura em rodapé, baguete ou moldura com produto químico</t>
  </si>
  <si>
    <t>03.10.080</t>
  </si>
  <si>
    <t>Remoção de pintura em superfícies de madeira e/ou metálicas com produtos químicos</t>
  </si>
  <si>
    <t>03.10.100</t>
  </si>
  <si>
    <t>Remoção de pintura em superfícies de madeira e/ou metálicas com lixamento</t>
  </si>
  <si>
    <t>03.10.120</t>
  </si>
  <si>
    <t>Remoção de pintura em massa com produtos químicos</t>
  </si>
  <si>
    <t>03.10.140</t>
  </si>
  <si>
    <t>Remoção de pintura em massa com lixamento</t>
  </si>
  <si>
    <t>04</t>
  </si>
  <si>
    <t>RETIRADA COM PROVÁVEL REAPROVEITAMENTO</t>
  </si>
  <si>
    <t>04.01</t>
  </si>
  <si>
    <t>Retirada de fechamento e elemento divisor</t>
  </si>
  <si>
    <t>04.01.020</t>
  </si>
  <si>
    <t>Retirada de divisória em placa de madeira ou fibrocimento tarugada</t>
  </si>
  <si>
    <t>04.01.040</t>
  </si>
  <si>
    <t>Retirada de divisória em placa de madeira ou fibrocimento com montantes metálicos</t>
  </si>
  <si>
    <t>04.01.060</t>
  </si>
  <si>
    <t>Retirada de divisória em placa de concreto, granito, granilite ou mármore</t>
  </si>
  <si>
    <t>04.01.080</t>
  </si>
  <si>
    <t>Retirada de fechamento em placas pré-moldadas, inclusive pilares</t>
  </si>
  <si>
    <t>04.01.090</t>
  </si>
  <si>
    <t>Retirada de barreira de proteção com arame de alta segurança, simples ou duplo</t>
  </si>
  <si>
    <t>04.01.100</t>
  </si>
  <si>
    <t>Retirada de cerca</t>
  </si>
  <si>
    <t>04.02</t>
  </si>
  <si>
    <t>Retirada de elementos de estrutura (concreto, ferro, alumínio e madeira)</t>
  </si>
  <si>
    <t>04.02.020</t>
  </si>
  <si>
    <t>Retirada de peças lineares em madeira com seção até 60 cm²</t>
  </si>
  <si>
    <t>04.02.030</t>
  </si>
  <si>
    <t>Retirada de peças lineares em madeira com seção superior a 60 cm²</t>
  </si>
  <si>
    <t>04.02.050</t>
  </si>
  <si>
    <t>Retirada de estrutura em madeira tesoura - telhas de barro</t>
  </si>
  <si>
    <t>04.02.070</t>
  </si>
  <si>
    <t>Retirada de estrutura em madeira tesoura - telhas perfil qualquer</t>
  </si>
  <si>
    <t>04.02.090</t>
  </si>
  <si>
    <t>Retirada de estrutura em madeira pontaletada - telhas de barro</t>
  </si>
  <si>
    <t>04.02.110</t>
  </si>
  <si>
    <t>Retirada de estrutura em madeira pontaletada - telhas perfil qualquer</t>
  </si>
  <si>
    <t>04.02.140</t>
  </si>
  <si>
    <t>Retirada de estrutura metálica</t>
  </si>
  <si>
    <t>kg</t>
  </si>
  <si>
    <t>04.03</t>
  </si>
  <si>
    <t>Retirada de telhamento e proteção</t>
  </si>
  <si>
    <t>04.03.020</t>
  </si>
  <si>
    <t>Retirada de telhamento em barro</t>
  </si>
  <si>
    <t>04.03.040</t>
  </si>
  <si>
    <t>Retirada de telhamento perfil e material qualquer, exceto barro</t>
  </si>
  <si>
    <t>04.03.060</t>
  </si>
  <si>
    <t>Retirada de cumeeira ou espigão em barro</t>
  </si>
  <si>
    <t>04.03.080</t>
  </si>
  <si>
    <t>Retirada de cumeeira, espigão ou rufo perfil qualquer</t>
  </si>
  <si>
    <t>04.03.090</t>
  </si>
  <si>
    <t>Retirada de domo de acrílico, inclusive perfis metálicos de fixação</t>
  </si>
  <si>
    <t>04.04</t>
  </si>
  <si>
    <t>Retirada de revestimento em pedra e blocos maciços</t>
  </si>
  <si>
    <t>04.04.010</t>
  </si>
  <si>
    <t>Retirada de revestimento em pedra, granito ou mármore, em parede ou fachada</t>
  </si>
  <si>
    <t>04.04.020</t>
  </si>
  <si>
    <t>Retirada de revestimento em pedra, granito ou mármore, em piso</t>
  </si>
  <si>
    <t>04.04.030</t>
  </si>
  <si>
    <t>Retirada de soleira ou peitoril em pedra, granito ou mármore</t>
  </si>
  <si>
    <t>04.04.040</t>
  </si>
  <si>
    <t>Retirada de degrau em pedra, granito ou mármore</t>
  </si>
  <si>
    <t>04.04.060</t>
  </si>
  <si>
    <t>Retirada de rodapé em pedra, granito ou mármore</t>
  </si>
  <si>
    <t>04.05</t>
  </si>
  <si>
    <t>Retirada de revestimentos em madeira</t>
  </si>
  <si>
    <t>04.05.010</t>
  </si>
  <si>
    <t>Retirada de revestimento em lambris de madeira</t>
  </si>
  <si>
    <t>04.05.020</t>
  </si>
  <si>
    <t>Retirada de piso em tacos de madeira</t>
  </si>
  <si>
    <t>04.05.040</t>
  </si>
  <si>
    <t>Retirada de soalho somente o tablado</t>
  </si>
  <si>
    <t>04.05.060</t>
  </si>
  <si>
    <t>Retirada de soalho inclusive vigamento</t>
  </si>
  <si>
    <t>04.05.080</t>
  </si>
  <si>
    <t>Retirada de degrau em madeira</t>
  </si>
  <si>
    <t>04.05.100</t>
  </si>
  <si>
    <t>Retirada de rodapé inclusive cordão em madeira</t>
  </si>
  <si>
    <t>04.06</t>
  </si>
  <si>
    <t>Retirada de revestimentos sintéticos e metálicos</t>
  </si>
  <si>
    <t>04.06.010</t>
  </si>
  <si>
    <t>Retirada de revestimento em lambris metálicos</t>
  </si>
  <si>
    <t>04.06.020</t>
  </si>
  <si>
    <t>Retirada de piso em material sintético assentado a cola</t>
  </si>
  <si>
    <t>04.06.040</t>
  </si>
  <si>
    <t>Retirada de degrau em material sintético assentado a cola</t>
  </si>
  <si>
    <t>04.06.060</t>
  </si>
  <si>
    <t>Retirada de rodapé inclusive cordão em material sintético</t>
  </si>
  <si>
    <t>04.06.100</t>
  </si>
  <si>
    <t>Retirada de piso elevado telescópico metálico, inclusive estrutura de sustentação</t>
  </si>
  <si>
    <t>04.07</t>
  </si>
  <si>
    <t>04.07.020</t>
  </si>
  <si>
    <t>Retirada de forro qualquer em placas ou tiras fixadas</t>
  </si>
  <si>
    <t>04.07.040</t>
  </si>
  <si>
    <t>Retirada de forro qualquer em placas ou tiras apoiadas</t>
  </si>
  <si>
    <t>04.07.060</t>
  </si>
  <si>
    <t>04.08</t>
  </si>
  <si>
    <t>Retirada de esquadria e elemento de madeira</t>
  </si>
  <si>
    <t>Retirada de folha de esquadria em madeira</t>
  </si>
  <si>
    <t>04.08.040</t>
  </si>
  <si>
    <t>Retirada de guarnição, moldura e peças lineares em madeira, fixadas</t>
  </si>
  <si>
    <t>Retirada de batente com guarnição e peças lineares em madeira, chumbados</t>
  </si>
  <si>
    <t>04.08.080</t>
  </si>
  <si>
    <t>04.09</t>
  </si>
  <si>
    <t>Retirada de esquadria e elementos metálicos</t>
  </si>
  <si>
    <t>04.09.020</t>
  </si>
  <si>
    <t>Retirada de esquadria metálica em geral</t>
  </si>
  <si>
    <t>04.09.040</t>
  </si>
  <si>
    <t>Retirada de folha de esquadria metálica</t>
  </si>
  <si>
    <t>Retirada de batente, corrimão ou peças lineares metálicas, chumbados</t>
  </si>
  <si>
    <t>04.09.080</t>
  </si>
  <si>
    <t>Retirada de batente, corrimão ou peças lineares metálicas, fixados</t>
  </si>
  <si>
    <t>04.09.100</t>
  </si>
  <si>
    <t>Retirada de guarda-corpo ou gradil em geral</t>
  </si>
  <si>
    <t>04.09.120</t>
  </si>
  <si>
    <t>Retirada de escada de marinheiro com ou sem guarda-corpo</t>
  </si>
  <si>
    <t>04.09.140</t>
  </si>
  <si>
    <t>Retirada de poste ou sistema de sustentação para alambrado ou fechamento</t>
  </si>
  <si>
    <t>04.09.160</t>
  </si>
  <si>
    <t>Retirada de entelamento metálico em geral</t>
  </si>
  <si>
    <t>04.10</t>
  </si>
  <si>
    <t>Retirada de ferragens e acessórios para esquadrias</t>
  </si>
  <si>
    <t>04.10.020</t>
  </si>
  <si>
    <t>Retirada de fechadura ou fecho de embutir</t>
  </si>
  <si>
    <t>04.10.040</t>
  </si>
  <si>
    <t>Retirada de fechadura ou fecho de sobrepor</t>
  </si>
  <si>
    <t>04.10.060</t>
  </si>
  <si>
    <t>Retirada de dobradiça</t>
  </si>
  <si>
    <t>04.10.080</t>
  </si>
  <si>
    <t>Retirada de peça ou acessório complementar em geral de esquadria</t>
  </si>
  <si>
    <t>04.11</t>
  </si>
  <si>
    <t>Retirada de aparelhos, metais sanitários e registro</t>
  </si>
  <si>
    <t>04.11.020</t>
  </si>
  <si>
    <t>Retirada de aparelho sanitário incluindo acessórios</t>
  </si>
  <si>
    <t>04.11.030</t>
  </si>
  <si>
    <t>Retirada de bancada incluindo pertences</t>
  </si>
  <si>
    <t>04.11.040</t>
  </si>
  <si>
    <t>Retirada de complemento sanitário chumbado</t>
  </si>
  <si>
    <t>04.11.060</t>
  </si>
  <si>
    <t>Retirada de complemento sanitário fixado ou de sobrepor</t>
  </si>
  <si>
    <t>04.11.080</t>
  </si>
  <si>
    <t>Retirada de registro ou válvula embutidos</t>
  </si>
  <si>
    <t>04.11.100</t>
  </si>
  <si>
    <t>Retirada de registro ou válvula aparentes</t>
  </si>
  <si>
    <t>04.11.110</t>
  </si>
  <si>
    <t>Retirada de purificador/bebedouro</t>
  </si>
  <si>
    <t>04.11.120</t>
  </si>
  <si>
    <t>Retirada de torneira ou chuveiro</t>
  </si>
  <si>
    <t>04.11.140</t>
  </si>
  <si>
    <t>Retirada de sifão ou metais sanitários diversos</t>
  </si>
  <si>
    <t>04.11.160</t>
  </si>
  <si>
    <t>Retirada de caixa de descarga de sobrepor ou acoplada</t>
  </si>
  <si>
    <t>04.12</t>
  </si>
  <si>
    <t>Retirada de aparelhos elétricos e hidráulicos</t>
  </si>
  <si>
    <t>04.12.020</t>
  </si>
  <si>
    <t>Retirada de conjunto motor-bomba</t>
  </si>
  <si>
    <t>04.12.040</t>
  </si>
  <si>
    <t>Retirada de motor de bomba de recalque</t>
  </si>
  <si>
    <t>04.13</t>
  </si>
  <si>
    <t>Retirada de impermeabilização e afins</t>
  </si>
  <si>
    <t>04.13.020</t>
  </si>
  <si>
    <t>Retirada de isolamento térmico com material monolítico</t>
  </si>
  <si>
    <t>04.13.060</t>
  </si>
  <si>
    <t>Retirada de isolamento térmico com material em panos</t>
  </si>
  <si>
    <t>04.14</t>
  </si>
  <si>
    <t>Retirada de vidro</t>
  </si>
  <si>
    <t>04.14.020</t>
  </si>
  <si>
    <t>Retirada de vidro ou espelho com raspagem da massa ou retirada de baguete</t>
  </si>
  <si>
    <t>Retirada de esquadria em vidro</t>
  </si>
  <si>
    <t>04.17</t>
  </si>
  <si>
    <t>Retirada em instalação elétrica - letra A até B</t>
  </si>
  <si>
    <t>04.17.020</t>
  </si>
  <si>
    <t>Remoção de aparelho de iluminação ou projetor fixo em teto, piso ou parede</t>
  </si>
  <si>
    <t>04.17.040</t>
  </si>
  <si>
    <t>Remoção de aparelho de iluminação ou projetor fixo em poste ou braço</t>
  </si>
  <si>
    <t>04.17.060</t>
  </si>
  <si>
    <t>Remoção de suporte tipo braquet</t>
  </si>
  <si>
    <t>04.17.080</t>
  </si>
  <si>
    <t>Remoção de barramento de cobre</t>
  </si>
  <si>
    <t>04.17.100</t>
  </si>
  <si>
    <t>Remoção de base de disjuntor tipo QUIK-LAG</t>
  </si>
  <si>
    <t>04.17.120</t>
  </si>
  <si>
    <t>Remoção de base de fusível tipo DIAZED</t>
  </si>
  <si>
    <t>04.17.140</t>
  </si>
  <si>
    <t>Remoção de base e haste de para-raios</t>
  </si>
  <si>
    <t>04.17.160</t>
  </si>
  <si>
    <t>Remoção de base ou chave para fusível NH tipo tripolar</t>
  </si>
  <si>
    <t>04.17.180</t>
  </si>
  <si>
    <t>Remoção de base ou chave para fusível NH tipo unipolar</t>
  </si>
  <si>
    <t>04.17.200</t>
  </si>
  <si>
    <t>Remoção de braçadeira para passagem de cordoalha</t>
  </si>
  <si>
    <t>04.17.220</t>
  </si>
  <si>
    <t>Remoção de bucha de passagem interna ou externa</t>
  </si>
  <si>
    <t>04.17.240</t>
  </si>
  <si>
    <t>Remoção de bucha de passagem para neutro</t>
  </si>
  <si>
    <t>04.18</t>
  </si>
  <si>
    <t>Retirada em instalação elétrica - letra C</t>
  </si>
  <si>
    <t>04.18.020</t>
  </si>
  <si>
    <t>Remoção de cabeçote em rede de telefonia</t>
  </si>
  <si>
    <t>04.18.040</t>
  </si>
  <si>
    <t>Remoção de cabo de aço e esticadores de para-raios</t>
  </si>
  <si>
    <t>04.18.060</t>
  </si>
  <si>
    <t>Remoção de caixa de entrada de energia padrão medição indireta completa</t>
  </si>
  <si>
    <t>04.18.070</t>
  </si>
  <si>
    <t>Remoção de caixa de entrada de energia padrão residencial completa</t>
  </si>
  <si>
    <t>04.18.080</t>
  </si>
  <si>
    <t>Remoção de caixa de entrada telefônica completa</t>
  </si>
  <si>
    <t>04.18.090</t>
  </si>
  <si>
    <t>Remoção de caixa de medição padrão completa</t>
  </si>
  <si>
    <t>04.18.120</t>
  </si>
  <si>
    <t>Remoção de caixa estampada</t>
  </si>
  <si>
    <t>04.18.130</t>
  </si>
  <si>
    <t>Remoção de caixa para fusível ou tomada instalada em perfilado</t>
  </si>
  <si>
    <t>04.18.140</t>
  </si>
  <si>
    <t>Remoção de caixa para transformador de corrente</t>
  </si>
  <si>
    <t>04.18.180</t>
  </si>
  <si>
    <t>Remoção de cantoneira metálica</t>
  </si>
  <si>
    <t>04.18.200</t>
  </si>
  <si>
    <t>Remoção de captor de para-raios tipo Franklin</t>
  </si>
  <si>
    <t>04.18.220</t>
  </si>
  <si>
    <t>Remoção de chapa de ferro para bucha de passagem</t>
  </si>
  <si>
    <t>04.18.240</t>
  </si>
  <si>
    <t>04.18.250</t>
  </si>
  <si>
    <t>Remoção de chave base de mármore ou ardósia</t>
  </si>
  <si>
    <t>04.18.260</t>
  </si>
  <si>
    <t>Remoção de chave de ação rápida comando frontal montado em painel</t>
  </si>
  <si>
    <t>04.18.270</t>
  </si>
  <si>
    <t>Remoção de chave fusível indicadora tipo Matheus</t>
  </si>
  <si>
    <t>04.18.280</t>
  </si>
  <si>
    <t>Remoção de chave seccionadora tripolar seca mecanismo de manobra frontal</t>
  </si>
  <si>
    <t>04.18.290</t>
  </si>
  <si>
    <t>Remoção de chave tipo Pacco rotativo</t>
  </si>
  <si>
    <t>04.18.320</t>
  </si>
  <si>
    <t>Remoção de cinta de fixação de eletroduto ou sela para cruzeta em poste</t>
  </si>
  <si>
    <t>04.18.340</t>
  </si>
  <si>
    <t>Remoção de condulete</t>
  </si>
  <si>
    <t>04.18.360</t>
  </si>
  <si>
    <t>Remoção de condutor aparente diâmetro externo acima de 6,5 mm</t>
  </si>
  <si>
    <t>04.18.370</t>
  </si>
  <si>
    <t>Remoção de condutor aparente diâmetro externo até 6,5 mm</t>
  </si>
  <si>
    <t>04.18.380</t>
  </si>
  <si>
    <t>Remoção de condutor embutido diâmetro externo acima de 6,5 mm</t>
  </si>
  <si>
    <t>04.18.390</t>
  </si>
  <si>
    <t>Remoção de condutor embutido diâmetro externo até 6,5 mm</t>
  </si>
  <si>
    <t>04.18.400</t>
  </si>
  <si>
    <t>Remoção de condutor especial</t>
  </si>
  <si>
    <t>04.18.410</t>
  </si>
  <si>
    <t>Remoção de cordoalha ou cabo de cobre nu</t>
  </si>
  <si>
    <t>04.18.420</t>
  </si>
  <si>
    <t>Remoção de contator magnético para comando de bomba</t>
  </si>
  <si>
    <t>04.18.440</t>
  </si>
  <si>
    <t>Remoção de corrente para pendentes</t>
  </si>
  <si>
    <t>04.18.460</t>
  </si>
  <si>
    <t>Remoção de cruzeta de ferro para fixação de projetores</t>
  </si>
  <si>
    <t>04.18.470</t>
  </si>
  <si>
    <t>Remoção de cruzeta de madeira</t>
  </si>
  <si>
    <t>04.19</t>
  </si>
  <si>
    <t>Retirada em instalação elétrica - letra D até I</t>
  </si>
  <si>
    <t>04.19.020</t>
  </si>
  <si>
    <t>Remoção de disjuntor de volume normal ou reduzido</t>
  </si>
  <si>
    <t>04.19.030</t>
  </si>
  <si>
    <t>Remoção de disjuntor a seco aberto tripolar, 600 V de 800 A</t>
  </si>
  <si>
    <t>04.19.060</t>
  </si>
  <si>
    <t>Remoção de disjuntor termomagnético</t>
  </si>
  <si>
    <t>04.19.080</t>
  </si>
  <si>
    <t>Remoção de fundo de quadro de distribuição ou caixa de passagem</t>
  </si>
  <si>
    <t>04.19.100</t>
  </si>
  <si>
    <t>Remoção de gancho de sustentação de luminária em perfilado</t>
  </si>
  <si>
    <t>04.19.120</t>
  </si>
  <si>
    <t>Remoção de interruptores, tomadas, botão de campainha ou cigarra</t>
  </si>
  <si>
    <t>04.19.140</t>
  </si>
  <si>
    <t>Remoção de isolador tipo castanha e gancho de sustentação</t>
  </si>
  <si>
    <t>04.19.160</t>
  </si>
  <si>
    <t>Remoção de isolador tipo disco completo e gancho de suspensão</t>
  </si>
  <si>
    <t>04.19.180</t>
  </si>
  <si>
    <t>Remoção de isolador tipo pino, inclusive o pino</t>
  </si>
  <si>
    <t>04.20</t>
  </si>
  <si>
    <t>Retirada em instalação elétrica - letra J até N</t>
  </si>
  <si>
    <t>04.20.020</t>
  </si>
  <si>
    <t>Remoção de janela de ventilação, iluminação ou ventilação e iluminação padrão</t>
  </si>
  <si>
    <t>04.20.040</t>
  </si>
  <si>
    <t>Remoção de lâmpada</t>
  </si>
  <si>
    <t>04.20.060</t>
  </si>
  <si>
    <t>Remoção de luz de obstáculo</t>
  </si>
  <si>
    <t>04.20.080</t>
  </si>
  <si>
    <t>Remoção de manopla de comando de disjuntor</t>
  </si>
  <si>
    <t>04.20.100</t>
  </si>
  <si>
    <t>Remoção de mão francesa</t>
  </si>
  <si>
    <t>04.20.120</t>
  </si>
  <si>
    <t>Remoção de terminal modular (mufla) tripolar ou unipolar</t>
  </si>
  <si>
    <t>04.21</t>
  </si>
  <si>
    <t>Retirada em instalação elétrica - letra O até S</t>
  </si>
  <si>
    <t>04.21.020</t>
  </si>
  <si>
    <t>Remoção de óleo de disjuntor ou transformador</t>
  </si>
  <si>
    <t>l</t>
  </si>
  <si>
    <t>04.21.040</t>
  </si>
  <si>
    <t>Remoção de pára-raios tipo cristal-valve em cabine primária</t>
  </si>
  <si>
    <t>04.21.050</t>
  </si>
  <si>
    <t>Remoção de pára-raios tipo cristal-valve em poste singelo ou estaleiro</t>
  </si>
  <si>
    <t>04.21.060</t>
  </si>
  <si>
    <t>Remoção de perfilado</t>
  </si>
  <si>
    <t>04.21.100</t>
  </si>
  <si>
    <t>Remoção de porta de quadro ou painel</t>
  </si>
  <si>
    <t>04.21.130</t>
  </si>
  <si>
    <t>Remoção de poste de concreto</t>
  </si>
  <si>
    <t>04.21.140</t>
  </si>
  <si>
    <t>Remoção de poste metálico</t>
  </si>
  <si>
    <t>04.21.150</t>
  </si>
  <si>
    <t>Remoção de poste de madeira</t>
  </si>
  <si>
    <t>04.21.160</t>
  </si>
  <si>
    <t>Remoção de quadro de distribuição, chamada ou caixa de passagem</t>
  </si>
  <si>
    <t>04.21.200</t>
  </si>
  <si>
    <t>Remoção de reator para lâmpada</t>
  </si>
  <si>
    <t>04.21.210</t>
  </si>
  <si>
    <t>Remoção de reator para lâmpada fixo em poste</t>
  </si>
  <si>
    <t>04.21.240</t>
  </si>
  <si>
    <t>Remoção de relé</t>
  </si>
  <si>
    <t>04.21.260</t>
  </si>
  <si>
    <t>Remoção de roldana</t>
  </si>
  <si>
    <t>04.21.280</t>
  </si>
  <si>
    <t>Remoção de soquete</t>
  </si>
  <si>
    <t>04.21.300</t>
  </si>
  <si>
    <t>Remoção de suporte de transformador em poste singelo ou estaleiro</t>
  </si>
  <si>
    <t>04.22</t>
  </si>
  <si>
    <t>Retirada em instalação elétrica - letra T até o final</t>
  </si>
  <si>
    <t>04.22.020</t>
  </si>
  <si>
    <t>Remoção de terminal ou conector para cabos</t>
  </si>
  <si>
    <t>04.22.040</t>
  </si>
  <si>
    <t>Remoção de transformador de potência em cabine primária</t>
  </si>
  <si>
    <t>04.22.050</t>
  </si>
  <si>
    <t>Remoção de transformador de potencial completo (pequeno)</t>
  </si>
  <si>
    <t>04.22.060</t>
  </si>
  <si>
    <t>Remoção de transformador de potência trifásico até 225 kVA, a óleo, em poste singelo</t>
  </si>
  <si>
    <t>04.22.100</t>
  </si>
  <si>
    <t>Remoção de tubulação elétrica aparente com diâmetro externo acima de 50 mm</t>
  </si>
  <si>
    <t>04.22.110</t>
  </si>
  <si>
    <t>Remoção de tubulação elétrica aparente com diâmetro externo até 50 mm</t>
  </si>
  <si>
    <t>04.22.120</t>
  </si>
  <si>
    <t>Remoção de tubulação elétrica embutida com diâmetro externo acima de 50 mm</t>
  </si>
  <si>
    <t>04.22.130</t>
  </si>
  <si>
    <t>Remoção de tubulação elétrica embutida com diâmetro externo até 50 mm</t>
  </si>
  <si>
    <t>04.22.200</t>
  </si>
  <si>
    <t>Remoção de vergalhão</t>
  </si>
  <si>
    <t>04.30</t>
  </si>
  <si>
    <t>Retirada em instalação hidráulica</t>
  </si>
  <si>
    <t>04.30.020</t>
  </si>
  <si>
    <t>Remoção de calha ou rufo</t>
  </si>
  <si>
    <t>04.30.040</t>
  </si>
  <si>
    <t>Remoção de condutor aparente</t>
  </si>
  <si>
    <t>04.30.060</t>
  </si>
  <si>
    <t>Remoção de tubulação hidráulica em geral, incluindo conexões, caixas e ralos</t>
  </si>
  <si>
    <t>04.30.080</t>
  </si>
  <si>
    <t>Remoção de hidrante de parede completo</t>
  </si>
  <si>
    <t>04.30.100</t>
  </si>
  <si>
    <t>Remoção de reservatório em fibrocimento até 1000 litros</t>
  </si>
  <si>
    <t>04.31</t>
  </si>
  <si>
    <t>Retirada em instalação de combate a incêndio</t>
  </si>
  <si>
    <t>04.31.010</t>
  </si>
  <si>
    <t>Retirada de bico de sprinkler</t>
  </si>
  <si>
    <t>04.35</t>
  </si>
  <si>
    <t>Retirada de sistema e equipamento de conforto mecânico</t>
  </si>
  <si>
    <t>04.35.050</t>
  </si>
  <si>
    <t>Retirada de aparelho de ar condicionado portátil</t>
  </si>
  <si>
    <t>04.40</t>
  </si>
  <si>
    <t>Retirada diversa de peças pré-moldadas</t>
  </si>
  <si>
    <t>04.40.010</t>
  </si>
  <si>
    <t>04.40.020</t>
  </si>
  <si>
    <t>Retirada de soleira ou peitoril em geral</t>
  </si>
  <si>
    <t>04.40.030</t>
  </si>
  <si>
    <t>Retirada manual de guia pré-moldada, inclusive limpeza e empilhamento</t>
  </si>
  <si>
    <t>04.40.050</t>
  </si>
  <si>
    <t>04.40.070</t>
  </si>
  <si>
    <t>Retirada manual de paralelepípedo ou lajota de concreto, inclusive limpeza e empilhamento</t>
  </si>
  <si>
    <t>05</t>
  </si>
  <si>
    <t>TRANSPORTE E MOVIMENTAÇÃO, DENTRO E FORA DA OBRA</t>
  </si>
  <si>
    <t>05.04</t>
  </si>
  <si>
    <t>Transporte de material solto</t>
  </si>
  <si>
    <t>05.04.060</t>
  </si>
  <si>
    <t>Transporte manual horizontal e/ou vertical de entulho até o local de despejo - ensacado</t>
  </si>
  <si>
    <t>05.07</t>
  </si>
  <si>
    <t>Transporte comercial, carreteiro e aluguel</t>
  </si>
  <si>
    <t>Remoção de entulho separado de obra com caçamba metálica - terra, alvenaria, concreto, argamassa, madeira, papel, plástico ou metal</t>
  </si>
  <si>
    <t>05.07.050</t>
  </si>
  <si>
    <t>05.07.060</t>
  </si>
  <si>
    <t>Remoção de entulho de obra com caçamba metálica - material rejeitado e misturado por vegetação, isopor, manta asfáltica e lã de vidro</t>
  </si>
  <si>
    <t>05.07.070</t>
  </si>
  <si>
    <t>05.08</t>
  </si>
  <si>
    <t>Transporte mecanizado de material solto</t>
  </si>
  <si>
    <t>05.08.060</t>
  </si>
  <si>
    <t>Transporte de entulho, para distâncias superiores ao 3° km até o 5° km</t>
  </si>
  <si>
    <t>05.08.080</t>
  </si>
  <si>
    <t>Transporte de entulho, para distâncias superiores ao 5° km até o 10° km</t>
  </si>
  <si>
    <t>05.08.100</t>
  </si>
  <si>
    <t>Transporte de entulho, para distâncias superiores ao 10° km até o 15° km</t>
  </si>
  <si>
    <t>05.08.120</t>
  </si>
  <si>
    <t>Transporte de entulho, para distâncias superiores ao 15° km até o 20° km</t>
  </si>
  <si>
    <t>05.08.140</t>
  </si>
  <si>
    <t>Transporte de entulho, para distâncias superiores ao 20° km</t>
  </si>
  <si>
    <t>m³xkm</t>
  </si>
  <si>
    <t>05.08.220</t>
  </si>
  <si>
    <t>05.09</t>
  </si>
  <si>
    <t>Taxas de recolhimento</t>
  </si>
  <si>
    <t>t</t>
  </si>
  <si>
    <t>05.09.006</t>
  </si>
  <si>
    <t>05.09.007</t>
  </si>
  <si>
    <t>Taxa de destinação de resíduo sólido em aterro, tipo solo/terra</t>
  </si>
  <si>
    <t>05.09.008</t>
  </si>
  <si>
    <t>Transporte e taxa de destinação de resíduo sólido em aterro, tipo telhas cimento amianto</t>
  </si>
  <si>
    <t>05.10</t>
  </si>
  <si>
    <t>Transporte mecanizado de solo</t>
  </si>
  <si>
    <t>05.10.010</t>
  </si>
  <si>
    <t>Carregamento mecanizado de solo de 1ª e 2ª categoria</t>
  </si>
  <si>
    <t>05.10.020</t>
  </si>
  <si>
    <t>Transporte de solo de 1ª e 2ª categoria por caminhão até o 2° km</t>
  </si>
  <si>
    <t>05.10.021</t>
  </si>
  <si>
    <t>Transporte de solo de 1ª e 2ª categoria por caminhão para distâncias superiores ao 2° km até o 3° km</t>
  </si>
  <si>
    <t>05.10.022</t>
  </si>
  <si>
    <t>Transporte de solo de 1ª e 2ª categoria por caminhão para distâncias superiores ao 3° km até o 5° km</t>
  </si>
  <si>
    <t>05.10.023</t>
  </si>
  <si>
    <t>Transporte de solo de 1ª e 2ª categoria por caminhão para distâncias superiores ao 5° km até o 10° km</t>
  </si>
  <si>
    <t>Transporte de solo de 1ª e 2ª categoria por caminhão para distâncias superiores ao 10° km até o 15° km</t>
  </si>
  <si>
    <t>05.10.025</t>
  </si>
  <si>
    <t>Transporte de solo de 1ª e 2ª categoria por caminhão para distâncias superiores ao 15° km até o 20° km</t>
  </si>
  <si>
    <t>05.10.026</t>
  </si>
  <si>
    <t>Transporte de solo de 1ª e 2ª categoria por caminhão para distâncias superiores ao 20° km</t>
  </si>
  <si>
    <t>05.10.030</t>
  </si>
  <si>
    <t>Transporte de solo brejoso por caminhão até o 2° km</t>
  </si>
  <si>
    <t>05.10.031</t>
  </si>
  <si>
    <t>Transporte de solo brejoso por caminhão para distâncias superiores ao 2° km até o 3° km</t>
  </si>
  <si>
    <t>05.10.032</t>
  </si>
  <si>
    <t>Transporte de solo brejoso por caminhão para distâncias superiores ao 3° km até o 5° km</t>
  </si>
  <si>
    <t>05.10.033</t>
  </si>
  <si>
    <t>Transporte de solo brejoso por caminhão para distâncias superiores ao 5° km até o 10° km</t>
  </si>
  <si>
    <t>05.10.034</t>
  </si>
  <si>
    <t>Transporte de solo brejoso por caminhão para distâncias superiores ao 10° km até o 15° km</t>
  </si>
  <si>
    <t>05.10.035</t>
  </si>
  <si>
    <t>Transporte de solo brejoso por caminhão para distâncias superiores ao 15° km até o 20° km</t>
  </si>
  <si>
    <t>05.10.036</t>
  </si>
  <si>
    <t>Transporte de solo brejoso por caminhão para distâncias superiores ao 20° km</t>
  </si>
  <si>
    <t>06</t>
  </si>
  <si>
    <t>SERVIÇO EM SOLO E ROCHA, MANUAL</t>
  </si>
  <si>
    <t>06.01</t>
  </si>
  <si>
    <t>Escavação manual em campo aberto de solo, exceto rocha</t>
  </si>
  <si>
    <t>06.01.020</t>
  </si>
  <si>
    <t>Escavação manual em solo de 1ª e 2ª categoria em campo aberto</t>
  </si>
  <si>
    <t>06.01.040</t>
  </si>
  <si>
    <t>Escavação manual em solo brejoso em campo aberto</t>
  </si>
  <si>
    <t>06.02</t>
  </si>
  <si>
    <t>Escavação manual em valas e buracos de solo, exceto rocha</t>
  </si>
  <si>
    <t>06.02.020</t>
  </si>
  <si>
    <t>06.02.040</t>
  </si>
  <si>
    <t>06.11</t>
  </si>
  <si>
    <t>Reaterro manual sem fornecimento de material</t>
  </si>
  <si>
    <t>06.11.020</t>
  </si>
  <si>
    <t>Reaterro manual para simples regularização sem compactação</t>
  </si>
  <si>
    <t>Reaterro manual apiloado sem controle de compactação</t>
  </si>
  <si>
    <t>06.11.060</t>
  </si>
  <si>
    <t>Reaterro manual com adição de 2% de cimento</t>
  </si>
  <si>
    <t>06.12</t>
  </si>
  <si>
    <t>Aterro manual sem fornecimento de material</t>
  </si>
  <si>
    <t>06.12.020</t>
  </si>
  <si>
    <t>Aterro manual apiloado de área interna com maço de 30 kg</t>
  </si>
  <si>
    <t>06.14</t>
  </si>
  <si>
    <t>Carga / carregamento e descarga manual</t>
  </si>
  <si>
    <t>Carga manual de solo</t>
  </si>
  <si>
    <t>07</t>
  </si>
  <si>
    <t>SERVIÇO EM SOLO E ROCHA, MECANIZADO</t>
  </si>
  <si>
    <t>07.01</t>
  </si>
  <si>
    <t>Escavação ou corte mecanizados em campo aberto de solo, exceto rocha</t>
  </si>
  <si>
    <t>07.01.010</t>
  </si>
  <si>
    <t>Escavação e carga mecanizada para exploração de solo em jazida</t>
  </si>
  <si>
    <t>07.01.020</t>
  </si>
  <si>
    <t>Escavação e carga mecanizada em solo de 1ª categoria, em campo aberto</t>
  </si>
  <si>
    <t>07.01.060</t>
  </si>
  <si>
    <t>Escavação e carga mecanizada em solo de 2ª categoria, em campo aberto</t>
  </si>
  <si>
    <t>07.01.120</t>
  </si>
  <si>
    <t>07.02</t>
  </si>
  <si>
    <t>Escavação mecanizada de valas e buracos em solo, exceto rocha</t>
  </si>
  <si>
    <t>07.02.040</t>
  </si>
  <si>
    <t>07.02.060</t>
  </si>
  <si>
    <t>07.02.080</t>
  </si>
  <si>
    <t>07.05</t>
  </si>
  <si>
    <t>Escavação mecanizada em solo brejoso ou turfa</t>
  </si>
  <si>
    <t>07.05.010</t>
  </si>
  <si>
    <t>Escavação e carga mecanizada em solo brejoso ou turfa</t>
  </si>
  <si>
    <t>07.05.020</t>
  </si>
  <si>
    <t>Escavação e carga mecanizada em solo vegetal superficial</t>
  </si>
  <si>
    <t>07.06</t>
  </si>
  <si>
    <t>Escavação ou carga mecanizada em campo aberto</t>
  </si>
  <si>
    <t>07.06.010</t>
  </si>
  <si>
    <t>Escavação e carga mecanizada em campo aberto, com rompedor hidráulico, em rocha</t>
  </si>
  <si>
    <t>07.10</t>
  </si>
  <si>
    <t>Apiloamento e nivelamento mecanizado de solo</t>
  </si>
  <si>
    <t>07.10.020</t>
  </si>
  <si>
    <t>Espalhamento de solo em bota-fora com compactação sem controle</t>
  </si>
  <si>
    <t>07.11</t>
  </si>
  <si>
    <t>Reaterro mecanizado sem fornecimento de material</t>
  </si>
  <si>
    <t>07.11.020</t>
  </si>
  <si>
    <t>Reaterro compactado mecanizado de vala ou cava com compactador</t>
  </si>
  <si>
    <t>07.11.040</t>
  </si>
  <si>
    <t>Reaterro compactado mecanizado de vala ou cava com rolo, mínimo de 95% PN</t>
  </si>
  <si>
    <t>07.12</t>
  </si>
  <si>
    <t>Aterro mecanizado sem fornecimento de material</t>
  </si>
  <si>
    <t>07.12.010</t>
  </si>
  <si>
    <t>Compactação de aterro mecanizado mínimo de 95% PN, sem fornecimento de solo em áreas fechadas</t>
  </si>
  <si>
    <t>07.12.020</t>
  </si>
  <si>
    <t>Compactação de aterro mecanizado mínimo de 95% PN, sem fornecimento de solo em campo aberto</t>
  </si>
  <si>
    <t>07.12.030</t>
  </si>
  <si>
    <t>Compactação de aterro mecanizado a 100% PN, sem fornecimento de solo em campo aberto</t>
  </si>
  <si>
    <t>07.12.040</t>
  </si>
  <si>
    <t>Aterro mecanizado por compensação, solo de 1ª categoria em campo aberto, sem compactação do aterro</t>
  </si>
  <si>
    <t>08</t>
  </si>
  <si>
    <t>ESCORAMENTO, CONTENÇÃO E DRENAGEM</t>
  </si>
  <si>
    <t>08.01</t>
  </si>
  <si>
    <t>Escoramento</t>
  </si>
  <si>
    <t>08.01.020</t>
  </si>
  <si>
    <t>Escoramento de solo contínuo</t>
  </si>
  <si>
    <t>08.01.040</t>
  </si>
  <si>
    <t>Escoramento de solo descontínuo</t>
  </si>
  <si>
    <t>08.01.060</t>
  </si>
  <si>
    <t>Escoramento de solo pontaletado</t>
  </si>
  <si>
    <t>08.01.080</t>
  </si>
  <si>
    <t>Escoramento de solo especial</t>
  </si>
  <si>
    <t>08.01.100</t>
  </si>
  <si>
    <t>08.01.110</t>
  </si>
  <si>
    <t>08.01.120</t>
  </si>
  <si>
    <t>08.02</t>
  </si>
  <si>
    <t>Cimbramento</t>
  </si>
  <si>
    <t>08.02.020</t>
  </si>
  <si>
    <t>Cimbramento em madeira com estroncas de eucalipto</t>
  </si>
  <si>
    <t>08.02.040</t>
  </si>
  <si>
    <t>Cimbramento em perfil metálico para obras de arte</t>
  </si>
  <si>
    <t>08.02.050</t>
  </si>
  <si>
    <t>Cimbramento tubular metálico</t>
  </si>
  <si>
    <t>m³xmês</t>
  </si>
  <si>
    <t>08.02.060</t>
  </si>
  <si>
    <t>Montagem e desmontagem de cimbramento tubular metálico</t>
  </si>
  <si>
    <t>08.03</t>
  </si>
  <si>
    <t>Descimbramento</t>
  </si>
  <si>
    <t>08.03.020</t>
  </si>
  <si>
    <t>Descimbramento em madeira</t>
  </si>
  <si>
    <t>08.05</t>
  </si>
  <si>
    <t>Manta, filtro e dreno</t>
  </si>
  <si>
    <t>08.05.010</t>
  </si>
  <si>
    <t>08.05.100</t>
  </si>
  <si>
    <t>Dreno com pedra britada</t>
  </si>
  <si>
    <t>08.05.110</t>
  </si>
  <si>
    <t>Dreno com areia grossa</t>
  </si>
  <si>
    <t>08.05.180</t>
  </si>
  <si>
    <t>Manta geotêxtil com resistência à tração longitudinal de 10kN/m e transversal de 9kN/m</t>
  </si>
  <si>
    <t>08.05.190</t>
  </si>
  <si>
    <t>Manta geotêxtil com resistência à tração longitudinal de 16kN/m e transversal de 14kN/m</t>
  </si>
  <si>
    <t>08.05.220</t>
  </si>
  <si>
    <t>Manta geotêxtil com resistência à tração longitudinal de 31kN/m e transversal de 27kN/m</t>
  </si>
  <si>
    <t>08.06</t>
  </si>
  <si>
    <t>Barbacã</t>
  </si>
  <si>
    <t>08.06.040</t>
  </si>
  <si>
    <t>Barbacã em tubo de PVC com diâmetro 50 mm</t>
  </si>
  <si>
    <t>08.06.060</t>
  </si>
  <si>
    <t>Barbacã em tubo de PVC com diâmetro 75 mm</t>
  </si>
  <si>
    <t>08.06.080</t>
  </si>
  <si>
    <t>Barbacã em tubo de PVC com diâmetro 100 mm</t>
  </si>
  <si>
    <t>08.07</t>
  </si>
  <si>
    <t>Esgotamento</t>
  </si>
  <si>
    <t>08.07.050</t>
  </si>
  <si>
    <t>Taxa de mobilização e desmobilização de equipamentos para execução de rebaixamento de lençol freático</t>
  </si>
  <si>
    <t>08.07.060</t>
  </si>
  <si>
    <t>Locação de conjunto de bombeamento a vácuo para rebaixamento de lençol freático, com até 50 ponteiras e potência até 15 HP, mínimo 30 dias</t>
  </si>
  <si>
    <t>cjxdia</t>
  </si>
  <si>
    <t>08.07.070</t>
  </si>
  <si>
    <t>08.07.090</t>
  </si>
  <si>
    <t>Esgotamento de águas superficiais com bomba de superfície ou submersa</t>
  </si>
  <si>
    <t>HPxh</t>
  </si>
  <si>
    <t>08.10</t>
  </si>
  <si>
    <t>Contenção</t>
  </si>
  <si>
    <t>08.10.040</t>
  </si>
  <si>
    <t>Enrocamento com pedra arrumada</t>
  </si>
  <si>
    <t>08.10.060</t>
  </si>
  <si>
    <t>Enrocamento com pedra assentada</t>
  </si>
  <si>
    <t>08.10.108</t>
  </si>
  <si>
    <t>08.10.109</t>
  </si>
  <si>
    <t>09</t>
  </si>
  <si>
    <t>FORMA</t>
  </si>
  <si>
    <t>09.01</t>
  </si>
  <si>
    <t>Forma em tábua</t>
  </si>
  <si>
    <t>Forma em madeira comum para fundação</t>
  </si>
  <si>
    <t>Forma em madeira comum para estrutura</t>
  </si>
  <si>
    <t>09.01.040</t>
  </si>
  <si>
    <t>Forma em madeira comum para caixão perdido</t>
  </si>
  <si>
    <t>09.01.150</t>
  </si>
  <si>
    <t>09.01.160</t>
  </si>
  <si>
    <t>09.02</t>
  </si>
  <si>
    <t>Forma em madeira compensada</t>
  </si>
  <si>
    <t>09.02.020</t>
  </si>
  <si>
    <t>Forma plana em compensado para estrutura convencional</t>
  </si>
  <si>
    <t>09.02.040</t>
  </si>
  <si>
    <t>Forma plana em compensado para estrutura aparente</t>
  </si>
  <si>
    <t>09.02.060</t>
  </si>
  <si>
    <t>Forma curva em compensado para estrutura aparente</t>
  </si>
  <si>
    <t>09.02.080</t>
  </si>
  <si>
    <t>Forma plana em compensado para obra de arte, sem cimbramento</t>
  </si>
  <si>
    <t>09.02.100</t>
  </si>
  <si>
    <t>Forma em compensado para encamisamento de tubulão</t>
  </si>
  <si>
    <t>09.02.120</t>
  </si>
  <si>
    <t>09.02.130</t>
  </si>
  <si>
    <t>Forma plana em compensado para estrutura convencional com cimbramento tubular metálico</t>
  </si>
  <si>
    <t>09.02.140</t>
  </si>
  <si>
    <t>Forma plana em compensado para estrutura aparente com cimbramento tubular metálico</t>
  </si>
  <si>
    <t>09.02.150</t>
  </si>
  <si>
    <t>Forma curva em compensado para estrutura convencional com cimbramento tubular metálico</t>
  </si>
  <si>
    <t>09.04</t>
  </si>
  <si>
    <t>Forma em papelão</t>
  </si>
  <si>
    <t>09.04.020</t>
  </si>
  <si>
    <t>Forma em tubo de papelão com diâmetro de 25 cm</t>
  </si>
  <si>
    <t>09.04.030</t>
  </si>
  <si>
    <t>Forma em tubo de papelão com diâmetro de 30 cm</t>
  </si>
  <si>
    <t>09.04.040</t>
  </si>
  <si>
    <t>Forma em tubo de papelão com diâmetro de 35 cm</t>
  </si>
  <si>
    <t>09.04.050</t>
  </si>
  <si>
    <t>Forma em tubo de papelão com diâmetro de 40 cm</t>
  </si>
  <si>
    <t>09.04.060</t>
  </si>
  <si>
    <t>Forma em tubo de papelão com diâmetro de 45 cm</t>
  </si>
  <si>
    <t>09.07</t>
  </si>
  <si>
    <t>Forma em polipropileno</t>
  </si>
  <si>
    <t>09.07.060</t>
  </si>
  <si>
    <t>Forma em polipropileno (cubeta) e acessórios para laje nervurada com dimensões variáveis - locação</t>
  </si>
  <si>
    <t>10</t>
  </si>
  <si>
    <t>ARMADURA E CORDOALHA ESTRUTURAL</t>
  </si>
  <si>
    <t>10.01</t>
  </si>
  <si>
    <t>Armadura em barra</t>
  </si>
  <si>
    <t>10.01.020</t>
  </si>
  <si>
    <t>Armadura em barra de aço CA-25 fyk = 250 MPa</t>
  </si>
  <si>
    <t>10.02</t>
  </si>
  <si>
    <t>Armadura em tela</t>
  </si>
  <si>
    <t>10.02.020</t>
  </si>
  <si>
    <t>Armadura em tela soldada de aço</t>
  </si>
  <si>
    <t>11</t>
  </si>
  <si>
    <t>CONCRETO, MASSA E LASTRO</t>
  </si>
  <si>
    <t>11.01</t>
  </si>
  <si>
    <t>Concreto usinado com controle fck - fornecimento do material</t>
  </si>
  <si>
    <t>11.01.100</t>
  </si>
  <si>
    <t>11.01.130</t>
  </si>
  <si>
    <t>11.01.160</t>
  </si>
  <si>
    <t>11.01.170</t>
  </si>
  <si>
    <t>11.01.190</t>
  </si>
  <si>
    <t>11.01.260</t>
  </si>
  <si>
    <t>11.01.290</t>
  </si>
  <si>
    <t>11.01.320</t>
  </si>
  <si>
    <t>11.01.321</t>
  </si>
  <si>
    <t>11.01.350</t>
  </si>
  <si>
    <t>11.01.510</t>
  </si>
  <si>
    <t>11.01.630</t>
  </si>
  <si>
    <t>11.02</t>
  </si>
  <si>
    <t>Concreto usinado não estrutural - fornecimento do material</t>
  </si>
  <si>
    <t>11.02.020</t>
  </si>
  <si>
    <t>Concreto usinado não estrutural mínimo 150 kg cimento / m³</t>
  </si>
  <si>
    <t>11.02.040</t>
  </si>
  <si>
    <t>Concreto usinado não estrutural mínimo 200 kg cimento / m³</t>
  </si>
  <si>
    <t>11.02.060</t>
  </si>
  <si>
    <t>Concreto usinado não estrutural mínimo 300 kg cimento / m³</t>
  </si>
  <si>
    <t>11.03</t>
  </si>
  <si>
    <t>Concreto executado no local com controle fck - fornecimento do material</t>
  </si>
  <si>
    <t>11.03.090</t>
  </si>
  <si>
    <t>11.04</t>
  </si>
  <si>
    <t>Concreto não estrutural executado no local - fornecimento do material</t>
  </si>
  <si>
    <t>11.04.020</t>
  </si>
  <si>
    <t>Concreto não estrutural executado no local, mínimo 150 kg cimento / m³</t>
  </si>
  <si>
    <t>11.04.040</t>
  </si>
  <si>
    <t>Concreto não estrutural executado no local, mínimo 200 kg cimento / m³</t>
  </si>
  <si>
    <t>11.04.060</t>
  </si>
  <si>
    <t>Concreto não estrutural executado no local, mínimo 300 kg cimento / m³</t>
  </si>
  <si>
    <t>11.05</t>
  </si>
  <si>
    <t>Concreto e argamassa especial</t>
  </si>
  <si>
    <t>11.05.010</t>
  </si>
  <si>
    <t>Argamassa em solo e cimento a 5% em peso</t>
  </si>
  <si>
    <t>11.05.030</t>
  </si>
  <si>
    <t>Argamassa graute expansiva autonivelante de alta resistência</t>
  </si>
  <si>
    <t>11.05.040</t>
  </si>
  <si>
    <t>Argamassa graute</t>
  </si>
  <si>
    <t>11.05.060</t>
  </si>
  <si>
    <t>11.05.120</t>
  </si>
  <si>
    <t>Execução de concreto projetado - consumo de cimento 350 kg/m³</t>
  </si>
  <si>
    <t>11.16</t>
  </si>
  <si>
    <t>Lançamento e aplicação</t>
  </si>
  <si>
    <t>11.16.020</t>
  </si>
  <si>
    <t>Lançamento, espalhamento e adensamento de concreto ou massa em lastro e/ou enchimento</t>
  </si>
  <si>
    <t>Lançamento e adensamento de concreto ou massa em fundação</t>
  </si>
  <si>
    <t>Lançamento e adensamento de concreto ou massa em estrutura</t>
  </si>
  <si>
    <t>11.16.080</t>
  </si>
  <si>
    <t>Lançamento e adensamento de concreto ou massa por bombeamento</t>
  </si>
  <si>
    <t>11.16.220</t>
  </si>
  <si>
    <t>Nivelamento de piso em concreto com acabadora de superfície</t>
  </si>
  <si>
    <t>11.18</t>
  </si>
  <si>
    <t>Lastro e enchimento</t>
  </si>
  <si>
    <t>11.18.020</t>
  </si>
  <si>
    <t>Lastro de areia</t>
  </si>
  <si>
    <t>Lastro de pedra britada</t>
  </si>
  <si>
    <t>11.18.060</t>
  </si>
  <si>
    <t>Lona plástica</t>
  </si>
  <si>
    <t>11.18.070</t>
  </si>
  <si>
    <t>Enchimento de laje com concreto celular com densidade de 1.200 kg/m³</t>
  </si>
  <si>
    <t>11.18.080</t>
  </si>
  <si>
    <t>Enchimento de laje com tijolos cerâmicos furados</t>
  </si>
  <si>
    <t>11.18.110</t>
  </si>
  <si>
    <t>Enchimento de nichos em geral, com material proveniente de entulho</t>
  </si>
  <si>
    <t>11.18.140</t>
  </si>
  <si>
    <t>Lastro e/ou fundação em rachão mecanizado</t>
  </si>
  <si>
    <t>11.18.150</t>
  </si>
  <si>
    <t>Lastro e/ou fundação em rachão manual</t>
  </si>
  <si>
    <t>11.18.160</t>
  </si>
  <si>
    <t>Enchimento de nichos em geral, com areia</t>
  </si>
  <si>
    <t>11.18.180</t>
  </si>
  <si>
    <t>Colchão de areia</t>
  </si>
  <si>
    <t>11.18.190</t>
  </si>
  <si>
    <t>Enchimento de nichos com poliestireno expandido do tipo P-1</t>
  </si>
  <si>
    <t>11.20</t>
  </si>
  <si>
    <t>Reparos, conservações e complementos - GRUPO 11</t>
  </si>
  <si>
    <t>11.20.030</t>
  </si>
  <si>
    <t>Cura química de concreto à base de película emulsionada</t>
  </si>
  <si>
    <t>11.20.050</t>
  </si>
  <si>
    <t>Corte de junta de dilatação, com serra de disco diamantado para pisos</t>
  </si>
  <si>
    <t>11.20.090</t>
  </si>
  <si>
    <t>Selante endurecedor de concreto antipó</t>
  </si>
  <si>
    <t>11.20.120</t>
  </si>
  <si>
    <t>Reparo superficial com argamassa polimérica (tixotrópica), bicomponente</t>
  </si>
  <si>
    <t>11.20.130</t>
  </si>
  <si>
    <t>Tratamento de fissuras estáveis (não ativas) em elementos de concreto</t>
  </si>
  <si>
    <t>12</t>
  </si>
  <si>
    <t>FUNDAÇÃO PROFUNDA</t>
  </si>
  <si>
    <t>12.01</t>
  </si>
  <si>
    <t>Broca</t>
  </si>
  <si>
    <t>12.01.020</t>
  </si>
  <si>
    <t>Broca em concreto armado diâmetro de 20 cm - completa</t>
  </si>
  <si>
    <t>Broca em concreto armado diâmetro de 25 cm - completa</t>
  </si>
  <si>
    <t>12.01.060</t>
  </si>
  <si>
    <t>Broca em concreto armado diâmetro de 30 cm - completa</t>
  </si>
  <si>
    <t>12.04</t>
  </si>
  <si>
    <t>Estaca pré-moldada de concreto</t>
  </si>
  <si>
    <t>12.04.010</t>
  </si>
  <si>
    <t>Taxa de mobilização e desmobilização de equipamentos para execução de estaca pré-moldada</t>
  </si>
  <si>
    <t>12.04.020</t>
  </si>
  <si>
    <t>Estaca pré-moldada de concreto até 20 t</t>
  </si>
  <si>
    <t>12.04.030</t>
  </si>
  <si>
    <t>Estaca pré-moldada de concreto até 30 t</t>
  </si>
  <si>
    <t>12.04.040</t>
  </si>
  <si>
    <t>Estaca pré-moldada de concreto até 40 t</t>
  </si>
  <si>
    <t>12.04.050</t>
  </si>
  <si>
    <t>Estaca pré-moldada de concreto até 50 t</t>
  </si>
  <si>
    <t>12.04.060</t>
  </si>
  <si>
    <t>Estaca pré-moldada de concreto até 60 t</t>
  </si>
  <si>
    <t>12.04.070</t>
  </si>
  <si>
    <t>Estaca pré-moldada de concreto até 70 t</t>
  </si>
  <si>
    <t>12.05</t>
  </si>
  <si>
    <t>Estaca escavada mecanicamente</t>
  </si>
  <si>
    <t>12.05.010</t>
  </si>
  <si>
    <t>Taxa de mobilização e desmobilização de equipamentos para execução de estaca escavada</t>
  </si>
  <si>
    <t>12.05.020</t>
  </si>
  <si>
    <t>Estaca escavada mecanicamente, diâmetro de 25 cm até 20 t</t>
  </si>
  <si>
    <t>12.05.030</t>
  </si>
  <si>
    <t>Estaca escavada mecanicamente, diâmetro de 30 cm até 30 t</t>
  </si>
  <si>
    <t>12.05.040</t>
  </si>
  <si>
    <t>Estaca escavada mecanicamente, diâmetro de 35 cm até 40 t</t>
  </si>
  <si>
    <t>12.05.150</t>
  </si>
  <si>
    <t>Estaca escavada mecanicamente, diâmetro de 40 cm até 50 t</t>
  </si>
  <si>
    <t>12.06</t>
  </si>
  <si>
    <t>Estaca tipo STRAUSS</t>
  </si>
  <si>
    <t>12.06.010</t>
  </si>
  <si>
    <t>Taxa de mobilização e desmobilização de equipamentos para execução de estaca tipo Strauss</t>
  </si>
  <si>
    <t>12.06.020</t>
  </si>
  <si>
    <t>Estaca tipo Strauss, diâmetro de 25 cm até 20 t</t>
  </si>
  <si>
    <t>12.06.030</t>
  </si>
  <si>
    <t>Estaca tipo Strauss, diâmetro de 32 cm até 30 t</t>
  </si>
  <si>
    <t>12.06.040</t>
  </si>
  <si>
    <t>Estaca tipo Strauss, diâmetro de 38 cm até 40 t</t>
  </si>
  <si>
    <t>12.06.080</t>
  </si>
  <si>
    <t>Estaca tipo Strauss, diâmetro de 45 cm até 60 t</t>
  </si>
  <si>
    <t>12.07</t>
  </si>
  <si>
    <t>Estaca tipo RAIZ</t>
  </si>
  <si>
    <t>12.07.010</t>
  </si>
  <si>
    <t>Taxa de mobilização e desmobilização de equipamentos para execução de estaca tipo Raiz em solo</t>
  </si>
  <si>
    <t>12.07.030</t>
  </si>
  <si>
    <t>Estaca tipo Raiz, diâmetro de 10 cm para 10 t, em solo</t>
  </si>
  <si>
    <t>12.07.050</t>
  </si>
  <si>
    <t>Estaca tipo Raiz, diâmetro de 12 cm para 15 t, em solo</t>
  </si>
  <si>
    <t>12.07.060</t>
  </si>
  <si>
    <t>Estaca tipo Raiz, diâmetro de 15 cm para 25 t, em solo</t>
  </si>
  <si>
    <t>12.07.070</t>
  </si>
  <si>
    <t>Estaca tipo Raiz, diâmetro de 16 cm para 35 t, em solo</t>
  </si>
  <si>
    <t>12.07.090</t>
  </si>
  <si>
    <t>Estaca tipo Raiz, diâmetro de 20 cm para 50 t, em solo</t>
  </si>
  <si>
    <t>12.07.100</t>
  </si>
  <si>
    <t>Estaca tipo Raiz, diâmetro de 25 cm para 80 t, em solo</t>
  </si>
  <si>
    <t>12.07.110</t>
  </si>
  <si>
    <t>Estaca tipo Raiz, diâmetro de 31 cm para 100 t, em solo</t>
  </si>
  <si>
    <t>12.07.130</t>
  </si>
  <si>
    <t>Estaca tipo Raiz, diâmetro de 40 cm para 130 t, em solo</t>
  </si>
  <si>
    <t>12.07.151</t>
  </si>
  <si>
    <t>Estaca tipo Raiz, diâmetro de 31 cm, sem armação, em solo</t>
  </si>
  <si>
    <t>12.07.153</t>
  </si>
  <si>
    <t>Estaca tipo Raiz, diâmetro de 45 cm, sem armação, em solo</t>
  </si>
  <si>
    <t>12.07.270</t>
  </si>
  <si>
    <t>Taxa de mobilização e desmobilização de equipamentos para execução de estaca tipo Raiz em rocha</t>
  </si>
  <si>
    <t>12.07.271</t>
  </si>
  <si>
    <t>Estaca tipo Raiz, diâmetro de 31 cm, sem armação, em rocha</t>
  </si>
  <si>
    <t>12.07.272</t>
  </si>
  <si>
    <t>Estaca tipo Raiz, diâmetro de 41 cm, sem armação, em rocha</t>
  </si>
  <si>
    <t>12.07.273</t>
  </si>
  <si>
    <t>Estaca tipo Raiz, diâmetro de 45 cm, sem armação, em rocha</t>
  </si>
  <si>
    <t>12.09</t>
  </si>
  <si>
    <t>Tubulão</t>
  </si>
  <si>
    <t>12.09.010</t>
  </si>
  <si>
    <t>Taxa de mobilização e desmobilização de equipamentos para execução de tubulão escavado mecanicamente</t>
  </si>
  <si>
    <t>12.09.020</t>
  </si>
  <si>
    <t>Abertura de fuste mecanizado diâmetro de 50 cm</t>
  </si>
  <si>
    <t>12.09.040</t>
  </si>
  <si>
    <t>Abertura de fuste mecanizado diâmetro de 60 cm</t>
  </si>
  <si>
    <t>12.09.060</t>
  </si>
  <si>
    <t>Abertura de fuste mecanizado diâmetro de 80 cm</t>
  </si>
  <si>
    <t>12.09.140</t>
  </si>
  <si>
    <t>Escavação manual em campo aberto para tubulão, fuste e/ou base</t>
  </si>
  <si>
    <t>12.12</t>
  </si>
  <si>
    <t>Estaca hélice contínua</t>
  </si>
  <si>
    <t>12.12.010</t>
  </si>
  <si>
    <t>Taxa de mobilização e desmobilização de equipamentos para execução de estaca tipo hélice contínua em solo</t>
  </si>
  <si>
    <t>12.12.014</t>
  </si>
  <si>
    <t>Estaca tipo hélice contínua, diâmetro de 25 cm em solo</t>
  </si>
  <si>
    <t>12.12.016</t>
  </si>
  <si>
    <t>Estaca tipo hélice contínua, diâmetro de 30 cm em solo</t>
  </si>
  <si>
    <t>12.12.020</t>
  </si>
  <si>
    <t>Estaca tipo hélice contínua, diâmetro de 35 cm em solo</t>
  </si>
  <si>
    <t>12.12.060</t>
  </si>
  <si>
    <t>Estaca tipo hélice contínua, diâmetro de 40 cm em solo</t>
  </si>
  <si>
    <t>12.12.070</t>
  </si>
  <si>
    <t>Estaca tipo hélice contínua, diâmetro de 50 cm em solo</t>
  </si>
  <si>
    <t>12.12.074</t>
  </si>
  <si>
    <t>Estaca tipo hélice contínua, diâmetro de 60 cm em solo</t>
  </si>
  <si>
    <t>12.12.090</t>
  </si>
  <si>
    <t>Estaca tipo hélice contínua, diâmetro de 70 cm em solo</t>
  </si>
  <si>
    <t>12.12.100</t>
  </si>
  <si>
    <t>Estaca tipo hélice contínua, diâmetro de 80 cm em solo</t>
  </si>
  <si>
    <t>12.14</t>
  </si>
  <si>
    <t>Estaca escavada com injeção ou microestaca</t>
  </si>
  <si>
    <t>12.14.010</t>
  </si>
  <si>
    <t>Taxa de mobilização e desmobilização de equipamentos para execução de estacas escavadas com injeção ou microestaca</t>
  </si>
  <si>
    <t>12.14.040</t>
  </si>
  <si>
    <t>Estaca escavada com injeção ou microestaca, diâmetro de 16 cm</t>
  </si>
  <si>
    <t>12.14.050</t>
  </si>
  <si>
    <t>Estaca escavada com injeção ou microestaca, diâmetro de 20 cm</t>
  </si>
  <si>
    <t>12.14.060</t>
  </si>
  <si>
    <t>Estaca escavada com injeção ou microestaca, diâmetro de 25 cm</t>
  </si>
  <si>
    <t>13</t>
  </si>
  <si>
    <t>LAJE E PAINEL DE FECHAMENTO PRÉ-FABRICADOS</t>
  </si>
  <si>
    <t>13.01</t>
  </si>
  <si>
    <t>Laje pré-fabricada mista em vigotas treliçadas e lajotas</t>
  </si>
  <si>
    <t>13.02</t>
  </si>
  <si>
    <t>Laje pré-fabricada mista em vigotas protendidas e lajotas</t>
  </si>
  <si>
    <t>13.05</t>
  </si>
  <si>
    <t>Pré-laje</t>
  </si>
  <si>
    <t>13.05.084</t>
  </si>
  <si>
    <t>Pré-laje em painel pré-fabricado treliçado, com EPS, H= 12 cm</t>
  </si>
  <si>
    <t>13.05.090</t>
  </si>
  <si>
    <t>Pré-laje em painel pré-fabricado treliçado, com EPS, H= 16 cm</t>
  </si>
  <si>
    <t>13.05.094</t>
  </si>
  <si>
    <t>Pré-laje em painel pré-fabricado treliçado, com EPS, H= 20 cm</t>
  </si>
  <si>
    <t>13.05.096</t>
  </si>
  <si>
    <t>Pré-laje em painel pré-fabricado treliçado, com EPS, H= 25 cm</t>
  </si>
  <si>
    <t>13.05.110</t>
  </si>
  <si>
    <t>Pré-laje em painel pré-fabricado treliçado, H= 12 cm</t>
  </si>
  <si>
    <t>13.05.150</t>
  </si>
  <si>
    <t>Pré-laje em painel pré-fabricado treliçado, H= 16 cm</t>
  </si>
  <si>
    <t>14</t>
  </si>
  <si>
    <t>ALVENARIA E ELEMENTO DIVISOR</t>
  </si>
  <si>
    <t>14.01</t>
  </si>
  <si>
    <t>Alvenaria de fundação (embasamento)</t>
  </si>
  <si>
    <t>14.01.020</t>
  </si>
  <si>
    <t>Alvenaria de embasamento em tijolo maciço comum</t>
  </si>
  <si>
    <t>14.01.050</t>
  </si>
  <si>
    <t>14.01.060</t>
  </si>
  <si>
    <t>14.02</t>
  </si>
  <si>
    <t>Alvenaria com tijolo maciço comum ou especial</t>
  </si>
  <si>
    <t>14.02.020</t>
  </si>
  <si>
    <t>Alvenaria de elevação de 1/4 tijolo maciço comum</t>
  </si>
  <si>
    <t>14.02.030</t>
  </si>
  <si>
    <t>Alvenaria de elevação de 1/2 tijolo maciço comum</t>
  </si>
  <si>
    <t>14.02.040</t>
  </si>
  <si>
    <t>Alvenaria de elevação de 1 tijolo maciço comum</t>
  </si>
  <si>
    <t>14.02.050</t>
  </si>
  <si>
    <t>Alvenaria de elevação de 1 1/2 tijolo maciço comum</t>
  </si>
  <si>
    <t>14.02.070</t>
  </si>
  <si>
    <t>Alvenaria de elevação de 1/2 tijolo maciço aparente</t>
  </si>
  <si>
    <t>14.02.080</t>
  </si>
  <si>
    <t>Alvenaria de elevação de 1 tijolo maciço aparente</t>
  </si>
  <si>
    <t>14.03</t>
  </si>
  <si>
    <t>Alvenaria com tijolo laminado aparente</t>
  </si>
  <si>
    <t>14.03.020</t>
  </si>
  <si>
    <t>Alvenaria de elevação de 1/4 tijolo laminado</t>
  </si>
  <si>
    <t>14.03.040</t>
  </si>
  <si>
    <t>Alvenaria de elevação de 1/2 tijolo laminado</t>
  </si>
  <si>
    <t>14.03.060</t>
  </si>
  <si>
    <t>Alvenaria de elevação de 1 tijolo laminado</t>
  </si>
  <si>
    <t>14.04</t>
  </si>
  <si>
    <t>Alvenaria com bloco cerâmico de vedação</t>
  </si>
  <si>
    <t>14.04.200</t>
  </si>
  <si>
    <t>Alvenaria de bloco cerâmico de vedação, uso revestido, de 9 cm</t>
  </si>
  <si>
    <t>14.04.210</t>
  </si>
  <si>
    <t>Alvenaria de bloco cerâmico de vedação, uso revestido, de 14 cm</t>
  </si>
  <si>
    <t>14.04.220</t>
  </si>
  <si>
    <t>Alvenaria de bloco cerâmico de vedação, uso revestido, de 19 cm</t>
  </si>
  <si>
    <t>14.05</t>
  </si>
  <si>
    <t>Alvenaria com bloco cerâmico estrutural</t>
  </si>
  <si>
    <t>14.05.050</t>
  </si>
  <si>
    <t>Alvenaria de bloco cerâmico estrutural, uso revestido, de 14 cm</t>
  </si>
  <si>
    <t>14.05.060</t>
  </si>
  <si>
    <t>Alvenaria de bloco cerâmico estrutural, uso revestido, de 19 cm</t>
  </si>
  <si>
    <t>14.10</t>
  </si>
  <si>
    <t>Alvenaria com bloco de concreto de vedação</t>
  </si>
  <si>
    <t>14.10.101</t>
  </si>
  <si>
    <t>Alvenaria de bloco de concreto de vedação de 9 x 19 x 39 cm - classe C</t>
  </si>
  <si>
    <t>14.10.111</t>
  </si>
  <si>
    <t>Alvenaria de bloco de concreto de vedação de 14 x 19 x 39 cm - classe C</t>
  </si>
  <si>
    <t>14.10.121</t>
  </si>
  <si>
    <t>Alvenaria de bloco de concreto de vedação de 19 x 19 x 39 cm - classe C</t>
  </si>
  <si>
    <t>14.11</t>
  </si>
  <si>
    <t>Alvenaria com bloco de concreto estrutural</t>
  </si>
  <si>
    <t>14.11.221</t>
  </si>
  <si>
    <t>Alvenaria de bloco de concreto estrutural 14 x 19 x 39 cm - classe B</t>
  </si>
  <si>
    <t>14.11.231</t>
  </si>
  <si>
    <t>Alvenaria de bloco de concreto estrutural 19 x 19 x 39 cm - classe B</t>
  </si>
  <si>
    <t>Alvenaria de bloco de concreto estrutural 14 x 19 x 39 cm - classe A</t>
  </si>
  <si>
    <t>14.11.271</t>
  </si>
  <si>
    <t>Alvenaria de bloco de concreto estrutural 19 x 19 x 39 cm - classe A</t>
  </si>
  <si>
    <t>14.15</t>
  </si>
  <si>
    <t>Alvenaria de concreto celular ou sílico calcário</t>
  </si>
  <si>
    <t>14.15.060</t>
  </si>
  <si>
    <t>Alvenaria em bloco de concreto celular autoclavado de 10 cm, uso revestido - classe C25</t>
  </si>
  <si>
    <t>14.15.100</t>
  </si>
  <si>
    <t>Alvenaria em bloco de concreto celular autoclavado de 12,5 cm, uso revestido - classe C25</t>
  </si>
  <si>
    <t>14.15.120</t>
  </si>
  <si>
    <t>Alvenaria em bloco de concreto celular autoclavado de 15 cm, uso revestido - classe C25</t>
  </si>
  <si>
    <t>14.15.140</t>
  </si>
  <si>
    <t>Alvenaria em bloco de concreto celular autoclavado de 20 cm, uso revestido - classe C25</t>
  </si>
  <si>
    <t>14.20</t>
  </si>
  <si>
    <t>Peças moldadas no local (vergas, pilaretes, etc.)</t>
  </si>
  <si>
    <t>14.20.010</t>
  </si>
  <si>
    <t>Vergas, contravergas e pilaretes de concreto armado</t>
  </si>
  <si>
    <t>14.20.020</t>
  </si>
  <si>
    <t>Cimalha em concreto com pingadeira</t>
  </si>
  <si>
    <t>14.28</t>
  </si>
  <si>
    <t>Elementos vazados (concreto, cerâmica e vidros)</t>
  </si>
  <si>
    <t>14.28.030</t>
  </si>
  <si>
    <t>14.28.100</t>
  </si>
  <si>
    <t>14.28.110</t>
  </si>
  <si>
    <t>14.28.140</t>
  </si>
  <si>
    <t>14.30</t>
  </si>
  <si>
    <t>Divisória e fechamento</t>
  </si>
  <si>
    <t>14.30.010</t>
  </si>
  <si>
    <t>Divisória em placas de granito com espessura de 3 cm</t>
  </si>
  <si>
    <t>14.30.020</t>
  </si>
  <si>
    <t>Divisória em placas de granilite com espessura de 3 cm</t>
  </si>
  <si>
    <t>14.30.070</t>
  </si>
  <si>
    <t>14.30.080</t>
  </si>
  <si>
    <t>14.30.110</t>
  </si>
  <si>
    <t>14.30.160</t>
  </si>
  <si>
    <t>Divisória em placas de gesso acartonado, resistência ao fogo 60 minutos, espessura 120/90mm - 1RF / 1RF LM</t>
  </si>
  <si>
    <t>14.30.190</t>
  </si>
  <si>
    <t>14.30.230</t>
  </si>
  <si>
    <t>14.30.260</t>
  </si>
  <si>
    <t>Divisória em placas de gesso acartonado, resistência ao fogo 30 minutos, espessura 73/48mm - 1ST / 1ST</t>
  </si>
  <si>
    <t>14.30.270</t>
  </si>
  <si>
    <t>Divisória em placas de gesso acartonado, resistência ao fogo 30 minutos, espessura 73/48mm - 1ST / 1ST LM</t>
  </si>
  <si>
    <t>14.30.300</t>
  </si>
  <si>
    <t>Divisória em placas de gesso acartonado, resistência ao fogo 30 minutos, espessura 100/70mm - 1ST / 1ST LM</t>
  </si>
  <si>
    <t>Divisória em placas de gesso acartonado, resistência ao fogo 30 minutos, espessura 100/70mm - 1ST / 1ST</t>
  </si>
  <si>
    <t>14.30.410</t>
  </si>
  <si>
    <t>Divisória em placas de gesso acartonado, resistência ao fogo 30 minutos, espessura 100/70mm - 1RU / 1RU</t>
  </si>
  <si>
    <t>14.30.440</t>
  </si>
  <si>
    <t>Divisória em placas duplas de gesso acartonado, resistência ao fogo 60 minutos, espessura 120/70mm - 2ST / 2ST LM</t>
  </si>
  <si>
    <t>14.30.841</t>
  </si>
  <si>
    <t>Divisória cega tipo piso/teto em laminado melamínico de baixa pressão, com coluna estrutural em alumínio extrudado</t>
  </si>
  <si>
    <t>14.30.842</t>
  </si>
  <si>
    <t>Divisória tipo piso/teto em vidro temperado simples, com coluna estrutural em alumínio extrudado</t>
  </si>
  <si>
    <t>14.30.843</t>
  </si>
  <si>
    <t>Divisória tipo piso/teto em vidro temperado duplo e micro persianas, com coluna estrutural em alumínio extrudado</t>
  </si>
  <si>
    <t>14.30.844</t>
  </si>
  <si>
    <t>Porta cega simples com bandeira cega em laminado melamínico de baixa pressão para divisórias modulares, com batentes em alumínio extrudado</t>
  </si>
  <si>
    <t>14.30.860</t>
  </si>
  <si>
    <t>Divisória em placas de granilite com espessura de 4 cm</t>
  </si>
  <si>
    <t>14.30.870</t>
  </si>
  <si>
    <t>Divisória em placas duplas de gesso acartonado, resistência ao fogo 120 minutos, espessura 130/70mm - 2RF / 2RF</t>
  </si>
  <si>
    <t>14.30.880</t>
  </si>
  <si>
    <t>Divisória em placas duplas de gesso acartonado, resistência ao fogo 60 minutos, espessura 120/70mm - 2ST / 2RU</t>
  </si>
  <si>
    <t>14.30.890</t>
  </si>
  <si>
    <t>Divisória em placas duplas de gesso acartonado, resistência ao fogo 60 minutos, espessura 120/70mm - 2RU / 2RU</t>
  </si>
  <si>
    <t>14.30.900</t>
  </si>
  <si>
    <t>Divisória em placas duplas de gesso acartonado, resistência ao fogo 60 minutos, espessura 98/48mm - 2ST / 2ST LM</t>
  </si>
  <si>
    <t>14.30.910</t>
  </si>
  <si>
    <t>Divisória em placas duplas de gesso acartonado, resistência ao fogo 60 minutos, espessura 98/48mm - 2RU / 2RU LM</t>
  </si>
  <si>
    <t>14.30.920</t>
  </si>
  <si>
    <t>Divisória em placas duplas de gesso acartonado, resistência ao fogo 60 minutos, espessura 98/48mm - 2ST / 2RU LM</t>
  </si>
  <si>
    <t>14.31</t>
  </si>
  <si>
    <t>Divisória e fechamento.</t>
  </si>
  <si>
    <t>14.31.030</t>
  </si>
  <si>
    <t>14.40</t>
  </si>
  <si>
    <t>Reparos, conservações e complementos - GRUPO 14</t>
  </si>
  <si>
    <t>14.40.040</t>
  </si>
  <si>
    <t>Recolocação de divisórias em chapas com montantes metálicos</t>
  </si>
  <si>
    <t>14.40.060</t>
  </si>
  <si>
    <t>Tela galvanizada para fixação de alvenaria com dimensão de 6x50cm</t>
  </si>
  <si>
    <t>14.40.070</t>
  </si>
  <si>
    <t>Tela galvanizada para fixação de alvenaria com dimensão de 7,5x50cm</t>
  </si>
  <si>
    <t>14.40.080</t>
  </si>
  <si>
    <t>Tela galvanizada para fixação de alvenaria com dimensão de 10,5x50cm</t>
  </si>
  <si>
    <t>14.40.090</t>
  </si>
  <si>
    <t>Tela galvanizada para fixação de alvenaria com dimensão de 12x50cm</t>
  </si>
  <si>
    <t>14.40.100</t>
  </si>
  <si>
    <t>Tela galvanizada para fixação de alvenaria com dimensão de 17x50cm</t>
  </si>
  <si>
    <t>15</t>
  </si>
  <si>
    <t>ESTRUTURA EM MADEIRA, FERRO, ALUMÍNIO E CONCRETO</t>
  </si>
  <si>
    <t>15.01</t>
  </si>
  <si>
    <t>Estrutura em madeira para cobertura</t>
  </si>
  <si>
    <t>15.01.010</t>
  </si>
  <si>
    <t>Estrutura de madeira tesourada para telha de barro - vãos até 7,00 m</t>
  </si>
  <si>
    <t>15.01.020</t>
  </si>
  <si>
    <t>Estrutura de madeira tesourada para telha de barro - vãos de 7,01 a 10,00 m</t>
  </si>
  <si>
    <t>15.01.030</t>
  </si>
  <si>
    <t>Estrutura de madeira tesourada para telha de barro - vãos de 10,01 a 13,00 m</t>
  </si>
  <si>
    <t>15.01.040</t>
  </si>
  <si>
    <t>Estrutura de madeira tesourada para telha de barro - vãos de 13,01 a 18,00 m</t>
  </si>
  <si>
    <t>15.01.110</t>
  </si>
  <si>
    <t>Estrutura de madeira tesourada para telha perfil ondulado - vãos até 7,00 m</t>
  </si>
  <si>
    <t>15.01.120</t>
  </si>
  <si>
    <t>Estrutura de madeira tesourada para telha perfil ondulado - vãos 7,01 a 10,00 m</t>
  </si>
  <si>
    <t>15.01.130</t>
  </si>
  <si>
    <t>Estrutura de madeira tesourada para telha perfil ondulado - vãos 10,01 a 13,00 m</t>
  </si>
  <si>
    <t>15.01.140</t>
  </si>
  <si>
    <t>Estrutura de madeira tesourada para telha perfil ondulado - vãos 13,01 a 18,00 m</t>
  </si>
  <si>
    <t>15.01.210</t>
  </si>
  <si>
    <t>Estrutura pontaletada para telhas de barro</t>
  </si>
  <si>
    <t>15.01.220</t>
  </si>
  <si>
    <t>Estrutura pontaletada para telhas onduladas</t>
  </si>
  <si>
    <t>15.01.310</t>
  </si>
  <si>
    <t>Estrutura em terças para telhas de barro</t>
  </si>
  <si>
    <t>15.01.320</t>
  </si>
  <si>
    <t>Estrutura em terças para telhas perfil e material qualquer, exceto barro</t>
  </si>
  <si>
    <t>15.01.330</t>
  </si>
  <si>
    <t>Estrutura em terças para telhas perfil trapezoidal</t>
  </si>
  <si>
    <t>15.03</t>
  </si>
  <si>
    <t>Estrutura em aço</t>
  </si>
  <si>
    <t>15.03.030</t>
  </si>
  <si>
    <t>Fornecimento e montagem de estrutura em aço ASTM-A36, sem pintura</t>
  </si>
  <si>
    <t>15.03.090</t>
  </si>
  <si>
    <t>Montagem de estrutura metálica em aço, sem pintura</t>
  </si>
  <si>
    <t>15.03.110</t>
  </si>
  <si>
    <t>Fornecimento e montagem de estrutura em aço patinável, sem pintura</t>
  </si>
  <si>
    <t>15.03.131</t>
  </si>
  <si>
    <t>Fornecimento e montagem de estrutura em aço ASTM-A572 Grau 50, sem pintura</t>
  </si>
  <si>
    <t>15.03.140</t>
  </si>
  <si>
    <t>Fornecimento e montagem de estrutura tubular em aço ASTM-A572 Grau 50, sem pintura</t>
  </si>
  <si>
    <t>15.05</t>
  </si>
  <si>
    <t>Estrutura pré-fabricada de concreto</t>
  </si>
  <si>
    <t>15.05.290</t>
  </si>
  <si>
    <t>Placas, vigas e pilares em concreto armado pré-moldado - fck= 40 MPa</t>
  </si>
  <si>
    <t>15.05.300</t>
  </si>
  <si>
    <t>15.05.520</t>
  </si>
  <si>
    <t>15.05.530</t>
  </si>
  <si>
    <t>15.05.540</t>
  </si>
  <si>
    <t>15.20</t>
  </si>
  <si>
    <t>Reparos, conservações e complementos - GRUPO 15</t>
  </si>
  <si>
    <t>15.20.020</t>
  </si>
  <si>
    <t>Fornecimento de peças diversas para estrutura em madeira</t>
  </si>
  <si>
    <t>15.20.040</t>
  </si>
  <si>
    <t>Recolocação de peças lineares em madeira com seção até 60 cm²</t>
  </si>
  <si>
    <t>15.20.060</t>
  </si>
  <si>
    <t>Recolocação de peças lineares em madeira com seção superior a 60 cm²</t>
  </si>
  <si>
    <t>16</t>
  </si>
  <si>
    <t>TELHAMENTO</t>
  </si>
  <si>
    <t>16.02</t>
  </si>
  <si>
    <t>Telhamento em barro</t>
  </si>
  <si>
    <t>16.02.010</t>
  </si>
  <si>
    <t>Telha de barro tipo italiana</t>
  </si>
  <si>
    <t>16.02.020</t>
  </si>
  <si>
    <t>Telha de barro tipo francesa</t>
  </si>
  <si>
    <t>16.02.030</t>
  </si>
  <si>
    <t>Telha de barro tipo romana</t>
  </si>
  <si>
    <t>16.02.045</t>
  </si>
  <si>
    <t>16.02.060</t>
  </si>
  <si>
    <t>Telha de barro tipo plan</t>
  </si>
  <si>
    <t>16.02.120</t>
  </si>
  <si>
    <t>Emboçamento de beiral em telhas de barro</t>
  </si>
  <si>
    <t>16.02.230</t>
  </si>
  <si>
    <t>Cumeeira de barro emboçado tipos: plan, romana, italiana, francesa e paulistinha</t>
  </si>
  <si>
    <t>16.02.270</t>
  </si>
  <si>
    <t>Espigão de barro emboçado</t>
  </si>
  <si>
    <t>16.03</t>
  </si>
  <si>
    <t>Telhamento em cimento reforçado com fio sintético (CRFS)</t>
  </si>
  <si>
    <t>16.03.010</t>
  </si>
  <si>
    <t>Telhamento em cimento reforçado com fio sintético CRFS - perfil ondulado de 6 mm</t>
  </si>
  <si>
    <t>16.03.020</t>
  </si>
  <si>
    <t>Telhamento em cimento reforçado com fio sintético CRFS - perfil ondulado de 8 mm</t>
  </si>
  <si>
    <t>16.03.030</t>
  </si>
  <si>
    <t>Telhamento em cimento reforçado com fio sintético CRFS - perfil trapezoidal de 44 cm</t>
  </si>
  <si>
    <t>16.03.040</t>
  </si>
  <si>
    <t>Telhamento em cimento reforçado com fio sintético CRFS - perfil modulado</t>
  </si>
  <si>
    <t>16.03.300</t>
  </si>
  <si>
    <t>Cumeeira normal em cimento reforçado com fio sintético CRFS - perfil ondulado</t>
  </si>
  <si>
    <t>16.03.310</t>
  </si>
  <si>
    <t>Cumeeira universal em cimento reforçado com fio sintético CRFS - perfil ondulado</t>
  </si>
  <si>
    <t>16.03.320</t>
  </si>
  <si>
    <t>Cumeeira normal em cimento reforçado com fio sintético CRFS - perfil trapezoidal 44 cm</t>
  </si>
  <si>
    <t>16.03.330</t>
  </si>
  <si>
    <t>Cumeeira normal em cimento reforçado com fio sintético CRFS - perfil modulado</t>
  </si>
  <si>
    <t>16.03.360</t>
  </si>
  <si>
    <t>Espigão em cimento reforçado com fio sintético CRFS - perfil ondulado</t>
  </si>
  <si>
    <t>16.03.370</t>
  </si>
  <si>
    <t>Espigão em cimento reforçado com fio sintético CRFS - perfil modulado</t>
  </si>
  <si>
    <t>16.03.400</t>
  </si>
  <si>
    <t>Rufo em cimento reforçado com fio sintético CRFS - perfil ondulado</t>
  </si>
  <si>
    <t>16.10</t>
  </si>
  <si>
    <t>16.10.020</t>
  </si>
  <si>
    <t>16.10.100</t>
  </si>
  <si>
    <t>16.12</t>
  </si>
  <si>
    <t>Telhamento metálico comum</t>
  </si>
  <si>
    <t>16.12.020</t>
  </si>
  <si>
    <t>Telhamento em chapa de aço pré-pintada com epóxi e poliéster, perfil ondulado, com espessura de 0,50 mm</t>
  </si>
  <si>
    <t>16.12.040</t>
  </si>
  <si>
    <t>Telhamento em chapa de aço pré-pintada com epóxi e poliéster, perfil ondulado calandrado, com espessura de 0,80 mm</t>
  </si>
  <si>
    <t>16.12.050</t>
  </si>
  <si>
    <t>Telhamento em chapa de aço pré-pintada com epóxi e poliéster, perfil trapezoidal, com espessura de 0,80 mm e altura de 100 mm</t>
  </si>
  <si>
    <t>16.12.060</t>
  </si>
  <si>
    <t>16.12.200</t>
  </si>
  <si>
    <t>Cumeeira em chapa de aço pré-pintada com epóxi e poliéster, perfil trapezoidal, com espessura de 0,50 mm</t>
  </si>
  <si>
    <t>16.12.220</t>
  </si>
  <si>
    <t>Cumeeira em chapa de aço pré-pintada com epóxi e poliéster, perfil ondulado, com espessura de 0,50 mm</t>
  </si>
  <si>
    <t>16.13</t>
  </si>
  <si>
    <t>Telhamento metálico especial</t>
  </si>
  <si>
    <t>16.13.060</t>
  </si>
  <si>
    <t>16.13.070</t>
  </si>
  <si>
    <t>16.13.130</t>
  </si>
  <si>
    <t>Telhamento em chapa de aço com pintura poliéster, tipo sanduíche, espessura de 0,50 mm, com poliestireno expandido</t>
  </si>
  <si>
    <t>16.13.140</t>
  </si>
  <si>
    <t>Telhamento em chapa de aço galvanizado autoportante, perfil trapezoidal, com espessura de 0,80 mm e altura de 120 mm</t>
  </si>
  <si>
    <t>16.16</t>
  </si>
  <si>
    <t>Telhamento em material sintético</t>
  </si>
  <si>
    <t>16.16.040</t>
  </si>
  <si>
    <t>Telha ondulada translúcida em polipropileno</t>
  </si>
  <si>
    <t>16.16.160</t>
  </si>
  <si>
    <t>Telha em poliéster reforçado com fibras de vidro, perfil trapezoidal 49</t>
  </si>
  <si>
    <t>16.16.400</t>
  </si>
  <si>
    <t>16.20</t>
  </si>
  <si>
    <t>Telhamento em vidro</t>
  </si>
  <si>
    <t>16.20.020</t>
  </si>
  <si>
    <t>Telhas de vidro para iluminação tipo francesa</t>
  </si>
  <si>
    <t>16.20.040</t>
  </si>
  <si>
    <t>Telhas de vidro para iluminação tipo colonial/paulistinha</t>
  </si>
  <si>
    <t>16.30</t>
  </si>
  <si>
    <t>Domos</t>
  </si>
  <si>
    <t>16.30.020</t>
  </si>
  <si>
    <t>Domo de acrílico fixado em perfis de alumínio</t>
  </si>
  <si>
    <t>16.32</t>
  </si>
  <si>
    <t>Painel, chapas e fechamento</t>
  </si>
  <si>
    <t>16.32.070</t>
  </si>
  <si>
    <t>Cobertura curva em chapa de policarbonato alveolar bronze de 6 mm</t>
  </si>
  <si>
    <t>16.32.120</t>
  </si>
  <si>
    <t>16.32.130</t>
  </si>
  <si>
    <t>16.33</t>
  </si>
  <si>
    <t>Calhas e rufos</t>
  </si>
  <si>
    <t>Calha, rufo, afins em chapa galvanizada nº 24 - corte 0,33 m</t>
  </si>
  <si>
    <t>Calha, rufo, afins em chapa galvanizada nº 24 - corte 0,50 m</t>
  </si>
  <si>
    <t>Calha, rufo, afins em chapa galvanizada nº 24 - corte 1,00 m</t>
  </si>
  <si>
    <t>Calha, rufo, afins em chapa galvanizada nº 26 - corte 0,33 m</t>
  </si>
  <si>
    <t>Calha, rufo, afins em chapa galvanizada nº 26 - corte 0,50 m</t>
  </si>
  <si>
    <t>16.33.400</t>
  </si>
  <si>
    <t>Rufo pré-moldado em concreto, de 14 x 50 x 18,5 cm</t>
  </si>
  <si>
    <t>16.33.410</t>
  </si>
  <si>
    <t>Rufo pré-moldado em concreto, de 20 x 50 x 26 cm</t>
  </si>
  <si>
    <t>16.40</t>
  </si>
  <si>
    <t>Reparos, conservações e complementos - GRUPO 16</t>
  </si>
  <si>
    <t>16.40.040</t>
  </si>
  <si>
    <t>Recolocação de cumeeiras e espigões de barro</t>
  </si>
  <si>
    <t>16.40.060</t>
  </si>
  <si>
    <t>Recolocação de telha de barro tipo colonial/paulistinha</t>
  </si>
  <si>
    <t>16.40.080</t>
  </si>
  <si>
    <t>Recolocação de telha de barro tipo plan</t>
  </si>
  <si>
    <t>16.40.090</t>
  </si>
  <si>
    <t>Recolocação de domo de acrílico, inclusive perfis metálicos de fixação</t>
  </si>
  <si>
    <t>16.40.120</t>
  </si>
  <si>
    <t>Recolocação de telhas de barro tipo francesa</t>
  </si>
  <si>
    <t>16.40.140</t>
  </si>
  <si>
    <t>Recolocação de telha em fibrocimento ou CRFS, perfil ondulado</t>
  </si>
  <si>
    <t>16.40.150</t>
  </si>
  <si>
    <t>Recolocação de telha em fibrocimento ou CRFS, perfil modulado ou trapezoidal</t>
  </si>
  <si>
    <t>17</t>
  </si>
  <si>
    <t>REVESTIMENTO EM MASSA OU FUNDIDO NO LOCAL</t>
  </si>
  <si>
    <t>17.01</t>
  </si>
  <si>
    <t>Regularização de base</t>
  </si>
  <si>
    <t>17.01.010</t>
  </si>
  <si>
    <t>Argamassa de proteção com argila expandida</t>
  </si>
  <si>
    <t>17.01.020</t>
  </si>
  <si>
    <t>Argamassa de regularização e/ou proteção</t>
  </si>
  <si>
    <t>17.01.040</t>
  </si>
  <si>
    <t>Lastro de concreto impermeabilizado</t>
  </si>
  <si>
    <t>17.01.050</t>
  </si>
  <si>
    <t>Regularização de piso com nata de cimento</t>
  </si>
  <si>
    <t>17.01.060</t>
  </si>
  <si>
    <t>Regularização de piso com nata de cimento e bianco</t>
  </si>
  <si>
    <t>17.01.120</t>
  </si>
  <si>
    <t>17.02</t>
  </si>
  <si>
    <t>Revestimento em argamassa</t>
  </si>
  <si>
    <t>Chapisco</t>
  </si>
  <si>
    <t>17.02.030</t>
  </si>
  <si>
    <t>Chapisco 1:4 com areia grossa</t>
  </si>
  <si>
    <t>17.02.040</t>
  </si>
  <si>
    <t>Chapisco com bianco</t>
  </si>
  <si>
    <t>17.02.060</t>
  </si>
  <si>
    <t>Chapisco fino peneirado</t>
  </si>
  <si>
    <t>17.02.080</t>
  </si>
  <si>
    <t>Chapisco rústico com pedra britada nº 1</t>
  </si>
  <si>
    <t>Emboço comum</t>
  </si>
  <si>
    <t>17.02.140</t>
  </si>
  <si>
    <t>Emboço desempenado com espuma de poliéster</t>
  </si>
  <si>
    <t>Reboco</t>
  </si>
  <si>
    <t>17.02.260</t>
  </si>
  <si>
    <t>Barra lisa com acabamento em nata de cimento</t>
  </si>
  <si>
    <t>Emboço desempenado com argamassa industrializada</t>
  </si>
  <si>
    <t>17.03</t>
  </si>
  <si>
    <t>Revestimento em cimentado</t>
  </si>
  <si>
    <t>17.03.020</t>
  </si>
  <si>
    <t>Cimentado desempenado</t>
  </si>
  <si>
    <t>17.03.040</t>
  </si>
  <si>
    <t>Cimentado desempenado e alisado (queimado)</t>
  </si>
  <si>
    <t>17.03.060</t>
  </si>
  <si>
    <t>Cimentado desempenado e alisado com corante (queimado)</t>
  </si>
  <si>
    <t>17.03.080</t>
  </si>
  <si>
    <t>Cimentado semi-áspero</t>
  </si>
  <si>
    <t>17.03.100</t>
  </si>
  <si>
    <t>Cimentado áspero com caneluras</t>
  </si>
  <si>
    <t>17.03.200</t>
  </si>
  <si>
    <t>Degrau em cimentado</t>
  </si>
  <si>
    <t>17.03.300</t>
  </si>
  <si>
    <t>Rodapé em cimentado desempenado e alisado com altura 5 cm</t>
  </si>
  <si>
    <t>17.03.310</t>
  </si>
  <si>
    <t>Rodapé em cimentado desempenado e alisado com altura 7 cm</t>
  </si>
  <si>
    <t>17.03.320</t>
  </si>
  <si>
    <t>Rodapé em cimentado desempenado e alisado com altura 10 cm</t>
  </si>
  <si>
    <t>17.03.330</t>
  </si>
  <si>
    <t>Rodapé em cimentado desempenado e alisado com altura 15 cm</t>
  </si>
  <si>
    <t>17.04</t>
  </si>
  <si>
    <t>Revestimento em gesso</t>
  </si>
  <si>
    <t>17.04.020</t>
  </si>
  <si>
    <t>Revestimento em gesso liso desempenado sobre emboço</t>
  </si>
  <si>
    <t>17.04.040</t>
  </si>
  <si>
    <t>Revestimento em gesso liso desempenado sobre bloco</t>
  </si>
  <si>
    <t>17.05</t>
  </si>
  <si>
    <t>Revestimento em concreto</t>
  </si>
  <si>
    <t>17.05.020</t>
  </si>
  <si>
    <t>Piso com requadro em concreto simples sem controle de fck</t>
  </si>
  <si>
    <t>17.05.070</t>
  </si>
  <si>
    <t>17.05.100</t>
  </si>
  <si>
    <t>17.05.320</t>
  </si>
  <si>
    <t>Soleira em concreto simples</t>
  </si>
  <si>
    <t>17.05.420</t>
  </si>
  <si>
    <t>Peitoril em concreto simples</t>
  </si>
  <si>
    <t>17.10</t>
  </si>
  <si>
    <t>Revestimento em granilite fundido no local</t>
  </si>
  <si>
    <t>17.10.020</t>
  </si>
  <si>
    <t>Piso em granilite moldado no local</t>
  </si>
  <si>
    <t>17.10.100</t>
  </si>
  <si>
    <t>Soleira em granilite moldado no local</t>
  </si>
  <si>
    <t>17.10.120</t>
  </si>
  <si>
    <t>Degrau em granilite moldado no local</t>
  </si>
  <si>
    <t>17.10.200</t>
  </si>
  <si>
    <t>Rodapé qualquer em granilite moldado no local até 10 cm</t>
  </si>
  <si>
    <t>17.10.410</t>
  </si>
  <si>
    <t>Rodapé em placas pré-moldadas de granilite, acabamento encerado, até 10 cm</t>
  </si>
  <si>
    <t>17.10.430</t>
  </si>
  <si>
    <t>Piso em placas de granilite, acabamento encerado</t>
  </si>
  <si>
    <t>17.12</t>
  </si>
  <si>
    <t>Revestimento industrial fundido no local</t>
  </si>
  <si>
    <t>17.12.060</t>
  </si>
  <si>
    <t>Piso em alta resistência moldado no local 12 mm</t>
  </si>
  <si>
    <t>17.12.100</t>
  </si>
  <si>
    <t>Soleira em alta resistência moldada no local</t>
  </si>
  <si>
    <t>17.12.120</t>
  </si>
  <si>
    <t>Degrau em alta resistência 8 mm</t>
  </si>
  <si>
    <t>17.12.140</t>
  </si>
  <si>
    <t>Degrau em alta resistência 12 mm</t>
  </si>
  <si>
    <t>17.12.240</t>
  </si>
  <si>
    <t>Rodapé qualquer em alta resistência moldado no local até 10 cm</t>
  </si>
  <si>
    <t>17.20</t>
  </si>
  <si>
    <t>Revestimento especial fundido no local</t>
  </si>
  <si>
    <t>17.20.020</t>
  </si>
  <si>
    <t>Massa raspada</t>
  </si>
  <si>
    <t>17.20.040</t>
  </si>
  <si>
    <t>Revestimento em granito lavado tipo Fulget uso externo, em faixas até 40 cm</t>
  </si>
  <si>
    <t>17.20.050</t>
  </si>
  <si>
    <t>Friso para junta de dilatação em revestimento de granito lavado tipo Fulget</t>
  </si>
  <si>
    <t>17.20.060</t>
  </si>
  <si>
    <t>Revestimento em granito lavado tipo Fulget uso externo</t>
  </si>
  <si>
    <t>17.20.140</t>
  </si>
  <si>
    <t>Revestimento texturizado acrílico com microagregados minerais</t>
  </si>
  <si>
    <t>17.40</t>
  </si>
  <si>
    <t>Reparos e conservações em massa e concreto - GRUPO 17</t>
  </si>
  <si>
    <t>17.40.010</t>
  </si>
  <si>
    <t>Reparos em piso de granilite - estucamento e polimento</t>
  </si>
  <si>
    <t>17.40.020</t>
  </si>
  <si>
    <t>Reparos em pisos de alta resistência fundidos no local - estucamento e polimento</t>
  </si>
  <si>
    <t>17.40.030</t>
  </si>
  <si>
    <t>17.40.070</t>
  </si>
  <si>
    <t>Reparos em rodapé de granilite - estucamento e polimento</t>
  </si>
  <si>
    <t>17.40.110</t>
  </si>
  <si>
    <t>Faixa antiderrapante definitiva para degraus, soleiras, patamares ou pisos</t>
  </si>
  <si>
    <t>17.40.150</t>
  </si>
  <si>
    <t>Resina acrílica para piso de granilite</t>
  </si>
  <si>
    <t>17.40.160</t>
  </si>
  <si>
    <t>Resina epóxi para piso de granilite</t>
  </si>
  <si>
    <t>17.40.180</t>
  </si>
  <si>
    <t>Resina acrílica para degrau de granilite</t>
  </si>
  <si>
    <t>17.40.190</t>
  </si>
  <si>
    <t>Resina epóxi para degrau de granilite</t>
  </si>
  <si>
    <t>18</t>
  </si>
  <si>
    <t>REVESTIMENTO CERÂMICO</t>
  </si>
  <si>
    <t>18.05</t>
  </si>
  <si>
    <t>Plaqueta laminada para revestimento</t>
  </si>
  <si>
    <t>18.05.020</t>
  </si>
  <si>
    <t>18.06</t>
  </si>
  <si>
    <t>Placa cerâmica esmaltada prensada</t>
  </si>
  <si>
    <t>18.06.022</t>
  </si>
  <si>
    <t>Placa cerâmica esmaltada PEI-4 para área interna, grupo de absorção BIIa, resistência química A, assentado com argamassa colante industrializada</t>
  </si>
  <si>
    <t>18.06.023</t>
  </si>
  <si>
    <t>Rodapé em placa cerâmica esmaltada PEI-4 para áreas internas, grupo de absorção BIIa, resistência química A, assentado com argamassa colante industrializada</t>
  </si>
  <si>
    <t>18.06.062</t>
  </si>
  <si>
    <t>18.06.063</t>
  </si>
  <si>
    <t>18.06.102</t>
  </si>
  <si>
    <t>18.06.103</t>
  </si>
  <si>
    <t>Rodapé em placa cerâmica esmaltada PEI-5 para área interna, grupo de absorção BIIb, resistência química B, assentado com argamassa colante industrializada</t>
  </si>
  <si>
    <t>18.06.142</t>
  </si>
  <si>
    <t>Placa cerâmica esmaltada antiderrapante PEI-5 para área interna com saída para o exterior, grupo de absorção BIIa, resistência química A, assentado com argamassa colante industrializada</t>
  </si>
  <si>
    <t>18.06.143</t>
  </si>
  <si>
    <t>Rodapé em placa cerâmica esmaltada antiderrapante PEI-5 para área interna com saída para o exterior, grupo de absorção BIIa, resistência química A, assentado com argamassa colante industrializada</t>
  </si>
  <si>
    <t>18.06.182</t>
  </si>
  <si>
    <t>Placa cerâmica esmaltada rústica PEI-5 para área interna com saída para o exterior, grupo de absorção BIIb, resistência química B, assentado com argamassa colante industrializada</t>
  </si>
  <si>
    <t>18.06.183</t>
  </si>
  <si>
    <t>Rodapé em placa cerâmica esmaltada rústica PEI-5 para área interna com saída para o exterior, grupo de absorção BIIb, resistência química B, assentado com argamassa colante industrializada</t>
  </si>
  <si>
    <t>18.06.222</t>
  </si>
  <si>
    <t>18.06.223</t>
  </si>
  <si>
    <t>18.06.302</t>
  </si>
  <si>
    <t>18.06.303</t>
  </si>
  <si>
    <t>18.06.350</t>
  </si>
  <si>
    <t>Assentamento de pisos e revestimentos cerâmicos com argamassa mista</t>
  </si>
  <si>
    <t>18.06.400</t>
  </si>
  <si>
    <t>Rejuntamento em placas cerâmicas com cimento branco, juntas acima de 3 até 5 mm</t>
  </si>
  <si>
    <t>18.06.410</t>
  </si>
  <si>
    <t>Rejuntamento em placas cerâmicas com argamassa industrializada para rejunte, juntas acima de 3 até 5 mm</t>
  </si>
  <si>
    <t>18.06.420</t>
  </si>
  <si>
    <t>Rejuntamento em placas cerâmicas com cimento branco, juntas acima de 5 até 10 mm</t>
  </si>
  <si>
    <t>18.06.430</t>
  </si>
  <si>
    <t>Rejuntamento em placas cerâmicas com argamassa industrializada para rejunte, juntas acima de 5 até 10 mm</t>
  </si>
  <si>
    <t>18.06.500</t>
  </si>
  <si>
    <t>Rejuntamento de rodapé em placas cerâmicas com cimento branco, altura até 10 cm, juntas acima de 3 até 5 mm</t>
  </si>
  <si>
    <t>18.06.510</t>
  </si>
  <si>
    <t>Rejuntamento de rodapé em placas cerâmicas com argamassa industrializada para rejunte, altura até 10 cm, juntas acima de 3 até 5 mm</t>
  </si>
  <si>
    <t>18.06.520</t>
  </si>
  <si>
    <t>Rejuntamento de rodapé em placas cerâmicas com cimento branco, altura até 10 cm, juntas acima de 5 até 10 mm</t>
  </si>
  <si>
    <t>18.06.530</t>
  </si>
  <si>
    <t>Rejuntamento de rodapé em placas cerâmicas com argamassa industrializada para rejunte, altura até 10 cm, juntas acima de 5 até 10 mm</t>
  </si>
  <si>
    <t>18.07</t>
  </si>
  <si>
    <t>Placa cerâmica não esmaltada extrudada</t>
  </si>
  <si>
    <t>18.07.020</t>
  </si>
  <si>
    <t>Placa cerâmica não esmaltada extrudada de alta resistência química e mecânica, espessura de 9 mm, uso industrial, assentado com argamassa química bicomponente</t>
  </si>
  <si>
    <t>18.07.040</t>
  </si>
  <si>
    <t>Placa cerâmica não esmaltada extrudada de alta resistência química e mecânica, espessura de 14 mm, uso industrial, assentado com argamassa química bicomponente</t>
  </si>
  <si>
    <t>18.07.080</t>
  </si>
  <si>
    <t>Rodapé em placa cerâmica não esmaltada extrudada de alta resistência química e mecânica, altura de 10 cm, uso industrial, assentado com argamassa química bicomponente</t>
  </si>
  <si>
    <t>18.07.160</t>
  </si>
  <si>
    <t>18.07.170</t>
  </si>
  <si>
    <t>18.07.200</t>
  </si>
  <si>
    <t>18.07.210</t>
  </si>
  <si>
    <t>18.07.220</t>
  </si>
  <si>
    <t>Rejuntamento em placa cerâmica extrudada antiácida, espessura de 14 mm, com argamassa industrializada bicomponente, à base de resina furânica, juntas acima de 3 até 6 mm</t>
  </si>
  <si>
    <t>18.07.230</t>
  </si>
  <si>
    <t>Rejuntamento em placa cerâmica extrudada antiácida de 14 mm, com argamassa sintética industrializada tricomponente, à base de resina epóxi, juntas de 3 até 6 mm</t>
  </si>
  <si>
    <t>18.07.250</t>
  </si>
  <si>
    <t>18.07.300</t>
  </si>
  <si>
    <t>18.07.310</t>
  </si>
  <si>
    <t>18.08</t>
  </si>
  <si>
    <t>Revestimento em porcelanato</t>
  </si>
  <si>
    <t>18.08.032</t>
  </si>
  <si>
    <t>18.08.042</t>
  </si>
  <si>
    <t>18.08.062</t>
  </si>
  <si>
    <t>18.08.072</t>
  </si>
  <si>
    <t>18.08.090</t>
  </si>
  <si>
    <t>18.08.100</t>
  </si>
  <si>
    <t>18.08.110</t>
  </si>
  <si>
    <t>18.08.120</t>
  </si>
  <si>
    <t>18.08.152</t>
  </si>
  <si>
    <t>18.08.162</t>
  </si>
  <si>
    <t>18.08.170</t>
  </si>
  <si>
    <t>18.08.180</t>
  </si>
  <si>
    <t>18.11</t>
  </si>
  <si>
    <t>Revestimento em placa cerâmica esmaltada</t>
  </si>
  <si>
    <t>18.11.012</t>
  </si>
  <si>
    <t>Revestimento em placa cerâmica esmaltada de 7,5x7,5 cm, assentado e rejuntado com argamassa industrializada</t>
  </si>
  <si>
    <t>18.11.022</t>
  </si>
  <si>
    <t>Revestimento em placa cerâmica esmaltada de 10x10 cm, assentado e rejuntado com argamassa industrializada</t>
  </si>
  <si>
    <t>18.11.032</t>
  </si>
  <si>
    <t>Revestimento em placa cerâmica esmaltada de 15x15 cm, tipo monocolor, assentado e rejuntado com argamassa industrializada</t>
  </si>
  <si>
    <t>18.11.042</t>
  </si>
  <si>
    <t>Revestimento em placa cerâmica esmaltada de 20x20 cm, tipo monocolor, assentado e rejuntado com argamassa industrializada</t>
  </si>
  <si>
    <t>18.11.052</t>
  </si>
  <si>
    <t>Revestimento em placa cerâmica esmaltada, tipo monoporosa, retangular, assentado e rejuntado com argamassa industrializada</t>
  </si>
  <si>
    <t>18.12</t>
  </si>
  <si>
    <t>Revestimento em pastilha e mosaico</t>
  </si>
  <si>
    <t>18.12.020</t>
  </si>
  <si>
    <t>Revestimento em pastilha de porcelana natural ou esmaltada de 5 x 5 cm, assentado e rejuntado com argamassa colante industrializada</t>
  </si>
  <si>
    <t>18.12.120</t>
  </si>
  <si>
    <t>Revestimento em pastilha de porcelana natural ou esmaltada de 2,5 x 2,5 cm, assentado e rejuntado com argamassa colante industrializada</t>
  </si>
  <si>
    <t>18.12.140</t>
  </si>
  <si>
    <t>Revestimento em pastilha de porcelana natural ou esmaltada de 2,5 x 5 cm, assentado e rejuntado com argamassa colante industrializada</t>
  </si>
  <si>
    <t>18.13</t>
  </si>
  <si>
    <t>Revestimento cerâmico não esmaltado extrudado</t>
  </si>
  <si>
    <t>18.13.010</t>
  </si>
  <si>
    <t>Revestimento em placa cerâmica não esmaltada extrudada, de alta resistência química e mecânica, espessura de 9 mm, assentado com argamassa colante industrializada</t>
  </si>
  <si>
    <t>18.13.020</t>
  </si>
  <si>
    <t>Revestimento em placa cerâmica extrudada de alta resistência química e mecânica, espessura entre 9 e 10 mm, assentado com argamassa industrializada de alta aderência</t>
  </si>
  <si>
    <t>18.13.202</t>
  </si>
  <si>
    <t>Rejuntamento em placa cerâmica extrudada, espessura entre 9 e 10 mm, com argamassa industrial anticorrosiva à base de resina epóxi, juntas de 6 a 10 mm</t>
  </si>
  <si>
    <t>19</t>
  </si>
  <si>
    <t>REVESTIMENTO EM PEDRA</t>
  </si>
  <si>
    <t>19.01</t>
  </si>
  <si>
    <t>Granito</t>
  </si>
  <si>
    <t>19.02</t>
  </si>
  <si>
    <t>Mármore</t>
  </si>
  <si>
    <t>19.02.020</t>
  </si>
  <si>
    <t>19.02.040</t>
  </si>
  <si>
    <t>19.02.060</t>
  </si>
  <si>
    <t>19.02.080</t>
  </si>
  <si>
    <t>19.02.220</t>
  </si>
  <si>
    <t>19.02.240</t>
  </si>
  <si>
    <t>19.02.250</t>
  </si>
  <si>
    <t>19.03</t>
  </si>
  <si>
    <t>Pedra</t>
  </si>
  <si>
    <t>19.03.020</t>
  </si>
  <si>
    <t>Revestimento em pedra tipo arenito comum</t>
  </si>
  <si>
    <t>19.03.060</t>
  </si>
  <si>
    <t>Revestimento em pedra mineira comum</t>
  </si>
  <si>
    <t>19.03.090</t>
  </si>
  <si>
    <t>Revestimento em pedra Miracema</t>
  </si>
  <si>
    <t>19.03.100</t>
  </si>
  <si>
    <t>19.03.110</t>
  </si>
  <si>
    <t>19.03.220</t>
  </si>
  <si>
    <t>19.03.260</t>
  </si>
  <si>
    <t>Revestimento em pedra ardósia selecionada</t>
  </si>
  <si>
    <t>19.03.270</t>
  </si>
  <si>
    <t>19.03.290</t>
  </si>
  <si>
    <t>19.20</t>
  </si>
  <si>
    <t>Reparos, conservações e complementos - GRUPO 19</t>
  </si>
  <si>
    <t>19.20.020</t>
  </si>
  <si>
    <t>Recolocação de mármore, pedras e granitos, assentes com massa</t>
  </si>
  <si>
    <t>20</t>
  </si>
  <si>
    <t>REVESTIMENTO EM MADEIRA</t>
  </si>
  <si>
    <t>20.01</t>
  </si>
  <si>
    <t>Lambris de madeira</t>
  </si>
  <si>
    <t>20.01.040</t>
  </si>
  <si>
    <t>Lambril em madeira macho/fêmea tarugado, exceto pinus</t>
  </si>
  <si>
    <t>20.03</t>
  </si>
  <si>
    <t>Soalho de madeira</t>
  </si>
  <si>
    <t>20.03.010</t>
  </si>
  <si>
    <t>Soalho em tábua de madeira aparelhada</t>
  </si>
  <si>
    <t>20.04</t>
  </si>
  <si>
    <t>Tacos</t>
  </si>
  <si>
    <t>20.04.020</t>
  </si>
  <si>
    <t>Piso em tacos de Ipê colado</t>
  </si>
  <si>
    <t>20.10</t>
  </si>
  <si>
    <t>Rodapé de madeira</t>
  </si>
  <si>
    <t>20.10.040</t>
  </si>
  <si>
    <t>Rodapé de madeira de 7 x 1,5 cm</t>
  </si>
  <si>
    <t>20.10.120</t>
  </si>
  <si>
    <t>Cordão de madeira</t>
  </si>
  <si>
    <t>20.20</t>
  </si>
  <si>
    <t>Reparos, conservações e complementos - GRUPO 20</t>
  </si>
  <si>
    <t>20.20.020</t>
  </si>
  <si>
    <t>Recolocação de soalho em madeira</t>
  </si>
  <si>
    <t>20.20.040</t>
  </si>
  <si>
    <t>Recolocação de tacos soltos com cola</t>
  </si>
  <si>
    <t>20.20.100</t>
  </si>
  <si>
    <t>Recolocação de rodapé e cordão de madeira</t>
  </si>
  <si>
    <t>20.20.200</t>
  </si>
  <si>
    <t>Raspagem com calafetação e aplicação de verniz sinteco</t>
  </si>
  <si>
    <t>20.20.220</t>
  </si>
  <si>
    <t>Raspagem com calafetação e aplicação de cera</t>
  </si>
  <si>
    <t>21</t>
  </si>
  <si>
    <t>REVESTIMENTO SINTÉTICO E METÁLICO</t>
  </si>
  <si>
    <t>21.01</t>
  </si>
  <si>
    <t>Revestimento em borracha</t>
  </si>
  <si>
    <t>21.01.100</t>
  </si>
  <si>
    <t>21.02</t>
  </si>
  <si>
    <t>Revestimento vinílico</t>
  </si>
  <si>
    <t>21.02.050</t>
  </si>
  <si>
    <t>21.02.060</t>
  </si>
  <si>
    <t>21.02.271</t>
  </si>
  <si>
    <t>21.02.281</t>
  </si>
  <si>
    <t>21.02.291</t>
  </si>
  <si>
    <t>21.02.310</t>
  </si>
  <si>
    <t>21.02.311</t>
  </si>
  <si>
    <t>21.02.320</t>
  </si>
  <si>
    <t>21.03</t>
  </si>
  <si>
    <t>Revestimento metálico</t>
  </si>
  <si>
    <t>21.03.010</t>
  </si>
  <si>
    <t>21.03.090</t>
  </si>
  <si>
    <t>Piso elevado tipo telescópico em chapa de aço, sem revestimento</t>
  </si>
  <si>
    <t>21.03.151</t>
  </si>
  <si>
    <t>21.04</t>
  </si>
  <si>
    <t>Forração e carpete</t>
  </si>
  <si>
    <t>21.04.100</t>
  </si>
  <si>
    <t>Revestimento com carpete para tráfego moderado, uso comercial, tipo bouclê de 5,4 até 8 mm</t>
  </si>
  <si>
    <t>21.04.110</t>
  </si>
  <si>
    <t>Revestimento com carpete para tráfego intenso, uso comercial, tipo bouclê de 6 mm</t>
  </si>
  <si>
    <t>21.05</t>
  </si>
  <si>
    <t>Revestimento em cimento reforçado com fio sintético (CRFS)</t>
  </si>
  <si>
    <t>21.05.010</t>
  </si>
  <si>
    <t>21.05.100</t>
  </si>
  <si>
    <t>21.07</t>
  </si>
  <si>
    <t>Revestimento sintético</t>
  </si>
  <si>
    <t>21.07.010</t>
  </si>
  <si>
    <t>Revestimento em laminado melamínico dissipativo</t>
  </si>
  <si>
    <t>21.10</t>
  </si>
  <si>
    <t>Rodapé sintético</t>
  </si>
  <si>
    <t>21.10.050</t>
  </si>
  <si>
    <t>21.10.051</t>
  </si>
  <si>
    <t>21.10.061</t>
  </si>
  <si>
    <t>21.10.071</t>
  </si>
  <si>
    <t>21.10.081</t>
  </si>
  <si>
    <t>21.10.210</t>
  </si>
  <si>
    <t>21.10.220</t>
  </si>
  <si>
    <t>Rodapé de cordão de poliamida</t>
  </si>
  <si>
    <t>21.10.250</t>
  </si>
  <si>
    <t>21.11</t>
  </si>
  <si>
    <t>Degrau sintético</t>
  </si>
  <si>
    <t>21.11.050</t>
  </si>
  <si>
    <t>Degrau (piso e espelho) em borracha sintética preta com testeira - colado</t>
  </si>
  <si>
    <t>21.11.131</t>
  </si>
  <si>
    <t>21.20</t>
  </si>
  <si>
    <t>Reparos, conservações e complementos - GRUPO 21</t>
  </si>
  <si>
    <t>21.20.020</t>
  </si>
  <si>
    <t>Recolocação de piso sintético com cola</t>
  </si>
  <si>
    <t>21.20.040</t>
  </si>
  <si>
    <t>Recolocação de piso sintético argamassado</t>
  </si>
  <si>
    <t>21.20.050</t>
  </si>
  <si>
    <t>Recolocação de piso elevado telescópico metálico, inclusive estrutura de sustentação</t>
  </si>
  <si>
    <t>21.20.060</t>
  </si>
  <si>
    <t>Furação de piso elevado telescópico em chapa de aço</t>
  </si>
  <si>
    <t>21.20.100</t>
  </si>
  <si>
    <t>Recolocação de rodapé e cordões sintéticos</t>
  </si>
  <si>
    <t>21.20.300</t>
  </si>
  <si>
    <t>Fita adesiva antiderrapante com largura de 5 cm</t>
  </si>
  <si>
    <t>21.20.302</t>
  </si>
  <si>
    <t>Fita adesiva antiderrapante fosforescente, alto tráfego, largura de 5 cm</t>
  </si>
  <si>
    <t>21.20.410</t>
  </si>
  <si>
    <t>Cantoneira de sobrepor em PVC de 4 x 4 cm</t>
  </si>
  <si>
    <t>21.20.460</t>
  </si>
  <si>
    <t>Canto externo de acabamento em PVC</t>
  </si>
  <si>
    <t>22</t>
  </si>
  <si>
    <t>FORRO, BRISE E FACHADA</t>
  </si>
  <si>
    <t>22.01</t>
  </si>
  <si>
    <t>Forro de madeira</t>
  </si>
  <si>
    <t>22.01.010</t>
  </si>
  <si>
    <t>Forro em tábuas aparelhadas macho e fêmea de pinus</t>
  </si>
  <si>
    <t>22.01.020</t>
  </si>
  <si>
    <t>Forro em tábuas aparelhadas macho e fêmea de pinus tarugado</t>
  </si>
  <si>
    <t>22.01.080</t>
  </si>
  <si>
    <t>Forro xadrez em ripas de angelim-vermelho / bacuri / maçaranduba tarugado</t>
  </si>
  <si>
    <t>22.01.210</t>
  </si>
  <si>
    <t>22.01.220</t>
  </si>
  <si>
    <t>Beiral em tábua de angelim-vermelho / bacuri / maçaranduba macho e fêmea com tarugamento</t>
  </si>
  <si>
    <t>22.01.240</t>
  </si>
  <si>
    <t>Beiral em tábua de angelim-vermelho / bacuri / maçaranduba macho e fêmea</t>
  </si>
  <si>
    <t>22.02</t>
  </si>
  <si>
    <t>Forro de gesso</t>
  </si>
  <si>
    <t>22.02.010</t>
  </si>
  <si>
    <t>Forro em placa de gesso liso fixo</t>
  </si>
  <si>
    <t>22.02.030</t>
  </si>
  <si>
    <t>22.02.100</t>
  </si>
  <si>
    <t>22.02.190</t>
  </si>
  <si>
    <t>22.03</t>
  </si>
  <si>
    <t>Forro sintético</t>
  </si>
  <si>
    <t>22.03.020</t>
  </si>
  <si>
    <t>Forro em lã de vidro revestido em PVC, espessura de 20 mm</t>
  </si>
  <si>
    <t>22.03.030</t>
  </si>
  <si>
    <t>Forro em fibra mineral acústico, revestido em látex</t>
  </si>
  <si>
    <t>22.03.040</t>
  </si>
  <si>
    <t>22.03.050</t>
  </si>
  <si>
    <t>Forro em fibra mineral revestido em látex</t>
  </si>
  <si>
    <t>22.03.070</t>
  </si>
  <si>
    <t>Forro em lâmina de PVC</t>
  </si>
  <si>
    <t>22.03.122</t>
  </si>
  <si>
    <t>22.03.140</t>
  </si>
  <si>
    <t>22.04</t>
  </si>
  <si>
    <t>Forro metálico</t>
  </si>
  <si>
    <t>22.04.020</t>
  </si>
  <si>
    <t>22.06</t>
  </si>
  <si>
    <t>Brise-soleil</t>
  </si>
  <si>
    <t>22.06.130</t>
  </si>
  <si>
    <t>Brise em placa cimentícia, montado em perfil e chapa metálica</t>
  </si>
  <si>
    <t>22.06.230</t>
  </si>
  <si>
    <t>Brise metálico fixo e linear em chapa lisa aluzinc pré-pintada, largura frontal de 30 mm</t>
  </si>
  <si>
    <t>22.06.240</t>
  </si>
  <si>
    <t>Brise metálico fixo em chapa lisa aluzinc pré-pintada, formato ogiva, lâmina frontal de 200 mm</t>
  </si>
  <si>
    <t>22.06.250</t>
  </si>
  <si>
    <t>Brise metálico curvo e móvel termoacústico em chapa lisa aluzinc pré-pintada</t>
  </si>
  <si>
    <t>22.06.300</t>
  </si>
  <si>
    <t>Brise metálico curvo e móvel em chapa microperfurada de alumínio pré-pintada</t>
  </si>
  <si>
    <t>22.06.330</t>
  </si>
  <si>
    <t>Brise metálico fixo e linear em chapa lisa em alumínio pré-pintada, largura frontal de 30 mm</t>
  </si>
  <si>
    <t>22.06.340</t>
  </si>
  <si>
    <t>Brise metálico fixo em chapa lisa alumínio pré-pintada, formato ogiva, lâmina frontal de 200 mm</t>
  </si>
  <si>
    <t>22.06.350</t>
  </si>
  <si>
    <t>Brise metálico curvo e móvel termoacústico em chapa lisa de alumínio pré-pintada</t>
  </si>
  <si>
    <t>22.20</t>
  </si>
  <si>
    <t>Reparos, conservações e complementos - GRUPO 22</t>
  </si>
  <si>
    <t>22.20.020</t>
  </si>
  <si>
    <t>Recolocação de forros fixados</t>
  </si>
  <si>
    <t>22.20.040</t>
  </si>
  <si>
    <t>Recolocação de forros apoiados ou encaixados</t>
  </si>
  <si>
    <t>22.20.050</t>
  </si>
  <si>
    <t>Moldura de gesso simples, largura até 6,0 cm</t>
  </si>
  <si>
    <t>22.20.090</t>
  </si>
  <si>
    <t>Abertura para vão de luminária em forro de PVC modular</t>
  </si>
  <si>
    <t>23</t>
  </si>
  <si>
    <t>ESQUADRIA, MARCENARIA E ELEMENTO EM MADEIRA</t>
  </si>
  <si>
    <t>23.01</t>
  </si>
  <si>
    <t>Janela e veneziana em madeira</t>
  </si>
  <si>
    <t>23.01.050</t>
  </si>
  <si>
    <t>23.01.060</t>
  </si>
  <si>
    <t>Caixilho em madeira tipo veneziana de correr</t>
  </si>
  <si>
    <t>23.02</t>
  </si>
  <si>
    <t>Porta macho / fêmea montada com batente</t>
  </si>
  <si>
    <t>23.02.010</t>
  </si>
  <si>
    <t>Acréscimo de bandeira - porta macho e fêmea com batente de madeira</t>
  </si>
  <si>
    <t>23.02.030</t>
  </si>
  <si>
    <t>Porta macho e fêmea com batente de madeira - 70 x 210 cm</t>
  </si>
  <si>
    <t>23.02.040</t>
  </si>
  <si>
    <t>Porta macho e fêmea com batente de madeira - 80 x 210 cm</t>
  </si>
  <si>
    <t>23.02.050</t>
  </si>
  <si>
    <t>Porta macho e fêmea com batente de madeira - 90 x 210 cm</t>
  </si>
  <si>
    <t>23.02.060</t>
  </si>
  <si>
    <t>Porta macho e fêmea com batente de madeira - 120 x 210 cm</t>
  </si>
  <si>
    <t>23.04</t>
  </si>
  <si>
    <t>Porta lisa laminada montada com batente</t>
  </si>
  <si>
    <t>23.04.070</t>
  </si>
  <si>
    <t>Porta em laminado fenólico melamínico com batente em alumínio - 80 x 180 cm</t>
  </si>
  <si>
    <t>23.04.080</t>
  </si>
  <si>
    <t>Porta em laminado fenólico melamínico com batente em alumínio - 60 x 160 cm</t>
  </si>
  <si>
    <t>23.04.090</t>
  </si>
  <si>
    <t>Porta em laminado fenólico melamínico com acabamento liso, batente de madeira sem revestimento - 70 x 210 cm</t>
  </si>
  <si>
    <t>23.04.100</t>
  </si>
  <si>
    <t>Porta em laminado fenólico melamínico com acabamento liso, batente de madeira sem revestimento - 80 x 210 cm</t>
  </si>
  <si>
    <t>23.04.110</t>
  </si>
  <si>
    <t>Porta em laminado fenólico melamínico com acabamento liso, batente de madeira sem revestimento - 90 x 210 cm</t>
  </si>
  <si>
    <t>23.04.120</t>
  </si>
  <si>
    <t>Porta em laminado fenólico melamínico com acabamento liso, batente de madeira sem revestimento - 120 x 210 cm</t>
  </si>
  <si>
    <t>23.04.130</t>
  </si>
  <si>
    <t>Porta em laminado fenólico melamínico com acabamento liso, batente de madeira sem revestimento - 140 x 210 cm</t>
  </si>
  <si>
    <t>23.04.140</t>
  </si>
  <si>
    <t>Porta em laminado fenólico melamínico com acabamento liso, batente de madeira sem revestimento - 220 x 210 cm</t>
  </si>
  <si>
    <t>23.04.570</t>
  </si>
  <si>
    <t>Porta em laminado melamínico estrutural com acabamento texturizado, batente em alumínio com ferragens - 60 x 180 cm</t>
  </si>
  <si>
    <t>23.04.580</t>
  </si>
  <si>
    <t>Porta em laminado fenólico melamínico com acabamento liso, batente metálico - 60 x 160 cm</t>
  </si>
  <si>
    <t>23.04.590</t>
  </si>
  <si>
    <t>Porta em laminado fenólico melamínico com acabamento liso, batente metálico - 70 x 210 cm</t>
  </si>
  <si>
    <t>23.04.600</t>
  </si>
  <si>
    <t>Porta em laminado fenólico melamínico com acabamento liso, batente metálico - 80 x 210 cm</t>
  </si>
  <si>
    <t>23.04.610</t>
  </si>
  <si>
    <t>Porta em laminado fenólico melamínico com acabamento liso, batente metálico - 90 x 210 cm</t>
  </si>
  <si>
    <t>23.04.620</t>
  </si>
  <si>
    <t>Porta em laminado fenólico melamínico com acabamento liso, batente metálico - 120 x 210 cm</t>
  </si>
  <si>
    <t>23.08</t>
  </si>
  <si>
    <t>Marcenaria em geral</t>
  </si>
  <si>
    <t>23.08.010</t>
  </si>
  <si>
    <t>Estrado em madeira</t>
  </si>
  <si>
    <t>23.08.020</t>
  </si>
  <si>
    <t>23.08.030</t>
  </si>
  <si>
    <t>Faixa/batedor de proteção em madeira de 20 x 5 cm, com acabamento em laminado fenólico melamínico</t>
  </si>
  <si>
    <t>23.08.040</t>
  </si>
  <si>
    <t>Armário/gabinete embutido em MDF sob medida, revestido em laminado melamínico, com portas e prateleiras</t>
  </si>
  <si>
    <t>23.08.060</t>
  </si>
  <si>
    <t>Tampo sob medida em compensado, revestido na face superior em laminado fenólico melamínico</t>
  </si>
  <si>
    <t>23.08.080</t>
  </si>
  <si>
    <t>23.08.100</t>
  </si>
  <si>
    <t>Armário tipo prateleira com subdivisão em compensado, revestido totalmente em laminado fenólico melamínico</t>
  </si>
  <si>
    <t>23.08.110</t>
  </si>
  <si>
    <t>Painel em compensado naval, espessura de 25 mm</t>
  </si>
  <si>
    <t>23.08.160</t>
  </si>
  <si>
    <t>Porta lisa com balcão, batente de madeira, completa - 80 x 210 cm</t>
  </si>
  <si>
    <t>23.08.170</t>
  </si>
  <si>
    <t>Lousa em laminado melamínico, branco - linha comercial</t>
  </si>
  <si>
    <t>23.08.210</t>
  </si>
  <si>
    <t>Armário sob medida em compensado de madeira totalmente revestido em folheado de madeira, completo</t>
  </si>
  <si>
    <t>23.08.220</t>
  </si>
  <si>
    <t>Armário sob medida em compensado de madeira totalmente revestido em laminado melamínico texturizado, completo</t>
  </si>
  <si>
    <t>23.08.320</t>
  </si>
  <si>
    <t>Porta acústica de madeira</t>
  </si>
  <si>
    <t>23.08.380</t>
  </si>
  <si>
    <t>Faixa/batedor de proteção em madeira de 290 x 15 mm, com acabamento em laminado fenólico melamínico</t>
  </si>
  <si>
    <t>23.09</t>
  </si>
  <si>
    <t>Porta lisa comum montada com batente</t>
  </si>
  <si>
    <t>23.09.010</t>
  </si>
  <si>
    <t>Acréscimo de bandeira - porta lisa comum com batente de madeira</t>
  </si>
  <si>
    <t>23.09.020</t>
  </si>
  <si>
    <t>Porta lisa com batente madeira - 60 x 210 cm</t>
  </si>
  <si>
    <t>23.09.030</t>
  </si>
  <si>
    <t>Porta lisa com batente madeira - 70 x 210 cm</t>
  </si>
  <si>
    <t>23.09.040</t>
  </si>
  <si>
    <t>Porta lisa com batente madeira - 80 x 210 cm</t>
  </si>
  <si>
    <t>23.09.050</t>
  </si>
  <si>
    <t>Porta lisa com batente madeira - 90 x 210 cm</t>
  </si>
  <si>
    <t>23.09.052</t>
  </si>
  <si>
    <t>Porta lisa com batente madeira - 110 x 210 cm</t>
  </si>
  <si>
    <t>23.09.060</t>
  </si>
  <si>
    <t>Porta lisa com batente madeira - 120 x 210 cm</t>
  </si>
  <si>
    <t>23.09.100</t>
  </si>
  <si>
    <t>Porta lisa com batente madeira - 160 x 210 cm</t>
  </si>
  <si>
    <t>23.09.420</t>
  </si>
  <si>
    <t>Porta lisa com batente em alumínio, largura 60 cm, altura de 105 a 200 cm</t>
  </si>
  <si>
    <t>23.09.430</t>
  </si>
  <si>
    <t>Porta lisa com batente em alumínio, largura 80 cm, altura de 105 a 200 cm</t>
  </si>
  <si>
    <t>23.09.440</t>
  </si>
  <si>
    <t>Porta lisa com batente em alumínio, largura 90 cm, altura de 105 a 200 cm</t>
  </si>
  <si>
    <t>23.09.520</t>
  </si>
  <si>
    <t>Porta lisa com batente metálico - 60 x 160 cm</t>
  </si>
  <si>
    <t>23.09.530</t>
  </si>
  <si>
    <t>Porta lisa com batente metálico - 80 x 160 cm</t>
  </si>
  <si>
    <t>23.09.540</t>
  </si>
  <si>
    <t>Porta lisa com batente metálico - 70 x 210 cm</t>
  </si>
  <si>
    <t>23.09.550</t>
  </si>
  <si>
    <t>Porta lisa com batente metálico - 80 x 210 cm</t>
  </si>
  <si>
    <t>23.09.560</t>
  </si>
  <si>
    <t>Porta lisa com batente metálico - 90 x 210 cm</t>
  </si>
  <si>
    <t>23.09.570</t>
  </si>
  <si>
    <t>Porta lisa com batente metálico - 120 x 210 cm</t>
  </si>
  <si>
    <t>23.09.590</t>
  </si>
  <si>
    <t>Porta lisa com batente metálico - 160 x 210 cm</t>
  </si>
  <si>
    <t>23.09.600</t>
  </si>
  <si>
    <t>Porta lisa com batente metálico - 60 x 180 cm</t>
  </si>
  <si>
    <t>23.09.610</t>
  </si>
  <si>
    <t>Porta lisa com batente metálico - 60 x 210 cm</t>
  </si>
  <si>
    <t>23.09.630</t>
  </si>
  <si>
    <t>Porta lisa com batente madeira, 2 folhas - 140 x 210 cm</t>
  </si>
  <si>
    <t>23.11</t>
  </si>
  <si>
    <t>Porta lisa para acabamento em verniz montada com batente</t>
  </si>
  <si>
    <t>23.11.010</t>
  </si>
  <si>
    <t>Acréscimo de bandeira - porta lisa para acabamento em verniz, com batente de madeira</t>
  </si>
  <si>
    <t>23.11.030</t>
  </si>
  <si>
    <t>Porta lisa para acabamento em verniz, com batente de madeira - 70 x 210 cm</t>
  </si>
  <si>
    <t>23.11.040</t>
  </si>
  <si>
    <t>Porta lisa para acabamento em verniz, com batente de madeira - 80 x 210 cm</t>
  </si>
  <si>
    <t>23.11.050</t>
  </si>
  <si>
    <t>Porta lisa para acabamento em verniz, com batente de madeira - 90 x 210 cm</t>
  </si>
  <si>
    <t>23.12</t>
  </si>
  <si>
    <t>Porta comum completa - uso coletivo (padrão dimensional médio)</t>
  </si>
  <si>
    <t>23.12.001</t>
  </si>
  <si>
    <t>Porta lisa de madeira, interna "PIM", para acabamento em pintura, padrão dimensional médio, com ferragens, completo - 80 x 210 cm</t>
  </si>
  <si>
    <t>23.13</t>
  </si>
  <si>
    <t>Porta comum completa - uso público (padrão dimensional médio/pesado)</t>
  </si>
  <si>
    <t>23.13.001</t>
  </si>
  <si>
    <t>Porta lisa de madeira, interna "PIM", para acabamento em pintura, padrão dimensional médio/pesado, com ferragens, completo - 80 x 210 cm</t>
  </si>
  <si>
    <t>23.13.002</t>
  </si>
  <si>
    <t>Porta lisa de madeira, interna "PIM", para acabamento em pintura, padrão dimensional médio/pesado, com ferragens, completo - 90 x 210 cm</t>
  </si>
  <si>
    <t>23.13.020</t>
  </si>
  <si>
    <t>Porta lisa de madeira, interna, resistente a umidade "PIM RU", para acabamento em pintura, padrão dimensional médio/pesado, com ferragens, completo - 80 x 210 cm</t>
  </si>
  <si>
    <t>23.13.040</t>
  </si>
  <si>
    <t>Porta lisa de madeira, interna, resistente a umidade "PIM RU", para acabamento revestido ou em pintura, para divisória sanitária, padrão dimensional médio/pesado, com ferragens, completo - 80 x 190 cm</t>
  </si>
  <si>
    <t>23.13.052</t>
  </si>
  <si>
    <t>Porta lisa de madeira, interna, resistente a umidade "PIM RU", para acabamento em pintura, tipo acessível, padrão dimensional médio/pesado, com ferragens, completo - 90 x 210 cm</t>
  </si>
  <si>
    <t>23.13.064</t>
  </si>
  <si>
    <t>Porta lisa de madeira, interna, resistente a umidade "PIM RU", para acabamento em pintura, de correr ou deslizante, tipo acessível, padrão dimensional pesado, com sistema deslizante e ferragens, completo - 100 x 210 cm</t>
  </si>
  <si>
    <t>23.20</t>
  </si>
  <si>
    <t>Reparos, conservações e complementos - GRUPO 23</t>
  </si>
  <si>
    <t>23.20.020</t>
  </si>
  <si>
    <t>Recolocação de batentes de madeira</t>
  </si>
  <si>
    <t>23.20.040</t>
  </si>
  <si>
    <t>Recolocação de folhas de porta ou janela</t>
  </si>
  <si>
    <t>23.20.060</t>
  </si>
  <si>
    <t>Recolocação de guarnição ou molduras</t>
  </si>
  <si>
    <t>23.20.100</t>
  </si>
  <si>
    <t>Batente de madeira para porta</t>
  </si>
  <si>
    <t>23.20.110</t>
  </si>
  <si>
    <t>Visor fixo e requadro de madeira para porta, para receber vidro</t>
  </si>
  <si>
    <t>23.20.120</t>
  </si>
  <si>
    <t>Guarnição de madeira</t>
  </si>
  <si>
    <t>23.20.140</t>
  </si>
  <si>
    <t>Acréscimo de visor completo em porta de madeira</t>
  </si>
  <si>
    <t>23.20.160</t>
  </si>
  <si>
    <t>Folha de porta veneziana maciça, sob medida</t>
  </si>
  <si>
    <t>23.20.170</t>
  </si>
  <si>
    <t>Folha de porta lisa folheada com madeira, sob medida</t>
  </si>
  <si>
    <t>23.20.180</t>
  </si>
  <si>
    <t>Folha de porta em madeira para receber vidro, sob medida</t>
  </si>
  <si>
    <t>23.20.310</t>
  </si>
  <si>
    <t>23.20.320</t>
  </si>
  <si>
    <t>23.20.330</t>
  </si>
  <si>
    <t>23.20.340</t>
  </si>
  <si>
    <t>23.20.450</t>
  </si>
  <si>
    <t>23.20.460</t>
  </si>
  <si>
    <t>23.20.550</t>
  </si>
  <si>
    <t>23.20.600</t>
  </si>
  <si>
    <t>Folha de porta em madeira com tela de proteção tipo mosqueteira</t>
  </si>
  <si>
    <t>24</t>
  </si>
  <si>
    <t>ESQUADRIA, SERRALHERIA E ELEMENTO EM FERRO</t>
  </si>
  <si>
    <t>24.01</t>
  </si>
  <si>
    <t>Caixilho em ferro</t>
  </si>
  <si>
    <t>24.01.010</t>
  </si>
  <si>
    <t>Caixilho em ferro fixo, sob medida</t>
  </si>
  <si>
    <t>24.01.030</t>
  </si>
  <si>
    <t>Caixilho em ferro basculante, sob medida</t>
  </si>
  <si>
    <t>24.01.070</t>
  </si>
  <si>
    <t>Caixilho em ferro de correr, sob medida</t>
  </si>
  <si>
    <t>24.01.080</t>
  </si>
  <si>
    <t>Caixilho em ferro de correr, linha comercial</t>
  </si>
  <si>
    <t>24.01.090</t>
  </si>
  <si>
    <t>Caixilho em ferro com ventilação permanente, sob medida</t>
  </si>
  <si>
    <t>24.01.100</t>
  </si>
  <si>
    <t>Caixilho em ferro tipo veneziana, linha comercial</t>
  </si>
  <si>
    <t>24.01.110</t>
  </si>
  <si>
    <t>Caixilho em ferro tipo veneziana, sob medida</t>
  </si>
  <si>
    <t>24.01.120</t>
  </si>
  <si>
    <t>Caixilho tipo veneziana industrial com montantes em aço galvanizado e aletas em fibra de vidro</t>
  </si>
  <si>
    <t>24.01.180</t>
  </si>
  <si>
    <t>24.01.190</t>
  </si>
  <si>
    <t>24.01.200</t>
  </si>
  <si>
    <t>Caixilho fixo em aço SAE 1010/1020 para vidro à prova de bala, sob medida</t>
  </si>
  <si>
    <t>24.01.280</t>
  </si>
  <si>
    <t>Caixilho tipo guichê em chapa de aço</t>
  </si>
  <si>
    <t>24.02</t>
  </si>
  <si>
    <t>Portas, portões e gradis</t>
  </si>
  <si>
    <t>24.02.010</t>
  </si>
  <si>
    <t>Porta em ferro de abrir, para receber vidro, sob medida</t>
  </si>
  <si>
    <t>24.02.020</t>
  </si>
  <si>
    <t>Porta em ferro de abrir, para receber vidro, linha comercial</t>
  </si>
  <si>
    <t>24.02.040</t>
  </si>
  <si>
    <t>Porta/portão tipo gradil sob medida</t>
  </si>
  <si>
    <t>24.02.050</t>
  </si>
  <si>
    <t>Porta corta-fogo classe P.90 de 90 x 210 cm, completa, com maçaneta tipo alavanca</t>
  </si>
  <si>
    <t>24.02.052</t>
  </si>
  <si>
    <t>Porta corta-fogo classe P.90 de 100 x 210 cm, completa, com maçaneta tipo alavanca</t>
  </si>
  <si>
    <t>Porta corta-fogo classe P.90, com barra antipânico numa face e maçaneta na outra, completa</t>
  </si>
  <si>
    <t>24.02.056</t>
  </si>
  <si>
    <t>Porta corta-fogo classe P.120 de 80 x 210 cm, com uma folha de abrir, completa</t>
  </si>
  <si>
    <t>24.02.058</t>
  </si>
  <si>
    <t>Porta corta-fogo classe P.120 de 90 x 210 cm, com uma folha de abrir, completa</t>
  </si>
  <si>
    <t>24.02.060</t>
  </si>
  <si>
    <t>Porta/portão de abrir em chapa, sob medida</t>
  </si>
  <si>
    <t>24.02.070</t>
  </si>
  <si>
    <t>Porta de ferro de abrir tipo veneziana, linha comercial</t>
  </si>
  <si>
    <t>24.02.080</t>
  </si>
  <si>
    <t>Porta/portão de abrir em veneziana de ferro, sob medida</t>
  </si>
  <si>
    <t>24.02.100</t>
  </si>
  <si>
    <t>Portão tubular em tela de aço galvanizado até 2,50 m de altura, completo</t>
  </si>
  <si>
    <t>24.02.270</t>
  </si>
  <si>
    <t>Portão de 2 folhas, tubular em tela de aço galvanizado acima de 2,50 m de altura, completo</t>
  </si>
  <si>
    <t>24.02.280</t>
  </si>
  <si>
    <t>Porta/portão de correr em tela ondulada de aço galvanizado, sob medida</t>
  </si>
  <si>
    <t>24.02.290</t>
  </si>
  <si>
    <t>Porta/portão de correr em chapa cega dupla, sob medida</t>
  </si>
  <si>
    <t>24.02.410</t>
  </si>
  <si>
    <t>Porta em ferro de correr, para receber vidro, sob medida</t>
  </si>
  <si>
    <t>24.02.430</t>
  </si>
  <si>
    <t>Porta em ferro de abrir, parte inferior chapeada, parte superior para receber vidro, sob medida</t>
  </si>
  <si>
    <t>24.02.450</t>
  </si>
  <si>
    <t>Grade de proteção para caixilhos</t>
  </si>
  <si>
    <t>24.02.460</t>
  </si>
  <si>
    <t>Porta de abrir em tela ondulada de aço galvanizado, completa</t>
  </si>
  <si>
    <t>24.02.470</t>
  </si>
  <si>
    <t>Portinhola de correr em chapa, para ´passa pacote´, completa, sob medida</t>
  </si>
  <si>
    <t>24.02.480</t>
  </si>
  <si>
    <t>Portinhola de abrir em chapa, para ´passa pacote´, completa, sob medida</t>
  </si>
  <si>
    <t>24.02.490</t>
  </si>
  <si>
    <t>Grade em barra chata soldada de 1 1/2´ x 1/4´, sob medida</t>
  </si>
  <si>
    <t>24.02.590</t>
  </si>
  <si>
    <t>Porta de enrolar manual, cega ou vazada</t>
  </si>
  <si>
    <t>24.02.630</t>
  </si>
  <si>
    <t>Portão de 2 folhas tubular diâmetro de 3´, com tela em aço galvanizado de 2´, altura acima de 3,00 m, completo</t>
  </si>
  <si>
    <t>24.02.810</t>
  </si>
  <si>
    <t>Porta/portão de abrir em chapa cega com isolamento acústico, sob medida</t>
  </si>
  <si>
    <t>24.02.840</t>
  </si>
  <si>
    <t>Portão basculante em chapa metálica, estruturado com perfis metálicos</t>
  </si>
  <si>
    <t>24.02.900</t>
  </si>
  <si>
    <t>Porta de abrir em chapa dupla com visor, batente envolvente, completa</t>
  </si>
  <si>
    <t>24.02.930</t>
  </si>
  <si>
    <t>Portão de 2 folhas tubular, com tela em aço galvanizado de 2´ e fio 10, completo</t>
  </si>
  <si>
    <t>24.03</t>
  </si>
  <si>
    <t>Elementos em ferro</t>
  </si>
  <si>
    <t>24.03.040</t>
  </si>
  <si>
    <t>Guarda-corpo tubular com tela em aço galvanizado, diâmetro de 1 1/2´</t>
  </si>
  <si>
    <t>24.03.060</t>
  </si>
  <si>
    <t>Escada marinheiro (galvanizada)</t>
  </si>
  <si>
    <t>24.03.080</t>
  </si>
  <si>
    <t>Escada marinheiro com guarda corpo (degrau em ´T´)</t>
  </si>
  <si>
    <t>24.03.100</t>
  </si>
  <si>
    <t>Alçapão/tampa em chapa de ferro com porta cadeado</t>
  </si>
  <si>
    <t>24.03.200</t>
  </si>
  <si>
    <t>24.03.210</t>
  </si>
  <si>
    <t>Tela de proteção em malha ondulada de 1´, fio 10 (BWG), com requadro</t>
  </si>
  <si>
    <t>24.03.290</t>
  </si>
  <si>
    <t>Fechamento em chapa de aço galvanizada nº 14 MSG, perfurada com diâmetro de 12,7 mm, requadro em chapa dobrada</t>
  </si>
  <si>
    <t>24.03.300</t>
  </si>
  <si>
    <t>Fechamento em chapa expandida losangular de 10 x 20 mm, com requadro em cantoneira de aço carbono</t>
  </si>
  <si>
    <t>Corrimão tubular em aço galvanizado, diâmetro 1 1/2´</t>
  </si>
  <si>
    <t>24.03.320</t>
  </si>
  <si>
    <t>Corrimão tubular em aço galvanizado, diâmetro 2´</t>
  </si>
  <si>
    <t>24.03.340</t>
  </si>
  <si>
    <t>Tampa em chapa de segurança tipo xadrez, aço galvanizado a fogo antiderrapante de 1/4´</t>
  </si>
  <si>
    <t>24.03.410</t>
  </si>
  <si>
    <t>Fechamento em chapa perfurada, furos quadrados 4 x 4 mm, com requadro em cantoneira de aço carbono</t>
  </si>
  <si>
    <t>24.03.680</t>
  </si>
  <si>
    <t>Grade para piso eletrofundida, malha 30 x 100 mm, com barra de 40 x 2 mm</t>
  </si>
  <si>
    <t>24.03.690</t>
  </si>
  <si>
    <t>Grade para forro eletrofundida, malha 25 x 100 mm, com barra de 25 x 2 mm</t>
  </si>
  <si>
    <t>24.03.930</t>
  </si>
  <si>
    <t>Porta de enrolar automatizada, em chapa de aço galvanizada microperfurada, com pintura eletrostática, com controle remoto</t>
  </si>
  <si>
    <t>24.04</t>
  </si>
  <si>
    <t>Esquadria, serralheria de segurança</t>
  </si>
  <si>
    <t>24.04.150</t>
  </si>
  <si>
    <t>Porta de segurança de correr suspensa em grade de aço SAE 1045, diâmetro de 1´, completa, sem têmpera e revenimento</t>
  </si>
  <si>
    <t>24.04.220</t>
  </si>
  <si>
    <t>Grade de segurança em aço SAE 1045, diâmetro 1´, sem têmpera e revenimento</t>
  </si>
  <si>
    <t>24.04.230</t>
  </si>
  <si>
    <t>24.04.240</t>
  </si>
  <si>
    <t>Grade de segurança em aço SAE 1045 chapeada, diâmetro 1´, sem têmpera e revenimento</t>
  </si>
  <si>
    <t>24.04.250</t>
  </si>
  <si>
    <t>24.04.260</t>
  </si>
  <si>
    <t>24.04.270</t>
  </si>
  <si>
    <t>24.04.280</t>
  </si>
  <si>
    <t>24.04.300</t>
  </si>
  <si>
    <t>Grade de segurança em aço SAE 1045, diâmetro 1´, com têmpera e revenimento</t>
  </si>
  <si>
    <t>24.04.310</t>
  </si>
  <si>
    <t>24.04.320</t>
  </si>
  <si>
    <t>Grade de segurança em aço SAE 1045 chapeada, diâmetro 1´, com têmpera e revenimento</t>
  </si>
  <si>
    <t>24.04.330</t>
  </si>
  <si>
    <t>24.04.340</t>
  </si>
  <si>
    <t>24.04.350</t>
  </si>
  <si>
    <t>24.04.360</t>
  </si>
  <si>
    <t>24.04.370</t>
  </si>
  <si>
    <t>24.04.380</t>
  </si>
  <si>
    <t>Porta de segurança de correr suspensa em grade de aço SAE 1045, chapeada, diâmetro de 1´, completa, sem têmpera e revenimento</t>
  </si>
  <si>
    <t>24.04.400</t>
  </si>
  <si>
    <t>Porta de segurança de correr em grade de aço SAE 1045, diâmetro de 1´, completa, com têmpera e revenimento</t>
  </si>
  <si>
    <t>24.04.410</t>
  </si>
  <si>
    <t>Porta de segurança de correr suspensa em grade de aço SAE 1045 chapeada, diâmetro de 1´, completa, com têmpera e revenimento</t>
  </si>
  <si>
    <t>24.04.420</t>
  </si>
  <si>
    <t>Porta de segurança de correr em grade de aço SAE 1045 chapeada, diâmetro de 1´, completa, sem têmpera e revenimento</t>
  </si>
  <si>
    <t>24.04.430</t>
  </si>
  <si>
    <t>Porta de segurança de correr em grade de aço SAE 1045, diâmetro de 1´, completa, sem têmpera e revenimento</t>
  </si>
  <si>
    <t>24.04.610</t>
  </si>
  <si>
    <t>Caixilho de segurança em aço SAE 1010/1020 tipo fixo e de correr, para receber vidro, com bandeira tipo veneziana</t>
  </si>
  <si>
    <t>24.04.620</t>
  </si>
  <si>
    <t>24.04.630</t>
  </si>
  <si>
    <t>24.06</t>
  </si>
  <si>
    <t>Esquadria, serralheria e elemento em ferro.</t>
  </si>
  <si>
    <t>24.06.030</t>
  </si>
  <si>
    <t>24.07</t>
  </si>
  <si>
    <t>Portas, portões e gradis.</t>
  </si>
  <si>
    <t>24.07.030</t>
  </si>
  <si>
    <t>Porta de enrolar automatizado, em perfil meia cana perfurado, tipo transvision</t>
  </si>
  <si>
    <t>24.07.040</t>
  </si>
  <si>
    <t>Porta de abrir em chapa de aço galvanizado, com requadro em tela ondulada malha 2´ e fio 12</t>
  </si>
  <si>
    <t>24.08</t>
  </si>
  <si>
    <t>Esquadria, serralheria e elemento em aço inoxidável</t>
  </si>
  <si>
    <t>24.08.020</t>
  </si>
  <si>
    <t>Corrimão duplo em tubo de aço inoxidável escovado, com diâmetro de 1 1/2´ e montantes com diâmetro de 2´</t>
  </si>
  <si>
    <t>Corrimão em tubo de aço inoxidável escovado, diâmetro de 1 1/2´ e montantes com diâmetro de 2´</t>
  </si>
  <si>
    <t>24.20</t>
  </si>
  <si>
    <t>Reparos, conservações e complementos - GRUPO 24</t>
  </si>
  <si>
    <t>24.20.020</t>
  </si>
  <si>
    <t>Recolocação de esquadrias metálicas</t>
  </si>
  <si>
    <t>24.20.040</t>
  </si>
  <si>
    <t>Recolocação de batentes</t>
  </si>
  <si>
    <t>24.20.060</t>
  </si>
  <si>
    <t>Recolocação de escada de marinheiro</t>
  </si>
  <si>
    <t>24.20.090</t>
  </si>
  <si>
    <t>Solda MIG em esquadrias metálicas</t>
  </si>
  <si>
    <t>24.20.100</t>
  </si>
  <si>
    <t>Brete para instalação lateral em grade de segurança</t>
  </si>
  <si>
    <t>24.20.120</t>
  </si>
  <si>
    <t>Batente em chapa dobrada para portas</t>
  </si>
  <si>
    <t>24.20.140</t>
  </si>
  <si>
    <t>Batente em chapa de aço SAE 1010/1020, espessura de 3/16´, para obras de segurança</t>
  </si>
  <si>
    <t>24.20.200</t>
  </si>
  <si>
    <t>Chapa de ferro nº 14, inclusive soldagem</t>
  </si>
  <si>
    <t>24.20.230</t>
  </si>
  <si>
    <t>Tela ondulada em aço galvanizado fio 10 BWG, malha de 1´</t>
  </si>
  <si>
    <t>24.20.270</t>
  </si>
  <si>
    <t>Tela em aço galvanizado fio 16 BWG, malha de 1´ - tipo alambrado</t>
  </si>
  <si>
    <t>24.20.300</t>
  </si>
  <si>
    <t>Chapa perfurada em aço SAE 1020, furos redondos de diâmetro 7,5 mm, espessura 1/8´ - soldagem tipo MIG</t>
  </si>
  <si>
    <t>24.20.310</t>
  </si>
  <si>
    <t>25</t>
  </si>
  <si>
    <t>ESQUADRIA, SERRALHERIA E ELEMENTO EM ALUMÍNIO</t>
  </si>
  <si>
    <t>25.01</t>
  </si>
  <si>
    <t>Caixilho em alumínio</t>
  </si>
  <si>
    <t>25.01.020</t>
  </si>
  <si>
    <t>Caixilho em alumínio fixo, sob medida</t>
  </si>
  <si>
    <t>25.01.030</t>
  </si>
  <si>
    <t>Caixilho em alumínio basculante com vidro, linha comercial</t>
  </si>
  <si>
    <t>25.01.040</t>
  </si>
  <si>
    <t>Caixilho em alumínio basculante, sob medida</t>
  </si>
  <si>
    <t>25.01.050</t>
  </si>
  <si>
    <t>25.01.060</t>
  </si>
  <si>
    <t>25.01.070</t>
  </si>
  <si>
    <t>Caixilho em alumínio de correr com vidro, linha comercial</t>
  </si>
  <si>
    <t>25.01.080</t>
  </si>
  <si>
    <t>Caixilho em alumínio de correr, sob medida</t>
  </si>
  <si>
    <t>25.01.090</t>
  </si>
  <si>
    <t>Caixilho em alumínio tipo veneziana com vidro, linha comercial</t>
  </si>
  <si>
    <t>25.01.100</t>
  </si>
  <si>
    <t>Caixilho em alumínio tipo veneziana, sob medida</t>
  </si>
  <si>
    <t>25.01.110</t>
  </si>
  <si>
    <t>Caixilho guilhotina em alumínio anodizado, sob medida</t>
  </si>
  <si>
    <t>25.01.120</t>
  </si>
  <si>
    <t>Caixilho tipo veneziana industrial com montantes em alumínio e aletas em fibra de vidro</t>
  </si>
  <si>
    <t>25.01.240</t>
  </si>
  <si>
    <t>25.01.380</t>
  </si>
  <si>
    <t>25.01.400</t>
  </si>
  <si>
    <t>Caixilho em alumínio anodizado fixo</t>
  </si>
  <si>
    <t>25.01.410</t>
  </si>
  <si>
    <t>25.01.430</t>
  </si>
  <si>
    <t>Caixilho em alumínio fixo, tipo fachada</t>
  </si>
  <si>
    <t>25.01.440</t>
  </si>
  <si>
    <t>25.01.450</t>
  </si>
  <si>
    <t>Caixilho em alumínio para pele de vidro, tipo fachada</t>
  </si>
  <si>
    <t>25.01.460</t>
  </si>
  <si>
    <t>Gradil em alumínio natural, sob medida</t>
  </si>
  <si>
    <t>25.01.470</t>
  </si>
  <si>
    <t>Caixilho fixo tipo veneziana em alumínio anodizado, sob medida - branco</t>
  </si>
  <si>
    <t>25.01.480</t>
  </si>
  <si>
    <t>Caixilho em alumínio com pintura eletrostática, basculante, sob medida - branco</t>
  </si>
  <si>
    <t>25.01.490</t>
  </si>
  <si>
    <t>25.01.500</t>
  </si>
  <si>
    <t>Caixilho em alumínio anodizado fixo, sob medida - bronze/preto</t>
  </si>
  <si>
    <t>25.01.510</t>
  </si>
  <si>
    <t>Caixilho em alumínio anodizado basculante, sob medida - bronze/preto</t>
  </si>
  <si>
    <t>25.01.520</t>
  </si>
  <si>
    <t>25.01.530</t>
  </si>
  <si>
    <t>Caixilho em alumínio anodizado de correr, sob medida - bronze/preto</t>
  </si>
  <si>
    <t>25.02</t>
  </si>
  <si>
    <t>Porta em alumínio</t>
  </si>
  <si>
    <t>25.02.010</t>
  </si>
  <si>
    <t>Porta de entrada de abrir em alumínio com vidro, linha comercial</t>
  </si>
  <si>
    <t>25.02.020</t>
  </si>
  <si>
    <t>Porta de entrada de abrir em alumínio, sob medida</t>
  </si>
  <si>
    <t>25.02.040</t>
  </si>
  <si>
    <t>Porta de entrada de correr em alumínio, sob medida</t>
  </si>
  <si>
    <t>25.02.050</t>
  </si>
  <si>
    <t>Porta veneziana de abrir em alumínio, linha comercial</t>
  </si>
  <si>
    <t>25.02.060</t>
  </si>
  <si>
    <t>Porta/portinhola em alumínio, sob medida</t>
  </si>
  <si>
    <t>25.02.070</t>
  </si>
  <si>
    <t>Portinhola tipo veneziana em alumínio, linha comercial</t>
  </si>
  <si>
    <t>25.02.110</t>
  </si>
  <si>
    <t>Porta veneziana de abrir em alumínio, sob medida</t>
  </si>
  <si>
    <t>25.02.230</t>
  </si>
  <si>
    <t>Porta em alumínio anodizado de abrir, sob medida - bronze/preto</t>
  </si>
  <si>
    <t>25.02.240</t>
  </si>
  <si>
    <t>Porta em alumínio anodizado de correr, sob medida - bronze/preto</t>
  </si>
  <si>
    <t>25.02.250</t>
  </si>
  <si>
    <t>Porta em alumínio anodizado de abrir, tipo veneziana, sob medida - bronze/preto</t>
  </si>
  <si>
    <t>25.02.260</t>
  </si>
  <si>
    <t>Portinhola em alumínio anodizado de correr, tipo veneziana, sob medida - bronze/preto</t>
  </si>
  <si>
    <t>25.02.300</t>
  </si>
  <si>
    <t>Porta de abrir em alumínio com pintura eletrostática, sob medida - cor branca</t>
  </si>
  <si>
    <t>25.02.310</t>
  </si>
  <si>
    <t>Porta de abrir em alumínio tipo lambri, sob medida - cor branca</t>
  </si>
  <si>
    <t>25.20</t>
  </si>
  <si>
    <t>Reparos, conservações e complementos - GRUPO 25</t>
  </si>
  <si>
    <t>25.20.020</t>
  </si>
  <si>
    <t>26</t>
  </si>
  <si>
    <t>ESQUADRIA E ELEMENTO EM VIDRO</t>
  </si>
  <si>
    <t>26.01</t>
  </si>
  <si>
    <t>Vidro comum e laminado</t>
  </si>
  <si>
    <t>26.01.020</t>
  </si>
  <si>
    <t>Vidro liso transparente de 3 mm</t>
  </si>
  <si>
    <t>26.01.040</t>
  </si>
  <si>
    <t>Vidro liso transparente de 4 mm</t>
  </si>
  <si>
    <t>26.01.060</t>
  </si>
  <si>
    <t>Vidro liso transparente de 5 mm</t>
  </si>
  <si>
    <t>26.01.080</t>
  </si>
  <si>
    <t>Vidro liso transparente de 6 mm</t>
  </si>
  <si>
    <t>26.01.140</t>
  </si>
  <si>
    <t>Vidro liso laminado colorido de 6 mm</t>
  </si>
  <si>
    <t>26.01.155</t>
  </si>
  <si>
    <t>Vidro liso laminado colorido de 10 mm</t>
  </si>
  <si>
    <t>26.01.160</t>
  </si>
  <si>
    <t>Vidro liso laminado leitoso de 6 mm</t>
  </si>
  <si>
    <t>26.01.168</t>
  </si>
  <si>
    <t>Vidro liso laminado incolor de 6 mm</t>
  </si>
  <si>
    <t>26.01.169</t>
  </si>
  <si>
    <t>Vidro liso laminado incolor de 8 mm</t>
  </si>
  <si>
    <t>26.01.170</t>
  </si>
  <si>
    <t>Vidro liso laminado incolor de 10 mm</t>
  </si>
  <si>
    <t>26.01.190</t>
  </si>
  <si>
    <t>Vidro liso laminado jateado de 6 mm</t>
  </si>
  <si>
    <t>26.01.230</t>
  </si>
  <si>
    <t>Vidro fantasia de 3/4 mm</t>
  </si>
  <si>
    <t>26.01.350</t>
  </si>
  <si>
    <t>26.02</t>
  </si>
  <si>
    <t>Vidro temperado</t>
  </si>
  <si>
    <t>26.02.020</t>
  </si>
  <si>
    <t>Vidro temperado incolor de 6 mm</t>
  </si>
  <si>
    <t>26.02.040</t>
  </si>
  <si>
    <t>Vidro temperado incolor de 8 mm</t>
  </si>
  <si>
    <t>26.02.060</t>
  </si>
  <si>
    <t>Vidro temperado incolor de 10 mm</t>
  </si>
  <si>
    <t>26.02.120</t>
  </si>
  <si>
    <t>Vidro temperado cinza ou bronze de 6 mm</t>
  </si>
  <si>
    <t>26.02.140</t>
  </si>
  <si>
    <t>Vidro temperado cinza ou bronze de 8 mm</t>
  </si>
  <si>
    <t>26.02.160</t>
  </si>
  <si>
    <t>Vidro temperado cinza ou bronze de 10 mm</t>
  </si>
  <si>
    <t>26.02.170</t>
  </si>
  <si>
    <t>Vidro temperado serigrafado incolor de 8 mm</t>
  </si>
  <si>
    <t>26.02.300</t>
  </si>
  <si>
    <t>Vidro temperado neutro verde de 10 mm</t>
  </si>
  <si>
    <t>26.03</t>
  </si>
  <si>
    <t>Vidro especial</t>
  </si>
  <si>
    <t>26.03.070</t>
  </si>
  <si>
    <t>Vidro laminado temperado incolor de 8mm</t>
  </si>
  <si>
    <t>26.03.074</t>
  </si>
  <si>
    <t>Vidro laminado temperado incolor de 16 mm</t>
  </si>
  <si>
    <t>26.03.090</t>
  </si>
  <si>
    <t>26.03.300</t>
  </si>
  <si>
    <t>Vidro laminado temperado neutro verde de 12 mm</t>
  </si>
  <si>
    <t>26.04</t>
  </si>
  <si>
    <t>Espelhos</t>
  </si>
  <si>
    <t>26.04.010</t>
  </si>
  <si>
    <t>26.04.030</t>
  </si>
  <si>
    <t>Espelho comum de 3 mm com moldura em alumínio</t>
  </si>
  <si>
    <t>26.20</t>
  </si>
  <si>
    <t>Reparos, conservações e complementos - GRUPO 26</t>
  </si>
  <si>
    <t>26.20.010</t>
  </si>
  <si>
    <t>Massa para vidro</t>
  </si>
  <si>
    <t>26.20.020</t>
  </si>
  <si>
    <t>Recolocação de vidro inclusive emassamento ou recolocação de baguetes</t>
  </si>
  <si>
    <t>27</t>
  </si>
  <si>
    <t>ESQUADRIA E ELEMENTO EM MATERIAL ESPECIAL</t>
  </si>
  <si>
    <t>27.02</t>
  </si>
  <si>
    <t>Policarbonato</t>
  </si>
  <si>
    <t>27.02.050</t>
  </si>
  <si>
    <t>Chapa de policarbonato alveolar de 6 mm</t>
  </si>
  <si>
    <t>27.03</t>
  </si>
  <si>
    <t>Chapa de fibra de vidro</t>
  </si>
  <si>
    <t>27.03.030</t>
  </si>
  <si>
    <t>Placa de poliéster reforçada com fibra de vidro de 3 mm</t>
  </si>
  <si>
    <t>27.04</t>
  </si>
  <si>
    <t>27.04.040</t>
  </si>
  <si>
    <t>Corrimão, bate-maca ou protetor de parede em PVC, com amortecimento à impacto, altura de 131 mm</t>
  </si>
  <si>
    <t>27.04.050</t>
  </si>
  <si>
    <t>Protetor de parede ou bate-maca em PVC flexível, com amortecimento à impacto, altura de 150 mm</t>
  </si>
  <si>
    <t>27.04.051</t>
  </si>
  <si>
    <t>Faixa em vinil para proteção de paredes, com amortecimento à alto impacto, altura de 400 mm</t>
  </si>
  <si>
    <t>27.04.060</t>
  </si>
  <si>
    <t>Bate-maca ou protetor de parede curvo em PVC, com amortecimento à impacto, altura de 200 mm</t>
  </si>
  <si>
    <t>27.04.070</t>
  </si>
  <si>
    <t>Bate-maca ou protetor de parede em PVC, com amortecimento à impacto, altura de 200 mm</t>
  </si>
  <si>
    <t>28</t>
  </si>
  <si>
    <t>FERRAGEM COMPLEMENTAR PARA ESQUADRIAS</t>
  </si>
  <si>
    <t>28.01</t>
  </si>
  <si>
    <t>Ferragem para porta</t>
  </si>
  <si>
    <t>28.01.020</t>
  </si>
  <si>
    <t>28.01.030</t>
  </si>
  <si>
    <t>28.01.040</t>
  </si>
  <si>
    <t>28.01.050</t>
  </si>
  <si>
    <t>28.01.070</t>
  </si>
  <si>
    <t>Ferragem completa para porta de box de WC tipo livre/ocupado</t>
  </si>
  <si>
    <t>28.01.080</t>
  </si>
  <si>
    <t>Ferragem adicional para porta vão simples em divisória</t>
  </si>
  <si>
    <t>28.01.090</t>
  </si>
  <si>
    <t>Ferragem adicional para porta vão duplo em divisória</t>
  </si>
  <si>
    <t>28.01.146</t>
  </si>
  <si>
    <t>Fechadura eletromagnética para capacidade de atraque de 150 kgf</t>
  </si>
  <si>
    <t>28.01.150</t>
  </si>
  <si>
    <t>Fechadura elétrica de sobrepor para porta ou portão com peso até 400 kg</t>
  </si>
  <si>
    <t>28.01.160</t>
  </si>
  <si>
    <t>Mola aérea para porta, com esforço acima de 50 kg até 60 kg</t>
  </si>
  <si>
    <t>28.01.171</t>
  </si>
  <si>
    <t>Mola aérea para porta, com esforço acima de 60 kg até 80 kg</t>
  </si>
  <si>
    <t>28.01.180</t>
  </si>
  <si>
    <t>Mola aérea hidráulica, para porta com largura até 1,60 m</t>
  </si>
  <si>
    <t>28.01.210</t>
  </si>
  <si>
    <t>Fechadura tipo alavanca com chave para porta corta-fogo</t>
  </si>
  <si>
    <t>28.01.250</t>
  </si>
  <si>
    <t>Visor tipo olho mágico</t>
  </si>
  <si>
    <t>28.01.270</t>
  </si>
  <si>
    <t>Fechadura de segurança para cela tipo gorges, com clic e abertura de um lado</t>
  </si>
  <si>
    <t>28.01.280</t>
  </si>
  <si>
    <t>Fechadura de segurança para cela tipo gorges, com clic e abertura de um lado, embutida em caixa</t>
  </si>
  <si>
    <t>28.01.290</t>
  </si>
  <si>
    <t>Fechadura de segurança para corredor tipo gorges, com abertura de dois lados</t>
  </si>
  <si>
    <t>28.01.330</t>
  </si>
  <si>
    <t>Mola hidráulica de piso, para porta com largura até 1,10 m e peso até 120 kg</t>
  </si>
  <si>
    <t>28.01.400</t>
  </si>
  <si>
    <t>Ferrolho de segurança de 1,20 m, para adaptação em portas de celas, embutido em caixa</t>
  </si>
  <si>
    <t>28.01.550</t>
  </si>
  <si>
    <t>Fechadura com maçaneta tipo alavanca em aço inoxidável, para porta externa</t>
  </si>
  <si>
    <t>28.05</t>
  </si>
  <si>
    <t>Cadeado</t>
  </si>
  <si>
    <t>28.05.020</t>
  </si>
  <si>
    <t>Cadeado de latão com cilindro - trava dupla - 25/27mm</t>
  </si>
  <si>
    <t>28.05.040</t>
  </si>
  <si>
    <t>Cadeado de latão com cilindro - trava dupla - 35/36mm</t>
  </si>
  <si>
    <t>28.05.060</t>
  </si>
  <si>
    <t>Cadeado de latão com cilindro - trava dupla - 50mm</t>
  </si>
  <si>
    <t>28.05.070</t>
  </si>
  <si>
    <t>28.05.080</t>
  </si>
  <si>
    <t>Cadeado de latão com cilindro - trava dupla - 60mm</t>
  </si>
  <si>
    <t>28.20</t>
  </si>
  <si>
    <t>Reparos, conservações e complementos - GRUPO 28</t>
  </si>
  <si>
    <t>28.20.020</t>
  </si>
  <si>
    <t>Recolocação de fechaduras de embutir</t>
  </si>
  <si>
    <t>28.20.030</t>
  </si>
  <si>
    <t>Barra antipânico de sobrepor para porta de 1 folha</t>
  </si>
  <si>
    <t>28.20.040</t>
  </si>
  <si>
    <t>Recolocação de fechaduras e fechos de sobrepor</t>
  </si>
  <si>
    <t>28.20.050</t>
  </si>
  <si>
    <t>Barra antipânico de sobrepor e maçaneta livre para porta de 1 folha</t>
  </si>
  <si>
    <t>28.20.060</t>
  </si>
  <si>
    <t>Recolocação de dobradiças</t>
  </si>
  <si>
    <t>28.20.070</t>
  </si>
  <si>
    <t>Ferragem para portão de tapume</t>
  </si>
  <si>
    <t>28.20.090</t>
  </si>
  <si>
    <t>Dobradiça tipo gonzo, diâmetro de 1 1/2´ com abas de 2´ x 3/8´</t>
  </si>
  <si>
    <t>28.20.170</t>
  </si>
  <si>
    <t>Brete para instalação superior em porta chapa/grade de segurança</t>
  </si>
  <si>
    <t>28.20.210</t>
  </si>
  <si>
    <t>Ferrolho de segurança para adaptação em portas de celas</t>
  </si>
  <si>
    <t>28.20.211</t>
  </si>
  <si>
    <t>Maçaneta tipo alavanca, acionamento com chave, para porta corta-fogo</t>
  </si>
  <si>
    <t>28.20.220</t>
  </si>
  <si>
    <t>Dobradiça inferior para porta de vidro temperado</t>
  </si>
  <si>
    <t>28.20.230</t>
  </si>
  <si>
    <t>Dobradiça superior para porta de vidro temperado</t>
  </si>
  <si>
    <t>28.20.360</t>
  </si>
  <si>
    <t>Suporte duplo para vidro temperado fixado em alvenaria</t>
  </si>
  <si>
    <t>28.20.411</t>
  </si>
  <si>
    <t>Dobradiça em aço cromado de 3 1/2", para porta de até 21 kg</t>
  </si>
  <si>
    <t>28.20.412</t>
  </si>
  <si>
    <t>Dobradiça em aço inoxidável de 3" x 2 1/2", para porta de até 25 kg</t>
  </si>
  <si>
    <t>28.20.413</t>
  </si>
  <si>
    <t>Dobradiça em latão cromado reforçada de 3 1/2" x 3", para porta de até 35 kg</t>
  </si>
  <si>
    <t>28.20.430</t>
  </si>
  <si>
    <t>Dobradiça em latão cromado, com mola tipo vai e vem, de 3"</t>
  </si>
  <si>
    <t>28.20.510</t>
  </si>
  <si>
    <t>Pivô superior lateral para porta em vidro temperado</t>
  </si>
  <si>
    <t>28.20.550</t>
  </si>
  <si>
    <t>Mancal inferior com rolamento para porta em vidro temperado</t>
  </si>
  <si>
    <t>28.20.590</t>
  </si>
  <si>
    <t>Contra fechadura de centro para porta em vidro temperado</t>
  </si>
  <si>
    <t>28.20.600</t>
  </si>
  <si>
    <t>Fechadura de centro com cilindro para porta em vidro temperado</t>
  </si>
  <si>
    <t>28.20.650</t>
  </si>
  <si>
    <t>Puxador duplo em aço inoxidável, para porta de madeira, alumínio ou vidro, de 350 mm</t>
  </si>
  <si>
    <t>28.20.750</t>
  </si>
  <si>
    <t>Capa de proteção para fechadura / ferrolho</t>
  </si>
  <si>
    <t>28.20.760</t>
  </si>
  <si>
    <t>Espelho para trinco de piso para porta em vidro temperado</t>
  </si>
  <si>
    <t>28.20.770</t>
  </si>
  <si>
    <t>Trinco de piso para porta em vidro temperado</t>
  </si>
  <si>
    <t>28.20.800</t>
  </si>
  <si>
    <t>Equipamento automatizador de portas deslizantes para folha dupla</t>
  </si>
  <si>
    <t>28.20.810</t>
  </si>
  <si>
    <t>Equipamento automatizador telescópico unilateral de portas deslizantes para folha dupla</t>
  </si>
  <si>
    <t>28.20.820</t>
  </si>
  <si>
    <t>Barra antipânico de sobrepor com maçaneta e chave, para porta em vidro de 1 folha</t>
  </si>
  <si>
    <t>Barra antipânico de sobrepor com maçaneta e chave, para porta dupla em vidro</t>
  </si>
  <si>
    <t>28.20.840</t>
  </si>
  <si>
    <t>Barra antipânico para porta dupla com travamentos horizontal e vertical completa, com maçaneta tipo alavanca e chave, para vãos de 1,40 a 1,60 m</t>
  </si>
  <si>
    <t>Barra antipânico para porta dupla com travamentos horizontal e vertical completa, com maçaneta tipo alavanca e chave, para vãos de 1,70 a 2,60 m</t>
  </si>
  <si>
    <t>29</t>
  </si>
  <si>
    <t>INSERTE METÁLICO</t>
  </si>
  <si>
    <t>29.01</t>
  </si>
  <si>
    <t>Cantoneira</t>
  </si>
  <si>
    <t>29.01.020</t>
  </si>
  <si>
    <t>Cantoneira em alumínio perfil sextavado</t>
  </si>
  <si>
    <t>29.01.030</t>
  </si>
  <si>
    <t>Perfil em alumínio natural</t>
  </si>
  <si>
    <t>29.01.040</t>
  </si>
  <si>
    <t>Cantoneira em alumínio perfil ´Y´</t>
  </si>
  <si>
    <t>29.01.210</t>
  </si>
  <si>
    <t>Cantoneira em aço galvanizado</t>
  </si>
  <si>
    <t>29.01.230</t>
  </si>
  <si>
    <t>Cantoneira e perfis em ferro</t>
  </si>
  <si>
    <t>29.03</t>
  </si>
  <si>
    <t>Cabos e cordoalhas</t>
  </si>
  <si>
    <t>29.03.010</t>
  </si>
  <si>
    <t>Cabo em aço galvanizado com alma de aço, diâmetro de 3/16´ (4,76 mm)</t>
  </si>
  <si>
    <t>29.03.020</t>
  </si>
  <si>
    <t>Cabo em aço galvanizado com alma de aço, diâmetro de 5/16´ (7,94 mm)</t>
  </si>
  <si>
    <t>29.03.030</t>
  </si>
  <si>
    <t>Cordoalha de aço galvanizado, diâmetro de 1/4´ (6,35 mm)</t>
  </si>
  <si>
    <t>29.03.040</t>
  </si>
  <si>
    <t>29.20</t>
  </si>
  <si>
    <t>Reparos, conservações e complementos - GRUPO 29</t>
  </si>
  <si>
    <t>29.20.030</t>
  </si>
  <si>
    <t>Alumínio liso para complementos e reparos</t>
  </si>
  <si>
    <t>30</t>
  </si>
  <si>
    <t>30.01</t>
  </si>
  <si>
    <t>Barra de apoio</t>
  </si>
  <si>
    <t>30.01.010</t>
  </si>
  <si>
    <t>Barra de apoio reta, para pessoas com mobilidade reduzida, em tubo de aço inoxidável de 1 1/2´</t>
  </si>
  <si>
    <t>30.01.020</t>
  </si>
  <si>
    <t>Barra de apoio reta, para pessoas com mobilidade reduzida, em tubo de aço inoxidável de 1 1/2´ x 500 mm</t>
  </si>
  <si>
    <t>30.01.030</t>
  </si>
  <si>
    <t>Barra de apoio reta, para pessoas com mobilidade reduzida, em tubo de aço inoxidável de 1 1/2´ x 800 mm</t>
  </si>
  <si>
    <t>30.01.050</t>
  </si>
  <si>
    <t>Barra de apoio em ângulo de 90°, para pessoas com mobilidade reduzida, em tubo de aço inoxidável de 1 1/2´ x 800 x 800 mm</t>
  </si>
  <si>
    <t>30.01.080</t>
  </si>
  <si>
    <t>Barra de apoio reta, para pessoas com mobilidade reduzida, em tubo de alumínio, comprimento de 800 mm, acabamento com pintura epóxi</t>
  </si>
  <si>
    <t>30.01.090</t>
  </si>
  <si>
    <t>Barra de apoio em ângulo de 90°, para pessoas com mobilidade reduzida, em tubo de alumínio de 800 x 800 mm, acabamento com pintura epóxi</t>
  </si>
  <si>
    <t>30.01.110</t>
  </si>
  <si>
    <t>Barra de proteção para sifão, para pessoas com mobilidade reduzida, em tubo de alumínio, acabamento com pintura epóxi</t>
  </si>
  <si>
    <t>30.01.120</t>
  </si>
  <si>
    <t>Barra de apoio reta, para pessoas com mobilidade reduzida, em tubo de aço inoxidável de 1 1/4´ x 400 mm</t>
  </si>
  <si>
    <t>30.01.130</t>
  </si>
  <si>
    <t>Barra de proteção para lavatório, para pessoas com mobilidade reduzida, em tubo de alumínio acabamento com pintura epóxi</t>
  </si>
  <si>
    <t>30.03</t>
  </si>
  <si>
    <t>Aparelhos elétricos, hidráulicos e a gás</t>
  </si>
  <si>
    <t>30.03.030</t>
  </si>
  <si>
    <t>Bebedouro elétrico de pressão em aço inoxidável, capacidade de refrigeração de 06 l/h</t>
  </si>
  <si>
    <t>30.03.040</t>
  </si>
  <si>
    <t>Bebedouro elétrico de pressão em aço inoxidável, capacidade de refrigeração de 16,6 l/h</t>
  </si>
  <si>
    <t>30.04</t>
  </si>
  <si>
    <t>Revestimento</t>
  </si>
  <si>
    <t>30.04.010</t>
  </si>
  <si>
    <t>30.04.020</t>
  </si>
  <si>
    <t>30.04.030</t>
  </si>
  <si>
    <t>Piso em ladrilho hidráulico podotátil várias cores (25x25x2,5cm), assentado com argamassa mista</t>
  </si>
  <si>
    <t>30.04.040</t>
  </si>
  <si>
    <t>Faixa em policarbonato para sinalização visual fotoluminescente, para degraus, comprimento de 20 cm</t>
  </si>
  <si>
    <t>30.04.060</t>
  </si>
  <si>
    <t>Revestimento em chapa de aço inoxidável para proteção de portas, altura de 40 cm</t>
  </si>
  <si>
    <t>30.04.070</t>
  </si>
  <si>
    <t>Rejuntamento de piso em ladrilho hidráulico (25x25x2,5cm) com argamassa industrializada para rejunte, juntas de 2 mm</t>
  </si>
  <si>
    <t>30.04.090</t>
  </si>
  <si>
    <t>Sinalização visual de degraus com pintura esmalte epóxi, comprimento de 20 cm</t>
  </si>
  <si>
    <t>30.04.100</t>
  </si>
  <si>
    <t>Piso tátil de concreto, alerta / direcional, intertravado, espessura de 6 cm, com rejunte em areia</t>
  </si>
  <si>
    <t>30.06</t>
  </si>
  <si>
    <t>Comunicação visual e sonora</t>
  </si>
  <si>
    <t>30.06.010</t>
  </si>
  <si>
    <t>Placa para sinalização tátil (início ou final) em braile para corrimão</t>
  </si>
  <si>
    <t>30.06.020</t>
  </si>
  <si>
    <t>Placa para sinalização tátil (pavimento) em braile para corrimão</t>
  </si>
  <si>
    <t>30.06.030</t>
  </si>
  <si>
    <t>Anel de borracha para sinalização tátil para corrimão, diâmetro de 4,5 cm</t>
  </si>
  <si>
    <t>30.06.050</t>
  </si>
  <si>
    <t>Tinta acrílica para sinalização visual de piso, com acabamento microtexturizado e antiderrapante</t>
  </si>
  <si>
    <t>30.06.080</t>
  </si>
  <si>
    <t>Placa de identificação em alumínio para WC, com desenho universal de acessibilidade</t>
  </si>
  <si>
    <t>30.06.090</t>
  </si>
  <si>
    <t>Placa de identificação para estacionamento, com desenho universal de acessibilidade, tipo pedestal</t>
  </si>
  <si>
    <t>30.06.100</t>
  </si>
  <si>
    <t>Sinalização com pictograma para vaga de estacionamento</t>
  </si>
  <si>
    <t>30.06.110</t>
  </si>
  <si>
    <t>Sinalização com pictograma para vaga de estacionamento, com faixas demarcatórias</t>
  </si>
  <si>
    <t>30.06.132</t>
  </si>
  <si>
    <t>Placa de sinalização tátil em poliestireno com alto relevo em braile, para identificação de pavimentos</t>
  </si>
  <si>
    <t>30.08</t>
  </si>
  <si>
    <t>Aparelhos sanitários</t>
  </si>
  <si>
    <t>30.08.030</t>
  </si>
  <si>
    <t>Assento articulado para banho, em alumínio com pintura epóxi de 700 x 450 mm</t>
  </si>
  <si>
    <t>30.08.040</t>
  </si>
  <si>
    <t>Lavatório de louça para canto sem coluna para pessoas com mobilidade reduzida</t>
  </si>
  <si>
    <t>30.08.050</t>
  </si>
  <si>
    <t>Trocador acessível em MDF com revestimento em laminado melamínico de 180x80cm</t>
  </si>
  <si>
    <t>30.08.060</t>
  </si>
  <si>
    <t>30.14</t>
  </si>
  <si>
    <t>Elevador e plataforma</t>
  </si>
  <si>
    <t>30.14.010</t>
  </si>
  <si>
    <t>Elevador de uso restrito a pessoas com mobilidade reduzida com 02 paradas, capacidade de 225 kg - uso interno em alvenaria</t>
  </si>
  <si>
    <t>30.14.020</t>
  </si>
  <si>
    <t>Elevador de uso restrito a pessoas com mobilidade reduzida com 03 paradas, capacidade de 225 kg - uso interno em alvenaria</t>
  </si>
  <si>
    <t>30.14.030</t>
  </si>
  <si>
    <t>Plataforma para elevação até 2,00 m, nas dimensões de 900 x 1400 mm, capacidade de 250 kg- percurso até 1,00 m de altura</t>
  </si>
  <si>
    <t>30.14.040</t>
  </si>
  <si>
    <t>Plataforma para elevação até 2,00 m, nas dimensões de 900 x 1400 mm, capacidade de 250 kg - percurso superior a 1,00 m de altura</t>
  </si>
  <si>
    <t>32</t>
  </si>
  <si>
    <t>IMPERMEABILIZAÇÃO, PROTEÇÃO E JUNTA</t>
  </si>
  <si>
    <t>32.06</t>
  </si>
  <si>
    <t>Isolamentos térmicos / acústicos</t>
  </si>
  <si>
    <t>32.06.010</t>
  </si>
  <si>
    <t>Lã de vidro e/ou lã de rocha com espessura de 1´</t>
  </si>
  <si>
    <t>32.06.030</t>
  </si>
  <si>
    <t>Lã de vidro e/ou lã de rocha com espessura de 2´</t>
  </si>
  <si>
    <t>32.06.120</t>
  </si>
  <si>
    <t>Argila expandida</t>
  </si>
  <si>
    <t>32.06.130</t>
  </si>
  <si>
    <t>32.06.231</t>
  </si>
  <si>
    <t>Película de controle solar refletiva na cor prata, para aplicação em vidros</t>
  </si>
  <si>
    <t>32.06.380</t>
  </si>
  <si>
    <t>Isolamento acústico em placas de espuma semirrígida, com uma camada de manta HD, espessura de 50 mm</t>
  </si>
  <si>
    <t>32.06.396</t>
  </si>
  <si>
    <t>32.06.400</t>
  </si>
  <si>
    <t>Isolamento acústico em placas de espuma semirrígida incombustível, com superfície em cunhas anecóicas, espessura de 50 mm</t>
  </si>
  <si>
    <t>32.07</t>
  </si>
  <si>
    <t>Junta de dilatação</t>
  </si>
  <si>
    <t>32.07.040</t>
  </si>
  <si>
    <t>Junta plástica de 3/4´ x 1/8´</t>
  </si>
  <si>
    <t>32.07.060</t>
  </si>
  <si>
    <t>Junta de latão bitola de 1/8´</t>
  </si>
  <si>
    <t>32.07.090</t>
  </si>
  <si>
    <t>Junta de dilatação ou vedação com mastique de silicone, 1,0 x 0,5 cm - inclusive guia de apoio em polietileno</t>
  </si>
  <si>
    <t>32.07.110</t>
  </si>
  <si>
    <t>Junta a base de asfalto oxidado a quente</t>
  </si>
  <si>
    <t>cm³</t>
  </si>
  <si>
    <t>32.07.120</t>
  </si>
  <si>
    <t>Mangueira plástica flexível para junta de dilatação</t>
  </si>
  <si>
    <t>32.07.160</t>
  </si>
  <si>
    <t>Junta de dilatação elástica a base de poliuretano</t>
  </si>
  <si>
    <t>32.07.230</t>
  </si>
  <si>
    <t>Perfil de acabamento com borracha termoplástica vulcanizada contínua flexível, para junta de dilatação de embutir - piso-piso</t>
  </si>
  <si>
    <t>32.07.240</t>
  </si>
  <si>
    <t>Perfil de acabamento com borracha termoplástica vulcanizada contínua flexível, para junta de dilatação de embutir - piso-parede</t>
  </si>
  <si>
    <t>32.07.250</t>
  </si>
  <si>
    <t>Perfil de acabamento com borracha termoplástica vulcanizada contínua flexível, para junta de dilatação de embutir - parede-parede ou forro-forro</t>
  </si>
  <si>
    <t>32.07.260</t>
  </si>
  <si>
    <t>Perfil de acabamento com borracha termoplástica vulcanizada contínua flexível, para junta de dilatação de embutir - parede-parede ou forro-forro - canto</t>
  </si>
  <si>
    <t>32.08</t>
  </si>
  <si>
    <t>Junta de dilatação estrutural</t>
  </si>
  <si>
    <t>32.08.010</t>
  </si>
  <si>
    <t>Junta estrutural com poliestireno expandido de alta densidade P-III, espessura de 10 mm</t>
  </si>
  <si>
    <t>32.08.030</t>
  </si>
  <si>
    <t>Junta estrutural com poliestireno expandido de alta densidade P-III, espessura de 20 mm</t>
  </si>
  <si>
    <t>32.08.050</t>
  </si>
  <si>
    <t>Junta estrutural com perfilado termoplástico em PVC, perfil O-12</t>
  </si>
  <si>
    <t>32.08.060</t>
  </si>
  <si>
    <t>Junta estrutural com perfilado termoplástico em PVC, perfil O-22</t>
  </si>
  <si>
    <t>32.08.070</t>
  </si>
  <si>
    <t>Junta estrutural com perfil elastomérico para fissuras, painéis e estruturas em geral, movimentação máxima 15 mm</t>
  </si>
  <si>
    <t>32.08.090</t>
  </si>
  <si>
    <t>Junta estrutural com perfil elastomérico para fissuras, painéis e estruturas em geral, movimentação máxima 30 mm</t>
  </si>
  <si>
    <t>32.08.110</t>
  </si>
  <si>
    <t>Junta estrutural com perfil elastomérico e lábios poliméricos para obras de arte, movimentação máxima 40 mm</t>
  </si>
  <si>
    <t>32.08.130</t>
  </si>
  <si>
    <t>Junta estrutural com perfil elastomérico e lábios poliméricos para obras de arte, movimentação máxima 55 mm</t>
  </si>
  <si>
    <t>32.08.160</t>
  </si>
  <si>
    <t>Junta elástica estrutural de neoprene</t>
  </si>
  <si>
    <t>32.09</t>
  </si>
  <si>
    <t>Apoios e afins</t>
  </si>
  <si>
    <t>32.09.020</t>
  </si>
  <si>
    <t>Chapa de aço em bitolas medias</t>
  </si>
  <si>
    <t>32.09.040</t>
  </si>
  <si>
    <t>Apoio em placa de neoprene fretado</t>
  </si>
  <si>
    <t>dm³</t>
  </si>
  <si>
    <t>32.10</t>
  </si>
  <si>
    <t>Envelope de concreto e proteção de tubos</t>
  </si>
  <si>
    <t>32.10.050</t>
  </si>
  <si>
    <t>Proteção anticorrosiva, a base de resina epóxi com alcatrão, para ramais sob a terra, com DN até 1´</t>
  </si>
  <si>
    <t>32.10.060</t>
  </si>
  <si>
    <t>Proteção anticorrosiva, a base de resina epóxi com alcatrão, para ramais sob a terra, com DN acima de 1´ até 2´</t>
  </si>
  <si>
    <t>32.10.070</t>
  </si>
  <si>
    <t>Proteção anticorrosiva, a base de resina epóxi com alcatrão, para ramais sob a terra, com DN acima de 2´ até 3´</t>
  </si>
  <si>
    <t>32.10.080</t>
  </si>
  <si>
    <t>Proteção anticorrosiva, a base de resina epóxi com alcatrão, para ramais sob a terra, com DN acima de 3´ até 4´</t>
  </si>
  <si>
    <t>32.10.082</t>
  </si>
  <si>
    <t>Proteção anticorrosiva, a base de resina epóxi com alcatrão, para ramais sob a terra, com DN acima de 5´ até 6´</t>
  </si>
  <si>
    <t>32.10.090</t>
  </si>
  <si>
    <t>Proteção anticorrosiva, com fita adesiva, para ramais sob a terra, com DN até 1´</t>
  </si>
  <si>
    <t>32.10.100</t>
  </si>
  <si>
    <t>Proteção anticorrosiva, com fita adesiva, para ramais sob a terra, com DN acima de 1´ até 2´</t>
  </si>
  <si>
    <t>32.10.110</t>
  </si>
  <si>
    <t>Proteção anticorrosiva, com fita adesiva, para ramais sob a terra, com DN acima de 2´ até 3´</t>
  </si>
  <si>
    <t>32.11</t>
  </si>
  <si>
    <t>Isolante térmico para tubos e dutos</t>
  </si>
  <si>
    <t>32.11.150</t>
  </si>
  <si>
    <t>Proteção para isolamento térmico em alumínio</t>
  </si>
  <si>
    <t>32.11.200</t>
  </si>
  <si>
    <t>Isolamento térmico em polietileno expandido, espessura de 5 mm, para tubulação de 1/2´ (15 mm)</t>
  </si>
  <si>
    <t>32.11.210</t>
  </si>
  <si>
    <t>Isolamento térmico em polietileno expandido, espessura de 5 mm, para tubulação de 3/4´ (22 mm)</t>
  </si>
  <si>
    <t>32.11.220</t>
  </si>
  <si>
    <t>Isolamento térmico em polietileno expandido, espessura de 5 mm, para tubulação de 1´ (28 mm)</t>
  </si>
  <si>
    <t>32.11.230</t>
  </si>
  <si>
    <t>Isolamento térmico em polietileno expandido, espessura de 10 mm, para tubulação de 1 1/4´ (35 mm)</t>
  </si>
  <si>
    <t>32.11.240</t>
  </si>
  <si>
    <t>Isolamento térmico em polietileno expandido, espessura de 10 mm, para tubulação de 1 1/2´ (42 mm)</t>
  </si>
  <si>
    <t>32.11.250</t>
  </si>
  <si>
    <t>Isolamento térmico em polietileno expandido, espessura de 10 mm, para tubulação de 2´ (54 mm)</t>
  </si>
  <si>
    <t>32.11.270</t>
  </si>
  <si>
    <t>Isolamento térmico em espuma elastomérica, espessura de 9 a 12 mm, para tubulação de 1/4´ (cobre)</t>
  </si>
  <si>
    <t>32.11.280</t>
  </si>
  <si>
    <t>Isolamento térmico em espuma elastomérica, espessura de 9 a 12 mm, para tubulação de 1/2´ (cobre)</t>
  </si>
  <si>
    <t>32.11.290</t>
  </si>
  <si>
    <t>Isolamento térmico em espuma elastomérica, espessura de 9 a 12 mm, para tubulação de 5/8´ (cobre) ou 1/4´ (ferro)</t>
  </si>
  <si>
    <t>32.11.300</t>
  </si>
  <si>
    <t>Isolamento térmico em espuma elastomérica, espessura de 9 a 12 mm, para tubulação de 1´ (cobre)</t>
  </si>
  <si>
    <t>32.11.310</t>
  </si>
  <si>
    <t>Isolamento térmico em espuma elastomérica, espessura de 19 a 26 mm, para tubulação de 7/8´ (cobre) ou 1/2´ (ferro)</t>
  </si>
  <si>
    <t>32.11.320</t>
  </si>
  <si>
    <t>Isolamento térmico em espuma elastomérica, espessura de 19 a 26 mm, para tubulação de 1 1/8´ (cobre) ou 3/4´ (ferro)</t>
  </si>
  <si>
    <t>32.11.330</t>
  </si>
  <si>
    <t>Isolamento térmico em espuma elastomérica, espessura de 19 a 26 mm, para tubulação de 1 3/8´ (cobre) ou 1´ (ferro)</t>
  </si>
  <si>
    <t>32.11.340</t>
  </si>
  <si>
    <t>Isolamento térmico em espuma elastomérica, espessura de 19 a 26 mm, para tubulação de 1 5/8´ (cobre) ou 1 1/4´ (ferro)</t>
  </si>
  <si>
    <t>32.11.350</t>
  </si>
  <si>
    <t>Isolamento térmico em espuma elastomérica, espessura de 19 a 26 mm, para tubulação de 1 1/2´ (ferro)</t>
  </si>
  <si>
    <t>32.11.360</t>
  </si>
  <si>
    <t>Isolamento térmico em espuma elastomérica, espessura de 19 a 26 mm, para tubulação de 2´ (ferro)</t>
  </si>
  <si>
    <t>32.11.370</t>
  </si>
  <si>
    <t>Isolamento térmico em espuma elastomérica, espessura de 19 a 26 mm, para tubulação de 2 1/2´ (ferro)</t>
  </si>
  <si>
    <t>32.11.380</t>
  </si>
  <si>
    <t>Isolamento térmico em espuma elastomérica, espessura de 19 a 26 mm, para tubulação de 3 1/2´ (cobre) ou 3´ (ferro)</t>
  </si>
  <si>
    <t>32.11.390</t>
  </si>
  <si>
    <t>Isolamento térmico em espuma elastomérica, espessura de 19 a 26 mm, para tubulação de 4´ (ferro)</t>
  </si>
  <si>
    <t>32.11.400</t>
  </si>
  <si>
    <t>Isolamento térmico em espuma elastomérica, espessura de 19 a 26 mm, para tubulação de 5´ (ferro)</t>
  </si>
  <si>
    <t>32.11.410</t>
  </si>
  <si>
    <t>Isolamento térmico em espuma elastomérica, espessura de 19 a 26 mm, para tubulação de 6´ (ferro)</t>
  </si>
  <si>
    <t>32.11.420</t>
  </si>
  <si>
    <t>Manta em espuma elastomérica, espessura de 19 a 26 mm, para isolamento térmico de tubulação acima de 6´</t>
  </si>
  <si>
    <t>32.11.430</t>
  </si>
  <si>
    <t>Isolamento térmico em espuma elastomérica, espessura de 19 a 26 mm, para tubulação de 3/8" (cobre) ou 1/8" (ferro)</t>
  </si>
  <si>
    <t>32.11.440</t>
  </si>
  <si>
    <t>Isolamento térmico em espuma elastomérica, espessura de 19 a 26 mm, para tubulação de 3/4" (cobre) ou 3/8" (ferro)</t>
  </si>
  <si>
    <t>32.15</t>
  </si>
  <si>
    <t>Impermeabilização flexível com manta</t>
  </si>
  <si>
    <t>32.15.030</t>
  </si>
  <si>
    <t>Impermeabilização em manta asfáltica com armadura, tipo III-B, espessura de 3 mm</t>
  </si>
  <si>
    <t>32.15.040</t>
  </si>
  <si>
    <t>Impermeabilização em manta asfáltica com armadura, tipo III-B, espessura de 4 mm</t>
  </si>
  <si>
    <t>32.15.080</t>
  </si>
  <si>
    <t>Impermeabilização em manta asfáltica tipo III-B, espessura de 3 mm, face exposta em geotêxtil, com membrana acrílica</t>
  </si>
  <si>
    <t>32.15.100</t>
  </si>
  <si>
    <t>Impermeabilização em manta asfáltica plastomérica com armadura, tipo III, espessura de 4 mm, face exposta em geotêxtil com membrana acrílica</t>
  </si>
  <si>
    <t>32.15.240</t>
  </si>
  <si>
    <t>Impermeabilização com manta asfáltica tipo III, anti raiz, espessura de 4 mm</t>
  </si>
  <si>
    <t>32.16</t>
  </si>
  <si>
    <t>Impermeabilização flexível com membranas</t>
  </si>
  <si>
    <t>Impermeabilização em pintura de asfalto oxidado com solventes orgânicos, sobre massa</t>
  </si>
  <si>
    <t>32.16.020</t>
  </si>
  <si>
    <t>Impermeabilização em pintura de asfalto oxidado com solventes orgânicos, sobre metal</t>
  </si>
  <si>
    <t>32.16.030</t>
  </si>
  <si>
    <t>Impermeabilização em membrana de asfalto modificado com elastômeros, na cor preta</t>
  </si>
  <si>
    <t>32.16.040</t>
  </si>
  <si>
    <t>Impermeabilização em membrana de asfalto modificado com elastômeros, na cor preta e reforço em tela poliéster</t>
  </si>
  <si>
    <t>32.16.050</t>
  </si>
  <si>
    <t>Impermeabilização em membrana à base de polímeros acrílicos, na cor branca</t>
  </si>
  <si>
    <t>32.16.060</t>
  </si>
  <si>
    <t>Impermeabilização em membrana à base de polímeros acrílicos, na cor branca e reforço em tela poliéster</t>
  </si>
  <si>
    <t>32.16.070</t>
  </si>
  <si>
    <t>Impermeabilização em membrana à base de resina termoplástica e cimentos aditivados com reforço em tela poliéster</t>
  </si>
  <si>
    <t>32.17</t>
  </si>
  <si>
    <t>Impermeabilização rígida</t>
  </si>
  <si>
    <t>32.17.010</t>
  </si>
  <si>
    <t>Impermeabilização em argamassa impermeável com aditivo hidrófugo</t>
  </si>
  <si>
    <t>32.17.012</t>
  </si>
  <si>
    <t>Impermeabilização em argamassa de concreto não estrutural com aditivo hidrófugo</t>
  </si>
  <si>
    <t>32.17.030</t>
  </si>
  <si>
    <t>Impermeabilização em argamassa polimérica para umidade e água de percolação</t>
  </si>
  <si>
    <t>32.17.040</t>
  </si>
  <si>
    <t>Impermeabilização em argamassa polimérica com reforço em tela poliéster para pressão hidrostática positiva</t>
  </si>
  <si>
    <t>32.17.070</t>
  </si>
  <si>
    <t>Impermeabilização anticorrosiva em membrana epoxídica com alcatrão de hulha, sobre massa</t>
  </si>
  <si>
    <t>32.20</t>
  </si>
  <si>
    <t>Reparos, conservações e complementos - GRUPO 32</t>
  </si>
  <si>
    <t>32.20.010</t>
  </si>
  <si>
    <t>Recolocação de argila expandida</t>
  </si>
  <si>
    <t>32.20.020</t>
  </si>
  <si>
    <t>Aplicação de papel Kraft</t>
  </si>
  <si>
    <t>32.20.050</t>
  </si>
  <si>
    <t>Tela em polietileno, malha hexagonal de 1/2´, para armadura de argamassa</t>
  </si>
  <si>
    <t>32.20.060</t>
  </si>
  <si>
    <t>Tela galvanizada fio 24 BWG, malha hexagonal de 1/2´, para armadura de argamassa</t>
  </si>
  <si>
    <t>33</t>
  </si>
  <si>
    <t>PINTURA</t>
  </si>
  <si>
    <t>33.01</t>
  </si>
  <si>
    <t>Preparo de base</t>
  </si>
  <si>
    <t>33.01.040</t>
  </si>
  <si>
    <t>Estucamento e lixamento de concreto deteriorado</t>
  </si>
  <si>
    <t>33.01.050</t>
  </si>
  <si>
    <t>Estucamento e lixamento de concreto</t>
  </si>
  <si>
    <t>33.01.060</t>
  </si>
  <si>
    <t>Imunizante para madeira</t>
  </si>
  <si>
    <t>33.01.280</t>
  </si>
  <si>
    <t>33.01.350</t>
  </si>
  <si>
    <t>Preparo de base para superfície metálica com fundo antioxidante</t>
  </si>
  <si>
    <t>33.02</t>
  </si>
  <si>
    <t>Massa corrida</t>
  </si>
  <si>
    <t>33.02.060</t>
  </si>
  <si>
    <t>Massa corrida a base de PVA</t>
  </si>
  <si>
    <t>33.02.080</t>
  </si>
  <si>
    <t>Massa corrida à base de resina acrílica</t>
  </si>
  <si>
    <t>33.02.120</t>
  </si>
  <si>
    <t>Massa corrida a óleo em superfície rebocada</t>
  </si>
  <si>
    <t>33.03</t>
  </si>
  <si>
    <t>Pintura em superfícies de concreto / massa / gesso / pedras</t>
  </si>
  <si>
    <t>33.03.220</t>
  </si>
  <si>
    <t>Tinta látex em elemento vazado</t>
  </si>
  <si>
    <t>33.03.350</t>
  </si>
  <si>
    <t>Pintura especial em esmalte para lousa cor verde</t>
  </si>
  <si>
    <t>33.03.740</t>
  </si>
  <si>
    <t>Resina acrílica plastificante</t>
  </si>
  <si>
    <t>33.03.750</t>
  </si>
  <si>
    <t>Verniz acrílico</t>
  </si>
  <si>
    <t>33.03.760</t>
  </si>
  <si>
    <t>33.03.770</t>
  </si>
  <si>
    <t>33.03.780</t>
  </si>
  <si>
    <t>Verniz de proteção antipichação</t>
  </si>
  <si>
    <t>33.05</t>
  </si>
  <si>
    <t>Pintura em superfícies de madeira</t>
  </si>
  <si>
    <t>33.05.010</t>
  </si>
  <si>
    <t>Verniz fungicida para madeira</t>
  </si>
  <si>
    <t>33.05.120</t>
  </si>
  <si>
    <t>Esmalte em rodapés, baguetes ou molduras de madeira</t>
  </si>
  <si>
    <t>33.05.330</t>
  </si>
  <si>
    <t>Verniz em superfície de madeira</t>
  </si>
  <si>
    <t>33.05.360</t>
  </si>
  <si>
    <t>Verniz em rodapés, baguetes ou molduras de madeira</t>
  </si>
  <si>
    <t>33.06</t>
  </si>
  <si>
    <t>Pintura em pisos</t>
  </si>
  <si>
    <t>33.06.020</t>
  </si>
  <si>
    <t>Acrílico para quadras e pisos cimentados</t>
  </si>
  <si>
    <t>33.07</t>
  </si>
  <si>
    <t>Pintura em estruturas metálicas</t>
  </si>
  <si>
    <t>33.07.102</t>
  </si>
  <si>
    <t>Esmalte a base de água em estrutura metálica</t>
  </si>
  <si>
    <t>33.07.130</t>
  </si>
  <si>
    <t>Pintura epóxi bicomponente em estruturas metálicas</t>
  </si>
  <si>
    <t>33.07.140</t>
  </si>
  <si>
    <t>Pintura com esmalte alquídico em estrutura metálica</t>
  </si>
  <si>
    <t>33.09</t>
  </si>
  <si>
    <t>Pintura de sinalização</t>
  </si>
  <si>
    <t>33.09.020</t>
  </si>
  <si>
    <t>Borracha clorada para faixas demarcatórias</t>
  </si>
  <si>
    <t>33.10</t>
  </si>
  <si>
    <t>Pintura em superfície de concreto/massa/gesso/pedras, inclusive preparo</t>
  </si>
  <si>
    <t>33.10.010</t>
  </si>
  <si>
    <t>Tinta látex antimofo em massa, inclusive preparo</t>
  </si>
  <si>
    <t>33.10.020</t>
  </si>
  <si>
    <t>Tinta látex em massa, inclusive preparo</t>
  </si>
  <si>
    <t>Tinta acrílica antimofo em massa, inclusive preparo</t>
  </si>
  <si>
    <t>33.10.050</t>
  </si>
  <si>
    <t>Tinta acrílica em massa, inclusive preparo</t>
  </si>
  <si>
    <t>33.10.060</t>
  </si>
  <si>
    <t>Epóxi em massa, inclusive preparo</t>
  </si>
  <si>
    <t>33.10.070</t>
  </si>
  <si>
    <t>Borracha clorada em massa, inclusive preparo</t>
  </si>
  <si>
    <t>33.10.100</t>
  </si>
  <si>
    <t>Textura acrílica para uso interno / externo, inclusive preparo</t>
  </si>
  <si>
    <t>33.10.120</t>
  </si>
  <si>
    <t>33.10.130</t>
  </si>
  <si>
    <t>33.11</t>
  </si>
  <si>
    <t>Pintura em superfície metálica, inclusive preparo</t>
  </si>
  <si>
    <t>33.12</t>
  </si>
  <si>
    <t>Pintura em superfície de madeira, inclusive preparo</t>
  </si>
  <si>
    <t>34</t>
  </si>
  <si>
    <t>PAISAGISMO E FECHAMENTOS</t>
  </si>
  <si>
    <t>34.01</t>
  </si>
  <si>
    <t>Preparação de solo</t>
  </si>
  <si>
    <t>34.01.010</t>
  </si>
  <si>
    <t>Terra vegetal orgânica comum</t>
  </si>
  <si>
    <t>34.01.020</t>
  </si>
  <si>
    <t>Limpeza e regularização de áreas para ajardinamento (jardins e canteiros)</t>
  </si>
  <si>
    <t>34.02</t>
  </si>
  <si>
    <t>Vegetação rasteira</t>
  </si>
  <si>
    <t>34.02.020</t>
  </si>
  <si>
    <t>Plantio de grama batatais em placas (praças e áreas abertas)</t>
  </si>
  <si>
    <t>34.02.040</t>
  </si>
  <si>
    <t>Plantio de grama batatais em placas (jardins e canteiros)</t>
  </si>
  <si>
    <t>34.02.070</t>
  </si>
  <si>
    <t>Forração com Lírio Amarelo, mínimo 18 mudas / m² - h= 0,50 m</t>
  </si>
  <si>
    <t>34.02.080</t>
  </si>
  <si>
    <t>Plantio de grama São Carlos em placas (jardins e canteiros)</t>
  </si>
  <si>
    <t>34.02.090</t>
  </si>
  <si>
    <t>Forração com Hera Inglesa, mínimo 18 mudas / m² - h= 0,15 m</t>
  </si>
  <si>
    <t>34.02.100</t>
  </si>
  <si>
    <t>Plantio de grama esmeralda em placas (jardins e canteiros)</t>
  </si>
  <si>
    <t>34.02.110</t>
  </si>
  <si>
    <t>Forração com clorofito, mínimo de 20 mudas / m² - h= 0,15 m</t>
  </si>
  <si>
    <t>34.02.400</t>
  </si>
  <si>
    <t>Plantio de grama pelo processo hidrossemeadura</t>
  </si>
  <si>
    <t>34.03</t>
  </si>
  <si>
    <t>Vegetação arbustiva</t>
  </si>
  <si>
    <t>34.03.020</t>
  </si>
  <si>
    <t>Arbusto Azaléa - h= 0,60 a 0,80 m</t>
  </si>
  <si>
    <t>34.03.120</t>
  </si>
  <si>
    <t>Arbusto Moréia - h= 0,50 m</t>
  </si>
  <si>
    <t>34.03.130</t>
  </si>
  <si>
    <t>Arbusto Alamanda - h= 0,60 a 0,80 m</t>
  </si>
  <si>
    <t>34.03.150</t>
  </si>
  <si>
    <t>Arbusto Curcúligo - h= 0,60 a 0,80 m</t>
  </si>
  <si>
    <t>34.04</t>
  </si>
  <si>
    <t>Árvores</t>
  </si>
  <si>
    <t>34.04.050</t>
  </si>
  <si>
    <t>Árvore ornamental tipo Pata de Vaca - h= 2,00 m</t>
  </si>
  <si>
    <t>34.04.130</t>
  </si>
  <si>
    <t>Árvore ornamental tipo Ipê Amarelo - h= 2,00 m</t>
  </si>
  <si>
    <t>34.04.160</t>
  </si>
  <si>
    <t>Árvore ornamental tipo Areca Bambu - h= 2,00 m</t>
  </si>
  <si>
    <t>34.04.280</t>
  </si>
  <si>
    <t>Árvore ornamental tipo Manacá-da-serra</t>
  </si>
  <si>
    <t>34.04.360</t>
  </si>
  <si>
    <t>Árvore ornamental tipo coqueiro Jerivá - h= 4,00 m</t>
  </si>
  <si>
    <t>34.04.370</t>
  </si>
  <si>
    <t>Árvore ornamental tipo Quaresmeira (Tibouchina granulosa) - h= 1,50 / 2,00 m</t>
  </si>
  <si>
    <t>34.05</t>
  </si>
  <si>
    <t>Cercas e fechamentos</t>
  </si>
  <si>
    <t>34.05.020</t>
  </si>
  <si>
    <t>Cerca em arame farpado com mourões de concreto</t>
  </si>
  <si>
    <t>34.05.030</t>
  </si>
  <si>
    <t>Cerca em arame farpado com mourões de concreto, com ponta inclinada</t>
  </si>
  <si>
    <t>34.05.032</t>
  </si>
  <si>
    <t>34.05.050</t>
  </si>
  <si>
    <t>Cerca em tela de aço galvanizado de 2´, montantes em mourões de concreto com ponta inclinada e arame farpado</t>
  </si>
  <si>
    <t>34.05.080</t>
  </si>
  <si>
    <t>Alambrado em tela de aço galvanizado de 2´, montantes metálicos e arame farpado, até 4,00 m de altura</t>
  </si>
  <si>
    <t>34.05.110</t>
  </si>
  <si>
    <t>Alambrado em tela de aço galvanizado de 2´, montantes metálicos e arame farpado, acima de 4,00 m de altura</t>
  </si>
  <si>
    <t>34.05.120</t>
  </si>
  <si>
    <t>Alambrado em tela de aço galvanizado de 1´, montantes metálicos e arame farpado</t>
  </si>
  <si>
    <t>34.05.170</t>
  </si>
  <si>
    <t>Barreira de proteção perimetral em aço inoxidável AISI 430, dupla</t>
  </si>
  <si>
    <t>34.05.210</t>
  </si>
  <si>
    <t>Alambrado em tela de aço galvanizado de 2´, montantes metálicos com extremo superior duplo e arame farpado, acima de 4,00 m de altura</t>
  </si>
  <si>
    <t>34.05.260</t>
  </si>
  <si>
    <t>34.05.270</t>
  </si>
  <si>
    <t>Alambrado em tela de aço galvanizado de 2´, montantes metálicos retos</t>
  </si>
  <si>
    <t>34.05.290</t>
  </si>
  <si>
    <t>Portão de abrir em grade de aço galvanizado eletrofundida, malha 65 x 132 mm, e pintura eletrostática</t>
  </si>
  <si>
    <t>34.05.300</t>
  </si>
  <si>
    <t>Portão de correr em grade de aço galvanizado eletrofundida, malha 65 x 132 mm, e pintura eletrostática</t>
  </si>
  <si>
    <t>34.05.310</t>
  </si>
  <si>
    <t>Gradil de ferro perfilado, tipo parque</t>
  </si>
  <si>
    <t>34.05.320</t>
  </si>
  <si>
    <t>Portão de ferro perfilado, tipo parque</t>
  </si>
  <si>
    <t>34.05.350</t>
  </si>
  <si>
    <t>Portão de abrir em gradil eletrofundido, malha 5 x 15 cm</t>
  </si>
  <si>
    <t>34.05.360</t>
  </si>
  <si>
    <t>Gradil tela eletrosoldado, malha de 5 x 15cm, galvanizado</t>
  </si>
  <si>
    <t>34.05.370</t>
  </si>
  <si>
    <t>Fechamento de divisa - mourão com placas pré moldadas</t>
  </si>
  <si>
    <t>34.13</t>
  </si>
  <si>
    <t>34.13.011</t>
  </si>
  <si>
    <t>Corte, recorte e remoção de árvore  inclusive as raízes - diâmetro (DAP)&gt;5cm&lt;15cm</t>
  </si>
  <si>
    <t>34.13.021</t>
  </si>
  <si>
    <t>Corte, recorte e remoção de árvore inclusive as raízes - diâmetro (DAP)&gt;15cm&lt;30cm</t>
  </si>
  <si>
    <t>34.13.031</t>
  </si>
  <si>
    <t>Corte, recorte e remoção de árvore inclusive as raízes - diâmetro (DAP)&gt;30cm&lt;45cm</t>
  </si>
  <si>
    <t>34.13.041</t>
  </si>
  <si>
    <t>Corte, recorte e remoção de árvore inclusive as raízes - diâmetro (DAP)&gt;45cm&lt;60cm</t>
  </si>
  <si>
    <t>34.13.051</t>
  </si>
  <si>
    <t>Corte, recorte e remoção de árvore inclusive as raízes - diâmetro (DAP)&gt;60cm&lt;100cm</t>
  </si>
  <si>
    <t>34.13.060</t>
  </si>
  <si>
    <t>Corte, recorte e remoção de árvore inclusive as raízes - diâmetro (DAP) acima de 100 cm</t>
  </si>
  <si>
    <t>34.20</t>
  </si>
  <si>
    <t>Reparos, conservações e complementos - GRUPO 34</t>
  </si>
  <si>
    <t>34.20.050</t>
  </si>
  <si>
    <t>Tela de arame galvanizado fio nº 22 BWG, malha de 2´, tipo galinheiro</t>
  </si>
  <si>
    <t>34.20.080</t>
  </si>
  <si>
    <t>Tela de aço galvanizado fio nº 10 BWG, malha de 2´, tipo alambrado de segurança</t>
  </si>
  <si>
    <t>34.20.110</t>
  </si>
  <si>
    <t>Recolocação de barreira de proteção perimetral, simples ou dupla</t>
  </si>
  <si>
    <t>34.20.160</t>
  </si>
  <si>
    <t>Recolocação de alambrado, com altura até 4,50 m</t>
  </si>
  <si>
    <t>34.20.170</t>
  </si>
  <si>
    <t>Recolocação de alambrado, com altura acima de 4,50 m</t>
  </si>
  <si>
    <t>34.20.380</t>
  </si>
  <si>
    <t>Suporte para apoio de bicicletas em tubo de aço galvanizado, diâmetro de 2 1/2´</t>
  </si>
  <si>
    <t>34.20.390</t>
  </si>
  <si>
    <t>Grelha arvoreira em ferro fundido</t>
  </si>
  <si>
    <t>35</t>
  </si>
  <si>
    <t>PLAYGROUND E EQUIPAMENTO RECREATIVO</t>
  </si>
  <si>
    <t>35.01</t>
  </si>
  <si>
    <t>Quadra e equipamento de esportes</t>
  </si>
  <si>
    <t>35.01.070</t>
  </si>
  <si>
    <t>Tela de arame galvanizado fio nº 12 BWG, malha de 2´</t>
  </si>
  <si>
    <t>35.01.150</t>
  </si>
  <si>
    <t>Trave oficial completa com rede para futebol de salão</t>
  </si>
  <si>
    <t>35.01.160</t>
  </si>
  <si>
    <t>Tabela completa com suporte e rede para basquete</t>
  </si>
  <si>
    <t>35.01.170</t>
  </si>
  <si>
    <t>Poste oficial completo com rede para voleibol</t>
  </si>
  <si>
    <t>35.01.550</t>
  </si>
  <si>
    <t>Piso em fibra de polipropileno corrugado para quadra de esportes, inclusive pintura</t>
  </si>
  <si>
    <t>35.03</t>
  </si>
  <si>
    <t>Abrigo, guarita e quiosque</t>
  </si>
  <si>
    <t>35.03.030</t>
  </si>
  <si>
    <t>Cancela automática metálica com barreira de alumínio até 3,50 m</t>
  </si>
  <si>
    <t>35.04</t>
  </si>
  <si>
    <t>Bancos</t>
  </si>
  <si>
    <t>35.04.020</t>
  </si>
  <si>
    <t>Banco contínuo em concreto vazado</t>
  </si>
  <si>
    <t>35.04.120</t>
  </si>
  <si>
    <t>35.04.130</t>
  </si>
  <si>
    <t>Banco de madeira sobre alvenaria</t>
  </si>
  <si>
    <t>35.04.140</t>
  </si>
  <si>
    <t>35.04.150</t>
  </si>
  <si>
    <t>35.05</t>
  </si>
  <si>
    <t>Equipamento recreativo</t>
  </si>
  <si>
    <t>35.05.200</t>
  </si>
  <si>
    <t>Centro de atividades em madeira rústica</t>
  </si>
  <si>
    <t>35.05.210</t>
  </si>
  <si>
    <t>Balanço duplo em madeira rústica</t>
  </si>
  <si>
    <t>35.05.220</t>
  </si>
  <si>
    <t>Gangorra dupla em madeira rústica</t>
  </si>
  <si>
    <t>35.05.240</t>
  </si>
  <si>
    <t>Gira-gira em ferro com assento de madeira (8 lugares)</t>
  </si>
  <si>
    <t>35.07</t>
  </si>
  <si>
    <t>Mastro para bandeiras</t>
  </si>
  <si>
    <t>35.07.020</t>
  </si>
  <si>
    <t>Plataforma com 3 mastros galvanizados, h= 7,00 m</t>
  </si>
  <si>
    <t>35.07.030</t>
  </si>
  <si>
    <t>Plataforma com 3 mastros galvanizados, h= 9,00 m</t>
  </si>
  <si>
    <t>35.07.060</t>
  </si>
  <si>
    <t>Mastro para bandeira galvanizado, h= 9,00 m</t>
  </si>
  <si>
    <t>35.07.070</t>
  </si>
  <si>
    <t>Mastro para bandeira galvanizado, h= 7,00 m</t>
  </si>
  <si>
    <t>35.20</t>
  </si>
  <si>
    <t>Reparos, conservações e complementos - GRUPO 35</t>
  </si>
  <si>
    <t>35.20.010</t>
  </si>
  <si>
    <t>Tela em poliamida (nylon), malha 10 x 10 cm, fio 2 mm</t>
  </si>
  <si>
    <t>36</t>
  </si>
  <si>
    <t>ENTRADA DE ENERGIA ELÉTRICA E TELEFONIA</t>
  </si>
  <si>
    <t>36.01</t>
  </si>
  <si>
    <t>Entrada de energia - componentes</t>
  </si>
  <si>
    <t>36.01.242</t>
  </si>
  <si>
    <t>Cubículo de média tensão, para uso ao tempo, classe 24 kV</t>
  </si>
  <si>
    <t>36.01.252</t>
  </si>
  <si>
    <t>Cubículo de média tensão, para uso ao tempo, classe 17,5 kV</t>
  </si>
  <si>
    <t>36.01.260</t>
  </si>
  <si>
    <t>Cubículo de entrada e medição para uso abrigado, classe 15 kV</t>
  </si>
  <si>
    <t>36.03</t>
  </si>
  <si>
    <t>Caixas de entrada / medição</t>
  </si>
  <si>
    <t>36.03.010</t>
  </si>
  <si>
    <t>Caixa de medição tipo II (300 x 560 x 200) mm, padrão concessionárias</t>
  </si>
  <si>
    <t>36.03.020</t>
  </si>
  <si>
    <t>Caixa de medição polifásica (500 x 600 x 200) mm, padrão concessionárias</t>
  </si>
  <si>
    <t>36.03.030</t>
  </si>
  <si>
    <t>36.03.050</t>
  </si>
  <si>
    <t>36.03.060</t>
  </si>
  <si>
    <t>36.03.080</t>
  </si>
  <si>
    <t>36.03.090</t>
  </si>
  <si>
    <t>36.03.120</t>
  </si>
  <si>
    <t>36.03.130</t>
  </si>
  <si>
    <t>36.03.150</t>
  </si>
  <si>
    <t>36.03.160</t>
  </si>
  <si>
    <t>36.04</t>
  </si>
  <si>
    <t>Suporte (Braquet)</t>
  </si>
  <si>
    <t>36.04.010</t>
  </si>
  <si>
    <t>Suporte para 1 isolador de baixa tensão</t>
  </si>
  <si>
    <t>36.04.030</t>
  </si>
  <si>
    <t>Suporte para 2 isoladores de baixa tensão</t>
  </si>
  <si>
    <t>36.04.050</t>
  </si>
  <si>
    <t>Suporte para 3 isoladores de baixa tensão</t>
  </si>
  <si>
    <t>36.04.070</t>
  </si>
  <si>
    <t>Suporte para 4 isoladores de baixa tensão</t>
  </si>
  <si>
    <t>36.05</t>
  </si>
  <si>
    <t>Isoladores</t>
  </si>
  <si>
    <t>36.05.010</t>
  </si>
  <si>
    <t>Isolador tipo roldana para baixa tensão de 76 x 79 mm</t>
  </si>
  <si>
    <t>36.05.020</t>
  </si>
  <si>
    <t>Isolador tipo castanha incluindo grampo de sustentação</t>
  </si>
  <si>
    <t>36.05.040</t>
  </si>
  <si>
    <t>Isolador tipo disco para 15 kV de 6´ - 150 mm</t>
  </si>
  <si>
    <t>36.05.080</t>
  </si>
  <si>
    <t>Isolador tipo pino para 15 kV, inclusive pino (poste)</t>
  </si>
  <si>
    <t>36.05.100</t>
  </si>
  <si>
    <t>Isolador pedestal para 15 kV</t>
  </si>
  <si>
    <t>36.05.110</t>
  </si>
  <si>
    <t>Isolador pedestal para 25 kV</t>
  </si>
  <si>
    <t>36.06</t>
  </si>
  <si>
    <t>Muflas e terminais</t>
  </si>
  <si>
    <t>36.06.060</t>
  </si>
  <si>
    <t>Terminal modular (mufla) unipolar externo para cabo até 70 mm²/15 kV</t>
  </si>
  <si>
    <t>36.06.080</t>
  </si>
  <si>
    <t>Terminal modular (mufla) unipolar interno para cabo até 70 mm²/15 kV</t>
  </si>
  <si>
    <t>36.07</t>
  </si>
  <si>
    <t>Para-raios de média tensão</t>
  </si>
  <si>
    <t>36.07.010</t>
  </si>
  <si>
    <t>Para-raios de distribuição, classe 12 kV/5 kA, completo, encapsulado com polímero</t>
  </si>
  <si>
    <t>36.07.030</t>
  </si>
  <si>
    <t>Para-raios de distribuição, classe 12 kV/10 kA, completo, encapsulado com polímero</t>
  </si>
  <si>
    <t>36.07.050</t>
  </si>
  <si>
    <t>Para-raios de distribuição, classe 15 kV/5 kA, completo, encapsulado com polímero</t>
  </si>
  <si>
    <t>36.07.060</t>
  </si>
  <si>
    <t>Para-raios de distribuição, classe 15 kV/10 kA, completo, encapsulado com polímero</t>
  </si>
  <si>
    <t>36.08</t>
  </si>
  <si>
    <t>Gerador e grupo gerador</t>
  </si>
  <si>
    <t>36.08.030</t>
  </si>
  <si>
    <t>Grupo gerador com potência de 250/228 kVA, variação de + ou - 5% - completo</t>
  </si>
  <si>
    <t>36.08.040</t>
  </si>
  <si>
    <t>Grupo gerador com potência de 350/320 kVA, variação de + ou - 10% - completo</t>
  </si>
  <si>
    <t>36.08.050</t>
  </si>
  <si>
    <t>Grupo gerador com potência de 88/80 kVA, variação de + ou - 10% - completo</t>
  </si>
  <si>
    <t>36.08.060</t>
  </si>
  <si>
    <t>Grupo gerador com potência de 165/150 kVA, variação de + ou - 5% - completo</t>
  </si>
  <si>
    <t>36.08.100</t>
  </si>
  <si>
    <t>Grupo gerador com potência de 55/50 kVA, variação de + ou - 10% - completo</t>
  </si>
  <si>
    <t>36.08.110</t>
  </si>
  <si>
    <t>Grupo gerador com potência de 180/168 kVA, variação de + ou - 5% - completo</t>
  </si>
  <si>
    <t>36.08.290</t>
  </si>
  <si>
    <t>Grupo gerador com potência de 563/513 kVA, variação de + ou - 10% - completo</t>
  </si>
  <si>
    <t>36.08.350</t>
  </si>
  <si>
    <t>Grupo gerador carenado com potência de 150/136 kVA, variação de + ou - 5% - completo</t>
  </si>
  <si>
    <t>36.08.360</t>
  </si>
  <si>
    <t>Grupo gerador carenado com potência de 460/434 kVA, variação de + ou - 10% - completo</t>
  </si>
  <si>
    <t>36.08.540</t>
  </si>
  <si>
    <t>Grupo gerador com potência de 460/434 kVA, variação de + ou - 10% - completo</t>
  </si>
  <si>
    <t>36.09</t>
  </si>
  <si>
    <t>Transformador de entrada</t>
  </si>
  <si>
    <t>36.09.020</t>
  </si>
  <si>
    <t>Transformador de potência trifásico de 225 kVA, classe 15 kV, a óleo</t>
  </si>
  <si>
    <t>36.09.050</t>
  </si>
  <si>
    <t>Transformador de potência trifásico de 150 kVA, classe 15 kV, a óleo</t>
  </si>
  <si>
    <t>36.09.060</t>
  </si>
  <si>
    <t>Transformador de potência trifásico de 500 kVA, classe 15 kV, a seco</t>
  </si>
  <si>
    <t>36.09.070</t>
  </si>
  <si>
    <t>Transformador de potência trifásico de 1000 kVA, classe 15 kV, a seco com cabine</t>
  </si>
  <si>
    <t>36.09.100</t>
  </si>
  <si>
    <t>Transformador de potência trifásico de 5 kVA, classe 0,6 kV, a seco com cabine</t>
  </si>
  <si>
    <t>36.09.110</t>
  </si>
  <si>
    <t>Transformador de potência trifásico de 7,5 kVA, classe 0,6 kV, a seco com cabine</t>
  </si>
  <si>
    <t>36.09.150</t>
  </si>
  <si>
    <t>Transformador de potência trifásico de 75 kVA, classe 15 kV, a óleo</t>
  </si>
  <si>
    <t>36.09.170</t>
  </si>
  <si>
    <t>Transformador de potência trifásico de 300 kVA, classe 15 kV, a óleo</t>
  </si>
  <si>
    <t>36.09.180</t>
  </si>
  <si>
    <t>Transformador de potência trifásico de 112,5 kVA, classe 15 kV, a óleo</t>
  </si>
  <si>
    <t>36.09.220</t>
  </si>
  <si>
    <t>Transformador de potência trifásico de 500 kVA, classe 15 kV, a seco com cabine</t>
  </si>
  <si>
    <t>36.09.230</t>
  </si>
  <si>
    <t>Transformador de potência trifásico de 30 kVA, classe 1,2 KV, a seco com cabine</t>
  </si>
  <si>
    <t>36.09.250</t>
  </si>
  <si>
    <t>Transformador de potência trifásico de 500 kVA, classe 15 kV, a óleo</t>
  </si>
  <si>
    <t>36.09.300</t>
  </si>
  <si>
    <t>Transformador de potência trifásico de 750 kVA, classe 15 kV, a óleo</t>
  </si>
  <si>
    <t>36.09.360</t>
  </si>
  <si>
    <t>Transformador de potência trifásico de 750 kVA, classe 15 kV, a seco</t>
  </si>
  <si>
    <t>36.09.370</t>
  </si>
  <si>
    <t>Transformador de potência trifásico de 300 kVA, classe 15 kV, a seco</t>
  </si>
  <si>
    <t>36.09.410</t>
  </si>
  <si>
    <t>Transformador de potência trifásico de 45 kVA, classe 15 kV, a seco</t>
  </si>
  <si>
    <t>36.09.440</t>
  </si>
  <si>
    <t>Transformador de potência trifásico de 500 kVA, classe 15 kV, a óleo - tipo pedestal</t>
  </si>
  <si>
    <t>36.09.480</t>
  </si>
  <si>
    <t>Transformador trifásico a seco de 112,5 kVA, encapsulado em resina epóxi sob vácuo</t>
  </si>
  <si>
    <t>36.09.490</t>
  </si>
  <si>
    <t>Transformador trifásico a seco de 150 kVA, encapsulado em resina epóxi sob vácuo</t>
  </si>
  <si>
    <t>36.20</t>
  </si>
  <si>
    <t>Reparos, conservações e complementos - GRUPO 36</t>
  </si>
  <si>
    <t>36.20.010</t>
  </si>
  <si>
    <t>Vergalhão de cobre eletrolítico, diâmetro de 3/8´</t>
  </si>
  <si>
    <t>36.20.030</t>
  </si>
  <si>
    <t>União angular para vergalhão, diâmetro de 3/8´</t>
  </si>
  <si>
    <t>36.20.040</t>
  </si>
  <si>
    <t>Bobina mínima para disjuntor (a óleo)</t>
  </si>
  <si>
    <t>36.20.050</t>
  </si>
  <si>
    <t>Terminal para vergalhão, diâmetro de 3/8´</t>
  </si>
  <si>
    <t>36.20.060</t>
  </si>
  <si>
    <t>Braçadeira para fixação de eletroduto, até 4´</t>
  </si>
  <si>
    <t>36.20.070</t>
  </si>
  <si>
    <t>Prensa vergalhão ´T´, diâmetro de 3/8´</t>
  </si>
  <si>
    <t>36.20.090</t>
  </si>
  <si>
    <t>Vara para manobra em cabine em fibra de vidro, para tensão até 36 kV</t>
  </si>
  <si>
    <t>36.20.100</t>
  </si>
  <si>
    <t>Bucha para passagem interna/externa com isolação para 15 kV</t>
  </si>
  <si>
    <t>36.20.120</t>
  </si>
  <si>
    <t>Chapa de ferro de 1,50 x 0,50 m para bucha de passagem</t>
  </si>
  <si>
    <t>36.20.140</t>
  </si>
  <si>
    <t>Cruzeta de madeira de 2400 mm</t>
  </si>
  <si>
    <t>36.20.180</t>
  </si>
  <si>
    <t>Luva isolante de borracha, acima de 10 até 20 kV</t>
  </si>
  <si>
    <t>par</t>
  </si>
  <si>
    <t>36.20.200</t>
  </si>
  <si>
    <t>Mão francesa de 700 mm</t>
  </si>
  <si>
    <t>36.20.210</t>
  </si>
  <si>
    <t>Luva isolante de borracha, até 10 kV</t>
  </si>
  <si>
    <t>36.20.220</t>
  </si>
  <si>
    <t>Mudança de tap do transformador</t>
  </si>
  <si>
    <t>36.20.240</t>
  </si>
  <si>
    <t>Óleo para disjuntor</t>
  </si>
  <si>
    <t>36.20.260</t>
  </si>
  <si>
    <t>Óleo para transformador</t>
  </si>
  <si>
    <t>36.20.280</t>
  </si>
  <si>
    <t>Placa de advertência ´Perigo Alta Tensão´ em cabine primária, nas dimensões 400 x 300 mm, chapa 18</t>
  </si>
  <si>
    <t>36.20.330</t>
  </si>
  <si>
    <t>Luva de couro para proteção de luva isolante</t>
  </si>
  <si>
    <t>36.20.340</t>
  </si>
  <si>
    <t>Sela para cruzeta de madeira</t>
  </si>
  <si>
    <t>36.20.350</t>
  </si>
  <si>
    <t>Caixa porta luvas em madeira, com tampa</t>
  </si>
  <si>
    <t>36.20.360</t>
  </si>
  <si>
    <t>Suporte de transformador em poste ou estaleiro</t>
  </si>
  <si>
    <t>36.20.380</t>
  </si>
  <si>
    <t>Tapete de borracha isolante elétrico de 1000 x 1000 mm</t>
  </si>
  <si>
    <t>36.20.540</t>
  </si>
  <si>
    <t>Cruzeta metálica de 2400 mm, para fixação de mufla ou para-raios</t>
  </si>
  <si>
    <t>36.20.560</t>
  </si>
  <si>
    <t>Dispositivo Soft Starter para motor 15 cv, trifásico 220 V</t>
  </si>
  <si>
    <t>36.20.570</t>
  </si>
  <si>
    <t>Dispositivo Soft Starter para motor 25 cv, trifásico 220 V</t>
  </si>
  <si>
    <t>36.20.580</t>
  </si>
  <si>
    <t>Dispositivo Soft Starter para motor 50 cv, trifásico 220 V</t>
  </si>
  <si>
    <t>37</t>
  </si>
  <si>
    <t>QUADRO E PAINEL PARA ENERGIA ELÉTRICA E TELEFONIA</t>
  </si>
  <si>
    <t>37.01</t>
  </si>
  <si>
    <t>Quadro para telefonia embutir, proteção IP40 chapa nº 16msg</t>
  </si>
  <si>
    <t>37.01.020</t>
  </si>
  <si>
    <t>Quadro Telebrás de embutir de 200 x 200 x 120 mm</t>
  </si>
  <si>
    <t>37.01.080</t>
  </si>
  <si>
    <t>Quadro Telebrás de embutir de 400 x 400 x 120 mm</t>
  </si>
  <si>
    <t>37.01.120</t>
  </si>
  <si>
    <t>Quadro Telebrás de embutir de 600 x 600 x 120 mm</t>
  </si>
  <si>
    <t>37.01.160</t>
  </si>
  <si>
    <t>Quadro Telebrás de embutir de 800 x 800 x 120 mm</t>
  </si>
  <si>
    <t>37.01.220</t>
  </si>
  <si>
    <t>Quadro Telebrás de embutir de 1200 x 1200 x 120 mm</t>
  </si>
  <si>
    <t>37.02</t>
  </si>
  <si>
    <t>37.02.020</t>
  </si>
  <si>
    <t>Quadro Telebrás de sobrepor de 200 x 200 x 120 mm</t>
  </si>
  <si>
    <t>37.02.060</t>
  </si>
  <si>
    <t>Quadro Telebrás de sobrepor de 400 x 400 x 120 mm</t>
  </si>
  <si>
    <t>37.02.100</t>
  </si>
  <si>
    <t>Quadro Telebrás de sobrepor de 600 x 600 x 120 mm</t>
  </si>
  <si>
    <t>37.02.140</t>
  </si>
  <si>
    <t>Quadro Telebrás de sobrepor de 800 x 800 x 120 mm</t>
  </si>
  <si>
    <t>37.03</t>
  </si>
  <si>
    <t>Quadro distribuição de luz e força de embutir universal</t>
  </si>
  <si>
    <t>37.03.200</t>
  </si>
  <si>
    <t>Quadro de distribuição universal de embutir, para disjuntores 16 DIN / 12 Bolt-on - 150 A - sem componentes</t>
  </si>
  <si>
    <t>37.03.210</t>
  </si>
  <si>
    <t>Quadro de distribuição universal de embutir, para disjuntores 24 DIN / 18 Bolt-on - 150 A - sem componentes</t>
  </si>
  <si>
    <t>37.03.220</t>
  </si>
  <si>
    <t>Quadro de distribuição universal de embutir, para disjuntores 34 DIN / 24 Bolt-on - 150 A - sem componentes</t>
  </si>
  <si>
    <t>37.03.230</t>
  </si>
  <si>
    <t>Quadro de distribuição universal de embutir, para disjuntores 44 DIN / 32 Bolt-on - 150 A - sem componentes</t>
  </si>
  <si>
    <t>37.03.240</t>
  </si>
  <si>
    <t>Quadro de distribuição universal de embutir, para disjuntores 56 DIN / 40 Bolt-on - 225 A - sem componentes</t>
  </si>
  <si>
    <t>37.03.250</t>
  </si>
  <si>
    <t>Quadro de distribuição universal de embutir, para disjuntores 70 DIN / 50 Bolt-on - 225 A - sem componentes</t>
  </si>
  <si>
    <t>37.04</t>
  </si>
  <si>
    <t>Quadro distribuição de luz e força de sobrepor universal</t>
  </si>
  <si>
    <t>37.04.250</t>
  </si>
  <si>
    <t>Quadro de distribuição universal de sobrepor, para disjuntores 16 DIN / 12 Bolt-on - 150 A - sem componentes</t>
  </si>
  <si>
    <t>37.04.260</t>
  </si>
  <si>
    <t>Quadro de distribuição universal de sobrepor, para disjuntores 24 DIN / 18 Bolt-on - 150 A - sem componentes</t>
  </si>
  <si>
    <t>37.04.270</t>
  </si>
  <si>
    <t>Quadro de distribuição universal de sobrepor, para disjuntores 34 DIN / 24 Bolt-on - 150 A - sem componentes</t>
  </si>
  <si>
    <t>37.04.280</t>
  </si>
  <si>
    <t>Quadro de distribuição universal de sobrepor, para disjuntores 44 DIN / 32 Bolt-on - 150 A - sem componentes</t>
  </si>
  <si>
    <t>37.04.290</t>
  </si>
  <si>
    <t>Quadro de distribuição universal de sobrepor, para disjuntores 56 DIN / 40 Bolt-on - 225 A - sem componentes</t>
  </si>
  <si>
    <t>37.04.300</t>
  </si>
  <si>
    <t>Quadro de distribuição universal de sobrepor, para disjuntores 70 DIN / 50 Bolt-on - 225 A - sem componentes</t>
  </si>
  <si>
    <t>37.06</t>
  </si>
  <si>
    <t>Painel autoportante</t>
  </si>
  <si>
    <t>37.06.010</t>
  </si>
  <si>
    <t>37.10</t>
  </si>
  <si>
    <t>Barramentos</t>
  </si>
  <si>
    <t>37.10.010</t>
  </si>
  <si>
    <t>Barramento de cobre nu</t>
  </si>
  <si>
    <t>37.11</t>
  </si>
  <si>
    <t>Bases</t>
  </si>
  <si>
    <t>37.11.020</t>
  </si>
  <si>
    <t>Base de fusível Diazed completa para 25 A</t>
  </si>
  <si>
    <t>37.11.040</t>
  </si>
  <si>
    <t>Base de fusível Diazed completa para 63 A</t>
  </si>
  <si>
    <t>37.11.060</t>
  </si>
  <si>
    <t>Base de fusível NH até 125 A, com fusível</t>
  </si>
  <si>
    <t>37.11.080</t>
  </si>
  <si>
    <t>Base de fusível NH até 250 A, com fusível</t>
  </si>
  <si>
    <t>37.11.100</t>
  </si>
  <si>
    <t>Base de fusível NH até 400 A, com fusível</t>
  </si>
  <si>
    <t>37.11.120</t>
  </si>
  <si>
    <t>Base de fusível tripolar de 15 kV</t>
  </si>
  <si>
    <t>37.11.140</t>
  </si>
  <si>
    <t>Base de fusível unipolar de 15 kV</t>
  </si>
  <si>
    <t>37.12</t>
  </si>
  <si>
    <t>Fusíveis</t>
  </si>
  <si>
    <t>37.12.020</t>
  </si>
  <si>
    <t>Fusível tipo NH 00 de 6 A até 160 A</t>
  </si>
  <si>
    <t>37.12.040</t>
  </si>
  <si>
    <t>Fusível tipo NH 1 de 36 A até 250 A</t>
  </si>
  <si>
    <t>37.12.060</t>
  </si>
  <si>
    <t>Fusível tipo NH 2 de 224 A até 400 A</t>
  </si>
  <si>
    <t>37.12.080</t>
  </si>
  <si>
    <t>Fusível tipo NH 3 de 400 A até 630 A</t>
  </si>
  <si>
    <t>37.12.120</t>
  </si>
  <si>
    <t>Fusível tipo HH para 15 kV de 2,5 A até 50 A</t>
  </si>
  <si>
    <t>37.12.140</t>
  </si>
  <si>
    <t>Fusível tipo HH para 15 kV de 60 A até 100 A</t>
  </si>
  <si>
    <t>37.12.200</t>
  </si>
  <si>
    <t>Fusível diazed retardado de 2 A até 25 A</t>
  </si>
  <si>
    <t>37.12.220</t>
  </si>
  <si>
    <t>Fusível diazed retardado de 35 A até 63 A</t>
  </si>
  <si>
    <t>37.12.300</t>
  </si>
  <si>
    <t>Fusível em vidro para ´TP´ de 0,5 A</t>
  </si>
  <si>
    <t>37.13</t>
  </si>
  <si>
    <t>Disjuntores</t>
  </si>
  <si>
    <t>37.13.510</t>
  </si>
  <si>
    <t>Disjuntor fixo PVO trifásico, 17,5 kV, 630 A x 350 MVA, 50/60 Hz, com acessórios</t>
  </si>
  <si>
    <t>37.13.520</t>
  </si>
  <si>
    <t>Disjuntor a seco aberto trifásico, 600 V de 800 A, 50/60 Hz, com acessórios</t>
  </si>
  <si>
    <t>37.13.530</t>
  </si>
  <si>
    <t>Disjuntor fixo PVO trifásico, 15 kV, 630 A x 350 MVA, com relé de proteção de sobrecorrente e transformadores de corrente</t>
  </si>
  <si>
    <t>37.13.550</t>
  </si>
  <si>
    <t>Disjuntor em caixa aberta tripolar extraível, 500V de 3200A, com acessórios</t>
  </si>
  <si>
    <t>37.13.570</t>
  </si>
  <si>
    <t>Disjuntor em caixa aberta tripolar extraível, 500V de 4000A, com acessórios</t>
  </si>
  <si>
    <t>37.13.600</t>
  </si>
  <si>
    <t>Disjuntor termomagnético, unipolar 127/220 V, corrente de 10 A até 30 A</t>
  </si>
  <si>
    <t>Disjuntor termomagnético, unipolar 127/220 V, corrente de 35 A até 50 A</t>
  </si>
  <si>
    <t>37.13.630</t>
  </si>
  <si>
    <t>Disjuntor termomagnético, bipolar 220/380 V, corrente de 10 A até 50 A</t>
  </si>
  <si>
    <t>37.13.640</t>
  </si>
  <si>
    <t>Disjuntor termomagnético, bipolar 220/380 V, corrente de 60 A até 100 A</t>
  </si>
  <si>
    <t>37.13.650</t>
  </si>
  <si>
    <t>Disjuntor termomagnético, tripolar 220/380 V, corrente de 10 A até 50 A</t>
  </si>
  <si>
    <t>37.13.660</t>
  </si>
  <si>
    <t>Disjuntor termomagnético, tripolar 220/380 V, corrente de 60 A até 100 A</t>
  </si>
  <si>
    <t>37.13.690</t>
  </si>
  <si>
    <t>Disjuntor série universal, em caixa moldada, térmico e magnético fixos, bipolar 480 V, corrente de 60 A até 100 A</t>
  </si>
  <si>
    <t>37.13.700</t>
  </si>
  <si>
    <t>Disjuntor série universal, em caixa moldada, térmico e magnético fixos, bipolar 480/600 V, corrente de 125 A</t>
  </si>
  <si>
    <t>37.13.720</t>
  </si>
  <si>
    <t>Disjuntor série universal, em caixa moldada, térmico fixo e magnético ajustável, tripolar 600 V, corrente de 300 A até 400 A</t>
  </si>
  <si>
    <t>37.13.730</t>
  </si>
  <si>
    <t>Disjuntor série universal, em caixa moldada, térmico fixo e magnético ajustável, tripolar 600 V, corrente de 500 A até 630 A</t>
  </si>
  <si>
    <t>37.13.740</t>
  </si>
  <si>
    <t>Disjuntor série universal, em caixa moldada, térmico fixo e magnético ajustável, tripolar 600 V, corrente de 700 A até 800 A</t>
  </si>
  <si>
    <t>37.13.760</t>
  </si>
  <si>
    <t>Disjuntor em caixa moldada, térmico e magnético ajustáveis, tripolar 630/690 V, faixa de ajuste de 440 até 630 A</t>
  </si>
  <si>
    <t>37.13.770</t>
  </si>
  <si>
    <t>Disjuntor em caixa moldada, térmico e magnético ajustáveis, tripolar 1250/690 V, faixa de ajuste de 800 até 1250 A</t>
  </si>
  <si>
    <t>37.13.780</t>
  </si>
  <si>
    <t>Disjuntor em caixa moldada, térmico e magnético ajustáveis, tripolar 1600/690 V, faixa de ajuste de 1000 até 1600 A</t>
  </si>
  <si>
    <t>37.13.800</t>
  </si>
  <si>
    <t>Mini-disjuntor termomagnético, unipolar 127/220 V, corrente de 10 A até 32 A</t>
  </si>
  <si>
    <t>37.13.810</t>
  </si>
  <si>
    <t>Mini-disjuntor termomagnético, unipolar 127/220 V, corrente de 40 A até 50 A</t>
  </si>
  <si>
    <t>37.13.840</t>
  </si>
  <si>
    <t>Mini-disjuntor termomagnético, bipolar 220/380 V, corrente de 10 A até 32 A</t>
  </si>
  <si>
    <t>37.13.850</t>
  </si>
  <si>
    <t>Mini-disjuntor termomagnético, bipolar 220/380 V, corrente de 40 A até 50 A</t>
  </si>
  <si>
    <t>37.13.860</t>
  </si>
  <si>
    <t>Mini-disjuntor termomagnético, bipolar 220/380 V, corrente de 63 A</t>
  </si>
  <si>
    <t>37.13.870</t>
  </si>
  <si>
    <t>Mini-disjuntor termomagnético, bipolar 400 V, corrente de 80 A até 100 A</t>
  </si>
  <si>
    <t>37.13.880</t>
  </si>
  <si>
    <t>Mini-disjuntor termomagnético, tripolar 220/380 V, corrente de 10 A até 32 A</t>
  </si>
  <si>
    <t>37.13.890</t>
  </si>
  <si>
    <t>Mini-disjuntor termomagnético, tripolar 220/380 V, corrente de 40 A até 50 A</t>
  </si>
  <si>
    <t>37.13.900</t>
  </si>
  <si>
    <t>Mini-disjuntor termomagnético, tripolar 220/380 V, corrente de 63 A</t>
  </si>
  <si>
    <t>37.13.910</t>
  </si>
  <si>
    <t>Mini-disjuntor termomagnético, tripolar 400 V, corrente de 80 A até 125 A</t>
  </si>
  <si>
    <t>37.13.920</t>
  </si>
  <si>
    <t>Disjuntor em caixa moldada, térmico ajustável e magnético fixo, tripolar 2000/1200 V, faixa de ajuste de 1600 até 2000 A</t>
  </si>
  <si>
    <t>37.13.930</t>
  </si>
  <si>
    <t>Disjuntor em caixa moldada, térmico ajustável e magnético fixo, tripolar 2500/1200 V, faixa de ajuste de 2000 até 2500 A</t>
  </si>
  <si>
    <t>37.13.940</t>
  </si>
  <si>
    <t>Disjuntor em caixa aberta tripolar extraível, 500 V de 6300 A, com acessórios</t>
  </si>
  <si>
    <t>37.14</t>
  </si>
  <si>
    <t>Chave de baixa tensão</t>
  </si>
  <si>
    <t>37.14.050</t>
  </si>
  <si>
    <t>Chave comutadora, reversão sob carga, tetrapolar, sem porta fusível, para 100 A</t>
  </si>
  <si>
    <t>37.14.300</t>
  </si>
  <si>
    <t>Chave seccionadora sob carga, tripolar, acionamento rotativo, com prolongador, sem porta-fusível, de 160 A</t>
  </si>
  <si>
    <t>37.14.310</t>
  </si>
  <si>
    <t>Chave seccionadora sob carga, tripolar, acionamento rotativo, com prolongador, sem porta-fusível, de 250 A</t>
  </si>
  <si>
    <t>37.14.320</t>
  </si>
  <si>
    <t>Chave seccionadora sob carga, tripolar, acionamento rotativo, com prolongador, sem porta-fusível, de 400 A</t>
  </si>
  <si>
    <t>37.14.330</t>
  </si>
  <si>
    <t>Chave seccionadora sob carga, tripolar, acionamento rotativo, com prolongador, sem porta-fusível, de 630 A</t>
  </si>
  <si>
    <t>37.14.340</t>
  </si>
  <si>
    <t>Chave seccionadora sob carga, tripolar, acionamento rotativo, com prolongador, sem porta-fusível, de 1000 A</t>
  </si>
  <si>
    <t>37.14.350</t>
  </si>
  <si>
    <t>Chave seccionadora sob carga, tripolar, acionamento rotativo, com prolongador, sem porta-fusível, de 1250 A</t>
  </si>
  <si>
    <t>37.14.410</t>
  </si>
  <si>
    <t>Chave seccionadora sob carga, tripolar, acionamento rotativo, com prolongador e porta-fusível até NH-00-125 A - sem fusíveis</t>
  </si>
  <si>
    <t>37.14.420</t>
  </si>
  <si>
    <t>Chave seccionadora sob carga, tripolar, acionamento rotativo, com prolongador e porta-fusível até NH-00-160 A - sem fusíveis</t>
  </si>
  <si>
    <t>37.14.430</t>
  </si>
  <si>
    <t>Chave seccionadora sob carga, tripolar, acionamento rotativo, com prolongador e porta-fusível até NH-1-250 A - sem fusíveis</t>
  </si>
  <si>
    <t>37.14.440</t>
  </si>
  <si>
    <t>Chave seccionadora sob carga, tripolar, acionamento rotativo, com prolongador e porta-fusível até NH-2-400 A - sem fusíveis</t>
  </si>
  <si>
    <t>37.14.450</t>
  </si>
  <si>
    <t>Chave seccionadora sob carga, tripolar, acionamento rotativo, com prolongador e porta-fusível até NH-3-630 A - sem fusíveis</t>
  </si>
  <si>
    <t>37.14.500</t>
  </si>
  <si>
    <t>Chave seccionadora sob carga, tripolar, acionamento tipo punho, com porta-fusível até NH-00-160 A - sem fusíveis</t>
  </si>
  <si>
    <t>37.14.510</t>
  </si>
  <si>
    <t>Chave seccionadora sob carga, tripolar, acionamento tipo punho, com porta-fusível até NH-1-250 A - sem fusíveis</t>
  </si>
  <si>
    <t>37.14.520</t>
  </si>
  <si>
    <t>Chave seccionadora sob carga, tripolar, acionamento tipo punho, com porta-fusível até NH-2-400 A - sem fusíveis</t>
  </si>
  <si>
    <t>37.14.530</t>
  </si>
  <si>
    <t>Chave seccionadora sob carga, tripolar, acionamento tipo punho, com porta-fusível até NH-3-630 A - sem fusíveis</t>
  </si>
  <si>
    <t>37.14.600</t>
  </si>
  <si>
    <t>Chave comutadora, reversão sob carga, tripolar, sem porta fusível, para 400 A</t>
  </si>
  <si>
    <t>37.14.610</t>
  </si>
  <si>
    <t>Chave comutadora, reversão sob carga, tripolar, sem porta fusível, para 600/630 A</t>
  </si>
  <si>
    <t>37.14.620</t>
  </si>
  <si>
    <t>Chave comutadora, reversão sob carga, tripolar, sem porta fusível, para 1000 A</t>
  </si>
  <si>
    <t>37.14.640</t>
  </si>
  <si>
    <t>Chave comutadora, reversão sob carga, tetrapolar, sem porta fusível, para 630 A / 690 V</t>
  </si>
  <si>
    <t>37.14.830</t>
  </si>
  <si>
    <t>Barra de contato para chave seccionadora tipo NH3-630 A</t>
  </si>
  <si>
    <t>37.15</t>
  </si>
  <si>
    <t>Chave de média tensão</t>
  </si>
  <si>
    <t>37.15.110</t>
  </si>
  <si>
    <t>Chave seccionadora tripolar sob carga para 400 A - 25 kV - com prolongador</t>
  </si>
  <si>
    <t>37.15.120</t>
  </si>
  <si>
    <t>Chave seccionadora tripolar sob carga para 400 A - 15 kV - com prolongador</t>
  </si>
  <si>
    <t>37.15.150</t>
  </si>
  <si>
    <t>37.15.160</t>
  </si>
  <si>
    <t>37.15.170</t>
  </si>
  <si>
    <t>37.15.200</t>
  </si>
  <si>
    <t>Chave seccionadora tripolar seca para 400 A - 15 kV - com prolongador</t>
  </si>
  <si>
    <t>37.15.210</t>
  </si>
  <si>
    <t>Chave seccionadora tripolar seca para 600 / 630 A - 15 kV - com prolongador</t>
  </si>
  <si>
    <t>37.16</t>
  </si>
  <si>
    <t>Bus-way</t>
  </si>
  <si>
    <t>Axm</t>
  </si>
  <si>
    <t>37.17</t>
  </si>
  <si>
    <t>Dispositivo DR ou interruptor de corrente de fuga</t>
  </si>
  <si>
    <t>37.17.060</t>
  </si>
  <si>
    <t>Dispositivo diferencial residual de 25 A x 30 mA - 2 polos</t>
  </si>
  <si>
    <t>37.17.070</t>
  </si>
  <si>
    <t>Dispositivo diferencial residual de 40 A x 30 mA - 2 polos</t>
  </si>
  <si>
    <t>37.17.074</t>
  </si>
  <si>
    <t>Dispositivo diferencial residual de 25 A x 30 mA - 4 polos</t>
  </si>
  <si>
    <t>37.17.080</t>
  </si>
  <si>
    <t>Dispositivo diferencial residual de 40 A x 30 mA - 4 polos</t>
  </si>
  <si>
    <t>37.17.090</t>
  </si>
  <si>
    <t>Dispositivo diferencial residual de 63 A x 30 mA - 4 polos</t>
  </si>
  <si>
    <t>37.17.100</t>
  </si>
  <si>
    <t>Dispositivo diferencial residual de 80 A x 30 mA - 4 polos</t>
  </si>
  <si>
    <t>37.17.110</t>
  </si>
  <si>
    <t>Dispositivo diferencial residual de 100 A x 30 mA - 4 polos</t>
  </si>
  <si>
    <t>37.17.114</t>
  </si>
  <si>
    <t>Dispositivo diferencial residual de 125 A x 30 mA - 4 polos</t>
  </si>
  <si>
    <t>37.17.130</t>
  </si>
  <si>
    <t>Dispositivo diferencial residual de 25 A x 300 mA - 4 polos</t>
  </si>
  <si>
    <t>37.18</t>
  </si>
  <si>
    <t>Transformador de Potencial</t>
  </si>
  <si>
    <t>37.18.010</t>
  </si>
  <si>
    <t>Transformador de potencial monofásico até 1000 VA classe 15 kV, a seco, com fusíveis</t>
  </si>
  <si>
    <t>37.18.020</t>
  </si>
  <si>
    <t>Transformador de potencial monofásico até 2000 VA classe 15 kV, a seco, com fusíveis</t>
  </si>
  <si>
    <t>37.18.030</t>
  </si>
  <si>
    <t>Transformador de potencial monofásico até 500 VA classe 15 kV, a seco, sem fusíveis</t>
  </si>
  <si>
    <t>37.19</t>
  </si>
  <si>
    <t>Transformador de corrente</t>
  </si>
  <si>
    <t>37.19.010</t>
  </si>
  <si>
    <t>Transformador de corrente 800-5 A, janela</t>
  </si>
  <si>
    <t>37.19.020</t>
  </si>
  <si>
    <t>Transformador de corrente 200-5 A até 600-5 A, janela</t>
  </si>
  <si>
    <t>37.19.030</t>
  </si>
  <si>
    <t>Transformador de corrente 1000-5 A até 1500-5 A, janela</t>
  </si>
  <si>
    <t>37.19.060</t>
  </si>
  <si>
    <t>Transformador de corrente 50-5 A até 150-5 A, janela</t>
  </si>
  <si>
    <t>37.19.080</t>
  </si>
  <si>
    <t>Transformador de corrente 2000-5 A até 2500-5 A - janela</t>
  </si>
  <si>
    <t>37.20</t>
  </si>
  <si>
    <t>Reparos, conservações e complementos - GRUPO 37</t>
  </si>
  <si>
    <t>37.20.010</t>
  </si>
  <si>
    <t>Isolador em epóxi de 1 kV para barramento</t>
  </si>
  <si>
    <t>37.20.030</t>
  </si>
  <si>
    <t>Régua de bornes para 9 polos de 600 V / 50 A</t>
  </si>
  <si>
    <t>37.20.080</t>
  </si>
  <si>
    <t>Barra de neutro e/ou terra</t>
  </si>
  <si>
    <t>37.20.090</t>
  </si>
  <si>
    <t>Recolocação de chave seccionadora tripolar de 125 A até 650 A, sem base fusível</t>
  </si>
  <si>
    <t>37.20.100</t>
  </si>
  <si>
    <t>Recolocação de fundo de quadro de distribuição, sem componentes</t>
  </si>
  <si>
    <t>37.20.110</t>
  </si>
  <si>
    <t>Recolocação de quadro de distribuição de sobrepor, sem componentes</t>
  </si>
  <si>
    <t>37.20.130</t>
  </si>
  <si>
    <t>Banco de medição para transformadores TC/TP, padrão Eletropaulo e/ou Cesp</t>
  </si>
  <si>
    <t>37.20.140</t>
  </si>
  <si>
    <t>Suporte fixo para transformadores de potencial</t>
  </si>
  <si>
    <t>37.20.150</t>
  </si>
  <si>
    <t>Placa de montagem em chapa de aço de 2,65 mm (12 MSG)</t>
  </si>
  <si>
    <t>37.20.190</t>
  </si>
  <si>
    <t>Inversor de frequência para variação de velocidade em motores, potência de 0,25 a 20 cv</t>
  </si>
  <si>
    <t>37.20.191</t>
  </si>
  <si>
    <t>Inversor de frequência para variação de velocidade em motores, potência de 25 a 30 CV</t>
  </si>
  <si>
    <t>37.20.193</t>
  </si>
  <si>
    <t>Inversor de frequência para variação de velocidade em motores, potência de 50 cv</t>
  </si>
  <si>
    <t>37.20.210</t>
  </si>
  <si>
    <t>Punho de manobra com articulador de acionamento</t>
  </si>
  <si>
    <t>37.21</t>
  </si>
  <si>
    <t>Capacitor de potência</t>
  </si>
  <si>
    <t>37.21.010</t>
  </si>
  <si>
    <t>Capacitor de potência trifásico de 10 kVAr, 220 V/60 Hz, para correção de fator de potência</t>
  </si>
  <si>
    <t>37.22</t>
  </si>
  <si>
    <t>Transformador de comando</t>
  </si>
  <si>
    <t>37.22.010</t>
  </si>
  <si>
    <t>Transformador monofásico de comando de 200 VA classe 0,6 kV, a seco</t>
  </si>
  <si>
    <t>37.24</t>
  </si>
  <si>
    <t>Supressor de surto</t>
  </si>
  <si>
    <t>37.24.031</t>
  </si>
  <si>
    <t>Supressor de surto monofásico, Fase-Terra, In 4 a 11 kA, Imax. de surto de 12 até 15 kA</t>
  </si>
  <si>
    <t>37.24.032</t>
  </si>
  <si>
    <t>37.24.040</t>
  </si>
  <si>
    <t>Supressor de surto monofásico, Neutro-Terra, In &gt; ou = 20 kA, Imax. de surto de 65 até 80 kA</t>
  </si>
  <si>
    <t>37.25</t>
  </si>
  <si>
    <t>Disjuntores.</t>
  </si>
  <si>
    <t>37.25.090</t>
  </si>
  <si>
    <t>Disjuntor em caixa moldada tripolar, térmico e magnético fixos, tensão de isolamento 480/690V, de 10A a 60A</t>
  </si>
  <si>
    <t>37.25.100</t>
  </si>
  <si>
    <t>Disjuntor em caixa moldada tripolar, térmico e magnético fixos, tensão de isolamento 480/690V, de 70A até 150A</t>
  </si>
  <si>
    <t>37.25.110</t>
  </si>
  <si>
    <t>Disjuntor em caixa moldada tripolar, térmico e magnético fixos, tensão de isolamento 415/690V, de 175A a 250A</t>
  </si>
  <si>
    <t>37.25.200</t>
  </si>
  <si>
    <t>37.25.210</t>
  </si>
  <si>
    <t>37.25.215</t>
  </si>
  <si>
    <t>38</t>
  </si>
  <si>
    <t>38.01</t>
  </si>
  <si>
    <t>Eletroduto em PVC rígido roscável</t>
  </si>
  <si>
    <t>38.01.040</t>
  </si>
  <si>
    <t>Eletroduto de PVC rígido roscável de 3/4´ - com acessórios</t>
  </si>
  <si>
    <t>38.01.060</t>
  </si>
  <si>
    <t>Eletroduto de PVC rígido roscável de 1´ - com acessórios</t>
  </si>
  <si>
    <t>38.01.080</t>
  </si>
  <si>
    <t>Eletroduto de PVC rígido roscável de 1 1/4´ - com acessórios</t>
  </si>
  <si>
    <t>38.01.100</t>
  </si>
  <si>
    <t>Eletroduto de PVC rígido roscável de 1 1/2´ - com acessórios</t>
  </si>
  <si>
    <t>38.01.120</t>
  </si>
  <si>
    <t>Eletroduto de PVC rígido roscável de 2´ - com acessórios</t>
  </si>
  <si>
    <t>38.01.140</t>
  </si>
  <si>
    <t>Eletroduto de PVC rígido roscável de 2 1/2´ - com acessórios</t>
  </si>
  <si>
    <t>38.01.160</t>
  </si>
  <si>
    <t>Eletroduto de PVC rígido roscável de 3´ - com acessórios</t>
  </si>
  <si>
    <t>38.01.180</t>
  </si>
  <si>
    <t>Eletroduto de PVC rígido roscável de 4´ - com acessórios</t>
  </si>
  <si>
    <t>38.04</t>
  </si>
  <si>
    <t>Eletroduto galvanizado - médio</t>
  </si>
  <si>
    <t>38.04.040</t>
  </si>
  <si>
    <t>Eletroduto galvanizado, médio de 3/4´ - com acessórios</t>
  </si>
  <si>
    <t>38.04.060</t>
  </si>
  <si>
    <t>Eletroduto galvanizado, médio de 1´ - com acessórios</t>
  </si>
  <si>
    <t>38.04.080</t>
  </si>
  <si>
    <t>Eletroduto galvanizado, médio de 1 1/4´ - com acessórios</t>
  </si>
  <si>
    <t>38.04.100</t>
  </si>
  <si>
    <t>Eletroduto galvanizado, médio de 1 1/2´ - com acessórios</t>
  </si>
  <si>
    <t>38.04.120</t>
  </si>
  <si>
    <t>Eletroduto galvanizado, médio de 2´ - com acessórios</t>
  </si>
  <si>
    <t>38.04.140</t>
  </si>
  <si>
    <t>Eletroduto galvanizado, médio de 2 1/2´ - com acessórios</t>
  </si>
  <si>
    <t>38.04.160</t>
  </si>
  <si>
    <t>Eletroduto galvanizado, médio de 3´ - com acessórios</t>
  </si>
  <si>
    <t>38.04.180</t>
  </si>
  <si>
    <t>Eletroduto galvanizado, médio de 4´ - com acessórios</t>
  </si>
  <si>
    <t>38.05</t>
  </si>
  <si>
    <t>Eletroduto galvanizado - pesado</t>
  </si>
  <si>
    <t>38.05.040</t>
  </si>
  <si>
    <t>Eletroduto galvanizado, pesado de 3/4´ - com acessórios</t>
  </si>
  <si>
    <t>38.05.060</t>
  </si>
  <si>
    <t>Eletroduto galvanizado, pesado de 1´ - com acessórios</t>
  </si>
  <si>
    <t>38.05.090</t>
  </si>
  <si>
    <t>Eletroduto galvanizado, pesado de 1 1/4´ - com acessórios</t>
  </si>
  <si>
    <t>38.05.100</t>
  </si>
  <si>
    <t>Eletroduto galvanizado, pesado de 1 1/2´ - com acessórios</t>
  </si>
  <si>
    <t>38.05.120</t>
  </si>
  <si>
    <t>Eletroduto galvanizado, pesado de 2´ - com acessórios</t>
  </si>
  <si>
    <t>38.05.140</t>
  </si>
  <si>
    <t>Eletroduto galvanizado, pesado de 2 1/2´ - com acessórios</t>
  </si>
  <si>
    <t>38.05.160</t>
  </si>
  <si>
    <t>Eletroduto galvanizado, pesado de 3´ - com acessórios</t>
  </si>
  <si>
    <t>38.05.180</t>
  </si>
  <si>
    <t>Eletroduto galvanizado, pesado de 4´ - com acessórios</t>
  </si>
  <si>
    <t>38.06</t>
  </si>
  <si>
    <t>Eletroduto galvanizado a quente - pesado</t>
  </si>
  <si>
    <t>Eletroduto galvanizado a quente, pesado de 1/2´ - com acessórios</t>
  </si>
  <si>
    <t>38.06.040</t>
  </si>
  <si>
    <t>Eletroduto galvanizado a quente, pesado de 3/4´ - com acessórios</t>
  </si>
  <si>
    <t>38.06.060</t>
  </si>
  <si>
    <t>Eletroduto galvanizado a quente, pesado de 1´ - com acessórios</t>
  </si>
  <si>
    <t>38.06.080</t>
  </si>
  <si>
    <t>Eletroduto galvanizado a quente, pesado de 1 1/4´ - com acessórios</t>
  </si>
  <si>
    <t>38.06.100</t>
  </si>
  <si>
    <t>Eletroduto galvanizado a quente, pesado de 1 1/2´ - com acessórios</t>
  </si>
  <si>
    <t>38.06.120</t>
  </si>
  <si>
    <t>Eletroduto galvanizado a quente, pesado de 2´ - com acessórios</t>
  </si>
  <si>
    <t>38.06.140</t>
  </si>
  <si>
    <t>Eletroduto galvanizado a quente, pesado de 2 1/2´ - com acessórios</t>
  </si>
  <si>
    <t>38.06.160</t>
  </si>
  <si>
    <t>Eletroduto galvanizado a quente, pesado de 3´ - com acessórios</t>
  </si>
  <si>
    <t>38.06.180</t>
  </si>
  <si>
    <t>Eletroduto galvanizado a quente, pesado de 4´ - com acessórios</t>
  </si>
  <si>
    <t>38.07</t>
  </si>
  <si>
    <t>Canaleta, perfilado e acessórios</t>
  </si>
  <si>
    <t>38.07.030</t>
  </si>
  <si>
    <t>Grampo tipo ´C´ diâmetro 3/8`, com balancim tamanho grande</t>
  </si>
  <si>
    <t>38.07.050</t>
  </si>
  <si>
    <t>Tampa de pressão para perfilado de 38 x 38 mm</t>
  </si>
  <si>
    <t>38.07.120</t>
  </si>
  <si>
    <t>Saída final, diâmetro de 3/4´</t>
  </si>
  <si>
    <t>38.07.130</t>
  </si>
  <si>
    <t>Saída lateral simples, diâmetro de 3/4´</t>
  </si>
  <si>
    <t>38.07.134</t>
  </si>
  <si>
    <t>Saída lateral simples, diâmetro de 1´</t>
  </si>
  <si>
    <t>38.07.140</t>
  </si>
  <si>
    <t>Saída superior, diâmetro de 3/4´</t>
  </si>
  <si>
    <t>38.07.200</t>
  </si>
  <si>
    <t>Vergalhão com rosca, porca e arruela de diâmetro 3/8´ (tirante)</t>
  </si>
  <si>
    <t>38.07.210</t>
  </si>
  <si>
    <t>Vergalhão com rosca, porca e arruela de diâmetro 1/4´ (tirante)</t>
  </si>
  <si>
    <t>38.07.216</t>
  </si>
  <si>
    <t>Vergalhão com rosca, porca e arruela de diâmetro 5/16´ (tirante)</t>
  </si>
  <si>
    <t>38.07.300</t>
  </si>
  <si>
    <t>38.07.310</t>
  </si>
  <si>
    <t>38.07.340</t>
  </si>
  <si>
    <t>Perfilado liso 38 x 38 mm - com acessórios</t>
  </si>
  <si>
    <t>38.07.700</t>
  </si>
  <si>
    <t>Canaleta aparente com tampa em PVC, autoextinguível, de 85 x 35 mm, com acessórios</t>
  </si>
  <si>
    <t>38.07.710</t>
  </si>
  <si>
    <t>Canaleta aparente com duas tampas em PVC, autoextinguível, de 120 x 35 mm, com acessórios</t>
  </si>
  <si>
    <t>38.07.720</t>
  </si>
  <si>
    <t>Canaleta aparente com duas tampas em PVC, autoextinguível, de 120 x 60 mm, com acessórios</t>
  </si>
  <si>
    <t>38.07.730</t>
  </si>
  <si>
    <t>Suporte com furos de tomada em PVC de 60 x 35 x 150 mm, para canaleta aparente</t>
  </si>
  <si>
    <t>38.07.740</t>
  </si>
  <si>
    <t>Suporte com furos de tomada em PVC de 85 x 35 x 150 mm, para canaleta aparente</t>
  </si>
  <si>
    <t>38.07.750</t>
  </si>
  <si>
    <t>Suporte com furos de tomada em PVC de 60 x 60 x 150 mm, para canaleta aparente</t>
  </si>
  <si>
    <t>38.10</t>
  </si>
  <si>
    <t>Duto fechado de piso e acessórios</t>
  </si>
  <si>
    <t>38.10.010</t>
  </si>
  <si>
    <t>Duto de piso liso em aço, medindo 2 x 25 x 70 mm, com acessórios</t>
  </si>
  <si>
    <t>38.10.020</t>
  </si>
  <si>
    <t>Duto de piso liso em aço, medindo 3 x 25 x 70 mm, com acessórios</t>
  </si>
  <si>
    <t>38.10.024</t>
  </si>
  <si>
    <t>Caixa de derivação ou passagem, para cruzamento de duto, medindo 4 x 25 x 70 mm, sem cruzadora</t>
  </si>
  <si>
    <t>38.10.026</t>
  </si>
  <si>
    <t>Caixa de derivação ou passagem, para cruzamento de duto, medindo 12 x 25 x 70 mm, com cruzadora</t>
  </si>
  <si>
    <t>38.10.030</t>
  </si>
  <si>
    <t>Caixa de derivação ou passagem, para cruzamento de duto, medindo 16 x 25 x 70 mm, com cruzadora</t>
  </si>
  <si>
    <t>38.10.060</t>
  </si>
  <si>
    <t>Caixa de tomada e tampa basculante com rebaixo de 2 x (25 x 70 mm)</t>
  </si>
  <si>
    <t>38.10.070</t>
  </si>
  <si>
    <t>Caixa de tomada e tampa basculante com rebaixo de 3 x (25 x 70 mm)</t>
  </si>
  <si>
    <t>38.10.080</t>
  </si>
  <si>
    <t>Caixa de tomada e tampa basculante com rebaixo de 4 x (25 x 70 mm)</t>
  </si>
  <si>
    <t>38.10.090</t>
  </si>
  <si>
    <t>Suporte de tomada para caixas com 2, 3 ou 4 vias</t>
  </si>
  <si>
    <t>38.12</t>
  </si>
  <si>
    <t>Leitos e acessórios</t>
  </si>
  <si>
    <t>38.12.086</t>
  </si>
  <si>
    <t>Leito para cabos, tipo pesado, em aço galvanizado de 300 x 100 mm - com acessórios</t>
  </si>
  <si>
    <t>38.12.090</t>
  </si>
  <si>
    <t>Leito para cabos, tipo pesado, em aço galvanizado de 400 x 100 mm - com acessórios</t>
  </si>
  <si>
    <t>38.12.100</t>
  </si>
  <si>
    <t>Leito para cabos, tipo pesado, em aço galvanizado de 600 x 100 mm - com acessórios</t>
  </si>
  <si>
    <t>38.12.120</t>
  </si>
  <si>
    <t>Leito para cabos, tipo pesado, em aço galvanizado de 500 x 100 mm - com acessórios</t>
  </si>
  <si>
    <t>38.12.130</t>
  </si>
  <si>
    <t>Leito para cabos, tipo pesado, em aço galvanizado de 800 x 100 mm - com acessórios</t>
  </si>
  <si>
    <t>38.13</t>
  </si>
  <si>
    <t>Eletroduto em polietileno de alta densidade</t>
  </si>
  <si>
    <t>38.13.010</t>
  </si>
  <si>
    <t>Eletroduto corrugado em polietileno de alta densidade, DN= 30 mm, com acessórios</t>
  </si>
  <si>
    <t>38.13.016</t>
  </si>
  <si>
    <t>Eletroduto corrugado em polietileno de alta densidade, DN= 40 mm, com acessórios</t>
  </si>
  <si>
    <t>38.13.020</t>
  </si>
  <si>
    <t>Eletroduto corrugado em polietileno de alta densidade, DN= 50 mm, com acessórios</t>
  </si>
  <si>
    <t>38.13.030</t>
  </si>
  <si>
    <t>Eletroduto corrugado em polietileno de alta densidade, DN= 75 mm, com acessórios</t>
  </si>
  <si>
    <t>38.13.040</t>
  </si>
  <si>
    <t>Eletroduto corrugado em polietileno de alta densidade, DN= 100 mm, com acessórios</t>
  </si>
  <si>
    <t>38.13.050</t>
  </si>
  <si>
    <t>Eletroduto corrugado em polietileno de alta densidade, DN= 125 mm, com acessórios</t>
  </si>
  <si>
    <t>38.13.060</t>
  </si>
  <si>
    <t>Eletroduto corrugado em polietileno de alta densidade, DN= 150 mm, com acessórios</t>
  </si>
  <si>
    <t>38.15</t>
  </si>
  <si>
    <t>Eletroduto metálico flexível</t>
  </si>
  <si>
    <t>38.15.010</t>
  </si>
  <si>
    <t>Eletroduto metálico flexível com capa em PVC de 3/4´</t>
  </si>
  <si>
    <t>38.15.020</t>
  </si>
  <si>
    <t>Eletroduto metálico flexível com capa em PVC de 1´</t>
  </si>
  <si>
    <t>38.15.040</t>
  </si>
  <si>
    <t>Eletroduto metálico flexível com capa em PVC de 2´</t>
  </si>
  <si>
    <t>38.15.110</t>
  </si>
  <si>
    <t>Terminal macho fixo em latão zincado de 3/4´</t>
  </si>
  <si>
    <t>38.15.120</t>
  </si>
  <si>
    <t>Terminal macho fixo em latão zincado de 1´</t>
  </si>
  <si>
    <t>38.15.140</t>
  </si>
  <si>
    <t>Terminal macho fixo em latão zincado de 2´</t>
  </si>
  <si>
    <t>38.15.310</t>
  </si>
  <si>
    <t>Terminal macho giratório em latão zincado de 3/4´</t>
  </si>
  <si>
    <t>38.15.320</t>
  </si>
  <si>
    <t>Terminal macho giratório em latão zincado de 1´</t>
  </si>
  <si>
    <t>38.15.340</t>
  </si>
  <si>
    <t>Terminal macho giratório em latão zincado de 2´</t>
  </si>
  <si>
    <t>38.16</t>
  </si>
  <si>
    <t>Rodapé técnico e acessórios</t>
  </si>
  <si>
    <t>38.16.030</t>
  </si>
  <si>
    <t>Rodapé técnico triplo e tampa com pintura eletrostática</t>
  </si>
  <si>
    <t>38.16.060</t>
  </si>
  <si>
    <t>Curva horizontal tripla de 90°, interna ou externa e tampa com pintura eletrostática</t>
  </si>
  <si>
    <t>38.16.080</t>
  </si>
  <si>
    <t>Tê triplo de 90°, horizontal ou vertical e tampa com pintura eletrostática</t>
  </si>
  <si>
    <t>38.16.090</t>
  </si>
  <si>
    <t>Caixa para tomadas: de energia, RJ, sobressalente, interruptor ou espelho, com pintura eletrostática, para rodapé técnico triplo</t>
  </si>
  <si>
    <t>38.16.110</t>
  </si>
  <si>
    <t>Caixa de derivação embutida ou externa com pintura eletrostática, para rodapé técnico triplo</t>
  </si>
  <si>
    <t>38.16.130</t>
  </si>
  <si>
    <t>Caixa para tomadas: de energia, RJ, sobressalente, interruptor ou espelho, com pintura eletrostática, para rodapé técnico duplo</t>
  </si>
  <si>
    <t>38.16.140</t>
  </si>
  <si>
    <t>Terminal de fechamento ou mata junta com pintura eletrostática, para rodapé técnico triplo</t>
  </si>
  <si>
    <t>38.16.150</t>
  </si>
  <si>
    <t>Rodapé técnico duplo e tampa com pintura eletrostática</t>
  </si>
  <si>
    <t>38.16.160</t>
  </si>
  <si>
    <t>Curva vertical dupla de 90°, interna ou externa e tampa com pintura eletrostática</t>
  </si>
  <si>
    <t>38.16.190</t>
  </si>
  <si>
    <t>Terminal de fechamento ou mata junta com pintura eletrostática, para rodapé técnico duplo</t>
  </si>
  <si>
    <t>38.16.200</t>
  </si>
  <si>
    <t>Curva horizontal dupla de 90°, interna ou externa e tampa com pintura eletrostática</t>
  </si>
  <si>
    <t>38.16.230</t>
  </si>
  <si>
    <t>Curva vertical tripla de 90°, interna ou externa e tampa com pintura eletrostática</t>
  </si>
  <si>
    <t>38.16.250</t>
  </si>
  <si>
    <t>38.16.270</t>
  </si>
  <si>
    <t>Caixa de derivação embutida ou externa para rodapé técnico duplo</t>
  </si>
  <si>
    <t>38.19</t>
  </si>
  <si>
    <t>Eletroduto em PVC corrugado flexível</t>
  </si>
  <si>
    <t>38.19.020</t>
  </si>
  <si>
    <t>Eletroduto de PVC corrugado flexível leve, diâmetro externo de 20 mm</t>
  </si>
  <si>
    <t>38.19.030</t>
  </si>
  <si>
    <t>Eletroduto de PVC corrugado flexível leve, diâmetro externo de 25 mm</t>
  </si>
  <si>
    <t>38.19.040</t>
  </si>
  <si>
    <t>Eletroduto de PVC corrugado flexível leve, diâmetro externo de 32 mm</t>
  </si>
  <si>
    <t>38.19.210</t>
  </si>
  <si>
    <t>Eletroduto de PVC corrugado flexível reforçado, diâmetro externo de 25 mm</t>
  </si>
  <si>
    <t>38.19.220</t>
  </si>
  <si>
    <t>Eletroduto de PVC corrugado flexível reforçado, diâmetro externo de 32 mm</t>
  </si>
  <si>
    <t>38.21</t>
  </si>
  <si>
    <t>Eletrocalha e acessórios</t>
  </si>
  <si>
    <t>38.21.110</t>
  </si>
  <si>
    <t>Eletrocalha lisa galvanizada a fogo, 50 x 50 mm, com acessórios</t>
  </si>
  <si>
    <t>38.21.120</t>
  </si>
  <si>
    <t>Eletrocalha lisa galvanizada a fogo, 100 x 50 mm, com acessórios</t>
  </si>
  <si>
    <t>38.21.130</t>
  </si>
  <si>
    <t>Eletrocalha lisa galvanizada a fogo, 150 x 50 mm, com acessórios</t>
  </si>
  <si>
    <t>38.21.140</t>
  </si>
  <si>
    <t>Eletrocalha lisa galvanizada a fogo, 200 x 50 mm, com acessórios</t>
  </si>
  <si>
    <t>38.21.150</t>
  </si>
  <si>
    <t>Eletrocalha lisa galvanizada a fogo, 250 x 50 mm, com acessórios</t>
  </si>
  <si>
    <t>38.21.310</t>
  </si>
  <si>
    <t>Eletrocalha lisa galvanizada a fogo, 100 x 100 mm, com acessórios</t>
  </si>
  <si>
    <t>38.21.320</t>
  </si>
  <si>
    <t>Eletrocalha lisa galvanizada a fogo, 150 x 100 mm, com acessórios</t>
  </si>
  <si>
    <t>38.21.330</t>
  </si>
  <si>
    <t>Eletrocalha lisa galvanizada a fogo, 200 x 100 mm, com acessórios</t>
  </si>
  <si>
    <t>38.21.340</t>
  </si>
  <si>
    <t>Eletrocalha lisa galvanizada a fogo, 250 x 100 mm, com acessórios</t>
  </si>
  <si>
    <t>38.21.350</t>
  </si>
  <si>
    <t>Eletrocalha lisa galvanizada a fogo, 300 x 100 mm, com acessórios</t>
  </si>
  <si>
    <t>38.21.360</t>
  </si>
  <si>
    <t>Eletrocalha lisa galvanizada a fogo, 400 x 100 mm, com acessórios</t>
  </si>
  <si>
    <t>38.21.920</t>
  </si>
  <si>
    <t>Eletrocalha perfurada galvanizada a fogo, 100 x 50 mm, com acessórios</t>
  </si>
  <si>
    <t>38.21.930</t>
  </si>
  <si>
    <t>Eletrocalha perfurada galvanizada a fogo, 150 x 50 mm, com acessórios</t>
  </si>
  <si>
    <t>38.21.940</t>
  </si>
  <si>
    <t>Eletrocalha perfurada galvanizada a fogo, 200 x 50 mm, com acessórios</t>
  </si>
  <si>
    <t>38.21.950</t>
  </si>
  <si>
    <t>Eletrocalha perfurada galvanizada a fogo, 250 x 50 mm, com acessórios</t>
  </si>
  <si>
    <t>38.22</t>
  </si>
  <si>
    <t>Eletrocalha e acessórios.</t>
  </si>
  <si>
    <t>38.22.120</t>
  </si>
  <si>
    <t>Eletrocalha perfurada galvanizada a fogo, 150x100mm, com acessórios</t>
  </si>
  <si>
    <t>38.22.130</t>
  </si>
  <si>
    <t>Eletrocalha perfurada galvanizada a fogo, 200x100mm, com acessórios</t>
  </si>
  <si>
    <t>38.22.140</t>
  </si>
  <si>
    <t>Eletrocalha perfurada galvanizada a fogo, 250x100mm, com acessórios</t>
  </si>
  <si>
    <t>38.22.150</t>
  </si>
  <si>
    <t>Eletrocalha perfurada galvanizada a fogo, 300x100mm, com acessórios</t>
  </si>
  <si>
    <t>38.22.160</t>
  </si>
  <si>
    <t>Eletrocalha perfurada galvanizada a fogo, 400x100mm, com acessórios</t>
  </si>
  <si>
    <t>38.22.610</t>
  </si>
  <si>
    <t>Tampa de encaixe para eletrocalha, galvanizada a fogo, L= 50mm</t>
  </si>
  <si>
    <t>38.22.620</t>
  </si>
  <si>
    <t>Tampa de encaixe para eletrocalha, galvanizada a fogo, L= 100mm</t>
  </si>
  <si>
    <t>38.22.630</t>
  </si>
  <si>
    <t>Tampa de encaixe para eletrocalha, galvanizada a fogo, L= 150mm</t>
  </si>
  <si>
    <t>38.22.640</t>
  </si>
  <si>
    <t>Tampa de encaixe para eletrocalha, galvanizada a fogo, L= 200mm</t>
  </si>
  <si>
    <t>38.22.650</t>
  </si>
  <si>
    <t>Tampa de encaixe para eletrocalha, galvanizada a fogo, L= 250mm</t>
  </si>
  <si>
    <t>38.22.660</t>
  </si>
  <si>
    <t>Tampa de encaixe para eletrocalha, galvanizada a fogo, L= 300mm</t>
  </si>
  <si>
    <t>38.22.670</t>
  </si>
  <si>
    <t>Tampa de encaixe para eletrocalha, galvanizada a fogo, L= 400mm</t>
  </si>
  <si>
    <t>38.23</t>
  </si>
  <si>
    <t>Eletrocalha e acessórios..</t>
  </si>
  <si>
    <t>38.23.010</t>
  </si>
  <si>
    <t>Suporte para eletrocalha, galvanizado a fogo, 50x50mm</t>
  </si>
  <si>
    <t>38.23.020</t>
  </si>
  <si>
    <t>Suporte para eletrocalha, galvanizado a fogo, 100x50mm</t>
  </si>
  <si>
    <t>38.23.030</t>
  </si>
  <si>
    <t>Suporte para eletrocalha, galvanizado a fogo, 150x50mm</t>
  </si>
  <si>
    <t>38.23.040</t>
  </si>
  <si>
    <t>Suporte para eletrocalha, galvanizado a fogo, 200x50mm</t>
  </si>
  <si>
    <t>38.23.050</t>
  </si>
  <si>
    <t>Suporte para eletrocalha, galvanizado a fogo, 250x50mm</t>
  </si>
  <si>
    <t>38.23.060</t>
  </si>
  <si>
    <t>Suporte para eletrocalha, galvanizado a fogo, 300x50mm</t>
  </si>
  <si>
    <t>38.23.110</t>
  </si>
  <si>
    <t>Suporte para eletrocalha, galvanizado a fogo, 100x100mm</t>
  </si>
  <si>
    <t>38.23.120</t>
  </si>
  <si>
    <t>Suporte para eletrocalha, galvanizado a fogo, 150x100mm</t>
  </si>
  <si>
    <t>38.23.130</t>
  </si>
  <si>
    <t>Suporte para eletrocalha, galvanizado a fogo, 200x100mm</t>
  </si>
  <si>
    <t>38.23.140</t>
  </si>
  <si>
    <t>Suporte para eletrocalha, galvanizado a fogo, 250x100mm</t>
  </si>
  <si>
    <t>38.23.150</t>
  </si>
  <si>
    <t>Suporte para eletrocalha, galvanizado a fogo, 300x100mm</t>
  </si>
  <si>
    <t>38.23.160</t>
  </si>
  <si>
    <t>Suporte para eletrocalha, galvanizado a fogo, 400x100mm</t>
  </si>
  <si>
    <t>38.23.210</t>
  </si>
  <si>
    <t>Mão francesa simples, galvanizada a fogo, L= 200mm</t>
  </si>
  <si>
    <t>38.23.220</t>
  </si>
  <si>
    <t>Mão francesa simples, galvanizada a fogo, L= 300mm</t>
  </si>
  <si>
    <t>38.23.230</t>
  </si>
  <si>
    <t>Mão francesa simples, galvanizada a fogo, L= 400mm</t>
  </si>
  <si>
    <t>38.23.240</t>
  </si>
  <si>
    <t>Mão francesa simples, galvanizada a fogo, L= 500mm</t>
  </si>
  <si>
    <t>38.23.310</t>
  </si>
  <si>
    <t>Mão francesa dupla, galvanizada a fogo, L= 300mm</t>
  </si>
  <si>
    <t>38.23.320</t>
  </si>
  <si>
    <t>Mão francesa dupla, galvanizada a fogo, L= 400mm</t>
  </si>
  <si>
    <t>38.23.330</t>
  </si>
  <si>
    <t>Mão francesa dupla, galvanizada a fogo, L= 500mm</t>
  </si>
  <si>
    <t>39</t>
  </si>
  <si>
    <t>CONDUTOR E ENFIAÇÃO DE ENERGIA ELÉTRICA E TELEFONIA</t>
  </si>
  <si>
    <t>39.02</t>
  </si>
  <si>
    <t>39.02.010</t>
  </si>
  <si>
    <t>Cabo de cobre de 1,5 mm², isolamento 750 V - isolação em PVC 70°C</t>
  </si>
  <si>
    <t>39.02.016</t>
  </si>
  <si>
    <t>Cabo de cobre de 2,5 mm², isolamento 750 V - isolação em PVC 70°C</t>
  </si>
  <si>
    <t>39.02.020</t>
  </si>
  <si>
    <t>Cabo de cobre de 4 mm², isolamento 750 V - isolação em PVC 70°C</t>
  </si>
  <si>
    <t>39.02.030</t>
  </si>
  <si>
    <t>Cabo de cobre de 6 mm², isolamento 750 V - isolação em PVC 70°C</t>
  </si>
  <si>
    <t>39.02.040</t>
  </si>
  <si>
    <t>Cabo de cobre de 10 mm², isolamento 750 V - isolação em PVC 70°C</t>
  </si>
  <si>
    <t>39.03</t>
  </si>
  <si>
    <t>Cabo de cobre, isolamento 0,6/1kV, isolação em PVC 70°C</t>
  </si>
  <si>
    <t>39.03.160</t>
  </si>
  <si>
    <t>Cabo de cobre de 1,5 mm², isolamento 0,6/1 kV - isolação em PVC 70°C</t>
  </si>
  <si>
    <t>Cabo de cobre de 2,5 mm², isolamento 0,6/1 kV - isolação em PVC 70°C</t>
  </si>
  <si>
    <t>Cabo de cobre de 4 mm², isolamento 0,6/1 kV - isolação em PVC 70°C.</t>
  </si>
  <si>
    <t>39.03.178</t>
  </si>
  <si>
    <t>Cabo de cobre de 6 mm², isolamento 0,6/1 kV - isolação em PVC 70°C</t>
  </si>
  <si>
    <t>39.03.182</t>
  </si>
  <si>
    <t>Cabo de cobre de 10 mm², isolamento 0,6/1 kV - isolação em PVC 70°C</t>
  </si>
  <si>
    <t>39.04</t>
  </si>
  <si>
    <t>Cabo de cobre nu, têmpera mole, classe 2</t>
  </si>
  <si>
    <t>39.04.050</t>
  </si>
  <si>
    <t>Cabo de cobre nu, têmpera mole, classe 2, de 16 mm²</t>
  </si>
  <si>
    <t>39.04.060</t>
  </si>
  <si>
    <t>Cabo de cobre nu, têmpera mole, classe 2, de 25 mm²</t>
  </si>
  <si>
    <t>39.04.070</t>
  </si>
  <si>
    <t>Cabo de cobre nu, têmpera mole, classe 2, de 35 mm²</t>
  </si>
  <si>
    <t>39.04.080</t>
  </si>
  <si>
    <t>Cabo de cobre nu, têmpera mole, classe 2, de 50 mm²</t>
  </si>
  <si>
    <t>39.04.100</t>
  </si>
  <si>
    <t>Cabo de cobre nu, têmpera mole, classe 2, de 70 mm²</t>
  </si>
  <si>
    <t>39.04.120</t>
  </si>
  <si>
    <t>Cabo de cobre nu, têmpera mole, classe 2, de 95 mm²</t>
  </si>
  <si>
    <t>39.04.180</t>
  </si>
  <si>
    <t>Cabo de cobre nu, têmpera mole, classe 2, de 185 mm²</t>
  </si>
  <si>
    <t>39.05</t>
  </si>
  <si>
    <t>Cabo de cobre tripolar, isolamento 8,7/15 kV, isolação EPR 90°C</t>
  </si>
  <si>
    <t>39.05.070</t>
  </si>
  <si>
    <t>Cabo de cobre de 3x35 mm², isolamento 8,7/15 kV - isolação EPR 90°C</t>
  </si>
  <si>
    <t>39.06</t>
  </si>
  <si>
    <t>Cabo de cobre unipolar, isolamento 8,7/15 kV, isolação EPR 90°C</t>
  </si>
  <si>
    <t>39.06.060</t>
  </si>
  <si>
    <t>39.06.070</t>
  </si>
  <si>
    <t>39.06.074</t>
  </si>
  <si>
    <t>39.06.084</t>
  </si>
  <si>
    <t>39.09</t>
  </si>
  <si>
    <t>Conectores</t>
  </si>
  <si>
    <t>39.09.010</t>
  </si>
  <si>
    <t>39.09.020</t>
  </si>
  <si>
    <t>Conector split-bolt para cabo de 25 mm², latão, simples</t>
  </si>
  <si>
    <t>39.09.040</t>
  </si>
  <si>
    <t>Conector split-bolt para cabo de 35 mm², latão, simples</t>
  </si>
  <si>
    <t>39.09.060</t>
  </si>
  <si>
    <t>Conector split-bolt para cabo de 50 mm², latão, simples</t>
  </si>
  <si>
    <t>39.09.100</t>
  </si>
  <si>
    <t>Conector split-bolt para cabo de 25 mm², latão, com rabicho</t>
  </si>
  <si>
    <t>39.09.120</t>
  </si>
  <si>
    <t>Conector split-bolt para cabo de 35 mm², latão, com rabicho</t>
  </si>
  <si>
    <t>39.09.140</t>
  </si>
  <si>
    <t>Conector split-bolt para cabo de 50 mm², latão, com rabicho</t>
  </si>
  <si>
    <t>39.10</t>
  </si>
  <si>
    <t>Terminais de pressão e compressão</t>
  </si>
  <si>
    <t>39.10.050</t>
  </si>
  <si>
    <t>Terminal de compressão para cabo de 2,5 mm²</t>
  </si>
  <si>
    <t>39.10.060</t>
  </si>
  <si>
    <t>Terminal de pressão/compressão para cabo de 6 até 10 mm²</t>
  </si>
  <si>
    <t>39.10.080</t>
  </si>
  <si>
    <t>Terminal de pressão/compressão para cabo de 16 mm²</t>
  </si>
  <si>
    <t>39.10.120</t>
  </si>
  <si>
    <t>Terminal de pressão/compressão para cabo de 25 mm²</t>
  </si>
  <si>
    <t>39.10.130</t>
  </si>
  <si>
    <t>Terminal de pressão/compressão para cabo de 35 mm²</t>
  </si>
  <si>
    <t>39.10.160</t>
  </si>
  <si>
    <t>Terminal de pressão/compressão para cabo de 50 mm²</t>
  </si>
  <si>
    <t>39.10.200</t>
  </si>
  <si>
    <t>Terminal de pressão/compressão para cabo de 70 mm²</t>
  </si>
  <si>
    <t>39.10.240</t>
  </si>
  <si>
    <t>Terminal de pressão/compressão para cabo de 95 mm²</t>
  </si>
  <si>
    <t>39.10.246</t>
  </si>
  <si>
    <t>Terminal de pressão/compressão para cabo de 120 mm²</t>
  </si>
  <si>
    <t>39.10.250</t>
  </si>
  <si>
    <t>Terminal de pressão/compressão para cabo de 150 mm²</t>
  </si>
  <si>
    <t>39.10.280</t>
  </si>
  <si>
    <t>Terminal de pressão/compressão para cabo de 185 mm²</t>
  </si>
  <si>
    <t>39.10.300</t>
  </si>
  <si>
    <t>Terminal de pressão/compressão para cabo de 240 mm²</t>
  </si>
  <si>
    <t>39.11</t>
  </si>
  <si>
    <t>Fios e cabos telefônicos</t>
  </si>
  <si>
    <t>39.11.020</t>
  </si>
  <si>
    <t>Cabo telefônico CI, com 10 pares de 0,50 mm, para centrais telefônicas, equipamentos e rede interna</t>
  </si>
  <si>
    <t>39.11.040</t>
  </si>
  <si>
    <t>Cabo telefônico CI, com 20 pares de 0,50 mm, para centrais telefônicas, equipamentos e rede interna</t>
  </si>
  <si>
    <t>39.11.080</t>
  </si>
  <si>
    <t>Cabo telefônico CI, com 50 pares de 0,50 mm, para centrais telefônicas, equipamentos e rede interna</t>
  </si>
  <si>
    <t>39.11.090</t>
  </si>
  <si>
    <t>Fio telefônico tipo FI-60, para ligação de aparelhos telefônicos</t>
  </si>
  <si>
    <t>39.11.110</t>
  </si>
  <si>
    <t>Fio telefônico externo tipo FE-160</t>
  </si>
  <si>
    <t>39.11.120</t>
  </si>
  <si>
    <t>Cabo telefônico CTP-APL-SN, com 10 pares de 0,50 mm, para cotos de transição em caixas e entradas</t>
  </si>
  <si>
    <t>39.11.190</t>
  </si>
  <si>
    <t>Cabo telefônico CCE-APL, com 4 pares de 0,50 mm, para conexões em rede externa</t>
  </si>
  <si>
    <t>39.11.210</t>
  </si>
  <si>
    <t>Cabo telefônico secundário de distribuição CTP-APL, com 20 pares de 0,50 mm, para rede externa</t>
  </si>
  <si>
    <t>39.11.230</t>
  </si>
  <si>
    <t>Cabo telefônico secundário de distribuição CTP-APL, com 50 pares de 0,50 mm, para rede externa</t>
  </si>
  <si>
    <t>39.11.240</t>
  </si>
  <si>
    <t>Cabo telefônico secundário de distribuição CTP-APL, com 100 pares de 0,50 mm, para rede externa</t>
  </si>
  <si>
    <t>39.11.270</t>
  </si>
  <si>
    <t>Cabo telefônico secundário de distribuição CTP-APL-G, com 10 pares de 0,50 mm, para rede subterrânea</t>
  </si>
  <si>
    <t>39.11.280</t>
  </si>
  <si>
    <t>Cabo telefônico secundário de distribuição CTP-APL-G, com 20 pares de 0,50 mm, para rede subterrânea</t>
  </si>
  <si>
    <t>39.11.300</t>
  </si>
  <si>
    <t>Cabo telefônico secundário de distribuição CTP-APL-G, com 50 pares de 0,50 mm, para rede subterrânea</t>
  </si>
  <si>
    <t>39.11.400</t>
  </si>
  <si>
    <t>Cabo telefônico secundário de distribuição CTP-APL, com 10 pares de 0,65 mm, para rede externa</t>
  </si>
  <si>
    <t>39.11.410</t>
  </si>
  <si>
    <t>Cabo telefônico secundário de distribuição CTP-APL, com 20 pares de 0,65 mm, para rede externa</t>
  </si>
  <si>
    <t>39.11.430</t>
  </si>
  <si>
    <t>Cabo telefônico secundário de distribuição CTP-APL, com 50 pares de 0,65 mm, para rede externa</t>
  </si>
  <si>
    <t>39.12</t>
  </si>
  <si>
    <t>Cabo de cobre flexível, isolamento 600 V, isolação em VC/E 105°C</t>
  </si>
  <si>
    <t>39.12.510</t>
  </si>
  <si>
    <t>Cabo de cobre flexível blindado de 2 x 1,5 mm², isolamento 600V, isolação em VC/E 105°C - para detecção de incêndio</t>
  </si>
  <si>
    <t>39.12.520</t>
  </si>
  <si>
    <t>Cabo de cobre flexível blindado de 3 x 1,5 mm², isolamento 600V, isolação em VC/E 105°C - para detecção de incêndio</t>
  </si>
  <si>
    <t>39.12.530</t>
  </si>
  <si>
    <t>Cabo de cobre flexível blindado de 2 x 2,5 mm², isolamento 600V, isolação em VC/E 105°C - para detecção de incêndio</t>
  </si>
  <si>
    <t>39.14</t>
  </si>
  <si>
    <t>Cabo de alumínio nu com alma de aço</t>
  </si>
  <si>
    <t>39.14.010</t>
  </si>
  <si>
    <t>Cabo de alumínio nu com alma de aço CAA, 1/0 AWG - Raven</t>
  </si>
  <si>
    <t>39.14.050</t>
  </si>
  <si>
    <t>Cabo de alumínio nu com alma de aço CAA, 4 AWG - Swan</t>
  </si>
  <si>
    <t>39.15</t>
  </si>
  <si>
    <t>Cabo de alumínio nu sem alma de aço</t>
  </si>
  <si>
    <t>39.15.040</t>
  </si>
  <si>
    <t>Cabo de alumínio nu sem alma de aço CA, 2 AWG - Iris</t>
  </si>
  <si>
    <t>39.15.070</t>
  </si>
  <si>
    <t>Cabo de alumínio nu sem alma de aço CA, 2/0 AWG - Aster</t>
  </si>
  <si>
    <t>39.18</t>
  </si>
  <si>
    <t>Cabo para transmissão de dados</t>
  </si>
  <si>
    <t>39.18.100</t>
  </si>
  <si>
    <t>Cabo coaxial tipo RG 6</t>
  </si>
  <si>
    <t>39.18.104</t>
  </si>
  <si>
    <t>Cabo coaxial tipo RG 11</t>
  </si>
  <si>
    <t>39.18.106</t>
  </si>
  <si>
    <t>Cabo coaxial tipo RG 59</t>
  </si>
  <si>
    <t>39.18.110</t>
  </si>
  <si>
    <t>Cabo coaxial tipo RGC 06</t>
  </si>
  <si>
    <t>39.18.114</t>
  </si>
  <si>
    <t>Cabo coaxial tipo RGC 59</t>
  </si>
  <si>
    <t>39.18.120</t>
  </si>
  <si>
    <t>Cabo para rede U/UTP 23 AWG com 4 pares - categoria 6A</t>
  </si>
  <si>
    <t>39.18.126</t>
  </si>
  <si>
    <t>Cabo para rede 24 AWG com 4 pares, categoria 6</t>
  </si>
  <si>
    <t>39.20</t>
  </si>
  <si>
    <t>Reparos, conservações e complementos - GRUPO 39</t>
  </si>
  <si>
    <t>39.20.010</t>
  </si>
  <si>
    <t>Recolocação de condutor aparente com diâmetro externo até 6,5 mm</t>
  </si>
  <si>
    <t>Conector prensa-cabo de 3/4´</t>
  </si>
  <si>
    <t>39.20.030</t>
  </si>
  <si>
    <t>Recolocação de condutor aparente com diâmetro externo acima de 6,5 mm</t>
  </si>
  <si>
    <t>39.21</t>
  </si>
  <si>
    <t>Cabo de cobre flexível, isolamento 0,6/1 kV, isolação em HEPR 90°C</t>
  </si>
  <si>
    <t>39.21.010</t>
  </si>
  <si>
    <t>Cabo de cobre flexível de 1,5 mm², isolamento 0,6/1kV - isolação HEPR 90°C</t>
  </si>
  <si>
    <t>39.21.020</t>
  </si>
  <si>
    <t>Cabo de cobre flexível de 2,5 mm², isolamento 0,6/1kV - isolação HEPR 90°C</t>
  </si>
  <si>
    <t>39.21.030</t>
  </si>
  <si>
    <t>Cabo de cobre flexível de 4 mm², isolamento 0,6/1kV - isolação HEPR 90°C</t>
  </si>
  <si>
    <t>39.21.040</t>
  </si>
  <si>
    <t>Cabo de cobre flexível de 6 mm², isolamento 0,6/1kV - isolação HEPR 90°C</t>
  </si>
  <si>
    <t>39.21.050</t>
  </si>
  <si>
    <t>Cabo de cobre flexível de 10 mm², isolamento 0,6/1kV - isolação HEPR 90°C</t>
  </si>
  <si>
    <t>39.21.060</t>
  </si>
  <si>
    <t>Cabo de cobre flexível de 16 mm², isolamento 0,6/1kV - isolação HEPR 90°C</t>
  </si>
  <si>
    <t>39.21.070</t>
  </si>
  <si>
    <t>Cabo de cobre flexível de 25 mm², isolamento 0,6/1kV - isolação HEPR 90°C</t>
  </si>
  <si>
    <t>39.21.080</t>
  </si>
  <si>
    <t>Cabo de cobre flexível de 35 mm², isolamento 0,6/1kV - isolação HEPR 90°C</t>
  </si>
  <si>
    <t>39.21.090</t>
  </si>
  <si>
    <t>Cabo de cobre flexível de 50 mm², isolamento 0,6/1kV - isolação HEPR 90°C</t>
  </si>
  <si>
    <t>39.21.100</t>
  </si>
  <si>
    <t>Cabo de cobre flexível de 70 mm², isolamento 0,6/1kV - isolação HEPR 90°C</t>
  </si>
  <si>
    <t>39.21.110</t>
  </si>
  <si>
    <t>Cabo de cobre flexível de 95 mm², isolamento 0,6/1kV - isolação HEPR 90°C</t>
  </si>
  <si>
    <t>39.21.120</t>
  </si>
  <si>
    <t>Cabo de cobre flexível de 120 mm², isolamento 0,6/1kV - isolação HEPR 90°C</t>
  </si>
  <si>
    <t>39.21.125</t>
  </si>
  <si>
    <t>Cabo de cobre flexível de 150 mm², isolamento 0,6/1 kV - isolação HEPR 90°C</t>
  </si>
  <si>
    <t>39.21.130</t>
  </si>
  <si>
    <t>Cabo de cobre flexível de 185 mm², isolamento 0,6/1kV - isolação HEPR 90°C</t>
  </si>
  <si>
    <t>39.21.140</t>
  </si>
  <si>
    <t>Cabo de cobre flexível de 240 mm², isolamento 0,6/1kV - isolação HEPR 90°C</t>
  </si>
  <si>
    <t>39.21.201</t>
  </si>
  <si>
    <t>Cabo de cobre flexível de 2 x 2,5 mm², isolamento 0,6/1 kV - isolação HEPR 90°C</t>
  </si>
  <si>
    <t>39.21.230</t>
  </si>
  <si>
    <t>Cabo de cobre flexível de 3 x 1,5 mm², isolamento 0,6/1 kV - isolação HEPR 90°C</t>
  </si>
  <si>
    <t>39.21.231</t>
  </si>
  <si>
    <t>Cabo de cobre flexível de 3 x 2,5 mm², isolamento 0,6/1 kV - isolação HEPR 90°C</t>
  </si>
  <si>
    <t>39.21.234</t>
  </si>
  <si>
    <t>Cabo de cobre flexível de 3 x 10 mm², isolamento 0,6/1 kV - isolação HEPR 90°C</t>
  </si>
  <si>
    <t>39.21.236</t>
  </si>
  <si>
    <t>Cabo de cobre flexível de 3 x 25 mm², isolamento 0,6/1 kV - isolação HEPR 90°C</t>
  </si>
  <si>
    <t>39.21.237</t>
  </si>
  <si>
    <t>Cabo de cobre flexível de 3 x 35 mm², isolamento 0,6/1 kV - isolação HEPR 90°C</t>
  </si>
  <si>
    <t>39.21.254</t>
  </si>
  <si>
    <t>Cabo de cobre flexível de 4 x 10 mm², isolamento 0,6/1 kV - isolação HEPR 90°C</t>
  </si>
  <si>
    <t>39.24</t>
  </si>
  <si>
    <t>Cabo de cobre flexível, isolamento 500 V, isolação PP 70°C</t>
  </si>
  <si>
    <t>39.24.151</t>
  </si>
  <si>
    <t>39.24.152</t>
  </si>
  <si>
    <t>39.24.153</t>
  </si>
  <si>
    <t>39.24.154</t>
  </si>
  <si>
    <t>39.24.173</t>
  </si>
  <si>
    <t>39.24.174</t>
  </si>
  <si>
    <t>39.25</t>
  </si>
  <si>
    <t>Cabo de cobre unipolar, isolamento 15/25 kV, isolação EPR 90 °C / 105 °C</t>
  </si>
  <si>
    <t>39.25.020</t>
  </si>
  <si>
    <t>Cabo de cobre de 35 mm², isolamento 15/25 kV - isolação EPR 105°C</t>
  </si>
  <si>
    <t>39.25.030</t>
  </si>
  <si>
    <t>Cabo de cobre de 50 mm², isolamento 15/25 kV - isolação EPR 105°C</t>
  </si>
  <si>
    <t>39.26</t>
  </si>
  <si>
    <t>Cabo de cobre flexível, isolamento 0,6/1kV - isolação HEPR 90° C - baixa emissão fumaça e gases</t>
  </si>
  <si>
    <t>39.26.010</t>
  </si>
  <si>
    <t>Cabo de cobre flexível de 1,5 mm², isolamento 0,6/1 kV - isolação HEPR 90°C - baixa emissão de fumaça e gases</t>
  </si>
  <si>
    <t>39.26.020</t>
  </si>
  <si>
    <t>Cabo de cobre flexível de 2,5 mm², isolamento 0,6/1 kV - isolação HEPR 90°C - baixa emissão de fumaça e gases</t>
  </si>
  <si>
    <t>39.26.030</t>
  </si>
  <si>
    <t>Cabo de cobre flexível de 4 mm², isolamento 0,6/1 kV -  isolação HEPR 90°C - baixa emissão de fumaça e gases</t>
  </si>
  <si>
    <t>39.26.040</t>
  </si>
  <si>
    <t>Cabo de cobre flexível de 6 mm², isolamento 0,6/1 kV - isolação HEPR 90°C - baixa emissão de fumaça e gases</t>
  </si>
  <si>
    <t>39.26.050</t>
  </si>
  <si>
    <t>Cabo de cobre flexível de 10 mm², isolamento 0,6/1 kV - isolação HEPR 90°C - baixa emissão de fumaça e gases</t>
  </si>
  <si>
    <t>39.26.060</t>
  </si>
  <si>
    <t>Cabo de cobre flexível de 16 mm², isolamento 0,6/1 kV - isolação HEPR 90°C - baixa emissão de fumaça e gases</t>
  </si>
  <si>
    <t>39.26.070</t>
  </si>
  <si>
    <t>Cabo de cobre flexível de 25 mm², isolamento 0,6/1 kV - isolação HEPR 90°C - baixa emissão de fumaça e gases</t>
  </si>
  <si>
    <t>39.26.080</t>
  </si>
  <si>
    <t>Cabo de cobre flexível de 35 mm², isolamento 0,6/1 kV - isolação HEPR 90°C - baixa emissão de fumaça e gases</t>
  </si>
  <si>
    <t>39.26.090</t>
  </si>
  <si>
    <t>Cabo de cobre flexível de 50 mm², isolamento 0,6/1 kV - isolação HEPR 90°C - baixa emissão de fumaça e gases</t>
  </si>
  <si>
    <t>39.26.100</t>
  </si>
  <si>
    <t>Cabo de cobre flexível de 70 mm², isolamento 0,6/1 kV - isolação HEPR 90°C - baixa emissão de fumaça e gases</t>
  </si>
  <si>
    <t>39.26.110</t>
  </si>
  <si>
    <t>Cabo de cobre flexível de 95 mm², isolamento 0,6/1 kV - isolação HEPR 90°C - baixa emissão de fumaça e gases</t>
  </si>
  <si>
    <t>39.26.120</t>
  </si>
  <si>
    <t>Cabo de cobre flexível de 120 mm², isolamento 0,6/1 kV - isolação HEPR 90°C - baixa emissão de fumaça e gases</t>
  </si>
  <si>
    <t>39.26.130</t>
  </si>
  <si>
    <t>Cabo de cobre flexível de 150 mm², isolamento 0,6/1 kV - isolação HEPR 90°C - baixa emissão de fumaça e gases</t>
  </si>
  <si>
    <t>39.26.140</t>
  </si>
  <si>
    <t>Cabo de cobre flexível de 185 mm², isolamento 0,6/1 kV - isolação HEPR 90°C - baixa emissão de fumaça e gases</t>
  </si>
  <si>
    <t>39.26.150</t>
  </si>
  <si>
    <t>Cabo de cobre flexível de 240 mm², isolamento 0,6/1 kV - isolação HEPR 90°C - baixa emissão de fumaça e gases</t>
  </si>
  <si>
    <t>39.27</t>
  </si>
  <si>
    <t>Cabo óptico</t>
  </si>
  <si>
    <t>39.27.010</t>
  </si>
  <si>
    <t>Cabo óptico de terminação, 2 fibras, 50/125 µm - uso interno/externo</t>
  </si>
  <si>
    <t>39.27.020</t>
  </si>
  <si>
    <t>Cabo óptico multimodo, 4 fibras, 50/125 µm - uso interno/externo</t>
  </si>
  <si>
    <t>39.27.030</t>
  </si>
  <si>
    <t>Cabo óptico multimodo, 6 fibras, 50/125 µm - uso interno/externo</t>
  </si>
  <si>
    <t>39.27.110</t>
  </si>
  <si>
    <t>Cabo óptico multimodo, núcleo geleado, 4 fibras, 50/125 µm - uso externo</t>
  </si>
  <si>
    <t>39.27.120</t>
  </si>
  <si>
    <t>Cabo óptico multimodo, núcleo geleado, 6 fibras, 50/125 µm - uso externo</t>
  </si>
  <si>
    <t>39.29</t>
  </si>
  <si>
    <t>Cabo de cobre flexível, isolamento 750 V - isolação 70°C, baixa emissão de fumaça e gases</t>
  </si>
  <si>
    <t>39.29.110</t>
  </si>
  <si>
    <t>39.29.111</t>
  </si>
  <si>
    <t>39.29.112</t>
  </si>
  <si>
    <t>39.29.113</t>
  </si>
  <si>
    <t>39.29.114</t>
  </si>
  <si>
    <t>39.30</t>
  </si>
  <si>
    <t>39.30.010</t>
  </si>
  <si>
    <t>Cabo torcido flexível de 2 x 2,5 mm², isolação em PVC antichama</t>
  </si>
  <si>
    <t>40</t>
  </si>
  <si>
    <t>DISTRIBUIÇÃO DE FORÇA E COMANDO DE ENERGIA ELÉTRICA E TELEFONIA</t>
  </si>
  <si>
    <t>40.01</t>
  </si>
  <si>
    <t>Caixa de passagem estampada</t>
  </si>
  <si>
    <t>40.01.020</t>
  </si>
  <si>
    <t>Caixa de ferro estampada 4´ x 2´</t>
  </si>
  <si>
    <t>40.01.040</t>
  </si>
  <si>
    <t>Caixa de ferro estampada 4´ x 4´</t>
  </si>
  <si>
    <t>40.01.080</t>
  </si>
  <si>
    <t>Caixa de ferro estampada octogonal fundo móvel 4´ x 4´</t>
  </si>
  <si>
    <t>40.01.090</t>
  </si>
  <si>
    <t>Caixa de ferro estampada octogonal de 3´ x 3´</t>
  </si>
  <si>
    <t>40.02</t>
  </si>
  <si>
    <t>Caixa de passagem com tampa</t>
  </si>
  <si>
    <t>40.02.010</t>
  </si>
  <si>
    <t>Caixa de tomada em alumínio para piso 4´ x 4´</t>
  </si>
  <si>
    <t>40.02.020</t>
  </si>
  <si>
    <t>Caixa de passagem em chapa, com tampa parafusada, 100 x 100 x 80 mm</t>
  </si>
  <si>
    <t>40.02.040</t>
  </si>
  <si>
    <t>Caixa de passagem em chapa, com tampa parafusada, 150 x 150 x 80 mm</t>
  </si>
  <si>
    <t>40.02.060</t>
  </si>
  <si>
    <t>Caixa de passagem em chapa, com tampa parafusada, 200 x 200 x 100 mm</t>
  </si>
  <si>
    <t>40.02.080</t>
  </si>
  <si>
    <t>Caixa de passagem em chapa, com tampa parafusada, 300 x 300 x 120 mm</t>
  </si>
  <si>
    <t>40.02.100</t>
  </si>
  <si>
    <t>Caixa de passagem em chapa, com tampa parafusada, 400 x 400 x 150 mm</t>
  </si>
  <si>
    <t>40.02.120</t>
  </si>
  <si>
    <t>Caixa de passagem em chapa, com tampa parafusada, 500 x 500 x 150 mm</t>
  </si>
  <si>
    <t>40.02.440</t>
  </si>
  <si>
    <t>Caixa em alumínio fundido à prova de tempo, umidade, gases, vapores e pó, 150 x 150 x 150 mm</t>
  </si>
  <si>
    <t>40.02.450</t>
  </si>
  <si>
    <t>Caixa em alumínio fundido à prova de tempo, umidade, gases, vapores e pó, 200 x 200 x 200 mm</t>
  </si>
  <si>
    <t>40.02.460</t>
  </si>
  <si>
    <t>Caixa em alumínio fundido à prova de tempo, umidade, gases, vapores e pó, 240 x 240 x 150 mm</t>
  </si>
  <si>
    <t>40.02.470</t>
  </si>
  <si>
    <t>Caixa em alumínio fundido à prova de tempo, umidade, gases, vapores e pó, 445 x 350 x 220 mm</t>
  </si>
  <si>
    <t>40.02.600</t>
  </si>
  <si>
    <t>Caixa de passagem em alumínio fundido à prova de tempo, 100 x 100 mm</t>
  </si>
  <si>
    <t>40.02.610</t>
  </si>
  <si>
    <t>Caixa de passagem em alumínio fundido à prova de tempo, 200 x 200 mm</t>
  </si>
  <si>
    <t>40.02.620</t>
  </si>
  <si>
    <t>Caixa de passagem em alumínio fundido à prova de tempo, 300 x 300 mm</t>
  </si>
  <si>
    <t>40.04</t>
  </si>
  <si>
    <t>Tomadas</t>
  </si>
  <si>
    <t>40.04.080</t>
  </si>
  <si>
    <t>40.04.090</t>
  </si>
  <si>
    <t>Tomada RJ 11 para telefone, sem placa</t>
  </si>
  <si>
    <t>40.04.096</t>
  </si>
  <si>
    <t>Tomada RJ 45 para rede de dados, com placa</t>
  </si>
  <si>
    <t>40.04.140</t>
  </si>
  <si>
    <t>Tomada 3P+T de 32 A, blindada industrial de sobrepor negativa</t>
  </si>
  <si>
    <t>40.04.146</t>
  </si>
  <si>
    <t>Tomada 3P+T de 63 A, blindada industrial de embutir</t>
  </si>
  <si>
    <t>40.04.230</t>
  </si>
  <si>
    <t>Tomada de canaleta/perfilado universal 2P+T, com caixa e tampa</t>
  </si>
  <si>
    <t>40.04.340</t>
  </si>
  <si>
    <t>Plugue e tomada 2P+T de 16 A de sobrepor - 380 / 440 V</t>
  </si>
  <si>
    <t>40.04.390</t>
  </si>
  <si>
    <t>Tomada de energia quadrada com rabicho de 10 A - 250 V , para instalação em painel / rodapé / caixa de tomadas</t>
  </si>
  <si>
    <t>40.04.450</t>
  </si>
  <si>
    <t>Tomada 2P+T de 10 A - 250 V, completa</t>
  </si>
  <si>
    <t>40.04.460</t>
  </si>
  <si>
    <t>Tomada 2P+T de 20 A - 250 V, completa</t>
  </si>
  <si>
    <t>40.04.470</t>
  </si>
  <si>
    <t>Conjunto 2 tomadas 2P+T de 10 A, completo</t>
  </si>
  <si>
    <t>40.04.480</t>
  </si>
  <si>
    <t>Conjunto 1 interruptor simples e 1 tomada 2P+T de 10 A, completo</t>
  </si>
  <si>
    <t>40.04.490</t>
  </si>
  <si>
    <t>Conjunto 2 interruptores simples e 1 tomada 2P+T de 10 A, completo</t>
  </si>
  <si>
    <t>40.05</t>
  </si>
  <si>
    <t>Interruptores e minuterias</t>
  </si>
  <si>
    <t>40.05.020</t>
  </si>
  <si>
    <t>Interruptor com 1 tecla simples e placa</t>
  </si>
  <si>
    <t>40.05.040</t>
  </si>
  <si>
    <t>Interruptor com 2 teclas simples e placa</t>
  </si>
  <si>
    <t>40.05.060</t>
  </si>
  <si>
    <t>Interruptor com 3 teclas simples e placa</t>
  </si>
  <si>
    <t>40.05.080</t>
  </si>
  <si>
    <t>Interruptor com 1 tecla paralelo e placa</t>
  </si>
  <si>
    <t>40.05.100</t>
  </si>
  <si>
    <t>Interruptor com 2 teclas paralelo e placa</t>
  </si>
  <si>
    <t>40.05.120</t>
  </si>
  <si>
    <t>Interruptor com 2 teclas, 1 simples, 1 paralelo e placa</t>
  </si>
  <si>
    <t>40.05.140</t>
  </si>
  <si>
    <t>Interruptor com 3 teclas, 2 simples, 1 paralelo e placa</t>
  </si>
  <si>
    <t>40.05.160</t>
  </si>
  <si>
    <t>Interruptor com 3 teclas, 1 simples, 2 paralelo e placa</t>
  </si>
  <si>
    <t>40.05.170</t>
  </si>
  <si>
    <t>Interruptor bipolar paralelo, 1 tecla dupla e placa</t>
  </si>
  <si>
    <t>40.05.180</t>
  </si>
  <si>
    <t>Interruptor bipolar simples, 1 tecla dupla e placa</t>
  </si>
  <si>
    <t>40.05.320</t>
  </si>
  <si>
    <t>Pulsador 2 A - 250 V, para minuteria com placa</t>
  </si>
  <si>
    <t>40.05.330</t>
  </si>
  <si>
    <t>Variador de luminosidade rotativo até 1000 W, 127/220 V, com placa</t>
  </si>
  <si>
    <t>40.05.340</t>
  </si>
  <si>
    <t>Sensor de presença para teto, com fotocélula, para lâmpada qualquer</t>
  </si>
  <si>
    <t>40.05.350</t>
  </si>
  <si>
    <t>Sensor de presença infravermelho passivo e microondas, alcance de 12 m - sem fio</t>
  </si>
  <si>
    <t>40.06</t>
  </si>
  <si>
    <t>Conduletes</t>
  </si>
  <si>
    <t>40.06.040</t>
  </si>
  <si>
    <t>Condulete metálico de 3/4´</t>
  </si>
  <si>
    <t>40.06.060</t>
  </si>
  <si>
    <t>Condulete metálico de 1´</t>
  </si>
  <si>
    <t>40.06.080</t>
  </si>
  <si>
    <t>Condulete metálico de 1 1/4´</t>
  </si>
  <si>
    <t>40.06.100</t>
  </si>
  <si>
    <t>Condulete metálico de 1 1/2´</t>
  </si>
  <si>
    <t>40.06.120</t>
  </si>
  <si>
    <t>Condulete metálico de 2´</t>
  </si>
  <si>
    <t>40.06.140</t>
  </si>
  <si>
    <t>Condulete metálico de 2 1/2´</t>
  </si>
  <si>
    <t>40.06.160</t>
  </si>
  <si>
    <t>Condulete metálico de 3´</t>
  </si>
  <si>
    <t>40.06.170</t>
  </si>
  <si>
    <t>Condulete metálico de 4´</t>
  </si>
  <si>
    <t>40.06.510</t>
  </si>
  <si>
    <t>Condulete em PVC de 1´ - com tampa</t>
  </si>
  <si>
    <t>40.07</t>
  </si>
  <si>
    <t>Caixa de passagem em PVC</t>
  </si>
  <si>
    <t>40.07.010</t>
  </si>
  <si>
    <t>Caixa em PVC de 4´ x 2´</t>
  </si>
  <si>
    <t>40.07.020</t>
  </si>
  <si>
    <t>Caixa em PVC de 4´ x 4´</t>
  </si>
  <si>
    <t>40.07.040</t>
  </si>
  <si>
    <t>Caixa em PVC octogonal de 4´ x 4´</t>
  </si>
  <si>
    <t>40.10</t>
  </si>
  <si>
    <t>Contator</t>
  </si>
  <si>
    <t>40.10.016</t>
  </si>
  <si>
    <t>Contator de potência 12 A - 1na+1nf</t>
  </si>
  <si>
    <t>40.10.020</t>
  </si>
  <si>
    <t>Contator de potência 9 A - 2na+2nf</t>
  </si>
  <si>
    <t>40.10.040</t>
  </si>
  <si>
    <t>Contator de potência 12 A - 2na+2nf</t>
  </si>
  <si>
    <t>40.10.060</t>
  </si>
  <si>
    <t>Contator de potência 16 A - 2na+2nf</t>
  </si>
  <si>
    <t>40.10.080</t>
  </si>
  <si>
    <t>Contator de potência 22 A/25 A - 2na+2nf</t>
  </si>
  <si>
    <t>40.10.100</t>
  </si>
  <si>
    <t>Contator de potência 32 A - 2na+2nf</t>
  </si>
  <si>
    <t>40.10.106</t>
  </si>
  <si>
    <t>40.10.110</t>
  </si>
  <si>
    <t>Contator de potência 50 A - 2na+2nf</t>
  </si>
  <si>
    <t>40.10.132</t>
  </si>
  <si>
    <t>Contator de potência 65 A - 2na+2nf</t>
  </si>
  <si>
    <t>40.10.136</t>
  </si>
  <si>
    <t>Contator de potência 110 A - 2na+2nf</t>
  </si>
  <si>
    <t>40.10.140</t>
  </si>
  <si>
    <t>Contator de potência 150 A - 2na+2nf</t>
  </si>
  <si>
    <t>40.10.150</t>
  </si>
  <si>
    <t>Contator de potência 220 A - 2na+2nf</t>
  </si>
  <si>
    <t>40.10.500</t>
  </si>
  <si>
    <t>Minicontator auxiliar - 4na</t>
  </si>
  <si>
    <t>40.10.510</t>
  </si>
  <si>
    <t>Contator auxiliar - 2na+2nf</t>
  </si>
  <si>
    <t>40.10.520</t>
  </si>
  <si>
    <t>Contator auxiliar - 4na+4nf</t>
  </si>
  <si>
    <t>40.11</t>
  </si>
  <si>
    <t>Relé</t>
  </si>
  <si>
    <t>40.11.010</t>
  </si>
  <si>
    <t>40.11.020</t>
  </si>
  <si>
    <t>40.11.030</t>
  </si>
  <si>
    <t>Relé bimetálico de sobrecarga para acoplamento direto, faixas de ajuste de 20/32 A até 50/63 A</t>
  </si>
  <si>
    <t>40.11.050</t>
  </si>
  <si>
    <t>40.11.060</t>
  </si>
  <si>
    <t>40.11.070</t>
  </si>
  <si>
    <t>Relé supervisor trifásico contra falta de fase, inversão de fase e mínima tensão</t>
  </si>
  <si>
    <t>40.11.120</t>
  </si>
  <si>
    <t>40.11.191</t>
  </si>
  <si>
    <t>40.11.230</t>
  </si>
  <si>
    <t>40.11.240</t>
  </si>
  <si>
    <t>40.11.250</t>
  </si>
  <si>
    <t>Relé de impulso bipolar, 16 A, 250 V CA</t>
  </si>
  <si>
    <t>40.12</t>
  </si>
  <si>
    <t>Chave comutadora e seletora</t>
  </si>
  <si>
    <t>40.12.020</t>
  </si>
  <si>
    <t>Chave comutadora/seletora com 1 polo e 3 posições para 63 A</t>
  </si>
  <si>
    <t>40.12.030</t>
  </si>
  <si>
    <t>Chave comutadora/seletora com 1 polo e 3 posições para 25 A</t>
  </si>
  <si>
    <t>40.12.200</t>
  </si>
  <si>
    <t>40.12.210</t>
  </si>
  <si>
    <t>Chave comutadora/seletora com 3 polos e 3 posições para 25 A</t>
  </si>
  <si>
    <t>40.13</t>
  </si>
  <si>
    <t>Amperímetro</t>
  </si>
  <si>
    <t>40.13.010</t>
  </si>
  <si>
    <t>Chave comutadora para amperímetro</t>
  </si>
  <si>
    <t>40.13.040</t>
  </si>
  <si>
    <t>40.14</t>
  </si>
  <si>
    <t>Voltímetro</t>
  </si>
  <si>
    <t>40.14.010</t>
  </si>
  <si>
    <t>Chave comutadora para voltímetro</t>
  </si>
  <si>
    <t>40.14.030</t>
  </si>
  <si>
    <t>Voltímetro de ferro móvel de 96 x 96 mm, escalas variáveis de 0/150 V, 0/250 V, 0/300 V, 0/500 V e 0/600 V</t>
  </si>
  <si>
    <t>40.20</t>
  </si>
  <si>
    <t>Reparos, conservações e complementos - GRUPO 40</t>
  </si>
  <si>
    <t>40.20.050</t>
  </si>
  <si>
    <t>Sinalizador com lâmpada</t>
  </si>
  <si>
    <t>40.20.060</t>
  </si>
  <si>
    <t>Botão de comando duplo sem sinalizador</t>
  </si>
  <si>
    <t>40.20.090</t>
  </si>
  <si>
    <t>Botoeira com retenção para quadro/painel</t>
  </si>
  <si>
    <t>40.20.100</t>
  </si>
  <si>
    <t>Botoeira de comando liga-desliga, sem sinalização</t>
  </si>
  <si>
    <t>Alarme sonoro bitonal 220 V para painel de comando</t>
  </si>
  <si>
    <t>40.20.120</t>
  </si>
  <si>
    <t>Placa de 4´ x 2´</t>
  </si>
  <si>
    <t>40.20.140</t>
  </si>
  <si>
    <t>Placa de 4´ x 4´</t>
  </si>
  <si>
    <t>40.20.200</t>
  </si>
  <si>
    <t>Chave de boia normalmente fechada ou aberta</t>
  </si>
  <si>
    <t>40.20.240</t>
  </si>
  <si>
    <t>Plugue com 2P+T de 10A, 250V</t>
  </si>
  <si>
    <t>40.20.250</t>
  </si>
  <si>
    <t>Plugue prolongador com 2P+T de 10A, 250V</t>
  </si>
  <si>
    <t>40.20.300</t>
  </si>
  <si>
    <t>40.20.310</t>
  </si>
  <si>
    <t>Placa/espelho em latão escovado 4´ x 4´, para 02 tomadas elétrica</t>
  </si>
  <si>
    <t>40.20.320</t>
  </si>
  <si>
    <t>Placa/espelho em latão escovado 4´ x 4´, para 01 tomada elétrica</t>
  </si>
  <si>
    <t>41</t>
  </si>
  <si>
    <t>ILUMINAÇÃO</t>
  </si>
  <si>
    <t>41.02</t>
  </si>
  <si>
    <t>Lâmpadas</t>
  </si>
  <si>
    <t>41.02.580</t>
  </si>
  <si>
    <t>Lâmpada LED 13,5W, com base E-27, 1400 até 1510lm</t>
  </si>
  <si>
    <t>41.04</t>
  </si>
  <si>
    <t>Acessórios para iluminação</t>
  </si>
  <si>
    <t>41.04.020</t>
  </si>
  <si>
    <t>Receptáculo de porcelana com parafuso de fixação com rosca E-27</t>
  </si>
  <si>
    <t>41.04.050</t>
  </si>
  <si>
    <t>Trilho eletrificado de alimentação com 1 circuito, em alumínio com pintura na cor branco, inclusive acessórios</t>
  </si>
  <si>
    <t>41.05</t>
  </si>
  <si>
    <t>Lâmpada de descarga de alta potência</t>
  </si>
  <si>
    <t>41.05.710</t>
  </si>
  <si>
    <t>Lâmpada de vapor metálico tubular, base G12 de 70 W</t>
  </si>
  <si>
    <t>41.05.720</t>
  </si>
  <si>
    <t>Lâmpada de vapor metálico tubular, base G12 de 150 W</t>
  </si>
  <si>
    <t>41.05.800</t>
  </si>
  <si>
    <t>Lâmpada de vapor metálico tubular, base RX7s bilateral de 70 W</t>
  </si>
  <si>
    <t>41.06</t>
  </si>
  <si>
    <t>41.06.100</t>
  </si>
  <si>
    <t>Lâmpada halógena refletora PAR20, base E27 de 50 W - 220 V</t>
  </si>
  <si>
    <t>41.06.130</t>
  </si>
  <si>
    <t>41.06.410</t>
  </si>
  <si>
    <t>Lâmpada halógena tubular, base R7s bilateral de 300 W - 110 ou 220 V</t>
  </si>
  <si>
    <t>41.07</t>
  </si>
  <si>
    <t>Lâmpada fluorescente</t>
  </si>
  <si>
    <t>41.07.020</t>
  </si>
  <si>
    <t>Lâmpada fluorescente tubular, base bipino bilateral de 15 W</t>
  </si>
  <si>
    <t>41.07.030</t>
  </si>
  <si>
    <t>Lâmpada fluorescente tubular, base bipino bilateral de 16 W</t>
  </si>
  <si>
    <t>41.07.050</t>
  </si>
  <si>
    <t>Lâmpada fluorescente tubular, base bipino bilateral de 20 W</t>
  </si>
  <si>
    <t>41.07.060</t>
  </si>
  <si>
    <t>Lâmpada fluorescente tubular, base bipino bilateral de 28 W</t>
  </si>
  <si>
    <t>41.07.070</t>
  </si>
  <si>
    <t>Lâmpada fluorescente tubular, base bipino bilateral de 32 W</t>
  </si>
  <si>
    <t>41.07.200</t>
  </si>
  <si>
    <t>Lâmpada fluorescente tubular, base bipino bilateral de 32 W, com camada trifósforo</t>
  </si>
  <si>
    <t>41.07.320</t>
  </si>
  <si>
    <t>Lâmpada fluorescente tubular "HO", base bipino bilateral de 110 W</t>
  </si>
  <si>
    <t>41.07.400</t>
  </si>
  <si>
    <t>Lâmpada fluorescente compacta eletrônica "2U", base E27 de 9 W - 110 ou 220 V</t>
  </si>
  <si>
    <t>41.07.410</t>
  </si>
  <si>
    <t>Lâmpada fluorescente compacta eletrônica "2U", base E27 de 11 W - 110 ou 220 V</t>
  </si>
  <si>
    <t>41.07.420</t>
  </si>
  <si>
    <t>Lâmpada fluorescente compacta eletrônica "3U", base E27 de 15 W - 110 ou 220 V</t>
  </si>
  <si>
    <t>41.07.430</t>
  </si>
  <si>
    <t>Lâmpada fluorescente compacta eletrônica "3U", base E27 de 20 W - 110 ou 220 V</t>
  </si>
  <si>
    <t>41.07.440</t>
  </si>
  <si>
    <t>Lâmpada fluorescente compacta eletrônica "3U", base E27 de 23 W - 110 ou 220 V</t>
  </si>
  <si>
    <t>41.07.450</t>
  </si>
  <si>
    <t>Lâmpada fluorescente compacta eletrônica "3U", base E27 de 25 W - 110 ou 220 V</t>
  </si>
  <si>
    <t>41.07.800</t>
  </si>
  <si>
    <t>Lâmpada fluorescente compacta "1U", base G-23 de 9 W</t>
  </si>
  <si>
    <t>41.07.810</t>
  </si>
  <si>
    <t>Lâmpada fluorescente compacta "2U", base G-24D-2 de 18 W</t>
  </si>
  <si>
    <t>41.07.820</t>
  </si>
  <si>
    <t>Lâmpada fluorescente compacta "2U", base G-24D-3 de 26 W</t>
  </si>
  <si>
    <t>41.07.830</t>
  </si>
  <si>
    <t>41.07.860</t>
  </si>
  <si>
    <t>41.08</t>
  </si>
  <si>
    <t>41.08.010</t>
  </si>
  <si>
    <t>41.08.230</t>
  </si>
  <si>
    <t>Reator eletromagnético de alto fator de potência, para lâmpada vapor de sódio 150 W / 220 V</t>
  </si>
  <si>
    <t>41.08.250</t>
  </si>
  <si>
    <t>Reator eletromagnético de alto fator de potência, para lâmpada vapor de sódio 250 W / 220 V</t>
  </si>
  <si>
    <t>41.08.270</t>
  </si>
  <si>
    <t>Reator eletromagnético de alto fator de potência, para lâmpada vapor de sódio 400 W / 220 V</t>
  </si>
  <si>
    <t>41.08.280</t>
  </si>
  <si>
    <t>Reator eletromagnético de alto fator de potência, para lâmpada vapor de sódio 1000 W / 220 V</t>
  </si>
  <si>
    <t>41.08.420</t>
  </si>
  <si>
    <t>Reator eletromagnético de alto fator de potência, para lâmpada vapor metálico 70 W / 220 V</t>
  </si>
  <si>
    <t>41.08.440</t>
  </si>
  <si>
    <t>Reator eletromagnético de alto fator de potência, para lâmpada vapor metálico 150 W / 220 V</t>
  </si>
  <si>
    <t>41.08.450</t>
  </si>
  <si>
    <t>Reator eletromagnético de alto fator de potência, para lâmpada vapor metálico 250 W / 220 V</t>
  </si>
  <si>
    <t>41.08.460</t>
  </si>
  <si>
    <t>Reator eletromagnético de alto fator de potência, para lâmpada vapor metálico 400 W / 220 V</t>
  </si>
  <si>
    <t>41.09</t>
  </si>
  <si>
    <t>Reator e equipamentos para lâmpada fluorescente</t>
  </si>
  <si>
    <t>41.09.710</t>
  </si>
  <si>
    <t>41.09.720</t>
  </si>
  <si>
    <t>Reator eletrônico de alto fator de potência com partida instantânea, para duas lâmpadas fluorescentes tubulares, base bipino bilateral, 16 W - 127 V / 220 V</t>
  </si>
  <si>
    <t>41.09.740</t>
  </si>
  <si>
    <t>41.09.750</t>
  </si>
  <si>
    <t>Reator eletrônico de alto fator de potência com partida instantânea, para duas lâmpadas fluorescentes tubulares, base bipino bilateral, 32 W - 127 V / 220 V</t>
  </si>
  <si>
    <t>41.09.830</t>
  </si>
  <si>
    <t>Reator eletrônico de alto fator de potência com partida instantânea, para duas lâmpadas fluorescentes tubulares "HO", base bipino bilateral, 110 W - 220 V</t>
  </si>
  <si>
    <t>41.09.870</t>
  </si>
  <si>
    <t>41.09.890</t>
  </si>
  <si>
    <t>41.10</t>
  </si>
  <si>
    <t>Postes e acessórios</t>
  </si>
  <si>
    <t>41.10.060</t>
  </si>
  <si>
    <t>41.10.070</t>
  </si>
  <si>
    <t>Cruzeta reforçada em ferro galvanizado para fixação de quatro luminárias</t>
  </si>
  <si>
    <t>41.10.080</t>
  </si>
  <si>
    <t>Cruzeta reforçada em ferro galvanizado para fixação de duas luminárias</t>
  </si>
  <si>
    <t>41.10.260</t>
  </si>
  <si>
    <t>Poste telecônico curvo em aço SAE 1010/1020 galvanizado a fogo, altura de 8,00 m</t>
  </si>
  <si>
    <t>41.10.330</t>
  </si>
  <si>
    <t>Poste telecônico reto em aço SAE 1010/1020 galvanizado a fogo, altura de 10,00 m</t>
  </si>
  <si>
    <t>41.10.340</t>
  </si>
  <si>
    <t>Poste telecônico reto em aço SAE 1010/1020 galvanizado a fogo, altura de 8,00 m</t>
  </si>
  <si>
    <t>41.10.400</t>
  </si>
  <si>
    <t>Poste telecônico em aço SAE 1010/1020 galvanizado a fogo, com espera para uma luminária, altura de 3,00 m</t>
  </si>
  <si>
    <t>41.10.410</t>
  </si>
  <si>
    <t>Poste telecônico em aço SAE 1010/1020 galvanizado a fogo, com espera para duas luminárias, altura de 3,00 m</t>
  </si>
  <si>
    <t>41.10.430</t>
  </si>
  <si>
    <t>Poste telecônico reto em aço SAE 1010/1020 galvanizado a fogo, altura de 6,00 m</t>
  </si>
  <si>
    <t>41.10.490</t>
  </si>
  <si>
    <t>41.10.500</t>
  </si>
  <si>
    <t>Poste telecônico reto em aço SAE 1010/1020 galvanizado a fogo, altura de 4,00 m</t>
  </si>
  <si>
    <t>41.11</t>
  </si>
  <si>
    <t>Aparelho de iluminação pública e decorativa</t>
  </si>
  <si>
    <t>41.11.060</t>
  </si>
  <si>
    <t>Luminária fechada para iluminação pública tipo pétala pequena</t>
  </si>
  <si>
    <t>41.11.090</t>
  </si>
  <si>
    <t>Luminária com corpo em tubo de alumínio tipo balizador para uso externo</t>
  </si>
  <si>
    <t>41.11.100</t>
  </si>
  <si>
    <t>Luminária retangular fechada para iluminação externa em poste, tipo pétala grande</t>
  </si>
  <si>
    <t>41.11.110</t>
  </si>
  <si>
    <t>Luminária retangular fechada para iluminação externa em poste, tipo pétala pequena</t>
  </si>
  <si>
    <t>41.12</t>
  </si>
  <si>
    <t>Aparelho de iluminação de longo alcance e específica</t>
  </si>
  <si>
    <t>41.12.050</t>
  </si>
  <si>
    <t>41.12.060</t>
  </si>
  <si>
    <t>41.12.070</t>
  </si>
  <si>
    <t>41.12.080</t>
  </si>
  <si>
    <t>41.12.090</t>
  </si>
  <si>
    <t>41.13</t>
  </si>
  <si>
    <t>Aparelho de iluminação a prova de tempo, gases e vapores</t>
  </si>
  <si>
    <t>41.13.030</t>
  </si>
  <si>
    <t>41.13.040</t>
  </si>
  <si>
    <t>41.13.050</t>
  </si>
  <si>
    <t>41.13.200</t>
  </si>
  <si>
    <t>41.14</t>
  </si>
  <si>
    <t>Aparelho de iluminação comercial e industrial</t>
  </si>
  <si>
    <t>41.14.020</t>
  </si>
  <si>
    <t>41.14.070</t>
  </si>
  <si>
    <t>41.14.090</t>
  </si>
  <si>
    <t>41.14.180</t>
  </si>
  <si>
    <t>41.14.210</t>
  </si>
  <si>
    <t>41.14.310</t>
  </si>
  <si>
    <t>41.14.390</t>
  </si>
  <si>
    <t>41.14.430</t>
  </si>
  <si>
    <t>41.14.510</t>
  </si>
  <si>
    <t>Luminária industrial pendente com refletor prismático sem alojamento para reator, para lâmpadas vapor de sódio/metálico ou mista de 150/250/400W</t>
  </si>
  <si>
    <t>41.14.530</t>
  </si>
  <si>
    <t>Luminária redonda de sobrepor com difusor em vidro temperado jateado para 1 ou 2 lâmpadas fluorescentes compactas de 18/26W</t>
  </si>
  <si>
    <t>41.14.560</t>
  </si>
  <si>
    <t>Luminária retangular de embutir tipo calha aberta com aletas parabólicas para 2 lâmpadas fluorescentes tubulares de 28/54W</t>
  </si>
  <si>
    <t>41.14.590</t>
  </si>
  <si>
    <t>Luminária industrial pendente tipo calha aberta instalação em perfilado para 1 ou 2 lâmpadas fluorescentes tubulares 14W</t>
  </si>
  <si>
    <t>41.14.600</t>
  </si>
  <si>
    <t>Luminária industrial pendente tipo calha aberta instalação em perfilado para 1 ou 2 lâmpadas fluorescentes tubulares 28/54W</t>
  </si>
  <si>
    <t>41.14.620</t>
  </si>
  <si>
    <t>Luminária retangular de sobrepor tipo calha aberta com refletor e aletas parabólicas para 2 lâmpadas fluorescentes tubulares 28/54W</t>
  </si>
  <si>
    <t>41.14.640</t>
  </si>
  <si>
    <t>41.14.670</t>
  </si>
  <si>
    <t>Luminária triangular de sobrepor tipo arandela para fluorescente compacta de 15/20/23W</t>
  </si>
  <si>
    <t>41.14.700</t>
  </si>
  <si>
    <t>41.14.730</t>
  </si>
  <si>
    <t>Luminária redonda de embutir com refletor em alumínio jateado e difusor em vidro para 2 lâmpadas fluorescentes compactas duplas de 18/26W</t>
  </si>
  <si>
    <t>41.14.740</t>
  </si>
  <si>
    <t>Luminária retangular de embutir assimétrica para 1 lâmpada fluorescente tubular de 14W</t>
  </si>
  <si>
    <t>41.14.750</t>
  </si>
  <si>
    <t>41.14.770</t>
  </si>
  <si>
    <t>41.14.780</t>
  </si>
  <si>
    <t>41.14.790</t>
  </si>
  <si>
    <t>Luminária retangular de embutir tipo calha aberta com refletor assimétrico em alumínio de alto brilho para 2 lâmpadas fluorescentes tubulares de 28/54W</t>
  </si>
  <si>
    <t>41.15</t>
  </si>
  <si>
    <t>Aparelho de iluminação interna decorativa</t>
  </si>
  <si>
    <t>41.15.170</t>
  </si>
  <si>
    <t>Luminária redonda de embutir, com foco orientável e acessório antiofuscante, para 1 lâmpada dicroica de 50 W</t>
  </si>
  <si>
    <t>41.20</t>
  </si>
  <si>
    <t>Reparos, conservações e complementos - GRUPO 41</t>
  </si>
  <si>
    <t>41.20.020</t>
  </si>
  <si>
    <t>Recolocação de aparelhos de iluminação ou projetores fixos em teto, piso ou parede</t>
  </si>
  <si>
    <t>41.20.080</t>
  </si>
  <si>
    <t>Plafon plástico e/ou PVC para acabamento de ponto de luz, com soquete E-27 para lâmpada fluorescente compacta</t>
  </si>
  <si>
    <t>41.30</t>
  </si>
  <si>
    <t>Luminária e acessórios especiais</t>
  </si>
  <si>
    <t>41.30.250</t>
  </si>
  <si>
    <t>Luminária tipo arandela para lâmpada vapor metálico de 250 W ou 400 W</t>
  </si>
  <si>
    <t>41.31</t>
  </si>
  <si>
    <t>Iluminação Led</t>
  </si>
  <si>
    <t>41.31.010</t>
  </si>
  <si>
    <t>41.31.040</t>
  </si>
  <si>
    <t>41.31.050</t>
  </si>
  <si>
    <t>41.31.060</t>
  </si>
  <si>
    <t>41.31.070</t>
  </si>
  <si>
    <t>41.31.080</t>
  </si>
  <si>
    <t>41.31.085</t>
  </si>
  <si>
    <t>42</t>
  </si>
  <si>
    <t>42.01</t>
  </si>
  <si>
    <t>42.01.020</t>
  </si>
  <si>
    <t>Captor tipo Franklin, h= 300 mm, 4 pontos, 1 descida, acabamento cromado</t>
  </si>
  <si>
    <t>42.01.040</t>
  </si>
  <si>
    <t>Captor tipo Franklin, h= 300 mm, 4 pontos, 2 descidas, acabamento cromado</t>
  </si>
  <si>
    <t>42.01.060</t>
  </si>
  <si>
    <t>Luva de redução galvanizada de 2´ x 3/4´</t>
  </si>
  <si>
    <t>42.01.080</t>
  </si>
  <si>
    <t>Niple duplo galvanizado de 2´</t>
  </si>
  <si>
    <t>42.01.086</t>
  </si>
  <si>
    <t>Captor tipo terminal aéreo, h= 300 mm em alumínio</t>
  </si>
  <si>
    <t>42.01.090</t>
  </si>
  <si>
    <t>Captor tipo terminal aéreo, h= 300 mm, diâmetro de 1/4´ em cobre</t>
  </si>
  <si>
    <t>42.01.096</t>
  </si>
  <si>
    <t>Captor tipo terminal aéreo, h= 250 mm, diâmetro de 3/8´ galvanizado a fogo</t>
  </si>
  <si>
    <t>42.01.098</t>
  </si>
  <si>
    <t>Captor tipo terminal aéreo, h= 600 mm, diâmetro de 3/8´ galvanizado a fogo</t>
  </si>
  <si>
    <t>42.02</t>
  </si>
  <si>
    <t>42.02.010</t>
  </si>
  <si>
    <t>Isolador galvanizado uso geral, simples com rosca mecânica</t>
  </si>
  <si>
    <t>42.02.020</t>
  </si>
  <si>
    <t>Isolador galvanizado uso geral, reforçado para fixação a 90°</t>
  </si>
  <si>
    <t>42.02.040</t>
  </si>
  <si>
    <t>Isolador galvanizado uso geral, simples com chapa de encosto</t>
  </si>
  <si>
    <t>42.02.060</t>
  </si>
  <si>
    <t>Isolador galvanizado uso geral, reforçado com chapa de encosto</t>
  </si>
  <si>
    <t>42.02.080</t>
  </si>
  <si>
    <t>Isolador galvanizado uso geral, simples com calha para telha ondulada</t>
  </si>
  <si>
    <t>42.02.100</t>
  </si>
  <si>
    <t>Isolador galvanizado uso geral, reforçado com calha para telha ondulada</t>
  </si>
  <si>
    <t>42.03</t>
  </si>
  <si>
    <t>42.03.020</t>
  </si>
  <si>
    <t>Isolador galvanizado para mastro de diâmetro 2´, simples com 1 descida</t>
  </si>
  <si>
    <t>42.03.040</t>
  </si>
  <si>
    <t>Isolador galvanizado para mastro de diâmetro 2´, simples com 2 descidas</t>
  </si>
  <si>
    <t>42.03.060</t>
  </si>
  <si>
    <t>Isolador galvanizado para mastro de diâmetro 2´, reforçado com 1 descida</t>
  </si>
  <si>
    <t>42.03.080</t>
  </si>
  <si>
    <t>Isolador galvanizado para mastro de diâmetro 2´, reforçado com 2 descidas</t>
  </si>
  <si>
    <t>42.04</t>
  </si>
  <si>
    <t>Componentes de sustentação para mastro galvanizado</t>
  </si>
  <si>
    <t>42.04.020</t>
  </si>
  <si>
    <t>Braçadeira de contraventagem para mastro de diâmetro 2´</t>
  </si>
  <si>
    <t>42.04.040</t>
  </si>
  <si>
    <t>Apoio para mastro de diâmetro 2´</t>
  </si>
  <si>
    <t>42.04.060</t>
  </si>
  <si>
    <t>Base para mastro de diâmetro 2´</t>
  </si>
  <si>
    <t>42.04.080</t>
  </si>
  <si>
    <t>Contraventagem com cabo para mastro de diâmetro 2´</t>
  </si>
  <si>
    <t>42.04.120</t>
  </si>
  <si>
    <t>Mastro simples galvanizado de diâmetro 2´</t>
  </si>
  <si>
    <t>42.04.140</t>
  </si>
  <si>
    <t>Suporte porta bandeira simples para mastro de diâmetro 2´</t>
  </si>
  <si>
    <t>42.04.160</t>
  </si>
  <si>
    <t>Suporte porta bandeira reforçado para mastro de diâmetro 2´</t>
  </si>
  <si>
    <t>42.05</t>
  </si>
  <si>
    <t>Componentes para cabo de descida</t>
  </si>
  <si>
    <t>42.05.010</t>
  </si>
  <si>
    <t>Sinalizador de obstáculo simples, sem célula fotoelétrica</t>
  </si>
  <si>
    <t>42.05.020</t>
  </si>
  <si>
    <t>Braçadeira para fixação do aparelho sinalizador para mastro de diâmetro 2´</t>
  </si>
  <si>
    <t>42.05.030</t>
  </si>
  <si>
    <t>Sinalizador de obstáculo duplo, sem célula fotoelétrica</t>
  </si>
  <si>
    <t>42.05.050</t>
  </si>
  <si>
    <t>Sinalizador de obstáculo simples, com célula fotoelétrica</t>
  </si>
  <si>
    <t>42.05.070</t>
  </si>
  <si>
    <t>Sinalizador de obstáculo duplo, com célula fotoelétrica</t>
  </si>
  <si>
    <t>42.05.100</t>
  </si>
  <si>
    <t>Caixa de inspeção suspensa</t>
  </si>
  <si>
    <t>42.05.110</t>
  </si>
  <si>
    <t>Conector cabo/haste de 3/4´</t>
  </si>
  <si>
    <t>42.05.120</t>
  </si>
  <si>
    <t>Conector de emenda em latão para cabo de até 50 mm² com 4 parafusos</t>
  </si>
  <si>
    <t>42.05.140</t>
  </si>
  <si>
    <t>Conector olhal cabo/haste de 3/4´</t>
  </si>
  <si>
    <t>42.05.160</t>
  </si>
  <si>
    <t>Conector olhal cabo/haste de 5/8´</t>
  </si>
  <si>
    <t>42.05.170</t>
  </si>
  <si>
    <t>Vergalhão liso de aço galvanizado, diâmetro de 3/8´</t>
  </si>
  <si>
    <t>42.05.180</t>
  </si>
  <si>
    <t>Esticador em latão para cabo de cobre</t>
  </si>
  <si>
    <t>42.05.190</t>
  </si>
  <si>
    <t>42.05.200</t>
  </si>
  <si>
    <t>42.05.210</t>
  </si>
  <si>
    <t>42.05.220</t>
  </si>
  <si>
    <t>42.05.230</t>
  </si>
  <si>
    <t>Clips de fixação para vergalhão em aço galvanizado de 3/8´</t>
  </si>
  <si>
    <t>42.05.240</t>
  </si>
  <si>
    <t>Suporte para tubo de proteção com chapa de encosto, diâmetro 2´</t>
  </si>
  <si>
    <t>42.05.250</t>
  </si>
  <si>
    <t>42.05.260</t>
  </si>
  <si>
    <t>Suporte para tubo de proteção com grapa para chumbar, diâmetro 2´</t>
  </si>
  <si>
    <t>42.05.270</t>
  </si>
  <si>
    <t>42.05.290</t>
  </si>
  <si>
    <t>Suporte para fixação de terminal aéreo e/ou de cabo de cobre nu, com base plana</t>
  </si>
  <si>
    <t>42.05.300</t>
  </si>
  <si>
    <t>Tampa para caixa de inspeção cilíndrica, aço galvanizado</t>
  </si>
  <si>
    <t>42.05.310</t>
  </si>
  <si>
    <t>Caixa de inspeção do terra cilíndrica em PVC rígido, diâmetro de 300 mm - h= 250 mm</t>
  </si>
  <si>
    <t>42.05.320</t>
  </si>
  <si>
    <t>Caixa de inspeção do terra cilíndrica em PVC rígido, diâmetro de 300 mm - h= 400 mm</t>
  </si>
  <si>
    <t>42.05.330</t>
  </si>
  <si>
    <t>Caixa de inspeção do terra cilíndrica em PVC rígido, diâmetro de 300 mm - h= 600 mm</t>
  </si>
  <si>
    <t>42.05.340</t>
  </si>
  <si>
    <t>42.05.370</t>
  </si>
  <si>
    <t>42.05.380</t>
  </si>
  <si>
    <t>42.05.390</t>
  </si>
  <si>
    <t>Presilha em latão para cabos de 16 até 50 mm²</t>
  </si>
  <si>
    <t>42.05.410</t>
  </si>
  <si>
    <t>Suporte para fixação de terminal aéreo e/ou de cabo de cobre nu, com base ondulada</t>
  </si>
  <si>
    <t>42.05.440</t>
  </si>
  <si>
    <t>42.05.450</t>
  </si>
  <si>
    <t>Conector com rabicho e porca em latão para cabo de 16 a 35 mm²</t>
  </si>
  <si>
    <t>42.05.510</t>
  </si>
  <si>
    <t>42.05.520</t>
  </si>
  <si>
    <t>42.05.542</t>
  </si>
  <si>
    <t>Tela equipotencial em aço inoxidável, largura de 200 mm, espessura de 1,4 mm</t>
  </si>
  <si>
    <t>42.05.550</t>
  </si>
  <si>
    <t>42.05.560</t>
  </si>
  <si>
    <t>42.05.570</t>
  </si>
  <si>
    <t>Terminal estanhado com 1 furo e 1 compressão - 16 mm²</t>
  </si>
  <si>
    <t>42.05.580</t>
  </si>
  <si>
    <t>Terminal estanhado com 1 furo e 1 compressão - 35 mm²</t>
  </si>
  <si>
    <t>42.05.590</t>
  </si>
  <si>
    <t>Terminal estanhado com 1 furo e 1 compressão - 50 mm²</t>
  </si>
  <si>
    <t>42.05.620</t>
  </si>
  <si>
    <t>Terminal estanhado com 2 furos e 1 compressão - 50 mm²</t>
  </si>
  <si>
    <t>42.05.630</t>
  </si>
  <si>
    <t>42.05.650</t>
  </si>
  <si>
    <t>Malha fechada pré-fabricada em fio de cobre de 16mm e mesch 30 x 30cm para aterramento</t>
  </si>
  <si>
    <t>42.20</t>
  </si>
  <si>
    <t>Reparos, conservações e complementos - GRUPO 42</t>
  </si>
  <si>
    <t>42.20.080</t>
  </si>
  <si>
    <t>Solda exotérmica conexão cabo-cabo horizontal em X, bitola do cabo de 16-16mm² a 35-35mm²</t>
  </si>
  <si>
    <t>42.20.090</t>
  </si>
  <si>
    <t>Solda exotérmica conexão cabo-cabo horizontal em X, bitola do cabo de 50-25mm² a 95-50mm²</t>
  </si>
  <si>
    <t>42.20.120</t>
  </si>
  <si>
    <t>Solda exotérmica conexão cabo-cabo horizontal em X sobreposto, bitola do cabo de 35-35mm² a 50-35mm²</t>
  </si>
  <si>
    <t>42.20.130</t>
  </si>
  <si>
    <t>Solda exotérmica conexão cabo-cabo horizontal em X sobreposto, bitola do cabo de 50-50mm² a 95-50mm²</t>
  </si>
  <si>
    <t>42.20.150</t>
  </si>
  <si>
    <t>Solda exotérmica conexão cabo-cabo horizontal em T, bitola do cabo de 16-16mm² a 50-35mm², 70-35mm² e 95-35mm²</t>
  </si>
  <si>
    <t>42.20.160</t>
  </si>
  <si>
    <t>Solda exotérmica conexão cabo-cabo horizontal em T, bitola do cabo de 50-50mm² a 95-50mm²</t>
  </si>
  <si>
    <t>42.20.170</t>
  </si>
  <si>
    <t>Solda exotérmica conexão cabo-cabo horizontal reto, bitola do cabo de 16mm² a 70mm²</t>
  </si>
  <si>
    <t>42.20.190</t>
  </si>
  <si>
    <t>42.20.210</t>
  </si>
  <si>
    <t>42.20.220</t>
  </si>
  <si>
    <t>42.20.230</t>
  </si>
  <si>
    <t>42.20.240</t>
  </si>
  <si>
    <t>42.20.250</t>
  </si>
  <si>
    <t>42.20.260</t>
  </si>
  <si>
    <t>42.20.270</t>
  </si>
  <si>
    <t>42.20.280</t>
  </si>
  <si>
    <t>42.20.290</t>
  </si>
  <si>
    <t>42.20.300</t>
  </si>
  <si>
    <t>Solda exotérmica conexão cabo-terminal com duas fixações, bitola do cabo de 25mm² a 50mm² para terminal 3x25</t>
  </si>
  <si>
    <t>42.20.310</t>
  </si>
  <si>
    <t>Solda exotérmica conexão cabo-superfície de aço, bitola do cabo de 16mm² a 35mm²</t>
  </si>
  <si>
    <t>42.20.320</t>
  </si>
  <si>
    <t>Solda exotérmica conexão cabo-superfície de aço, bitola do cabo de 50mm² a 95mm²</t>
  </si>
  <si>
    <t>43</t>
  </si>
  <si>
    <t>APARELHOS ELÉTRICOS, HIDRÁULICOS E A GÁS.</t>
  </si>
  <si>
    <t>43.01</t>
  </si>
  <si>
    <t>Bebedouros</t>
  </si>
  <si>
    <t>43.01.010</t>
  </si>
  <si>
    <t>Bebedouro elétrico de pressão em aço inoxidável, capacidade 4 l/h - simples</t>
  </si>
  <si>
    <t>43.01.030</t>
  </si>
  <si>
    <t>Bebedouro elétrico de pressão em aço inoxidável, capacidade 4 l/h - conjugado</t>
  </si>
  <si>
    <t>43.02</t>
  </si>
  <si>
    <t>Chuveiros</t>
  </si>
  <si>
    <t>43.02.010</t>
  </si>
  <si>
    <t>Chuveiro frio em PVC, diâmetro de 10 cm</t>
  </si>
  <si>
    <t>43.02.070</t>
  </si>
  <si>
    <t>43.02.080</t>
  </si>
  <si>
    <t>43.02.100</t>
  </si>
  <si>
    <t>Chuveiro com jato regulável em metal com acabamento cromado</t>
  </si>
  <si>
    <t>43.02.120</t>
  </si>
  <si>
    <t>Chuveiro frio em PVC, diâmetro de 10 cm, com registro e tubo de ligação acoplados</t>
  </si>
  <si>
    <t>43.02.130</t>
  </si>
  <si>
    <t>Chuveiro frio em PVC, diâmetro de 15 cm, com registro e tubo de ligação acoplados</t>
  </si>
  <si>
    <t>43.02.140</t>
  </si>
  <si>
    <t>43.02.160</t>
  </si>
  <si>
    <t>Chuveiro lava-olhos, acionamento manual, tubulação em ferro galvanizado com pintura epóxi cor verde</t>
  </si>
  <si>
    <t>43.02.170</t>
  </si>
  <si>
    <t>43.02.180</t>
  </si>
  <si>
    <t>43.03</t>
  </si>
  <si>
    <t>Aquecedores</t>
  </si>
  <si>
    <t>43.03.050</t>
  </si>
  <si>
    <t>Aquecedor a gás de acumulação, capacidade 300 l</t>
  </si>
  <si>
    <t>43.03.130</t>
  </si>
  <si>
    <t>Aquecedor a gás de acumulação, capacidade 500 l</t>
  </si>
  <si>
    <t>43.03.220</t>
  </si>
  <si>
    <t>Sistema de aquecimento de passagem a gás com sistema misturador para abastecimento de até 08 duchas</t>
  </si>
  <si>
    <t>43.03.230</t>
  </si>
  <si>
    <t>Sistema de aquecimento de passagem a gás com sistema misturador para abastecimento de até 16 duchas</t>
  </si>
  <si>
    <t>43.03.240</t>
  </si>
  <si>
    <t>Sistema de aquecimento de passagem a gás com sistema misturador para abastecimento de até 24 duchas</t>
  </si>
  <si>
    <t>43.03.500</t>
  </si>
  <si>
    <t>43.03.510</t>
  </si>
  <si>
    <t>43.03.550</t>
  </si>
  <si>
    <t>Reservatório térmico horizontal em aço inoxidável AISI 304, capacidade de 500 litros</t>
  </si>
  <si>
    <t>43.04</t>
  </si>
  <si>
    <t>Torneiras elétricas</t>
  </si>
  <si>
    <t>43.04.020</t>
  </si>
  <si>
    <t>Torneira elétrica</t>
  </si>
  <si>
    <t>43.05</t>
  </si>
  <si>
    <t>Exaustor, ventilador e circulador de ar</t>
  </si>
  <si>
    <t>43.05.030</t>
  </si>
  <si>
    <t>43.06</t>
  </si>
  <si>
    <t>Emissores de som</t>
  </si>
  <si>
    <t>43.06.010</t>
  </si>
  <si>
    <t>Cigarra de embutir 50/60HZ até 127V, com placa</t>
  </si>
  <si>
    <t>43.07</t>
  </si>
  <si>
    <t>Aparelho condicionador de ar</t>
  </si>
  <si>
    <t>43.07.300</t>
  </si>
  <si>
    <t>Ar condicionado a frio, tipo split cassete com capacidade de 18.000 BTU/h</t>
  </si>
  <si>
    <t>43.07.310</t>
  </si>
  <si>
    <t>Ar condicionado a frio, tipo split cassete com capacidade de 24.000 BTU/h</t>
  </si>
  <si>
    <t>43.07.320</t>
  </si>
  <si>
    <t>Ar condicionado a frio, tipo split cassete com capacidade de 36.000 BTU/h</t>
  </si>
  <si>
    <t>43.07.330</t>
  </si>
  <si>
    <t>Ar condicionado a frio, tipo split parede com capacidade de 12.000 BTU/h</t>
  </si>
  <si>
    <t>43.07.340</t>
  </si>
  <si>
    <t>Ar condicionado a frio, tipo split parede com capacidade de 18.000 BTU/h</t>
  </si>
  <si>
    <t>43.07.350</t>
  </si>
  <si>
    <t>Ar condicionado a frio, tipo split parede com capacidade de 24.000 BTU/h</t>
  </si>
  <si>
    <t>43.07.360</t>
  </si>
  <si>
    <t>Ar condicionado a frio, tipo split parede com capacidade de 30.000 BTU/h</t>
  </si>
  <si>
    <t>43.07.370</t>
  </si>
  <si>
    <t>Ar condicionado a frio, tipo split piso teto com capacidade de 18.000 BTU/h</t>
  </si>
  <si>
    <t>43.07.380</t>
  </si>
  <si>
    <t>Ar condicionado a frio, tipo split piso teto com capacidade de 24.000 BTU/h</t>
  </si>
  <si>
    <t>43.07.390</t>
  </si>
  <si>
    <t>Ar condicionado a frio, tipo split piso teto com capacidade de 36.000 BTU/h</t>
  </si>
  <si>
    <t>43.08</t>
  </si>
  <si>
    <t>Equipamentos para sistema VRF ar condicionado</t>
  </si>
  <si>
    <t>43.08.001</t>
  </si>
  <si>
    <t>43.08.002</t>
  </si>
  <si>
    <t>43.08.003</t>
  </si>
  <si>
    <t>43.08.004</t>
  </si>
  <si>
    <t>43.08.020</t>
  </si>
  <si>
    <t>43.08.021</t>
  </si>
  <si>
    <t>43.08.022</t>
  </si>
  <si>
    <t>43.08.030</t>
  </si>
  <si>
    <t>43.08.031</t>
  </si>
  <si>
    <t>43.08.032</t>
  </si>
  <si>
    <t>43.08.033</t>
  </si>
  <si>
    <t>43.08.040</t>
  </si>
  <si>
    <t>43.08.041</t>
  </si>
  <si>
    <t>43.08.042</t>
  </si>
  <si>
    <t>43.08.043</t>
  </si>
  <si>
    <t>43.10</t>
  </si>
  <si>
    <t>43.10.050</t>
  </si>
  <si>
    <t>Conjunto motor-bomba (centrífuga) 10 cv, monoestágio, Hman= 24 a 36 mca, Q= 53 a 45 m³/h</t>
  </si>
  <si>
    <t>43.10.090</t>
  </si>
  <si>
    <t>Conjunto motor-bomba (centrífuga) 20 cv, monoestágio, Hman= 40 a 70 mca, Q= 76 a 28 m³/h</t>
  </si>
  <si>
    <t>43.10.110</t>
  </si>
  <si>
    <t>Conjunto motor-bomba (centrífuga) 5 cv, monoestágio, Hmam= 14 a 26 mca, Q= 56 a 30 m³/h</t>
  </si>
  <si>
    <t>43.10.130</t>
  </si>
  <si>
    <t>Conjunto motor-bomba (centrífuga) 3/4 cv, monoestágio, Hman= 10 a 16 mca, Q= 12,7 a 8 m³/h</t>
  </si>
  <si>
    <t>43.10.210</t>
  </si>
  <si>
    <t>Conjunto motor-bomba (centrífuga) 60 cv, monoestágio, Hman= 90 a 125 mca, Q= 115 a 50 m³/h</t>
  </si>
  <si>
    <t>43.10.230</t>
  </si>
  <si>
    <t>Conjunto motor-bomba (centrífuga) 2 cv, monoestágio, Hman= 12 a 27 mca, Q= 25 a 8 m³/h</t>
  </si>
  <si>
    <t>43.10.250</t>
  </si>
  <si>
    <t>Conjunto motor-bomba (centrífuga) 15 cv, monoestágio, Hman= 30 a 60 mca, Q= 82 a 20 m³/h</t>
  </si>
  <si>
    <t>43.10.290</t>
  </si>
  <si>
    <t>Conjunto motor-bomba (centrífuga) 5 cv, monoestágio, Hman= 24 a 33 mca, Q= 41,6 a 35,2 m³/h</t>
  </si>
  <si>
    <t>43.10.450</t>
  </si>
  <si>
    <t>Conjunto motor-bomba (centrífuga) 30 cv, monoestágio, Hman= 20 a 50 mca, Q= 197 a 112 m³/h</t>
  </si>
  <si>
    <t>43.10.452</t>
  </si>
  <si>
    <t>Conjunto motor-bomba (centrífuga) 1,5 cv, multiestágio, Hman= 20 a 35 mca, Q= 7,1 a 4,5 m³/h</t>
  </si>
  <si>
    <t>43.10.454</t>
  </si>
  <si>
    <t>Conjunto motor-bomba (centrífuga) 3 cv, multiestágio, Hman= 30 a 45 mca, Q= 12,4 a 8,4 m³/h</t>
  </si>
  <si>
    <t>43.10.456</t>
  </si>
  <si>
    <t>Conjunto motor-bomba (centrífuga) 3 cv, multiestágio, Hman= 35 a 60 mca, Q= 7,8 a 5,8 m³/h</t>
  </si>
  <si>
    <t>Conjunto motor-bomba (centrífuga) 7,5 cv, multiestágio, Hman= 30 a 80 mca, Q= 21,6 a 12,0 m³/h</t>
  </si>
  <si>
    <t>43.10.490</t>
  </si>
  <si>
    <t>Conjunto motor-bomba (centrífuga) 5 cv, multiestágio, Hman= 25 a 50 mca, Q= 21,0 a 13,3 m³/h</t>
  </si>
  <si>
    <t>43.10.620</t>
  </si>
  <si>
    <t>Conjunto motor-bomba (centrífuga), 0,5 cv, monoestágio, Hman= 10 a 20 mca, Q= 7,5 a 1,5 m³/h</t>
  </si>
  <si>
    <t>43.10.670</t>
  </si>
  <si>
    <t>Conjunto motor-bomba (centrífuga) 0,5 cv, monoestágio, trifásico, Hman= 9 a 21 mca, Q= 8,3 a 2,0 m³/h</t>
  </si>
  <si>
    <t>43.10.730</t>
  </si>
  <si>
    <t>Conjunto motor-bomba (centrífuga) 30 cv, monoestágio trifásico, Hman= 70 a 94 mca, Q= 34,80 a 61,7 m³/h</t>
  </si>
  <si>
    <t>43.10.740</t>
  </si>
  <si>
    <t>Conjunto motor-bomba (centrífuga) 20 cv, monoestágio trifásico, Hman= 62 a 90 mca, Q= 21,1 a 43,8 m³/h</t>
  </si>
  <si>
    <t>43.10.750</t>
  </si>
  <si>
    <t>Conjunto motor-bomba (centrífuga) 1 cv, monoestágio trifásico, Hman= 8 a 25 mca e Q= 11 a 1,50 m³/h</t>
  </si>
  <si>
    <t>43.10.770</t>
  </si>
  <si>
    <t>Conjunto motor-bomba (centrífuga) 40 cv, monoestágio trifásico, Hman= 45 a 75 mca e Q= 120 a 75 m³/h</t>
  </si>
  <si>
    <t>43.10.780</t>
  </si>
  <si>
    <t>Conjunto motor-bomba (centrífuga) 50 cv, monoestágio trifásico, Hman= 61 a 81 mca e Q= 170 a 80 m³/h</t>
  </si>
  <si>
    <t>43.10.790</t>
  </si>
  <si>
    <t>43.10.794</t>
  </si>
  <si>
    <t>43.11</t>
  </si>
  <si>
    <t>Bombas submersíveis</t>
  </si>
  <si>
    <t>43.11.050</t>
  </si>
  <si>
    <t>Conjunto motor-bomba submersível para poço profundo de 6´, Q= 10 a 20m³/h, Hman= 80 a 48 mca, até 6 HP</t>
  </si>
  <si>
    <t>43.11.060</t>
  </si>
  <si>
    <t>Conjunto motor-bomba submersível para poço profundo de 6´, Q= 10 a 20m³/h, Hman= 108 a 64,5 mca, 8 HP</t>
  </si>
  <si>
    <t>43.11.100</t>
  </si>
  <si>
    <t>Conjunto motor-bomba submersível para poço profundo de 6´, Q= 10 a 20m³/h, Hman= 274 a 170 mca, 20 HP</t>
  </si>
  <si>
    <t>43.11.110</t>
  </si>
  <si>
    <t>Conjunto motor-bomba submersível para poço profundo de 6´, Q= 20 a 34m³/h, Hman= 56,5 a 32 mca, até 8 HP</t>
  </si>
  <si>
    <t>43.11.130</t>
  </si>
  <si>
    <t>Conjunto motor-bomba submersível para poço profundo de 6´, Q= 20 a 34m³/h, Hman= 92,5 a 53 mca, 12,5 HP</t>
  </si>
  <si>
    <t>43.11.150</t>
  </si>
  <si>
    <t>Conjunto motor-bomba submersível para poço profundo de 6´, Q= 20 a 34m³/h, Hman= 152 a 88 mca, 20 HP</t>
  </si>
  <si>
    <t>43.11.320</t>
  </si>
  <si>
    <t>Conjunto motor-bomba submersível vertical para esgoto, Q= 4,8 a 25,8 m³/h, Hmam= 19 a 5 mca, potência 1 cv, diâmetro de sólidos até 20mm</t>
  </si>
  <si>
    <t>43.11.330</t>
  </si>
  <si>
    <t>Conjunto motor-bomba submersível vertical para esgoto, Q= 4,6 a 57,2 m³/h, Hman= 13 a 4 mca, potência 2 a 3,5 cv, diâmetro de sólidos até 50mm</t>
  </si>
  <si>
    <t>43.11.360</t>
  </si>
  <si>
    <t>Conjunto motor-bomba submersível vertical para águas residuais, Q= 2 a16 m³/h, Hman= 12 a 2 mca, potência de 0,5 cv</t>
  </si>
  <si>
    <t>43.11.370</t>
  </si>
  <si>
    <t>Conjunto motor-bomba submersível vertical para águas residuais, Q= 3 a 20 m³/h, Hman= 13 a 5 mca, potência de 1 cv</t>
  </si>
  <si>
    <t>43.11.380</t>
  </si>
  <si>
    <t>Conjunto motor-bomba submersível vertical para águas residuais, Q= 10 a 50 m³/h, Hman= 22 a 4 mca, potência 4 cv</t>
  </si>
  <si>
    <t>43.11.390</t>
  </si>
  <si>
    <t>Conjunto motor-bomba submersível vertical para águas residuais, Q= 8 a 45 m³/h, Hman= 10,5 a 3,5 mca, potência 1,5 cv</t>
  </si>
  <si>
    <t>43.11.400</t>
  </si>
  <si>
    <t>Conjunto motor-bomba submersível vertical para esgoto, Q= 3,4 a 86,3 m³/h, Hman= 14 a 5 mca, potência 5 cv</t>
  </si>
  <si>
    <t>43.11.410</t>
  </si>
  <si>
    <t>Conjunto motor-bomba submersível vertical para esgoto, Q= 9,1 a 113,6m³/h, Hman= 20 a 15 mca, potência 10 cv</t>
  </si>
  <si>
    <t>43.11.420</t>
  </si>
  <si>
    <t>Conjunto motor-bomba submersível vertical para esgoto, Q=9,3 a 69,0 m³/h, Hman=15 a 7 mca, potência 3cv, diâmetro de sólidos 50/65mm</t>
  </si>
  <si>
    <t>43.11.460</t>
  </si>
  <si>
    <t>Conjunto motor-bomba submersível vertical para esgoto, Q= 40 m³/h, Hman= 40 mca, diâmetro de sólidos até 50 mm</t>
  </si>
  <si>
    <t>43.12</t>
  </si>
  <si>
    <t>Bombas especiais, uso industrial</t>
  </si>
  <si>
    <t>43.12.500</t>
  </si>
  <si>
    <t>Filtro de areia com carga de areia filtrante, vazão de 16,9 m³/h</t>
  </si>
  <si>
    <t>43.20</t>
  </si>
  <si>
    <t>Reparos, conservações e complementos - GRUPO 43</t>
  </si>
  <si>
    <t>43.20.130</t>
  </si>
  <si>
    <t>Caixa de passagem para condicionamento de ar tipo Split, com saída de dreno único na vertical - 39 x 22 x 6 cm</t>
  </si>
  <si>
    <t>43.20.140</t>
  </si>
  <si>
    <t>Bomba de remoção de condensados para condicionadores de ar</t>
  </si>
  <si>
    <t>43.20.200</t>
  </si>
  <si>
    <t>Controlador de temperatura analógico</t>
  </si>
  <si>
    <t>43.20.210</t>
  </si>
  <si>
    <t>Bomba de circulação para água quente</t>
  </si>
  <si>
    <t>44</t>
  </si>
  <si>
    <t>APARELHOS E METAIS HIDRÁULICOS</t>
  </si>
  <si>
    <t>44.01</t>
  </si>
  <si>
    <t>Aparelhos e louças</t>
  </si>
  <si>
    <t>44.01.030</t>
  </si>
  <si>
    <t>Bacia turca de louça - 6 litros</t>
  </si>
  <si>
    <t>44.01.050</t>
  </si>
  <si>
    <t>Bacia sifonada de louça sem tampa - 6 litros</t>
  </si>
  <si>
    <t>44.01.070</t>
  </si>
  <si>
    <t>Bacia sifonada de louça sem tampa com saída horizontal - 6 litros</t>
  </si>
  <si>
    <t>44.01.100</t>
  </si>
  <si>
    <t>Lavatório de louça sem coluna</t>
  </si>
  <si>
    <t>44.01.110</t>
  </si>
  <si>
    <t>Lavatório de louça com coluna</t>
  </si>
  <si>
    <t>44.01.160</t>
  </si>
  <si>
    <t>Lavatório de louça pequeno com coluna suspensa - linha especial</t>
  </si>
  <si>
    <t>44.01.170</t>
  </si>
  <si>
    <t>Lavatório em polipropileno</t>
  </si>
  <si>
    <t>44.01.200</t>
  </si>
  <si>
    <t>Mictório de louça sifonado auto aspirante</t>
  </si>
  <si>
    <t>44.01.240</t>
  </si>
  <si>
    <t>Lavatório em louça com coluna suspensa</t>
  </si>
  <si>
    <t>44.01.270</t>
  </si>
  <si>
    <t>Cuba de louça de embutir oval</t>
  </si>
  <si>
    <t>44.01.310</t>
  </si>
  <si>
    <t>Tanque de louça com coluna de 30 litros</t>
  </si>
  <si>
    <t>44.01.360</t>
  </si>
  <si>
    <t>Tanque de louça com coluna de 18 a 20 litros</t>
  </si>
  <si>
    <t>44.01.370</t>
  </si>
  <si>
    <t>Tanque em granito sintético, linha comercial - sem pertences</t>
  </si>
  <si>
    <t>44.01.610</t>
  </si>
  <si>
    <t>Lavatório de louça para canto, sem coluna - sem pertences</t>
  </si>
  <si>
    <t>44.01.680</t>
  </si>
  <si>
    <t>Caixa de descarga em plástico, de sobrepor, capacidade 9 litros com engate flexível</t>
  </si>
  <si>
    <t>44.01.690</t>
  </si>
  <si>
    <t>Tanque de louça sem coluna de 30 litros</t>
  </si>
  <si>
    <t>44.01.800</t>
  </si>
  <si>
    <t>Bacia sifonada com caixa de descarga acoplada sem tampa - 6 litros</t>
  </si>
  <si>
    <t>44.01.850</t>
  </si>
  <si>
    <t>Cuba de louça de embutir redonda</t>
  </si>
  <si>
    <t>44.02</t>
  </si>
  <si>
    <t>Bancadas e tampos</t>
  </si>
  <si>
    <t>44.02.100</t>
  </si>
  <si>
    <t>Tampo/bancada em mármore nacional espessura de 3 cm</t>
  </si>
  <si>
    <t>44.02.200</t>
  </si>
  <si>
    <t>Tampo/bancada em concreto armado, revestido em aço inoxidável fosco polido</t>
  </si>
  <si>
    <t>44.03</t>
  </si>
  <si>
    <t>Acessórios e metais</t>
  </si>
  <si>
    <t>44.03.010</t>
  </si>
  <si>
    <t>Dispenser toalheiro em ABS e policarbonato para bobina de 20 cm x 200 m, com alavanca</t>
  </si>
  <si>
    <t>44.03.020</t>
  </si>
  <si>
    <t>Meia saboneteira de louça de embutir</t>
  </si>
  <si>
    <t>44.03.030</t>
  </si>
  <si>
    <t>Dispenser toalheiro metálico esmaltado para bobina de 25cm x 50m, sem alavanca</t>
  </si>
  <si>
    <t>44.03.040</t>
  </si>
  <si>
    <t>Saboneteira de louça de embutir</t>
  </si>
  <si>
    <t>44.03.050</t>
  </si>
  <si>
    <t>Dispenser papel higiênico em ABS para rolão 300 / 600 m, com visor</t>
  </si>
  <si>
    <t>44.03.080</t>
  </si>
  <si>
    <t>Porta-papel de louça de embutir</t>
  </si>
  <si>
    <t>44.03.090</t>
  </si>
  <si>
    <t>Cabide cromado para banheiro</t>
  </si>
  <si>
    <t>44.03.130</t>
  </si>
  <si>
    <t>Saboneteira tipo dispenser, para refil de 800 ml</t>
  </si>
  <si>
    <t>44.03.180</t>
  </si>
  <si>
    <t>Dispenser toalheiro em ABS, para folhas</t>
  </si>
  <si>
    <t>44.03.210</t>
  </si>
  <si>
    <t>Ducha cromada simples</t>
  </si>
  <si>
    <t>44.03.260</t>
  </si>
  <si>
    <t>44.03.300</t>
  </si>
  <si>
    <t>Torneira volante tipo alavanca</t>
  </si>
  <si>
    <t>44.03.310</t>
  </si>
  <si>
    <t>Torneira de mesa para lavatório, acionamento hidromecânico, com registro integrado regulador de vazão, em latão cromado, DN= 1/2´</t>
  </si>
  <si>
    <t>44.03.360</t>
  </si>
  <si>
    <t>Ducha higiênica cromada</t>
  </si>
  <si>
    <t>44.03.370</t>
  </si>
  <si>
    <t>Torneira curta com rosca para uso geral, em latão fundido sem acabamento, DN= 1/2´</t>
  </si>
  <si>
    <t>44.03.380</t>
  </si>
  <si>
    <t>Torneira curta com rosca para uso geral, em latão fundido sem acabamento, DN= 3/4´</t>
  </si>
  <si>
    <t>44.03.400</t>
  </si>
  <si>
    <t>Torneira curta com rosca para uso geral, em latão fundido cromado, DN= 3/4´</t>
  </si>
  <si>
    <t>44.03.420</t>
  </si>
  <si>
    <t>Torneira curta sem rosca para uso geral, em latão fundido sem acabamento, DN= 3/4´</t>
  </si>
  <si>
    <t>44.03.430</t>
  </si>
  <si>
    <t>Torneira curta sem rosca para uso geral, em latão fundido cromado, DN= 1/2´</t>
  </si>
  <si>
    <t>44.03.440</t>
  </si>
  <si>
    <t>Torneira curta sem rosca para uso geral, em latão fundido cromado, DN= 3/4´</t>
  </si>
  <si>
    <t>44.03.450</t>
  </si>
  <si>
    <t>Torneira longa sem rosca para uso geral, em latão fundido cromado</t>
  </si>
  <si>
    <t>44.03.470</t>
  </si>
  <si>
    <t>Torneira de parede para pia com bica móvel e arejador, em latão fundido cromado</t>
  </si>
  <si>
    <t>44.03.480</t>
  </si>
  <si>
    <t>Torneira de mesa para lavatório compacta, acionamento hidromecânico, em latão cromado, DN= 1/2´</t>
  </si>
  <si>
    <t>44.03.500</t>
  </si>
  <si>
    <t>Aparelho misturador de parede, para pia, com bica móvel, acabamento cromado</t>
  </si>
  <si>
    <t>44.03.510</t>
  </si>
  <si>
    <t>Torneira de parede antivandalismo, DN= 3/4´</t>
  </si>
  <si>
    <t>44.03.590</t>
  </si>
  <si>
    <t>Torneira de mesa para pia com bica móvel e arejador em latão fundido cromado</t>
  </si>
  <si>
    <t>44.03.630</t>
  </si>
  <si>
    <t>44.03.640</t>
  </si>
  <si>
    <t>Torneira de parede acionamento hidromecânico, em latão cromado, DN= 1/2´ ou 3/4´</t>
  </si>
  <si>
    <t>44.03.670</t>
  </si>
  <si>
    <t>Caixa de descarga de embutir, acionamento frontal, completa</t>
  </si>
  <si>
    <t>44.03.690</t>
  </si>
  <si>
    <t>Torneira de parede em ABS, DN 1/2´ ou 3/4´, 10cm</t>
  </si>
  <si>
    <t>44.03.700</t>
  </si>
  <si>
    <t>Torneira de parede em ABS, DN 1/2´ ou 3/4´, 15cm</t>
  </si>
  <si>
    <t>44.03.720</t>
  </si>
  <si>
    <t>Torneira de mesa para lavatório, acionamento hidromecânico com alavanca, registro integrado regulador de vazão, em latão cromado, DN= 1/2´</t>
  </si>
  <si>
    <t>44.03.825</t>
  </si>
  <si>
    <t>Misturador termostato para chuveiro ou ducha, acabamento cromado</t>
  </si>
  <si>
    <t>44.03.900</t>
  </si>
  <si>
    <t>Secador de mãos em ABS</t>
  </si>
  <si>
    <t>44.03.920</t>
  </si>
  <si>
    <t>Ducha higiênica com registro</t>
  </si>
  <si>
    <t>44.03.940</t>
  </si>
  <si>
    <t>Válvula dupla para bancada de laboratório, uso em GLP, com bico para mangueira - diâmetro de 1/4´ a 1/2´</t>
  </si>
  <si>
    <t>44.03.950</t>
  </si>
  <si>
    <t>Válvula para cuba de laboratório, com nuca giratória e bico escalonado para mangueira</t>
  </si>
  <si>
    <t>44.04</t>
  </si>
  <si>
    <t>Prateleiras</t>
  </si>
  <si>
    <t>44.04.030</t>
  </si>
  <si>
    <t>Prateleira em granito com espessura de 2 cm</t>
  </si>
  <si>
    <t>44.04.040</t>
  </si>
  <si>
    <t>Prateleira em granilite</t>
  </si>
  <si>
    <t>44.04.050</t>
  </si>
  <si>
    <t>Prateleira em granito com espessura de 3 cm</t>
  </si>
  <si>
    <t>44.06</t>
  </si>
  <si>
    <t>Aparelhos de aço inoxidável</t>
  </si>
  <si>
    <t>44.06.010</t>
  </si>
  <si>
    <t>Lavatório coletivo em aço inoxidável</t>
  </si>
  <si>
    <t>44.06.100</t>
  </si>
  <si>
    <t>Mictório coletivo em aço inoxidável</t>
  </si>
  <si>
    <t>44.06.200</t>
  </si>
  <si>
    <t>Tanque em aço inoxidável</t>
  </si>
  <si>
    <t>44.06.250</t>
  </si>
  <si>
    <t>Cuba em aço inoxidável simples de 300 x 140mm</t>
  </si>
  <si>
    <t>44.06.300</t>
  </si>
  <si>
    <t>Cuba em aço inoxidável simples de 400x340x140mm</t>
  </si>
  <si>
    <t>44.06.310</t>
  </si>
  <si>
    <t>Cuba em aço inoxidável simples de 465x300x140mm</t>
  </si>
  <si>
    <t>44.06.320</t>
  </si>
  <si>
    <t>Cuba em aço inoxidável simples de 560x330x140mm</t>
  </si>
  <si>
    <t>44.06.330</t>
  </si>
  <si>
    <t>Cuba em aço inoxidável simples de 500x400x400mm</t>
  </si>
  <si>
    <t>44.06.360</t>
  </si>
  <si>
    <t>Cuba em aço inoxidável simples de 500x400x200mm</t>
  </si>
  <si>
    <t>44.06.370</t>
  </si>
  <si>
    <t>Cuba em aço inoxidável simples de 500x400x250mm</t>
  </si>
  <si>
    <t>44.06.400</t>
  </si>
  <si>
    <t>Cuba em aço inoxidável simples de 500x400x300mm</t>
  </si>
  <si>
    <t>44.06.410</t>
  </si>
  <si>
    <t>Cuba em aço inoxidável simples de 600x500x300mm</t>
  </si>
  <si>
    <t>44.06.470</t>
  </si>
  <si>
    <t>Cuba em aço inoxidável simples de 600x500x350mm</t>
  </si>
  <si>
    <t>44.06.520</t>
  </si>
  <si>
    <t>Cuba em aço inoxidável simples de 600x500x400mm</t>
  </si>
  <si>
    <t>44.06.570</t>
  </si>
  <si>
    <t>Cuba em aço inoxidável simples de 700x600x450mm</t>
  </si>
  <si>
    <t>44.06.600</t>
  </si>
  <si>
    <t>Cuba em aço inoxidável simples de 1400x900x500mm</t>
  </si>
  <si>
    <t>44.06.610</t>
  </si>
  <si>
    <t>Cuba em aço inoxidável simples de 1100x600x400mm</t>
  </si>
  <si>
    <t>44.06.700</t>
  </si>
  <si>
    <t>Cuba em aço inoxidável dupla de 715x400x140mm</t>
  </si>
  <si>
    <t>44.06.710</t>
  </si>
  <si>
    <t>Cuba em aço inoxidável dupla de 835x340x140mm</t>
  </si>
  <si>
    <t>44.06.750</t>
  </si>
  <si>
    <t>Cuba em aço inoxidável dupla de 1020x400x250mm</t>
  </si>
  <si>
    <t>44.20</t>
  </si>
  <si>
    <t>Reparos, conservações e complementos - GRUPO 44</t>
  </si>
  <si>
    <t>44.20.010</t>
  </si>
  <si>
    <t>Sifão plástico sanfonado universal de 1´</t>
  </si>
  <si>
    <t>44.20.020</t>
  </si>
  <si>
    <t>Recolocação de torneiras</t>
  </si>
  <si>
    <t>44.20.040</t>
  </si>
  <si>
    <t>Recolocação de sifões</t>
  </si>
  <si>
    <t>44.20.060</t>
  </si>
  <si>
    <t>Recolocação de aparelhos sanitários, incluindo acessórios</t>
  </si>
  <si>
    <t>44.20.080</t>
  </si>
  <si>
    <t>Recolocação de caixas de descarga de sobrepor</t>
  </si>
  <si>
    <t>44.20.100</t>
  </si>
  <si>
    <t>Engate flexível metálico DN= 1/2´</t>
  </si>
  <si>
    <t>44.20.110</t>
  </si>
  <si>
    <t>Engate flexível de PVC DN= 1/2´</t>
  </si>
  <si>
    <t>44.20.120</t>
  </si>
  <si>
    <t>Canopla para válvula de descarga</t>
  </si>
  <si>
    <t>44.20.121</t>
  </si>
  <si>
    <t>Arejador com articulador em ABS cromado para torneira padrão, completo</t>
  </si>
  <si>
    <t>44.20.130</t>
  </si>
  <si>
    <t>Tubo de ligação para mictório, DN= 1/2´</t>
  </si>
  <si>
    <t>44.20.150</t>
  </si>
  <si>
    <t>Acabamento cromado para registro</t>
  </si>
  <si>
    <t>44.20.160</t>
  </si>
  <si>
    <t>Botão para válvula de descarga</t>
  </si>
  <si>
    <t>44.20.180</t>
  </si>
  <si>
    <t>Reparo para válvula de descarga</t>
  </si>
  <si>
    <t>44.20.200</t>
  </si>
  <si>
    <t>Sifão de metal cromado de 1 1/2´ x 2´</t>
  </si>
  <si>
    <t>44.20.220</t>
  </si>
  <si>
    <t>Sifão de metal cromado de 1´ x 1 1/2´</t>
  </si>
  <si>
    <t>44.20.230</t>
  </si>
  <si>
    <t>Tubo de ligação para sanitário</t>
  </si>
  <si>
    <t>44.20.240</t>
  </si>
  <si>
    <t>Sifão plástico com copo, rígido, de 1´ x 1 1/2´</t>
  </si>
  <si>
    <t>44.20.260</t>
  </si>
  <si>
    <t>Sifão plástico com copo, rígido, de 1 1/4´ x 2´</t>
  </si>
  <si>
    <t>44.20.280</t>
  </si>
  <si>
    <t>Tampa de plástico para bacia sanitária</t>
  </si>
  <si>
    <t>44.20.300</t>
  </si>
  <si>
    <t>Bolsa para bacia sanitária</t>
  </si>
  <si>
    <t>44.20.310</t>
  </si>
  <si>
    <t>Filtro de pressão em ABS, para 360 l/h</t>
  </si>
  <si>
    <t>44.20.390</t>
  </si>
  <si>
    <t>Válvula de PVC para lavatório</t>
  </si>
  <si>
    <t>44.20.620</t>
  </si>
  <si>
    <t>Válvula americana</t>
  </si>
  <si>
    <t>44.20.640</t>
  </si>
  <si>
    <t>Válvula de metal cromado de 1 1/2´</t>
  </si>
  <si>
    <t>44.20.650</t>
  </si>
  <si>
    <t>Válvula de metal cromado de 1´</t>
  </si>
  <si>
    <t>45</t>
  </si>
  <si>
    <t>ENTRADA DE ÁGUA, INCÊNDIO E GÁS</t>
  </si>
  <si>
    <t>45.01</t>
  </si>
  <si>
    <t>Entrada de água</t>
  </si>
  <si>
    <t>45.01.020</t>
  </si>
  <si>
    <t>Entrada completa de água com abrigo e registro de gaveta, DN= 3/4´</t>
  </si>
  <si>
    <t>45.01.040</t>
  </si>
  <si>
    <t>Entrada completa de água com abrigo e registro de gaveta, DN= 1´</t>
  </si>
  <si>
    <t>45.01.060</t>
  </si>
  <si>
    <t>Entrada completa de água com abrigo e registro de gaveta, DN= 1 1/2´</t>
  </si>
  <si>
    <t>45.01.066</t>
  </si>
  <si>
    <t>Entrada completa de água com abrigo e registro de gaveta, DN= 2´</t>
  </si>
  <si>
    <t>45.01.080</t>
  </si>
  <si>
    <t>Entrada completa de água com abrigo e registro de gaveta, DN= 2 1/2´</t>
  </si>
  <si>
    <t>45.01.082</t>
  </si>
  <si>
    <t>Entrada completa de água com abrigo e registro de gaveta, DN= 3´</t>
  </si>
  <si>
    <t>45.02</t>
  </si>
  <si>
    <t>Entrada de gás</t>
  </si>
  <si>
    <t>45.02.020</t>
  </si>
  <si>
    <t>Entrada completa de gás GLP domiciliar com 2 bujões de 13 kg</t>
  </si>
  <si>
    <t>45.02.040</t>
  </si>
  <si>
    <t>Entrada completa de gás GLP com 2 cilindros de 45 kg</t>
  </si>
  <si>
    <t>45.02.060</t>
  </si>
  <si>
    <t>Entrada completa de gás GLP com 4 cilindros de 45 kg</t>
  </si>
  <si>
    <t>45.02.080</t>
  </si>
  <si>
    <t>Entrada completa de gás GLP com 6 cilindros de 45 kg</t>
  </si>
  <si>
    <t>45.02.200</t>
  </si>
  <si>
    <t>Abrigo padronizado de gás GLP encanado</t>
  </si>
  <si>
    <t>45.03</t>
  </si>
  <si>
    <t>Hidrômetro</t>
  </si>
  <si>
    <t>45.03.010</t>
  </si>
  <si>
    <t>Hidrômetro em ferro fundido, diâmetro 50 mm (2´)</t>
  </si>
  <si>
    <t>45.03.030</t>
  </si>
  <si>
    <t>Hidrômetro em ferro fundido, diâmetro 100 mm (4´)</t>
  </si>
  <si>
    <t>45.03.100</t>
  </si>
  <si>
    <t>Hidrômetro em bronze, diâmetro de 25 mm (1´)</t>
  </si>
  <si>
    <t>45.03.110</t>
  </si>
  <si>
    <t>Hidrômetro em bronze, diâmetro de 40 mm (1 1/2´)</t>
  </si>
  <si>
    <t>45.03.200</t>
  </si>
  <si>
    <t>Filtro tipo cesto para hidrômetro de 50 mm (2´)</t>
  </si>
  <si>
    <t>45.20</t>
  </si>
  <si>
    <t>Reparos, conservações e complementos - GRUPO 45</t>
  </si>
  <si>
    <t>45.20.020</t>
  </si>
  <si>
    <t>Cilindro de gás (GLP) de 45 kg, com carga</t>
  </si>
  <si>
    <t>46</t>
  </si>
  <si>
    <t>TUBULAÇÃO E CONDUTORES PARA LÍQUIDOS E GASES.</t>
  </si>
  <si>
    <t>46.01</t>
  </si>
  <si>
    <t>Tubulação em PVC rígido marrom para sistemas prediais de água fria</t>
  </si>
  <si>
    <t>46.01.010</t>
  </si>
  <si>
    <t>Tubo de PVC rígido soldável marrom, DN= 20 mm, (1/2´), inclusive conexões</t>
  </si>
  <si>
    <t>46.01.020</t>
  </si>
  <si>
    <t>Tubo de PVC rígido soldável marrom, DN= 25 mm, (3/4´), inclusive conexões</t>
  </si>
  <si>
    <t>46.01.030</t>
  </si>
  <si>
    <t>Tubo de PVC rígido soldável marrom, DN= 32 mm, (1´), inclusive conexões</t>
  </si>
  <si>
    <t>46.01.040</t>
  </si>
  <si>
    <t>Tubo de PVC rígido soldável marrom, DN= 40 mm, (1 1/4´), inclusive conexões</t>
  </si>
  <si>
    <t>46.01.050</t>
  </si>
  <si>
    <t>Tubo de PVC rígido soldável marrom, DN= 50 mm, (1 1/2´), inclusive conexões</t>
  </si>
  <si>
    <t>46.01.060</t>
  </si>
  <si>
    <t>Tubo de PVC rígido soldável marrom, DN= 60 mm, (2´), inclusive conexões</t>
  </si>
  <si>
    <t>46.01.070</t>
  </si>
  <si>
    <t>Tubo de PVC rígido soldável marrom, DN= 75 mm, (2 1/2´), inclusive conexões</t>
  </si>
  <si>
    <t>46.01.080</t>
  </si>
  <si>
    <t>Tubo de PVC rígido soldável marrom, DN= 85 mm, (3´), inclusive conexões</t>
  </si>
  <si>
    <t>46.01.090</t>
  </si>
  <si>
    <t>Tubo de PVC rígido soldável marrom, DN= 110 mm, (4´), inclusive conexões</t>
  </si>
  <si>
    <t>46.02</t>
  </si>
  <si>
    <t>Tubulação em PVC rígido branco para esgoto domiciliar</t>
  </si>
  <si>
    <t>46.02.010</t>
  </si>
  <si>
    <t>Tubo de PVC rígido branco, pontas lisas, soldável, linha esgoto série normal, DN= 40 mm, inclusive conexões</t>
  </si>
  <si>
    <t>46.02.050</t>
  </si>
  <si>
    <t>Tubo de PVC rígido branco PxB com virola e anel de borracha, linha esgoto série normal, DN= 50 mm, inclusive conexões</t>
  </si>
  <si>
    <t>46.02.060</t>
  </si>
  <si>
    <t>Tubo de PVC rígido branco PxB com virola e anel de borracha, linha esgoto série normal, DN= 75 mm, inclusive conexões</t>
  </si>
  <si>
    <t>46.02.070</t>
  </si>
  <si>
    <t>Tubo de PVC rígido branco PxB com virola e anel de borracha, linha esgoto série normal, DN= 100 mm, inclusive conexões</t>
  </si>
  <si>
    <t>46.03</t>
  </si>
  <si>
    <t>Tubulação em PVC rígido branco série R - A.P e esgoto domiciliar</t>
  </si>
  <si>
    <t>46.03.038</t>
  </si>
  <si>
    <t>Tubo de PVC rígido PxB com virola e anel de borracha, linha esgoto série reforçada ´R´, DN= 50 mm, inclusive conexões</t>
  </si>
  <si>
    <t>46.03.040</t>
  </si>
  <si>
    <t>Tubo de PVC rígido PxB com virola e anel de borracha, linha esgoto série reforçada ´R´, DN= 75 mm, inclusive conexões</t>
  </si>
  <si>
    <t>46.03.050</t>
  </si>
  <si>
    <t>Tubo de PVC rígido PxB com virola e anel de borracha, linha esgoto série reforçada ´R´, DN= 100 mm, inclusive conexões</t>
  </si>
  <si>
    <t>46.03.060</t>
  </si>
  <si>
    <t>Tubo de PVC rígido PxB com virola e anel de borracha, linha esgoto série reforçada ´R´. DN= 150 mm, inclusive conexões</t>
  </si>
  <si>
    <t>46.03.080</t>
  </si>
  <si>
    <t>Tubo de PVC rígido, pontas lisas, soldável, linha esgoto série reforçada ´R´, DN= 40 mm, inclusive conexões</t>
  </si>
  <si>
    <t>46.04</t>
  </si>
  <si>
    <t>46.04.010</t>
  </si>
  <si>
    <t>Tubo de PVC rígido tipo PBA classe 15, DN= 50mm, (DE= 60mm), inclusive conexões</t>
  </si>
  <si>
    <t>46.04.020</t>
  </si>
  <si>
    <t>Tubo de PVC rígido tipo PBA classe 15, DN= 75mm, (DE= 85mm), inclusive conexões</t>
  </si>
  <si>
    <t>46.04.030</t>
  </si>
  <si>
    <t>Tubo de PVC rígido tipo PBA classe 15, DN= 100mm, (DE= 110mm), inclusive conexões</t>
  </si>
  <si>
    <t>46.04.040</t>
  </si>
  <si>
    <t>Tubo de PVC rígido DEFoFo, DN= 100mm (DE= 118mm), inclusive conexões</t>
  </si>
  <si>
    <t>46.04.050</t>
  </si>
  <si>
    <t>Tubo de PVC rígido DEFoFo, DN= 150mm (DE= 170mm), inclusive conexões</t>
  </si>
  <si>
    <t>46.04.070</t>
  </si>
  <si>
    <t>Tubo de PVC rígido DEFoFo, DN= 200mm (DE= 222mm), inclusive conexões</t>
  </si>
  <si>
    <t>46.04.080</t>
  </si>
  <si>
    <t>Tubo de PVC rígido DEFoFo, DN= 250mm (DE= 274mm), inclusive conexões</t>
  </si>
  <si>
    <t>46.04.090</t>
  </si>
  <si>
    <t>Tubo de PVC rígido DEFoFo, DN= 300mm (DE= 326mm), inclusive conexões</t>
  </si>
  <si>
    <t>46.05</t>
  </si>
  <si>
    <t>Tubulação em PVC rígido com junta elástica - rede de esgoto</t>
  </si>
  <si>
    <t>46.05.020</t>
  </si>
  <si>
    <t>Tubo PVC rígido, tipo Coletor Esgoto, junta elástica, DN= 100 mm, inclusive conexões</t>
  </si>
  <si>
    <t>46.05.040</t>
  </si>
  <si>
    <t>Tubo PVC rígido, tipo Coletor Esgoto, junta elástica, DN= 150 mm, inclusive conexões</t>
  </si>
  <si>
    <t>46.05.050</t>
  </si>
  <si>
    <t>Tubo PVC rígido, tipo Coletor Esgoto, junta elástica, DN= 200 mm, inclusive conexões</t>
  </si>
  <si>
    <t>46.05.060</t>
  </si>
  <si>
    <t>Tubo PVC rígido, tipo Coletor Esgoto, junta elástica, DN= 250 mm, inclusive conexões</t>
  </si>
  <si>
    <t>46.05.070</t>
  </si>
  <si>
    <t>Tubo PVC rígido, tipo Coletor Esgoto, junta elástica, DN= 300 mm, inclusive conexões</t>
  </si>
  <si>
    <t>46.05.090</t>
  </si>
  <si>
    <t>Tubo PVC rígido, tipo Coletor Esgoto, junta elástica, DN= 400 mm, inclusive conexões</t>
  </si>
  <si>
    <t>46.07</t>
  </si>
  <si>
    <t>Tubulação galvanizado</t>
  </si>
  <si>
    <t>46.07.010</t>
  </si>
  <si>
    <t>Tubo galvanizado DN= 1/2´, inclusive conexões</t>
  </si>
  <si>
    <t>46.07.020</t>
  </si>
  <si>
    <t>Tubo galvanizado DN= 3/4´, inclusive conexões</t>
  </si>
  <si>
    <t>46.07.030</t>
  </si>
  <si>
    <t>Tubo galvanizado DN= 1´, inclusive conexões</t>
  </si>
  <si>
    <t>46.07.040</t>
  </si>
  <si>
    <t>Tubo galvanizado DN= 1 1/4´, inclusive conexões</t>
  </si>
  <si>
    <t>46.07.050</t>
  </si>
  <si>
    <t>Tubo galvanizado DN= 1 1/2´, inclusive conexões</t>
  </si>
  <si>
    <t>46.07.060</t>
  </si>
  <si>
    <t>Tubo galvanizado DN= 2´, inclusive conexões</t>
  </si>
  <si>
    <t>46.07.070</t>
  </si>
  <si>
    <t>Tubo galvanizado DN= 2 1/2´, inclusive conexões</t>
  </si>
  <si>
    <t>46.07.080</t>
  </si>
  <si>
    <t>Tubo galvanizado DN= 3´, inclusive conexões</t>
  </si>
  <si>
    <t>46.07.090</t>
  </si>
  <si>
    <t>Tubo galvanizado DN= 4´, inclusive conexões</t>
  </si>
  <si>
    <t>46.07.100</t>
  </si>
  <si>
    <t>Tubo galvanizado DN= 6´, inclusive conexões</t>
  </si>
  <si>
    <t>46.08</t>
  </si>
  <si>
    <t>Tubulação em aço carbono galvanizado classe schedule</t>
  </si>
  <si>
    <t>46.08.006</t>
  </si>
  <si>
    <t>Tubo galvanizado sem costura schedule 40, DN= 1/2´, inclusive conexões</t>
  </si>
  <si>
    <t>46.08.010</t>
  </si>
  <si>
    <t>Tubo galvanizado sem costura schedule 40, DN= 3/4´, inclusive conexões</t>
  </si>
  <si>
    <t>46.08.020</t>
  </si>
  <si>
    <t>Tubo galvanizado sem costura schedule 40, DN= 1´, inclusive conexões</t>
  </si>
  <si>
    <t>46.08.030</t>
  </si>
  <si>
    <t>Tubo galvanizado sem costura schedule 40, DN= 1 1/4´, inclusive conexões</t>
  </si>
  <si>
    <t>46.08.040</t>
  </si>
  <si>
    <t>Tubo galvanizado sem costura schedule 40, DN= 1 1/2´, inclusive conexões</t>
  </si>
  <si>
    <t>46.08.050</t>
  </si>
  <si>
    <t>Tubo galvanizado sem costura schedule 40, DN= 2´, inclusive conexões</t>
  </si>
  <si>
    <t>Tubo galvanizado sem costura schedule 40, DN= 2 1/2´, inclusive conexões</t>
  </si>
  <si>
    <t>46.08.080</t>
  </si>
  <si>
    <t>Tubo galvanizado sem costura schedule 40, DN= 3´, inclusive conexões</t>
  </si>
  <si>
    <t>46.08.100</t>
  </si>
  <si>
    <t>Tubo galvanizado sem costura schedule 40, DN= 4´, inclusive conexões</t>
  </si>
  <si>
    <t>46.08.110</t>
  </si>
  <si>
    <t>Tubo galvanizado sem costura schedule 40, DN= 6´, inclusive conexões</t>
  </si>
  <si>
    <t>46.09</t>
  </si>
  <si>
    <t>Conexões e acessórios em ferro fundido, predial e tradicional, esgoto e pluvial</t>
  </si>
  <si>
    <t>46.09.050</t>
  </si>
  <si>
    <t>Joelho 45° em ferro fundido, linha predial tradicional, DN= 50 mm</t>
  </si>
  <si>
    <t>46.09.060</t>
  </si>
  <si>
    <t>Joelho 45° em ferro fundido, linha predial tradicional, DN= 75 mm</t>
  </si>
  <si>
    <t>46.09.070</t>
  </si>
  <si>
    <t>Joelho 45° em ferro fundido, linha predial tradicional, DN= 100 mm</t>
  </si>
  <si>
    <t>46.09.080</t>
  </si>
  <si>
    <t>Joelho 45° em ferro fundido, linha predial tradicional, DN= 150 mm</t>
  </si>
  <si>
    <t>46.09.100</t>
  </si>
  <si>
    <t>Joelho 87° 30´ em ferro fundido, linha predial tradicional, DN= 50 mm</t>
  </si>
  <si>
    <t>46.09.110</t>
  </si>
  <si>
    <t>Joelho 87° 30´ em ferro fundido, linha predial tradicional, DN= 75 mm</t>
  </si>
  <si>
    <t>46.09.120</t>
  </si>
  <si>
    <t>Joelho 87° 30´ em ferro fundido, linha predial tradicional, DN= 100 mm</t>
  </si>
  <si>
    <t>46.09.130</t>
  </si>
  <si>
    <t>Joelho 87° 30´ em ferro fundido, linha predial tradicional, DN= 150 mm</t>
  </si>
  <si>
    <t>46.09.150</t>
  </si>
  <si>
    <t>Luva bolsa e bolsa em ferro fundido, linha predial tradicional, DN= 50 mm</t>
  </si>
  <si>
    <t>46.09.160</t>
  </si>
  <si>
    <t>Luva bolsa e bolsa em ferro fundido, linha predial tradicional, DN= 75 mm</t>
  </si>
  <si>
    <t>46.09.170</t>
  </si>
  <si>
    <t>Luva bolsa e bolsa em ferro fundido, linha predial tradicional, DN= 100 mm</t>
  </si>
  <si>
    <t>46.09.180</t>
  </si>
  <si>
    <t>Luva bolsa e bolsa em ferro fundido, linha predial tradicional, DN= 150 mm</t>
  </si>
  <si>
    <t>46.09.200</t>
  </si>
  <si>
    <t>Placa cega em ferro fundido, linha predial tradicional, DN= 75 mm</t>
  </si>
  <si>
    <t>46.09.210</t>
  </si>
  <si>
    <t>Placa cega em ferro fundido, linha predial tradicional, DN= 100 mm</t>
  </si>
  <si>
    <t>46.09.230</t>
  </si>
  <si>
    <t>Junção 45° em ferro fundido, linha predial tradicional, DN= 50 x 50 mm</t>
  </si>
  <si>
    <t>46.09.240</t>
  </si>
  <si>
    <t>Junção 45° em ferro fundido, linha predial tradicional, DN= 75 x 50 mm</t>
  </si>
  <si>
    <t>46.09.250</t>
  </si>
  <si>
    <t>Junção 45° em ferro fundido, linha predial tradicional, DN= 75 x 75 mm</t>
  </si>
  <si>
    <t>46.09.260</t>
  </si>
  <si>
    <t>Junção 45° em ferro fundido, linha predial tradicional, DN= 100 x 50 mm</t>
  </si>
  <si>
    <t>46.09.270</t>
  </si>
  <si>
    <t>Junção 45° em ferro fundido, linha predial tradicional, DN= 100 x 75 mm</t>
  </si>
  <si>
    <t>46.09.280</t>
  </si>
  <si>
    <t>Junção 45° em ferro fundido, linha predial tradicional, DN= 100 x 100 mm</t>
  </si>
  <si>
    <t>46.09.290</t>
  </si>
  <si>
    <t>Junção 45° em ferro fundido, linha predial tradicional, DN= 150 x 100 mm</t>
  </si>
  <si>
    <t>46.09.300</t>
  </si>
  <si>
    <t>Junção dupla 45° em ferro fundido, linha predial tradicional, DN= 100 mm</t>
  </si>
  <si>
    <t>46.09.320</t>
  </si>
  <si>
    <t>Te sanitário 87° 30´ em ferro fundido, linha predial tradicional, DN= 50 x 50 mm</t>
  </si>
  <si>
    <t>46.09.330</t>
  </si>
  <si>
    <t>Te sanitário 87° 30´ em ferro fundido, linha predial tradicional, DN= 75 x 50 mm</t>
  </si>
  <si>
    <t>46.09.340</t>
  </si>
  <si>
    <t>Te sanitário 87° 30´ em ferro fundido, linha predial tradicional, DN= 75 x 75 mm</t>
  </si>
  <si>
    <t>46.09.350</t>
  </si>
  <si>
    <t>Te sanitário 87° 30´ em ferro fundido, linha predial tradicional, DN= 100 x 50 mm</t>
  </si>
  <si>
    <t>46.09.360</t>
  </si>
  <si>
    <t>Te sanitário 87° 30´ em ferro fundido, linha predial tradicional, DN= 100 x 75 mm</t>
  </si>
  <si>
    <t>46.09.370</t>
  </si>
  <si>
    <t>Te sanitário 87° 30´ em ferro fundido, linha predial tradicional, DN= 100 x 100 mm</t>
  </si>
  <si>
    <t>46.09.400</t>
  </si>
  <si>
    <t>Bucha de redução em ferro fundido, linha predial tradicional, DN= 75 x 50 mm</t>
  </si>
  <si>
    <t>46.09.410</t>
  </si>
  <si>
    <t>Bucha de redução em ferro fundido, linha predial tradicional, DN= 100 x 75 mm</t>
  </si>
  <si>
    <t>46.09.420</t>
  </si>
  <si>
    <t>Bucha de redução em ferro fundido, linha predial tradicional, DN= 150 x 100 mm</t>
  </si>
  <si>
    <t>46.10</t>
  </si>
  <si>
    <t>Tubulação em cobre para água quente, gás e vapor</t>
  </si>
  <si>
    <t>46.10.010</t>
  </si>
  <si>
    <t>Tubo de cobre classe A, DN= 15mm (1/2´), inclusive conexões</t>
  </si>
  <si>
    <t>46.10.020</t>
  </si>
  <si>
    <t>Tubo de cobre classe A, DN= 22mm (3/4´), inclusive conexões</t>
  </si>
  <si>
    <t>46.10.030</t>
  </si>
  <si>
    <t>Tubo de cobre classe A, DN= 28mm (1´), inclusive conexões</t>
  </si>
  <si>
    <t>46.10.040</t>
  </si>
  <si>
    <t>Tubo de cobre classe A, DN= 35mm (1 1/4´), inclusive conexões</t>
  </si>
  <si>
    <t>46.10.050</t>
  </si>
  <si>
    <t>Tubo de cobre classe A, DN= 42mm (1 1/2´), inclusive conexões</t>
  </si>
  <si>
    <t>46.10.060</t>
  </si>
  <si>
    <t>Tubo de cobre classe A, DN= 54mm (2´), inclusive conexões</t>
  </si>
  <si>
    <t>46.10.070</t>
  </si>
  <si>
    <t>Tubo de cobre classe A, DN= 66mm (2 1/2´), inclusive conexões</t>
  </si>
  <si>
    <t>46.10.080</t>
  </si>
  <si>
    <t>Tubo de cobre classe A, DN= 79mm (3´), inclusive conexões</t>
  </si>
  <si>
    <t>46.10.090</t>
  </si>
  <si>
    <t>Tubo de cobre classe A, DN= 104mm (4´), inclusive conexões</t>
  </si>
  <si>
    <t>46.10.200</t>
  </si>
  <si>
    <t>Tubo de cobre classe E, DN= 22mm (3/4´), inclusive conexões</t>
  </si>
  <si>
    <t>46.10.210</t>
  </si>
  <si>
    <t>Tubo de cobre classe E, DN= 28mm (1´), inclusive conexões</t>
  </si>
  <si>
    <t>46.10.220</t>
  </si>
  <si>
    <t>Tubo de cobre classe E, DN= 35mm (1 1/4´), inclusive conexões</t>
  </si>
  <si>
    <t>46.10.230</t>
  </si>
  <si>
    <t>Tubo de cobre classe E, DN= 42mm (1 1/2´), inclusive conexões</t>
  </si>
  <si>
    <t>46.10.240</t>
  </si>
  <si>
    <t>Tubo de cobre classe E, DN= 54mm (2´), inclusive conexões</t>
  </si>
  <si>
    <t>46.10.250</t>
  </si>
  <si>
    <t>Tubo de cobre classe E, DN= 66mm (2 1/2´), inclusive conexões</t>
  </si>
  <si>
    <t>46.12</t>
  </si>
  <si>
    <t>Tubulação em concreto para rede de águas pluviais</t>
  </si>
  <si>
    <t>46.12.010</t>
  </si>
  <si>
    <t>Tubo de concreto (PS-1), DN= 300mm</t>
  </si>
  <si>
    <t>46.12.020</t>
  </si>
  <si>
    <t>Tubo de concreto (PS-1), DN= 400mm</t>
  </si>
  <si>
    <t>46.12.050</t>
  </si>
  <si>
    <t>Tubo de concreto (PS-2), DN= 300mm</t>
  </si>
  <si>
    <t>46.12.060</t>
  </si>
  <si>
    <t>Tubo de concreto (PS-2), DN= 400mm</t>
  </si>
  <si>
    <t>46.12.070</t>
  </si>
  <si>
    <t>Tubo de concreto (PS-2), DN= 500mm</t>
  </si>
  <si>
    <t>46.12.080</t>
  </si>
  <si>
    <t>Tubo de concreto (PA-1), DN= 600mm</t>
  </si>
  <si>
    <t>46.12.100</t>
  </si>
  <si>
    <t>Tubo de concreto (PA-1), DN= 800mm</t>
  </si>
  <si>
    <t>46.12.120</t>
  </si>
  <si>
    <t>Tubo de concreto (PA-1), DN= 1000mm</t>
  </si>
  <si>
    <t>46.12.140</t>
  </si>
  <si>
    <t>Tubo de concreto (PA-1), DN= 1200mm</t>
  </si>
  <si>
    <t>46.12.150</t>
  </si>
  <si>
    <t>Tubo de concreto (PA-2), DN= 600mm</t>
  </si>
  <si>
    <t>46.12.160</t>
  </si>
  <si>
    <t>Tubo de concreto (PA-2), DN= 800mm</t>
  </si>
  <si>
    <t>46.12.170</t>
  </si>
  <si>
    <t>Tubo de concreto (PA-2), DN= 1000mm</t>
  </si>
  <si>
    <t>46.12.180</t>
  </si>
  <si>
    <t>Tubo de concreto (PA-3), DN= 600mm</t>
  </si>
  <si>
    <t>46.12.190</t>
  </si>
  <si>
    <t>Tubo de concreto (PA-3), DN= 800mm</t>
  </si>
  <si>
    <t>46.12.200</t>
  </si>
  <si>
    <t>Tubo de concreto (PA-3), DN= 1000mm</t>
  </si>
  <si>
    <t>46.12.210</t>
  </si>
  <si>
    <t>Meio tubo de concreto, DN= 300mm</t>
  </si>
  <si>
    <t>46.12.220</t>
  </si>
  <si>
    <t>Meio tubo de concreto, DN= 400mm</t>
  </si>
  <si>
    <t>46.12.240</t>
  </si>
  <si>
    <t>Meio tubo de concreto, DN= 600mm</t>
  </si>
  <si>
    <t>46.12.250</t>
  </si>
  <si>
    <t>Tubo de concreto (PA-2), DN= 1500mm</t>
  </si>
  <si>
    <t>46.12.260</t>
  </si>
  <si>
    <t>Tubo de concreto (PA-1), DN= 400mm</t>
  </si>
  <si>
    <t>46.12.270</t>
  </si>
  <si>
    <t>Tubo de concreto (PA-2), DN= 400mm</t>
  </si>
  <si>
    <t>46.12.280</t>
  </si>
  <si>
    <t>Tubo de concreto (PA-3), DN= 400mm</t>
  </si>
  <si>
    <t>46.12.290</t>
  </si>
  <si>
    <t>Tubo de concreto (PA-2), DN= 700mm</t>
  </si>
  <si>
    <t>46.12.300</t>
  </si>
  <si>
    <t>Tubo de concreto (PA-2), DN= 500mm</t>
  </si>
  <si>
    <t>46.12.310</t>
  </si>
  <si>
    <t>Tubo de concreto (PA-2), DN= 900mm</t>
  </si>
  <si>
    <t>46.12.320</t>
  </si>
  <si>
    <t>Tubo de concreto (PA-1), DN= 300mm</t>
  </si>
  <si>
    <t>46.12.330</t>
  </si>
  <si>
    <t>Tubo de concreto (PA-2), DN= 300mm</t>
  </si>
  <si>
    <t>46.12.340</t>
  </si>
  <si>
    <t>Meio tubo de concreto, DN= 200mm</t>
  </si>
  <si>
    <t>46.13</t>
  </si>
  <si>
    <t>Tubulação em PEAD corrugado perfurado para rede drenagem</t>
  </si>
  <si>
    <t>46.13.006</t>
  </si>
  <si>
    <t>Tubo em polietileno de alta densidade corrugado perfurado, DN= 2 1/2´, inclusive conexões</t>
  </si>
  <si>
    <t>46.13.010</t>
  </si>
  <si>
    <t>Tubo em polietileno de alta densidade corrugado perfurado, DN= 3´, inclusive conexões</t>
  </si>
  <si>
    <t>46.13.020</t>
  </si>
  <si>
    <t>Tubo em polietileno de alta densidade corrugado perfurado, DN= 4´, inclusive conexões</t>
  </si>
  <si>
    <t>46.13.026</t>
  </si>
  <si>
    <t>Tubo em polietileno de alta densidade corrugado perfurado, DN= 6´, inclusive conexões</t>
  </si>
  <si>
    <t>46.13.030</t>
  </si>
  <si>
    <t>Tubo em polietileno de alta densidade corrugado perfurado, DN= 8´, inclusive conexões</t>
  </si>
  <si>
    <t>46.14</t>
  </si>
  <si>
    <t>Tubulação em ferro dúctil para redes de saneamento</t>
  </si>
  <si>
    <t>46.14.020</t>
  </si>
  <si>
    <t>Tubo de ferro fundido classe K-7 com junta elástica, DN= 150mm, inclusive conexões</t>
  </si>
  <si>
    <t>46.14.030</t>
  </si>
  <si>
    <t>Tubo de ferro fundido classe K-7 com junta elástica, DN= 200mm, inclusive conexões</t>
  </si>
  <si>
    <t>46.14.040</t>
  </si>
  <si>
    <t>Tubo de ferro fundido classe K-7 com junta elástica, DN= 250mm, inclusive conexões</t>
  </si>
  <si>
    <t>46.14.050</t>
  </si>
  <si>
    <t>Tubo de ferro fundido classe K-7 com junta elástica, DN= 350mm, inclusive conexões</t>
  </si>
  <si>
    <t>46.14.060</t>
  </si>
  <si>
    <t>Tubo de ferro fundido classe K-7 com junta elástica, DN= 300mm, inclusive conexões</t>
  </si>
  <si>
    <t>46.14.490</t>
  </si>
  <si>
    <t>Tubo de ferro fundido classe k-9 com junta elástica, DN= 80mm, inclusive conexões</t>
  </si>
  <si>
    <t>46.14.510</t>
  </si>
  <si>
    <t>Tubo de ferro fundido classe K-9 com junta elástica, DN= 100mm, inclusive conexões</t>
  </si>
  <si>
    <t>46.14.520</t>
  </si>
  <si>
    <t>Tubo de ferro fundido classe K-9 com junta elástica, DN= 150mm, inclusive conexões</t>
  </si>
  <si>
    <t>46.14.530</t>
  </si>
  <si>
    <t>Tubo de ferro fundido classe K-9 com junta elástica, DN= 200mm, inclusive conexões</t>
  </si>
  <si>
    <t>46.14.540</t>
  </si>
  <si>
    <t>Tubo de ferro fundido classe k-9 com junta elástica, DN= 250mm, inclusive conexões</t>
  </si>
  <si>
    <t>46.14.550</t>
  </si>
  <si>
    <t>Tubo de ferro fundido classe K-9 com junta elástica, DN= 300mm, inclusive conexões</t>
  </si>
  <si>
    <t>46.14.560</t>
  </si>
  <si>
    <t>Tubo de ferro fundido classe k-9 com junta elástica, DN= 350mm, inclusive conexões</t>
  </si>
  <si>
    <t>46.15</t>
  </si>
  <si>
    <t>Tubulação em PEAD - recalque de tratamento de esgoto</t>
  </si>
  <si>
    <t>46.15.111</t>
  </si>
  <si>
    <t>Tubo em polietileno de alta densidade DE=160 mm - PN-10, inclusive conexões</t>
  </si>
  <si>
    <t>46.15.112</t>
  </si>
  <si>
    <t>Tubo em polietileno de alta densidade DE=200 mm - PN-10, inclusive conexões</t>
  </si>
  <si>
    <t>46.15.113</t>
  </si>
  <si>
    <t>Tubo em polietileno de alta densidade DE=225 mm - PN-10, inclusive conexões</t>
  </si>
  <si>
    <t>46.18</t>
  </si>
  <si>
    <t>46.18.010</t>
  </si>
  <si>
    <t>Tubo em ferro fundido com ponta e ponta TCLA - DN= 80mm, sem juntas e conexões</t>
  </si>
  <si>
    <t>46.18.020</t>
  </si>
  <si>
    <t>Tubo em ferro fundido com ponta e ponta TCLA - DN= 100mm, sem juntas e conexões</t>
  </si>
  <si>
    <t>46.18.030</t>
  </si>
  <si>
    <t>Tubo em ferro fundido com ponta e ponta TCLA - DN= 150mm, sem juntas e conexões</t>
  </si>
  <si>
    <t>46.18.040</t>
  </si>
  <si>
    <t>Tubo em ferro fundido com ponta e ponta TCLA - DN= 200mm, sem juntas e conexões</t>
  </si>
  <si>
    <t>46.18.050</t>
  </si>
  <si>
    <t>Tubo em ferro fundido com ponta e ponta TCLA - DN= 250mm, sem juntas e conexões</t>
  </si>
  <si>
    <t>46.18.060</t>
  </si>
  <si>
    <t>Tubo em ferro fundido com ponta e ponta TCLA - DN= 300mm, sem juntas e conexões</t>
  </si>
  <si>
    <t>46.18.089</t>
  </si>
  <si>
    <t>Flange avulso em ferro fundido, classe PN-10, DN= 50mm</t>
  </si>
  <si>
    <t>46.18.090</t>
  </si>
  <si>
    <t>Flange avulso em ferro fundido, classe PN-10, DN= 80mm</t>
  </si>
  <si>
    <t>46.18.100</t>
  </si>
  <si>
    <t>Flange avulso em ferro fundido, classe PN-10, DN= 100mm</t>
  </si>
  <si>
    <t>46.18.110</t>
  </si>
  <si>
    <t>Flange avulso em ferro fundido, classe PN-10, DN= 150mm</t>
  </si>
  <si>
    <t>46.18.120</t>
  </si>
  <si>
    <t>Flange avulso em ferro fundido, classe PN-10, DN= 200mm</t>
  </si>
  <si>
    <t>46.18.130</t>
  </si>
  <si>
    <t>Flange avulso em ferro fundido, classe PN-10, DN= 250mm</t>
  </si>
  <si>
    <t>46.18.140</t>
  </si>
  <si>
    <t>Flange avulso em ferro fundido, classe PN-10, DN= 300mm</t>
  </si>
  <si>
    <t>46.18.168</t>
  </si>
  <si>
    <t>Curva de 90° em ferro fundido com flanges, classe PN-10, DN= 50mm</t>
  </si>
  <si>
    <t>46.18.170</t>
  </si>
  <si>
    <t>Curva de 90° em ferro fundido, com flanges, classe PN-10, DN= 80mm</t>
  </si>
  <si>
    <t>46.18.180</t>
  </si>
  <si>
    <t>Curva de 90° em ferro fundido, com flanges, classe PN-10, DN= 100mm</t>
  </si>
  <si>
    <t>46.18.190</t>
  </si>
  <si>
    <t>Curva de 90° em ferro fundido, com flanges, classe PN-10, DN= 150mm</t>
  </si>
  <si>
    <t>46.18.410</t>
  </si>
  <si>
    <t>Te em ferro fundido, com flanges, classe PN-10, DN= 80mm, com derivação de 80mm</t>
  </si>
  <si>
    <t>46.18.420</t>
  </si>
  <si>
    <t>Te em ferro fundido, com flanges, classe PN-10, DN= 100mm, com derivações de 80 até 100mm</t>
  </si>
  <si>
    <t>46.18.430</t>
  </si>
  <si>
    <t>Te em ferro fundido, com flanges, classe PN-10, DN= 150mm, com derivações de 80 até 150mm</t>
  </si>
  <si>
    <t>46.18.560</t>
  </si>
  <si>
    <t>Junta Gibault em ferro fundido, DN= 80mm, completa</t>
  </si>
  <si>
    <t>46.18.570</t>
  </si>
  <si>
    <t>Junta Gibault em ferro fundido, DN= 100 mm, completa</t>
  </si>
  <si>
    <t>46.19</t>
  </si>
  <si>
    <t>Tubulação flangeada em ferro dúctil para redes de saneamento.</t>
  </si>
  <si>
    <t>46.19.500</t>
  </si>
  <si>
    <t>Redução excêntrica em ferro fundido, com flanges, classe PN-10, DN= 100mm x 80mm</t>
  </si>
  <si>
    <t>46.19.510</t>
  </si>
  <si>
    <t>Redução excêntrica em ferro fundido, com flanges, classe PN-10, DN= 150mm x 80/100mm</t>
  </si>
  <si>
    <t>46.19.520</t>
  </si>
  <si>
    <t>Redução excêntrica em ferro fundido, com flanges, classe PN-10, DN= 200mm x 100/150mm</t>
  </si>
  <si>
    <t>46.19.530</t>
  </si>
  <si>
    <t>Redução excêntrica em ferro fundido, com flanges, classe PN-10, DN= 250mm x 150/200mm</t>
  </si>
  <si>
    <t>46.19.590</t>
  </si>
  <si>
    <t>Redução concêntrica em ferro fundido, com flanges, classe PN-10, DN= 80 x 50mm</t>
  </si>
  <si>
    <t>46.19.600</t>
  </si>
  <si>
    <t>Redução concêntrica em ferro fundido, com flanges, classe PN-10, DN= 100mm x 80mm</t>
  </si>
  <si>
    <t>46.19.610</t>
  </si>
  <si>
    <t>Redução concêntrica em ferro fundido, com flanges, classe PN-10, DN= 150mm x 80/100mm</t>
  </si>
  <si>
    <t>46.19.620</t>
  </si>
  <si>
    <t>Redução concêntrica em ferro fundido, com flanges, classe PN-10, DN= 200mm x 100/150mm</t>
  </si>
  <si>
    <t>46.19.630</t>
  </si>
  <si>
    <t>Redução concêntrica em ferro fundido, com flanges, classe PN-10, DN= 250mm x 150/200mm</t>
  </si>
  <si>
    <t>46.20</t>
  </si>
  <si>
    <t>Reparos, conservações e complementos - GRUPO 46</t>
  </si>
  <si>
    <t>46.20.010</t>
  </si>
  <si>
    <t>Assentamento de tubo de concreto com diâmetro até 600 mm</t>
  </si>
  <si>
    <t>46.20.020</t>
  </si>
  <si>
    <t>Assentamento de tubo de concreto com diâmetro de 700 até 1500 mm</t>
  </si>
  <si>
    <t>46.21</t>
  </si>
  <si>
    <t>Tubulação em aço preto schedule</t>
  </si>
  <si>
    <t>46.21.012</t>
  </si>
  <si>
    <t>Tubo de aço carbono preto sem costura Schedule 40, DN= 1´ - inclusive conexões</t>
  </si>
  <si>
    <t>46.21.036</t>
  </si>
  <si>
    <t>Tubo de aço carbono preto sem costura Schedule 40, DN= 1 1/4´ - inclusive conexões</t>
  </si>
  <si>
    <t>46.21.040</t>
  </si>
  <si>
    <t>Tubo de aço carbono preto sem costura Schedule 40, DN= 1 1/2´ - inclusive conexões</t>
  </si>
  <si>
    <t>46.21.046</t>
  </si>
  <si>
    <t>Tubo de aço carbono preto sem costura Schedule 40, DN= 2´ - inclusive conexões</t>
  </si>
  <si>
    <t>46.21.056</t>
  </si>
  <si>
    <t>Tubo de aço carbono preto sem costura Schedule 40, DN= 2 1/2´ - inclusive conexões</t>
  </si>
  <si>
    <t>46.21.060</t>
  </si>
  <si>
    <t>Tubo de aço carbono preto sem costura Schedule 40, DN= 3´ - inclusive conexões</t>
  </si>
  <si>
    <t>46.21.066</t>
  </si>
  <si>
    <t>Tubo de aço carbono preto sem costura Schedule 40, DN= 3 1/2´ - inclusive conexões</t>
  </si>
  <si>
    <t>46.21.080</t>
  </si>
  <si>
    <t>Tubo de aço carbono preto sem costura Schedule 40, DN= 4´ - inclusive conexões</t>
  </si>
  <si>
    <t>46.21.090</t>
  </si>
  <si>
    <t>Tubo de aço carbono preto sem costura Schedule 40, DN= 5´ - inclusive conexões</t>
  </si>
  <si>
    <t>46.21.100</t>
  </si>
  <si>
    <t>Tubo de aço carbono preto sem costura Schedule 40, DN= 6´ - inclusive conexões</t>
  </si>
  <si>
    <t>46.21.110</t>
  </si>
  <si>
    <t>Tubo de aço carbono preto sem costura Schedule 40, DN= 8´ - inclusive conexões</t>
  </si>
  <si>
    <t>46.21.140</t>
  </si>
  <si>
    <t>Tubo de aço carbono preto com costura Schedule 40, DN= 10´ - inclusive conexões</t>
  </si>
  <si>
    <t>46.21.150</t>
  </si>
  <si>
    <t>Tubo de aço carbono preto com costura Schedule 40, DN= 12´ - inclusive conexões</t>
  </si>
  <si>
    <t>46.23</t>
  </si>
  <si>
    <t>Tubulação em concreto para rede de esgoto sanitário</t>
  </si>
  <si>
    <t>46.23.110</t>
  </si>
  <si>
    <t>Tubo de concreto classe EA-3, DN= 400 mm</t>
  </si>
  <si>
    <t>46.23.120</t>
  </si>
  <si>
    <t>Tubo de concreto classe EA-3, DN= 500 mm</t>
  </si>
  <si>
    <t>46.23.130</t>
  </si>
  <si>
    <t>Tubo de concreto classe EA-3, DN= 600 mm</t>
  </si>
  <si>
    <t>46.23.140</t>
  </si>
  <si>
    <t>Tubo de concreto classe EA-3, DN= 700 mm</t>
  </si>
  <si>
    <t>46.23.150</t>
  </si>
  <si>
    <t>Tubo de concreto classe EA-3, DN= 800 mm</t>
  </si>
  <si>
    <t>46.23.160</t>
  </si>
  <si>
    <t>Tubo de concreto classe EA-3, DN= 900 mm</t>
  </si>
  <si>
    <t>46.23.170</t>
  </si>
  <si>
    <t>Tubo de concreto classe EA-3, DN= 1000 mm</t>
  </si>
  <si>
    <t>46.23.180</t>
  </si>
  <si>
    <t>Tubo de concreto classe EA-3, DN= 1200 mm</t>
  </si>
  <si>
    <t>46.26</t>
  </si>
  <si>
    <t>Tubulação em ferro fundido predial SMU - esgoto e pluvial</t>
  </si>
  <si>
    <t>46.26.010</t>
  </si>
  <si>
    <t>Tubo em ferro fundido com ponta e ponta, predial SMU, DN= 50 mm</t>
  </si>
  <si>
    <t>46.26.020</t>
  </si>
  <si>
    <t>Tubo em ferro fundido com ponta e ponta, predial SMU, DN= 75 mm</t>
  </si>
  <si>
    <t>46.26.030</t>
  </si>
  <si>
    <t>Tubo em ferro fundido com ponta e ponta, predial SMU, DN= 100 mm</t>
  </si>
  <si>
    <t>46.26.040</t>
  </si>
  <si>
    <t>Tubo em ferro fundido com ponta e ponta, predial SMU, DN= 150 mm</t>
  </si>
  <si>
    <t>46.26.050</t>
  </si>
  <si>
    <t>Tubo em ferro fundido com ponta e ponta, predial SMU, DN= 200 mm</t>
  </si>
  <si>
    <t>46.26.060</t>
  </si>
  <si>
    <t>46.26.070</t>
  </si>
  <si>
    <t>46.26.080</t>
  </si>
  <si>
    <t>46.26.090</t>
  </si>
  <si>
    <t>46.26.100</t>
  </si>
  <si>
    <t>46.26.110</t>
  </si>
  <si>
    <t>Conjunto de ancoragem para tubo em ferro fundido predial SMU, DN= 50 mm</t>
  </si>
  <si>
    <t>46.26.120</t>
  </si>
  <si>
    <t>Conjunto de ancoragem para tubo em ferro fundido predial SMU, DN= 75 mm</t>
  </si>
  <si>
    <t>46.26.130</t>
  </si>
  <si>
    <t>Conjunto de ancoragem para tubo em ferro fundido predial SMU, DN= 100 mm</t>
  </si>
  <si>
    <t>46.26.136</t>
  </si>
  <si>
    <t>Conjunto de ancoragem para tubo em ferro fundido predial SMU, DN= 125 mm</t>
  </si>
  <si>
    <t>46.26.140</t>
  </si>
  <si>
    <t>Conjunto de ancoragem para tubo em ferro fundido predial SMU, DN= 150 mm</t>
  </si>
  <si>
    <t>46.26.150</t>
  </si>
  <si>
    <t>Conjunto de ancoragem para tubo em ferro fundido predial SMU, DN= 200 mm</t>
  </si>
  <si>
    <t>46.26.200</t>
  </si>
  <si>
    <t>Tubo em ferro fundido com ponta e ponta, predial SMU, DN= 125 mm</t>
  </si>
  <si>
    <t>46.26.210</t>
  </si>
  <si>
    <t>Tubo em ferro fundido com ponta e ponta, predial SMU, DN= 250 mm</t>
  </si>
  <si>
    <t>46.26.400</t>
  </si>
  <si>
    <t>Joelho 45° em ferro fundido, predial SMU, DN= 50 mm</t>
  </si>
  <si>
    <t>46.26.410</t>
  </si>
  <si>
    <t>Joelho 45° em ferro fundido, predial SMU, DN= 75 mm</t>
  </si>
  <si>
    <t>46.26.420</t>
  </si>
  <si>
    <t>Joelho 45° em ferro fundido, predial SMU, DN= 100 mm</t>
  </si>
  <si>
    <t>46.26.426</t>
  </si>
  <si>
    <t>Joelho 45° em ferro fundido, predial SMU, DN= 125 mm</t>
  </si>
  <si>
    <t>46.26.430</t>
  </si>
  <si>
    <t>Joelho 45° em ferro fundido, predial SMU, DN= 150 mm</t>
  </si>
  <si>
    <t>46.26.440</t>
  </si>
  <si>
    <t>Joelho 45° em ferro fundido, predial SMU, DN= 200 mm</t>
  </si>
  <si>
    <t>46.26.460</t>
  </si>
  <si>
    <t>Joelho 88° em ferro fundido, predial SMU, DN= 50 mm</t>
  </si>
  <si>
    <t>46.26.470</t>
  </si>
  <si>
    <t>Joelho 88° em ferro fundido, predial SMU, DN= 75 mm</t>
  </si>
  <si>
    <t>46.26.480</t>
  </si>
  <si>
    <t>Joelho 88° em ferro fundido, predial SMU, DN= 100 mm</t>
  </si>
  <si>
    <t>46.26.490</t>
  </si>
  <si>
    <t>Joelho 88° em ferro fundido, predial SMU, DN= 150 mm</t>
  </si>
  <si>
    <t>46.26.500</t>
  </si>
  <si>
    <t>Joelho 88° em ferro fundido, predial SMU, DN= 200 mm</t>
  </si>
  <si>
    <t>46.26.510</t>
  </si>
  <si>
    <t>Junção 45° em ferro fundido, predial SMU, DN= 50 x 50 mm</t>
  </si>
  <si>
    <t>46.26.516</t>
  </si>
  <si>
    <t>Junção 45° em ferro fundido, predial SMU, DN= 75 x 50 mm</t>
  </si>
  <si>
    <t>46.26.520</t>
  </si>
  <si>
    <t>Junção 45° em ferro fundido, predial SMU, DN= 75 x 75 mm</t>
  </si>
  <si>
    <t>46.26.540</t>
  </si>
  <si>
    <t>Junção 45° em ferro fundido, predial SMU, DN= 100 x 75 mm</t>
  </si>
  <si>
    <t>46.26.550</t>
  </si>
  <si>
    <t>Junção 45° em ferro fundido, predial SMU, DN= 100 x 100 mm</t>
  </si>
  <si>
    <t>46.26.560</t>
  </si>
  <si>
    <t>Junção 45° em ferro fundido, predial SMU, DN= 150 x 150 mm</t>
  </si>
  <si>
    <t>46.26.580</t>
  </si>
  <si>
    <t>46.26.590</t>
  </si>
  <si>
    <t>46.26.600</t>
  </si>
  <si>
    <t>Redução excêntrica em ferro fundido, predial SMU, DN= 75 x 50 mm</t>
  </si>
  <si>
    <t>46.26.610</t>
  </si>
  <si>
    <t>Redução excêntrica em ferro fundido, predial SMU, DN= 100 x 75 mm</t>
  </si>
  <si>
    <t>46.26.612</t>
  </si>
  <si>
    <t>Redução excêntrica em ferro fundido, predial SMU, DN= 125 x 75 mm</t>
  </si>
  <si>
    <t>46.26.614</t>
  </si>
  <si>
    <t>Redução excêntrica em ferro fundido, predial SMU, DN= 125 x 100 mm</t>
  </si>
  <si>
    <t>46.26.616</t>
  </si>
  <si>
    <t>Redução excêntrica em ferro fundido, predial SMU, DN= 150 x 75 mm</t>
  </si>
  <si>
    <t>46.26.632</t>
  </si>
  <si>
    <t>Redução excêntrica em ferro fundido, predial SMU, DN= 150 x 100 mm</t>
  </si>
  <si>
    <t>46.26.636</t>
  </si>
  <si>
    <t>Redução excêntrica em ferro fundido, predial SMU, DN= 200 x 125 mm</t>
  </si>
  <si>
    <t>46.26.640</t>
  </si>
  <si>
    <t>Redução excêntrica em ferro fundido, predial SMU, DN= 200 x 150 mm</t>
  </si>
  <si>
    <t>46.26.690</t>
  </si>
  <si>
    <t>Redução excêntrica em ferro fundido, predial SMU, DN= 250 x 200 mm</t>
  </si>
  <si>
    <t>46.26.700</t>
  </si>
  <si>
    <t>Te de visita em ferro fundido, predial SMU, DN= 75 mm</t>
  </si>
  <si>
    <t>46.26.710</t>
  </si>
  <si>
    <t>Te de visita em ferro fundido, predial SMU, DN= 100 mm</t>
  </si>
  <si>
    <t>46.26.720</t>
  </si>
  <si>
    <t>Te de visita em ferro fundido, predial SMU, DN= 125 mm</t>
  </si>
  <si>
    <t>46.26.730</t>
  </si>
  <si>
    <t>Te de visita em ferro fundido, predial SMU, DN= 150 mm</t>
  </si>
  <si>
    <t>46.26.740</t>
  </si>
  <si>
    <t>Te de visita em ferro fundido, predial SMU, DN= 200 mm</t>
  </si>
  <si>
    <t>46.26.800</t>
  </si>
  <si>
    <t>Abraçadeira dentada para travamento em aço inoxidável, com parafuso de aço zincado, para tubo em ferro fundido predial SMU, DN= 50 mm</t>
  </si>
  <si>
    <t>46.26.810</t>
  </si>
  <si>
    <t>Abraçadeira dentada para travamento em aço inoxidável, com parafuso de aço zincado, para tubo em ferro fundido predial SMU, DN= 75 mm</t>
  </si>
  <si>
    <t>46.26.820</t>
  </si>
  <si>
    <t>Abraçadeira dentada para travamento em aço inoxidável, com parafuso de aço zincado, para tubo em ferro fundido predial SMU, DN= 100 mm</t>
  </si>
  <si>
    <t>46.26.830</t>
  </si>
  <si>
    <t>Abraçadeira dentada para travamento em aço inoxidável, com parafuso de aço zincado, para tubo em ferro fundido predial SMU, DN= 150 mm</t>
  </si>
  <si>
    <t>46.26.840</t>
  </si>
  <si>
    <t>Tampão simples em ferro fundido, predial SMU, DN= 150 mm</t>
  </si>
  <si>
    <t>46.26.900</t>
  </si>
  <si>
    <t>Junção 45° em ferro fundido, predial SMU, DN= 125 x 100 mm</t>
  </si>
  <si>
    <t>46.26.910</t>
  </si>
  <si>
    <t>Junção 45° em ferro fundido, predial SMU, DN= 150 x 100 mm</t>
  </si>
  <si>
    <t>46.26.920</t>
  </si>
  <si>
    <t>Junção 45° em ferro fundido, predial SMU, DN= 200 x 100 mm</t>
  </si>
  <si>
    <t>46.26.930</t>
  </si>
  <si>
    <t>Junção 45° em ferro fundido, predial SMU, DN= 200 x 200 mm</t>
  </si>
  <si>
    <t>46.27</t>
  </si>
  <si>
    <t>Tubulação em cobre, para sistema de ar condicionado</t>
  </si>
  <si>
    <t>46.27.050</t>
  </si>
  <si>
    <t>Tubo de cobre flexível, espessura 1/32" - diâmetro 3/16", inclusive conexões</t>
  </si>
  <si>
    <t>46.27.060</t>
  </si>
  <si>
    <t>Tubo de cobre flexível, espessura 1/32" - diâmetro 1/4", inclusive conexões</t>
  </si>
  <si>
    <t>46.27.070</t>
  </si>
  <si>
    <t>Tubo de cobre flexível, espessura 1/32" - diâmetro 5/16", inclusive conexões</t>
  </si>
  <si>
    <t>46.27.080</t>
  </si>
  <si>
    <t>Tubo de cobre flexível, espessura 1/32" - diâmetro 3/8", inclusive conexões</t>
  </si>
  <si>
    <t>46.27.090</t>
  </si>
  <si>
    <t>Tubo de cobre flexível, espessura 1/32" - diâmetro 1/2", inclusive conexões</t>
  </si>
  <si>
    <t>46.27.100</t>
  </si>
  <si>
    <t>Tubo de cobre flexível, espessura 1/32" - diâmetro 5/8", inclusive conexões</t>
  </si>
  <si>
    <t>46.27.110</t>
  </si>
  <si>
    <t>Tubo de cobre flexível, espessura 1/32" - diâmetro 3/4", inclusive conexões</t>
  </si>
  <si>
    <t>46.32</t>
  </si>
  <si>
    <t>Tubulação em cobre rígido, para sistema VRF de ar condicionado</t>
  </si>
  <si>
    <t>46.32.001</t>
  </si>
  <si>
    <t>Tubo de cobre sem costura, rígido, espessura 1/16" - diâmetro 3/8", inclusive conexões</t>
  </si>
  <si>
    <t>46.32.002</t>
  </si>
  <si>
    <t>Tubo de cobre sem costura, rígido, espessura 1/16" - diâmetro 1/2", inclusive conexões</t>
  </si>
  <si>
    <t>46.32.003</t>
  </si>
  <si>
    <t>Tubo de cobre sem costura, rígido, espessura 1/16" - diâmetro 5/8", inclusive conexões</t>
  </si>
  <si>
    <t>46.32.004</t>
  </si>
  <si>
    <t>Tubo de cobre sem costura, rígido, espessura 1/16" - diâmetro 3/4", inclusive conexões</t>
  </si>
  <si>
    <t>46.32.005</t>
  </si>
  <si>
    <t>Tubo de cobre sem costura, rígido, espessura 1/16" - diâmetro 7/8", inclusive conexões</t>
  </si>
  <si>
    <t>46.32.006</t>
  </si>
  <si>
    <t>Tubo de cobre sem costura, rígido, espessura 1/16" - diâmetro 1", inclusive conexões</t>
  </si>
  <si>
    <t>46.32.007</t>
  </si>
  <si>
    <t>Tubo de cobre sem costura, rígido, espessura 1/16" - diâmetro 1.1/8", inclusive conexões</t>
  </si>
  <si>
    <t>46.32.008</t>
  </si>
  <si>
    <t>Tubo de cobre sem costura, rígido, espessura 1/16" - diâmetro 1.1/4", inclusive conexões</t>
  </si>
  <si>
    <t>46.32.009</t>
  </si>
  <si>
    <t>Tubo de cobre sem costura, rígido, espessura 1/16" - diâmetro 1.3/8", inclusive conexões</t>
  </si>
  <si>
    <t>46.32.010</t>
  </si>
  <si>
    <t>Tubo de cobre sem costura, rígido, espessura 1/16" - diâmetro 1.1/2", inclusive conexões</t>
  </si>
  <si>
    <t>46.32.011</t>
  </si>
  <si>
    <t>Tubo de cobre sem costura, rígido, espessura 1/16" - diâmetro 1.5/8", inclusive conexões</t>
  </si>
  <si>
    <t>46.33</t>
  </si>
  <si>
    <t>Tubulação em PP - águas pluviais / esgoto</t>
  </si>
  <si>
    <t>46.33.001</t>
  </si>
  <si>
    <t>Tubo de esgoto em polipropileno de alta resistência - PP, DN= 40mm, preto, com união deslizante e guarnição elastomérica de duplo lábio</t>
  </si>
  <si>
    <t>46.33.002</t>
  </si>
  <si>
    <t>Tubo de esgoto em polipropileno de alta resistência - PP, DN= 50mm, preto, com união deslizante e guarnição elastomérica de duplo lábio</t>
  </si>
  <si>
    <t>46.33.003</t>
  </si>
  <si>
    <t>Tubo de esgoto em polipropileno de alta resistência - PP, DN= 63mm, preto, com união deslizante e guarnição elastomérica de duplo lábio</t>
  </si>
  <si>
    <t>46.33.004</t>
  </si>
  <si>
    <t>Tubo de esgoto em polipropileno de alta resistência - PP, DN= 110mm, preto, com união deslizante e guarnição elastomérica de duplo lábio</t>
  </si>
  <si>
    <t>46.33.020</t>
  </si>
  <si>
    <t>Joelho 45° em polipropileno de alta resistência, preto, tipo PB, DN= 40mm</t>
  </si>
  <si>
    <t>46.33.021</t>
  </si>
  <si>
    <t>Joelho 45° em polipropileno de alta resistência - PP, preto, tipo PB, DN= 50mm</t>
  </si>
  <si>
    <t>46.33.022</t>
  </si>
  <si>
    <t>Joelho 45° em polipropileno de alta resistência - PP, preto, tipo PB, DN= 63mm</t>
  </si>
  <si>
    <t>46.33.023</t>
  </si>
  <si>
    <t>Joelho 45° em polipropileno de alta resistência - PP, preto, tipo PB, DN= 110mm</t>
  </si>
  <si>
    <t>46.33.047</t>
  </si>
  <si>
    <t>Joelho 87°30' em polipropileno de alta resistência - PP, preto, tipo PB, DN= 40mm</t>
  </si>
  <si>
    <t>46.33.048</t>
  </si>
  <si>
    <t>Joelho 87°30' em polipropileno de alta resistência - PP, preto, tipo PB, DN= 50mm</t>
  </si>
  <si>
    <t>46.33.049</t>
  </si>
  <si>
    <t>Joelho 87°30' em polipropileno de alta resistência - PP, preto, tipo PB, DN= 63mm</t>
  </si>
  <si>
    <t>46.33.074</t>
  </si>
  <si>
    <t>Joelho 87°30' em polipropileno de alta resistência - PP, preto, tipo PB, DN= 110mm, com base de apoio</t>
  </si>
  <si>
    <t>46.33.102</t>
  </si>
  <si>
    <t>Luva dupla em polipropileno de alta resistência - PP,  preto,  DN= 40mm</t>
  </si>
  <si>
    <t>46.33.103</t>
  </si>
  <si>
    <t>Luva dupla em polipropileno de alta resistência - PP,  preto,  DN= 50mm</t>
  </si>
  <si>
    <t>46.33.104</t>
  </si>
  <si>
    <t>Luva dupla em polipropileno de alta resistência - PP,  preto,  DN= 63mm</t>
  </si>
  <si>
    <t>46.33.105</t>
  </si>
  <si>
    <t>Luva dupla em polipropileno de alta resistência - PP,  preto,  DN= 110mm</t>
  </si>
  <si>
    <t>46.33.116</t>
  </si>
  <si>
    <t>Luva de Redução em polipropileno de alta resistência - PP, preto, tipo PB, DN= 50x40mm</t>
  </si>
  <si>
    <t>46.33.117</t>
  </si>
  <si>
    <t>Luva de Redução em polipropileno de alta resistência - PP, preto, tipo PB, DN= 63x50mm</t>
  </si>
  <si>
    <t>46.33.118</t>
  </si>
  <si>
    <t>Luva de Redução em polipropileno de alta resistência - PP, preto, tipo PB, DN= 110x63mm</t>
  </si>
  <si>
    <t>46.33.130</t>
  </si>
  <si>
    <t>Tê 87°30' simples em polipropileno de alta resistência - PP, preto, tipo PB, DN= 50x50mm</t>
  </si>
  <si>
    <t>46.33.131</t>
  </si>
  <si>
    <t>Tê 87°30' simples em polipropileno de alta resistência - PP, preto, tipo PB, DN= 63x63mm</t>
  </si>
  <si>
    <t>46.33.132</t>
  </si>
  <si>
    <t>Tê 87°30' simples em polipropileno de alta resistência - PP, preto, tipo PB, DN= 110x110mm</t>
  </si>
  <si>
    <t>46.33.137</t>
  </si>
  <si>
    <t>Tê 87°30' simples de redução em polipropileno de alta resistência - PP, preto, tipo PB, DN= 110x63mm</t>
  </si>
  <si>
    <t>46.33.140</t>
  </si>
  <si>
    <t>46.33.149</t>
  </si>
  <si>
    <t>Junção 45° simples em polipropileno de alta resistência - PP, preto, tipo PB, DN= 50x50mm</t>
  </si>
  <si>
    <t>46.33.150</t>
  </si>
  <si>
    <t>Junção 45° simples em polipropileno de alta resistência - PP, preto, tipo PB, DN= 63x63mm</t>
  </si>
  <si>
    <t>46.33.151</t>
  </si>
  <si>
    <t>Junção 45° simples em polipropileno de alta resistência - PP, preto, tipo PB, DN= 110x110mm</t>
  </si>
  <si>
    <t>46.33.159</t>
  </si>
  <si>
    <t>Junção 45° simples de redução em polipropileno de alta resistência - PP, preto, tipo PB, DN= 63x50mm</t>
  </si>
  <si>
    <t>46.33.160</t>
  </si>
  <si>
    <t>Junção 45° simples de redução em polipropileno de alta resistência - PP, preto, tipo PB, DN= 110x50mm</t>
  </si>
  <si>
    <t>46.33.161</t>
  </si>
  <si>
    <t>Junção 45° simples de redução em polipropileno de alta resistência - PP, preto, tipo PB, DN= 110x63mm</t>
  </si>
  <si>
    <t>46.33.170</t>
  </si>
  <si>
    <t>Curva 87°30' em polipropileno de alta resistência - PP, preto, tipo PB, DN= 110mm</t>
  </si>
  <si>
    <t>46.33.186</t>
  </si>
  <si>
    <t>46.33.197</t>
  </si>
  <si>
    <t>46.33.201</t>
  </si>
  <si>
    <t>46.33.206</t>
  </si>
  <si>
    <t>46.33.207</t>
  </si>
  <si>
    <t>46.33.210</t>
  </si>
  <si>
    <t>Porta marco para grelha de 12x12 cm, em prolipropileno de alta resistência PP,  preto</t>
  </si>
  <si>
    <t>46.33.211</t>
  </si>
  <si>
    <t>47</t>
  </si>
  <si>
    <t>VÁLVULAS E APARELHOS DE MEDIÇÃO E CONTROLE PARA LÍQUIDOS E GASES</t>
  </si>
  <si>
    <t>47.01</t>
  </si>
  <si>
    <t>Registro e / ou válvula em latão fundido sem acabamento</t>
  </si>
  <si>
    <t>47.01.010</t>
  </si>
  <si>
    <t>Registro de gaveta em latão fundido sem acabamento, DN= 1/2´</t>
  </si>
  <si>
    <t>47.01.020</t>
  </si>
  <si>
    <t>Registro de gaveta em latão fundido sem acabamento, DN= 3/4´</t>
  </si>
  <si>
    <t>47.01.030</t>
  </si>
  <si>
    <t>Registro de gaveta em latão fundido sem acabamento, DN= 1´</t>
  </si>
  <si>
    <t>47.01.040</t>
  </si>
  <si>
    <t>Registro de gaveta em latão fundido sem acabamento, DN= 1 1/4´</t>
  </si>
  <si>
    <t>47.01.050</t>
  </si>
  <si>
    <t>Registro de gaveta em latão fundido sem acabamento, DN= 1 1/2´</t>
  </si>
  <si>
    <t>47.01.060</t>
  </si>
  <si>
    <t>Registro de gaveta em latão fundido sem acabamento, DN= 2´</t>
  </si>
  <si>
    <t>47.01.070</t>
  </si>
  <si>
    <t>Registro de gaveta em latão fundido sem acabamento, DN= 2 1/2´</t>
  </si>
  <si>
    <t>47.01.080</t>
  </si>
  <si>
    <t>Registro de gaveta em latão fundido sem acabamento, DN= 3´</t>
  </si>
  <si>
    <t>47.01.090</t>
  </si>
  <si>
    <t>Registro de gaveta em latão fundido sem acabamento, DN= 4´</t>
  </si>
  <si>
    <t>47.01.130</t>
  </si>
  <si>
    <t>Registro de pressão em latão fundido sem acabamento, DN= 3/4´</t>
  </si>
  <si>
    <t>47.01.170</t>
  </si>
  <si>
    <t>47.01.180</t>
  </si>
  <si>
    <t>47.01.190</t>
  </si>
  <si>
    <t>47.01.210</t>
  </si>
  <si>
    <t>47.01.220</t>
  </si>
  <si>
    <t>47.02</t>
  </si>
  <si>
    <t>Registro e / ou válvula em latão fundido com acabamento cromado</t>
  </si>
  <si>
    <t>47.02.010</t>
  </si>
  <si>
    <t>Registro de gaveta em latão fundido cromado com canopla, DN= 1/2´ - linha especial</t>
  </si>
  <si>
    <t>47.02.020</t>
  </si>
  <si>
    <t>Registro de gaveta em latão fundido cromado com canopla, DN= 3/4´ - linha especial</t>
  </si>
  <si>
    <t>47.02.030</t>
  </si>
  <si>
    <t>Registro de gaveta em latão fundido cromado com canopla, DN= 1´ - linha especial</t>
  </si>
  <si>
    <t>47.02.040</t>
  </si>
  <si>
    <t>Registro de gaveta em latão fundido cromado com canopla, DN= 1 1/4´ - linha especial</t>
  </si>
  <si>
    <t>47.02.050</t>
  </si>
  <si>
    <t>Registro de gaveta em latão fundido cromado com canopla, DN= 1 1/2´ - linha especial</t>
  </si>
  <si>
    <t>47.02.100</t>
  </si>
  <si>
    <t>Registro de pressão em latão fundido cromado com canopla, DN= 1/2´ - linha especial</t>
  </si>
  <si>
    <t>47.02.110</t>
  </si>
  <si>
    <t>Registro de pressão em latão fundido cromado com canopla, DN= 3/4´ - linha especial</t>
  </si>
  <si>
    <t>47.02.200</t>
  </si>
  <si>
    <t>Registro regulador de vazão para chuveiro e ducha em latão cromado com canopla, DN= 1/2´</t>
  </si>
  <si>
    <t>47.02.210</t>
  </si>
  <si>
    <t>Registro regulador de vazão para torneira, misturador e bidê, em latão cromado com canopla, DN= 1/2´</t>
  </si>
  <si>
    <t>47.04</t>
  </si>
  <si>
    <t>Válvula de descarga ou para acionamento de metais sanitários</t>
  </si>
  <si>
    <t>47.04.020</t>
  </si>
  <si>
    <t>Válvula de descarga com registro próprio, duplo acionamento limitador de fluxo, DN= 1 1/4´</t>
  </si>
  <si>
    <t>47.04.030</t>
  </si>
  <si>
    <t>Válvula de descarga com registro próprio, DN= 1 1/4´</t>
  </si>
  <si>
    <t>47.04.040</t>
  </si>
  <si>
    <t>Válvula de descarga com registro próprio, DN= 1 1/2´</t>
  </si>
  <si>
    <t>47.04.050</t>
  </si>
  <si>
    <t>Válvula de descarga antivandalismo, DN= 1 1/2´</t>
  </si>
  <si>
    <t>47.04.080</t>
  </si>
  <si>
    <t>Válvula de descarga externa, tipo alavanca com registro próprio, DN= 1 1/4´ e DN= 1 1/2´</t>
  </si>
  <si>
    <t>47.04.090</t>
  </si>
  <si>
    <t>Válvula de mictório antivandalismo, DN= 3/4´</t>
  </si>
  <si>
    <t>47.04.100</t>
  </si>
  <si>
    <t>Válvula de mictório padrão, vazão automática, DN= 3/4´</t>
  </si>
  <si>
    <t>47.04.110</t>
  </si>
  <si>
    <t>Válvula de acionamento hidromecânico para piso</t>
  </si>
  <si>
    <t>47.04.120</t>
  </si>
  <si>
    <t>Válvula de acionamento hidromecânico para ducha, em latão cromado, DN= 3/4´</t>
  </si>
  <si>
    <t>47.04.180</t>
  </si>
  <si>
    <t>Válvula de descarga com registro próprio, duplo acionamento limitador de fluxo, DN = 1 1/2´</t>
  </si>
  <si>
    <t>47.05</t>
  </si>
  <si>
    <t>Registro e / ou válvula em bronze</t>
  </si>
  <si>
    <t>47.05.010</t>
  </si>
  <si>
    <t>Válvula de retenção horizontal em bronze, DN= 3/4´</t>
  </si>
  <si>
    <t>47.05.020</t>
  </si>
  <si>
    <t>Válvula de retenção horizontal em bronze, DN= 1´</t>
  </si>
  <si>
    <t>47.05.030</t>
  </si>
  <si>
    <t>Válvula de retenção horizontal em bronze, DN= 1 1/4´</t>
  </si>
  <si>
    <t>47.05.040</t>
  </si>
  <si>
    <t>Válvula de retenção horizontal em bronze, DN= 1 1/2´</t>
  </si>
  <si>
    <t>47.05.050</t>
  </si>
  <si>
    <t>Válvula de retenção horizontal em bronze, DN= 2´</t>
  </si>
  <si>
    <t>47.05.060</t>
  </si>
  <si>
    <t>Válvula de retenção horizontal em bronze, DN= 2 1/2´</t>
  </si>
  <si>
    <t>47.05.070</t>
  </si>
  <si>
    <t>Válvula de retenção horizontal em bronze, DN= 3´</t>
  </si>
  <si>
    <t>47.05.080</t>
  </si>
  <si>
    <t>Válvula de retenção horizontal em bronze, DN= 4´</t>
  </si>
  <si>
    <t>47.05.100</t>
  </si>
  <si>
    <t>Válvula de retenção vertical em bronze, DN= 1´</t>
  </si>
  <si>
    <t>47.05.110</t>
  </si>
  <si>
    <t>Válvula de retenção vertical em bronze, DN= 1 1/4´</t>
  </si>
  <si>
    <t>47.05.120</t>
  </si>
  <si>
    <t>Válvula de retenção vertical em bronze, DN= 1 1/2´</t>
  </si>
  <si>
    <t>47.05.130</t>
  </si>
  <si>
    <t>Válvula de retenção vertical em bronze, DN= 2´</t>
  </si>
  <si>
    <t>47.05.140</t>
  </si>
  <si>
    <t>Válvula de retenção vertical em bronze, DN= 2 1/2´</t>
  </si>
  <si>
    <t>47.05.150</t>
  </si>
  <si>
    <t>Válvula de retenção vertical em bronze, DN= 3´</t>
  </si>
  <si>
    <t>47.05.160</t>
  </si>
  <si>
    <t>Válvula de retenção vertical em bronze, DN= 4´</t>
  </si>
  <si>
    <t>47.05.170</t>
  </si>
  <si>
    <t>Válvula de retenção de pé com crivo em bronze, DN= 1´</t>
  </si>
  <si>
    <t>47.05.180</t>
  </si>
  <si>
    <t>Válvula de retenção de pé com crivo em bronze, DN= 1 1/4´</t>
  </si>
  <si>
    <t>47.05.190</t>
  </si>
  <si>
    <t>Válvula de retenção de pé com crivo em bronze, DN= 1 1/2´</t>
  </si>
  <si>
    <t>47.05.200</t>
  </si>
  <si>
    <t>Válvula de retenção de pé com crivo em bronze, DN= 2´</t>
  </si>
  <si>
    <t>47.05.210</t>
  </si>
  <si>
    <t>Válvula de retenção de pé com crivo em bronze, DN= 2 1/2´</t>
  </si>
  <si>
    <t>47.05.220</t>
  </si>
  <si>
    <t>Válvula de gaveta em bronze, classe 125 libras para vapor e classe 200 libras para água, óleo e gás, DN= 6´</t>
  </si>
  <si>
    <t>47.05.230</t>
  </si>
  <si>
    <t>Válvula de gaveta em bronze, classe 125 libras para vapor e classe 200 libras para água, óleo e gás, DN= 2´</t>
  </si>
  <si>
    <t>47.05.240</t>
  </si>
  <si>
    <t>Válvula globo em bronze, classe 125 libras para vapor e classe 200 libras para água, óleo e gás, DN= 2´</t>
  </si>
  <si>
    <t>47.05.260</t>
  </si>
  <si>
    <t>Válvula de retenção de pé com crivo em bronze, DN= 3´</t>
  </si>
  <si>
    <t>47.05.270</t>
  </si>
  <si>
    <t>Válvula de retenção de pé com crivo em bronze, DN= 4´</t>
  </si>
  <si>
    <t>47.05.280</t>
  </si>
  <si>
    <t>Válvula globo angular de 45° em bronze, DN= 2 1/2´</t>
  </si>
  <si>
    <t>47.05.290</t>
  </si>
  <si>
    <t>Válvula de gaveta em bronze, haste ascendente, classe 150 libras para vapor saturado e 300 libras para água, óleo e gás, DN= 1/2´</t>
  </si>
  <si>
    <t>47.05.296</t>
  </si>
  <si>
    <t>Válvula de gaveta em bronze, haste ascendente, classe 150 libras para vapor saturado e 300 libras para água, óleo e gás, DN= 4´</t>
  </si>
  <si>
    <t>47.05.300</t>
  </si>
  <si>
    <t>Válvula de gaveta em bronze, haste não ascendente, classe 150 libras para vapor saturado e 300 libras para água, óleo e gás, DN= 4´</t>
  </si>
  <si>
    <t>47.05.310</t>
  </si>
  <si>
    <t>Válvula de gaveta em bronze, haste não ascendente, classe 150 libras para vapor saturado e 300 libras para água, óleo e gás, DN= 2´</t>
  </si>
  <si>
    <t>47.05.320</t>
  </si>
  <si>
    <t>Válvula globo em bronze, classe 150 libras para vapor saturado e 300 libras para água, óleo e gás, DN= 4´</t>
  </si>
  <si>
    <t>47.05.340</t>
  </si>
  <si>
    <t>Válvula globo em bronze, classe 150 libras para vapor saturado e 300 libras para água, óleo e gás, DN= 3/4´</t>
  </si>
  <si>
    <t>47.05.350</t>
  </si>
  <si>
    <t>Válvula globo em bronze, classe 150 libras para vapor saturado e 300 libras para água, óleo e gás, DN= 1´</t>
  </si>
  <si>
    <t>47.05.360</t>
  </si>
  <si>
    <t>Válvula globo em bronze, classe 150 libras para vapor saturado e 300 libras para água, óleo e gás, DN= 1 1/2´</t>
  </si>
  <si>
    <t>47.05.370</t>
  </si>
  <si>
    <t>Válvula globo em bronze, classe 150 libras para vapor saturado e 300 libras para água, óleo e gás, DN= 2´</t>
  </si>
  <si>
    <t>47.05.390</t>
  </si>
  <si>
    <t>Válvula globo em bronze, classe 150 libras para vapor saturado e 300 libras para água, óleo e gás, DN= 2 1/2´</t>
  </si>
  <si>
    <t>47.05.392</t>
  </si>
  <si>
    <t>Válvula globo em bronze, classe 150 libras para vapor saturado e 300 libras para água, óleo e gás, DN= 3´</t>
  </si>
  <si>
    <t>47.05.400</t>
  </si>
  <si>
    <t>Válvula de gaveta em bronze, classe 125 libras para vapor e classe 200 libras para água, óleo e gás, DN= 1´</t>
  </si>
  <si>
    <t>47.05.410</t>
  </si>
  <si>
    <t>Válvula de gaveta em bronze, classe 125 libras para vapor e classe 200 libras para água, óleo e gás, DN= 1 1/2´</t>
  </si>
  <si>
    <t>47.05.420</t>
  </si>
  <si>
    <t>Válvula de gaveta em bronze, classe 125 libras para vapor e classe 200 libras para água, óleo e gás, DN= 2 1/2´</t>
  </si>
  <si>
    <t>47.05.430</t>
  </si>
  <si>
    <t>Válvula de gaveta em bronze, classe 125 libras para vapor e classe 200 libras para água, óleo e gás, DN= 3´</t>
  </si>
  <si>
    <t>47.05.450</t>
  </si>
  <si>
    <t>Válvula redutora de pressão de ação direta em bronze, extremidade roscada, para água, ar, óleo e gás, PE= 200 psi e PS= 20 à 90 psi, DN= 1 1/4´</t>
  </si>
  <si>
    <t>47.05.460</t>
  </si>
  <si>
    <t>Válvula redutora de pressão de ação direta em bronze, extremidade roscada, para água, ar, óleo e gás, PE= 200 psi e PS= 20 à 90 psi, DN= 2´</t>
  </si>
  <si>
    <t>47.05.580</t>
  </si>
  <si>
    <t>Válvula de gaveta em bronze com fecho rápido, DN= 1 1/2´</t>
  </si>
  <si>
    <t>47.06</t>
  </si>
  <si>
    <t>Registro e / ou válvula em ferro fundido</t>
  </si>
  <si>
    <t>47.06.030</t>
  </si>
  <si>
    <t>Válvula de gaveta em ferro fundido, haste ascendente com flange, classe 125 libras, DN= 2´</t>
  </si>
  <si>
    <t>47.06.040</t>
  </si>
  <si>
    <t>Válvula de retenção de pé com crivo em ferro fundido, flangeada, DN= 6´</t>
  </si>
  <si>
    <t>47.06.041</t>
  </si>
  <si>
    <t>Válvula de retenção de pé com crivo em ferro fundido, flangeada, DN= 8´</t>
  </si>
  <si>
    <t>47.06.050</t>
  </si>
  <si>
    <t>Válvula de retenção tipo portinhola dupla em ferro fundido, DN= 6´</t>
  </si>
  <si>
    <t>47.06.051</t>
  </si>
  <si>
    <t>Válvula de retenção tipo portinhola simples em ferro fundido, flangeada, DN= 6´</t>
  </si>
  <si>
    <t>47.06.060</t>
  </si>
  <si>
    <t>Válvula de gaveta em ferro fundido com bolsa, DN= 150 mm</t>
  </si>
  <si>
    <t>47.06.070</t>
  </si>
  <si>
    <t>Válvula de gaveta em ferro fundido com bolsa, DN= 200 mm</t>
  </si>
  <si>
    <t>47.06.080</t>
  </si>
  <si>
    <t>Válvula de retenção tipo portinhola simples em ferro fundido, DN= 4´</t>
  </si>
  <si>
    <t>47.06.090</t>
  </si>
  <si>
    <t>Válvula de retenção tipo portinhola dupla em ferro fundido, DN= 4´</t>
  </si>
  <si>
    <t>47.06.100</t>
  </si>
  <si>
    <t>Válvula de segurança em ferro fundido rosqueada com pressão de ajuste 0,4 até 0,75kgf/cm², DN= 2´</t>
  </si>
  <si>
    <t>47.06.110</t>
  </si>
  <si>
    <t>Válvula de segurança em ferro fundido rosqueada com pressão de ajuste 6,1 até 10,0kgf/cm², DN= 3/4´</t>
  </si>
  <si>
    <t>47.06.180</t>
  </si>
  <si>
    <t>Válvula de gaveta em ferro fundido com bolsa, DN= 100mm</t>
  </si>
  <si>
    <t>47.06.310</t>
  </si>
  <si>
    <t>Visor de fluxo com janela simples, corpo em ferro fundido ou aço carbono, DN = 1´</t>
  </si>
  <si>
    <t>47.06.320</t>
  </si>
  <si>
    <t>Válvula de governo (retenção e alarme) completa, corpo em ferro fundido, classe 125 libras, DN= 4´</t>
  </si>
  <si>
    <t>47.06.330</t>
  </si>
  <si>
    <t>Válvula de gaveta em ferro fundido, haste ascendente com flange, classe 125 libras, DN= 4´</t>
  </si>
  <si>
    <t>47.06.340</t>
  </si>
  <si>
    <t>Válvula de gaveta em ferro fundido, haste ascendente com flange, classe 125 libras, DN= 6´</t>
  </si>
  <si>
    <t>47.06.350</t>
  </si>
  <si>
    <t>Válvula de retenção vertical em ferro fundido com flange, classe 125 libras, DN= 4´</t>
  </si>
  <si>
    <t>47.07</t>
  </si>
  <si>
    <t>Registro e / ou válvula em aço carbono fundido</t>
  </si>
  <si>
    <t>47.07.010</t>
  </si>
  <si>
    <t>47.07.020</t>
  </si>
  <si>
    <t>47.07.030</t>
  </si>
  <si>
    <t>47.07.090</t>
  </si>
  <si>
    <t>47.09</t>
  </si>
  <si>
    <t>Registro e / ou válvula em aço carbono forjado</t>
  </si>
  <si>
    <t>47.09.010</t>
  </si>
  <si>
    <t>Válvula globo em aço carbono forjado, classe 800 libras para vapor e classe 2000 libras para água, óleo e gás, DN= 3/4´</t>
  </si>
  <si>
    <t>47.09.020</t>
  </si>
  <si>
    <t>Válvula globo em aço carbono forjado, classe 800 libras para vapor e classe 2000 libras para água, óleo e gás, DN= 1´</t>
  </si>
  <si>
    <t>47.09.030</t>
  </si>
  <si>
    <t>Válvula globo em aço carbono forjado, classe 800 libras para vapor e classe 2000 libras para água, óleo e gás, DN= 1 1/2´</t>
  </si>
  <si>
    <t>47.09.040</t>
  </si>
  <si>
    <t>Válvula globo em aço carbono forjado, classe 800 libras para vapor e classe 2000 libras para água, óleo e gás, DN= 2´</t>
  </si>
  <si>
    <t>47.10</t>
  </si>
  <si>
    <t>Registro e / ou válvula em aço inoxidável forjado</t>
  </si>
  <si>
    <t>47.10.010</t>
  </si>
  <si>
    <t>47.11</t>
  </si>
  <si>
    <t>Aparelho de medição e controle</t>
  </si>
  <si>
    <t>47.11.021</t>
  </si>
  <si>
    <t>47.11.080</t>
  </si>
  <si>
    <t>Termômetro bimetálico, mostrador com 4´, saída angular, escala 0-100°C</t>
  </si>
  <si>
    <t>47.11.100</t>
  </si>
  <si>
    <t>Manômetro com mostrador de 4´, escalas: 0-4 / 0-7 / 0-10 / 0-17 / 0-21 / 0-28 kg/cm²</t>
  </si>
  <si>
    <t>47.11.111</t>
  </si>
  <si>
    <t>47.12</t>
  </si>
  <si>
    <t>Registro e / ou válvula em ferro dúctil</t>
  </si>
  <si>
    <t>47.12.040</t>
  </si>
  <si>
    <t>Válvula de gaveta em ferro dúctil com flanges, classe PN-10, DN= 200mm</t>
  </si>
  <si>
    <t>47.12.270</t>
  </si>
  <si>
    <t>Válvula de gaveta em ferro dúctil com flanges, classe PN-10, DN= 80mm</t>
  </si>
  <si>
    <t>47.12.280</t>
  </si>
  <si>
    <t>Válvula globo auto-operada hidraulicamente, em ferro dúctil, classe PN-10/16, DN= 50mm</t>
  </si>
  <si>
    <t>47.12.290</t>
  </si>
  <si>
    <t>Válvula globo auto-operada hidraulicamente, comandada por solenóide, em ferro dúctil, classe PN-10, DN= 50mm</t>
  </si>
  <si>
    <t>47.12.300</t>
  </si>
  <si>
    <t>Válvula globo auto-operada hidraulicamente, comandada por solenóide, em ferro dúctil, classe PN-10, DN= 100mm</t>
  </si>
  <si>
    <t>47.12.310</t>
  </si>
  <si>
    <t>Válvula de gaveta em ferro dúctil com flanges, classe PN-10, DN= 300mm</t>
  </si>
  <si>
    <t>47.12.320</t>
  </si>
  <si>
    <t>Válvula de gaveta em ferro dúctil com flanges, classe PN-10, DN= 100mm</t>
  </si>
  <si>
    <t>47.12.330</t>
  </si>
  <si>
    <t>Válvula de gaveta em ferro dúctil com flanges, classe PN-10, DN= 150mm</t>
  </si>
  <si>
    <t>47.12.340</t>
  </si>
  <si>
    <t>Ventosa simples rosqueada em ferro dúctil, classe PN-25, DN= 3/4´</t>
  </si>
  <si>
    <t>47.12.350</t>
  </si>
  <si>
    <t>Ventosa de tríplice função em ferro dúctil flangeada, classe PN-10/16/25, DN= 50mm</t>
  </si>
  <si>
    <t>47.14</t>
  </si>
  <si>
    <t>Registro e / ou válvula em PVC rígido ou ABS</t>
  </si>
  <si>
    <t>47.14.020</t>
  </si>
  <si>
    <t>Registro de pressão em PVC rígido, soldável, DN= 25mm (3/4´)</t>
  </si>
  <si>
    <t>47.14.200</t>
  </si>
  <si>
    <t>Registro regulador de vazão para torneira, misturador e bidê, em ABS com canopla, DN= 1/2´</t>
  </si>
  <si>
    <t>47.20</t>
  </si>
  <si>
    <t>Reparos, conservações e complementos - GRUPO 47</t>
  </si>
  <si>
    <t>47.20.010</t>
  </si>
  <si>
    <t>47.20.020</t>
  </si>
  <si>
    <t>Filtro ´Y´ em bronze para gás combustível, DN= 2´</t>
  </si>
  <si>
    <t>47.20.030</t>
  </si>
  <si>
    <t>Filtro ´Y´ em ferro fundido, classe 125 libras para vapor saturado, com extremidades rosqueáveis, DN= 2´</t>
  </si>
  <si>
    <t>47.20.070</t>
  </si>
  <si>
    <t>Pigtail flexível, revestido com borracha sintética resistente, DN= 7/16´ comprimento até 1,00 m</t>
  </si>
  <si>
    <t>47.20.080</t>
  </si>
  <si>
    <t>47.20.100</t>
  </si>
  <si>
    <t>47.20.120</t>
  </si>
  <si>
    <t>47.20.190</t>
  </si>
  <si>
    <t>Chave de fluxo tipo palheta para tubulação de líquidos</t>
  </si>
  <si>
    <t>47.20.300</t>
  </si>
  <si>
    <t>47.20.320</t>
  </si>
  <si>
    <t>Filtro ´Y´ corpo em bronze, pressão de serviço até 20,7 bar (PN 20), DN= 1 1/2´</t>
  </si>
  <si>
    <t>47.20.330</t>
  </si>
  <si>
    <t>Filtro ´Y´ corpo em bronze, pressão de serviço até 20,7 bar (PN 20), DN= 2´</t>
  </si>
  <si>
    <t>48</t>
  </si>
  <si>
    <t>RESERVATÓRIO E TANQUE PARA LÍQUIDOS E GASES</t>
  </si>
  <si>
    <t>48.02</t>
  </si>
  <si>
    <t>Reservatório em material sintético</t>
  </si>
  <si>
    <t>48.02.001</t>
  </si>
  <si>
    <t>Reservatório de fibra de vidro - capacidade de 500 litros</t>
  </si>
  <si>
    <t>48.02.002</t>
  </si>
  <si>
    <t>Reservatório de fibra de vidro - capacidade de 1.000 litros</t>
  </si>
  <si>
    <t>48.02.003</t>
  </si>
  <si>
    <t>Reservatório de fibra de vidro - capacidade de 1.500 litros</t>
  </si>
  <si>
    <t>48.02.004</t>
  </si>
  <si>
    <t>Reservatório de fibra de vidro - capacidade de 2.000 litros</t>
  </si>
  <si>
    <t>48.02.005</t>
  </si>
  <si>
    <t>Reservatório de fibra de vidro - capacidade de 3.000 litros</t>
  </si>
  <si>
    <t>48.02.006</t>
  </si>
  <si>
    <t>Reservatório de fibra de vidro - capacidade de 5.000 litros</t>
  </si>
  <si>
    <t>48.02.007</t>
  </si>
  <si>
    <t>Reservatório de fibra de vidro - capacidade de 10.000 litros</t>
  </si>
  <si>
    <t>48.02.008</t>
  </si>
  <si>
    <t>Reservatório de fibra de vidro - capacidade de 15.000 litros</t>
  </si>
  <si>
    <t>48.02.009</t>
  </si>
  <si>
    <t>Reservatório de fibra de vidro - capacidade de 20.000 litros</t>
  </si>
  <si>
    <t>48.02.011</t>
  </si>
  <si>
    <t>Reservatório de fibra de vidro - capacidade de 25.000 litros</t>
  </si>
  <si>
    <t>48.02.300</t>
  </si>
  <si>
    <t>Reservatório em polietileno de alta densidade (cisterna) com antioxidante e proteção contra raios ultravioleta (UV) - capacidade de 5.000 litros</t>
  </si>
  <si>
    <t>48.02.310</t>
  </si>
  <si>
    <t>Reservatório em polietileno de alta densidade (cisterna) com antioxidante e proteção contra raios ultravioleta (UV) - capacidade de 10.000 litros</t>
  </si>
  <si>
    <t>48.02.400</t>
  </si>
  <si>
    <t>48.03</t>
  </si>
  <si>
    <t>Reservatório metálico</t>
  </si>
  <si>
    <t>48.03.010</t>
  </si>
  <si>
    <t>Reservatório metálico cilíndrico horizontal - capacidade de 1.000 litros</t>
  </si>
  <si>
    <t>48.03.112</t>
  </si>
  <si>
    <t>Reservatório metálico cilíndrico horizontal - capacidade de 3.000 litros</t>
  </si>
  <si>
    <t>48.03.130</t>
  </si>
  <si>
    <t>Reservatório metálico cilíndrico horizontal - capacidade de 5.000 litros</t>
  </si>
  <si>
    <t>Reservatório metálico cilíndrico horizontal - capacidade de 10.000 litros</t>
  </si>
  <si>
    <t>48.04</t>
  </si>
  <si>
    <t>Reservatório em concreto</t>
  </si>
  <si>
    <t>48.05</t>
  </si>
  <si>
    <t>48.05.010</t>
  </si>
  <si>
    <t>Torneira de boia, DN= 3/4´</t>
  </si>
  <si>
    <t>48.05.020</t>
  </si>
  <si>
    <t>Torneira de boia, DN= 1´</t>
  </si>
  <si>
    <t>48.05.030</t>
  </si>
  <si>
    <t>Torneira de boia, DN= 1 1/4´</t>
  </si>
  <si>
    <t>48.05.040</t>
  </si>
  <si>
    <t>Torneira de boia, DN= 1 1/2´</t>
  </si>
  <si>
    <t>48.05.050</t>
  </si>
  <si>
    <t>Torneira de boia, DN= 2´</t>
  </si>
  <si>
    <t>48.05.052</t>
  </si>
  <si>
    <t>Torneira de boia, DN= 2 1/2´</t>
  </si>
  <si>
    <t>48.05.070</t>
  </si>
  <si>
    <t>Torneira de boia, tipo registro automático de entrada, DN= 3´</t>
  </si>
  <si>
    <t>48.20</t>
  </si>
  <si>
    <t>Reparos, conservações e complementos - GRUPO 48</t>
  </si>
  <si>
    <t>48.20.020</t>
  </si>
  <si>
    <t>Limpeza de caixa d´água até 1.000 litros</t>
  </si>
  <si>
    <t>48.20.040</t>
  </si>
  <si>
    <t>Limpeza de caixa d´água de 1.001 até 10.000 litros</t>
  </si>
  <si>
    <t>48.20.060</t>
  </si>
  <si>
    <t>Limpeza de caixa d´água acima de 10.000 litros</t>
  </si>
  <si>
    <t>49</t>
  </si>
  <si>
    <t>CAIXA, RALO, GRELHA E ACESSÓRIO HIDRÁULICO</t>
  </si>
  <si>
    <t>49.01</t>
  </si>
  <si>
    <t>Caixas sifonadas de PVC rígido</t>
  </si>
  <si>
    <t>49.01.016</t>
  </si>
  <si>
    <t>Caixa sifonada de PVC rígido de 100 x 100 x 50 mm, com grelha</t>
  </si>
  <si>
    <t>49.01.020</t>
  </si>
  <si>
    <t>Caixa sifonada de PVC rígido de 100 x 150 x 50 mm, com grelha</t>
  </si>
  <si>
    <t>49.01.030</t>
  </si>
  <si>
    <t>Caixa sifonada de PVC rígido de 150 x 150 x 50 mm, com grelha</t>
  </si>
  <si>
    <t>49.01.040</t>
  </si>
  <si>
    <t>Caixa sifonada de PVC rígido de 150 x 185 x 75 mm, com grelha</t>
  </si>
  <si>
    <t>49.01.050</t>
  </si>
  <si>
    <t>Caixa sifonada de PVC rígido de 250 x 172 x 50 mm, com tampa cega</t>
  </si>
  <si>
    <t>49.01.070</t>
  </si>
  <si>
    <t>Caixa sifonada de PVC rígido de 250 x 230 x 75 mm, com tampa cega</t>
  </si>
  <si>
    <t>49.03</t>
  </si>
  <si>
    <t>Caixa de gordura</t>
  </si>
  <si>
    <t>49.03.020</t>
  </si>
  <si>
    <t>49.03.036</t>
  </si>
  <si>
    <t>Caixa de gordura em PVC com tampa reforçada - capacidade 19 litros</t>
  </si>
  <si>
    <t>49.04</t>
  </si>
  <si>
    <t>Ralo em PVC rígido</t>
  </si>
  <si>
    <t>49.04.010</t>
  </si>
  <si>
    <t>Ralo seco em PVC rígido de 100 x 40 mm, com grelha</t>
  </si>
  <si>
    <t>49.05</t>
  </si>
  <si>
    <t>Ralo em ferro fundido</t>
  </si>
  <si>
    <t>49.05.020</t>
  </si>
  <si>
    <t>Ralo seco em ferro fundido, 100 x 165 x 50 mm, com grelha metálica saída vertical</t>
  </si>
  <si>
    <t>49.05.040</t>
  </si>
  <si>
    <t>Ralo sifonado em ferro fundido de 150 x 240 x 75 mm, com grelha</t>
  </si>
  <si>
    <t>49.06</t>
  </si>
  <si>
    <t>Grelhas e tampas</t>
  </si>
  <si>
    <t>49.06.010</t>
  </si>
  <si>
    <t>49.06.020</t>
  </si>
  <si>
    <t>Grelha em ferro fundido para caixas e canaletas</t>
  </si>
  <si>
    <t>49.06.030</t>
  </si>
  <si>
    <t>49.06.080</t>
  </si>
  <si>
    <t>49.06.110</t>
  </si>
  <si>
    <t>49.06.160</t>
  </si>
  <si>
    <t>Grelha quadriculada em ferro fundido para caixas e canaletas</t>
  </si>
  <si>
    <t>49.06.170</t>
  </si>
  <si>
    <t>Grelha em alumínio fundido para caixas e canaletas - linha comercial</t>
  </si>
  <si>
    <t>49.06.190</t>
  </si>
  <si>
    <t>Grelha pré-moldada em concreto, com furos redondos, 79,5 x 24,5 x 8 cm</t>
  </si>
  <si>
    <t>49.06.200</t>
  </si>
  <si>
    <t>49.06.210</t>
  </si>
  <si>
    <t>49.06.400</t>
  </si>
  <si>
    <t>49.06.410</t>
  </si>
  <si>
    <t>49.06.420</t>
  </si>
  <si>
    <t>49.06.430</t>
  </si>
  <si>
    <t>49.06.440</t>
  </si>
  <si>
    <t>49.06.450</t>
  </si>
  <si>
    <t>49.06.460</t>
  </si>
  <si>
    <t>49.06.480</t>
  </si>
  <si>
    <t>Tampão em ferro fundido com tampa articulada, de 400 x 600 mm, classe 15 (ruptura &gt; 1500 kg)</t>
  </si>
  <si>
    <t>49.06.550</t>
  </si>
  <si>
    <t>49.06.560</t>
  </si>
  <si>
    <t>49.08</t>
  </si>
  <si>
    <t>Caixa de passagem e inspeção</t>
  </si>
  <si>
    <t>49.08.250</t>
  </si>
  <si>
    <t>49.11</t>
  </si>
  <si>
    <t>Canaletas e afins</t>
  </si>
  <si>
    <t>49.11.130</t>
  </si>
  <si>
    <t>49.11.140</t>
  </si>
  <si>
    <t>49.12</t>
  </si>
  <si>
    <t>49.12.010</t>
  </si>
  <si>
    <t>Boca de lobo simples tipo PMSP com tampa de concreto</t>
  </si>
  <si>
    <t>49.12.030</t>
  </si>
  <si>
    <t>Boca de lobo dupla tipo PMSP com tampa de concreto</t>
  </si>
  <si>
    <t>49.12.050</t>
  </si>
  <si>
    <t>Boca de lobo tripla tipo PMSP com tampa de concreto</t>
  </si>
  <si>
    <t>49.12.058</t>
  </si>
  <si>
    <t>Boca de leão simples tipo PMSP com grelha</t>
  </si>
  <si>
    <t>49.12.110</t>
  </si>
  <si>
    <t>Poço de visita de 1,60 x 1,60 x 1,60 m - tipo PMSP</t>
  </si>
  <si>
    <t>49.12.120</t>
  </si>
  <si>
    <t>49.12.140</t>
  </si>
  <si>
    <t>Poço de visita em alvenaria tipo PMSP - balão</t>
  </si>
  <si>
    <t>49.13</t>
  </si>
  <si>
    <t>Filtro anaeróbio</t>
  </si>
  <si>
    <t>49.13.010</t>
  </si>
  <si>
    <t>Filtro biológico anaeróbio com anéis pré-moldados de concreto diâmetro de 1,40 m - h= 2,00 m</t>
  </si>
  <si>
    <t>49.13.020</t>
  </si>
  <si>
    <t>Filtro biológico anaeróbio com anéis pré-moldados de concreto diâmetro de 2,00 m - h= 2,00 m</t>
  </si>
  <si>
    <t>49.13.030</t>
  </si>
  <si>
    <t>Filtro biológico anaeróbio com anéis pré-moldados de concreto diâmetro de 2,40 m - h= 2,00 m</t>
  </si>
  <si>
    <t>49.13.040</t>
  </si>
  <si>
    <t>Filtro biológico anaeróbio com anéis pré-moldados de concreto diâmetro de 2,84 m - h= 2,50 m</t>
  </si>
  <si>
    <t>49.14</t>
  </si>
  <si>
    <t>Fossa séptica</t>
  </si>
  <si>
    <t>49.14.010</t>
  </si>
  <si>
    <t>Fossa séptica câmara única com anéis pré-moldados em concreto, diâmetro externo de 1,50 m, altura útil de 1,50 m</t>
  </si>
  <si>
    <t>49.14.020</t>
  </si>
  <si>
    <t>Fossa séptica câmara única com anéis pré-moldados em concreto, diâmetro externo de 2,50 m, altura útil de 2,50 m</t>
  </si>
  <si>
    <t>49.14.030</t>
  </si>
  <si>
    <t>Fossa séptica câmara única com anéis pré-moldados em concreto, diâmetro externo de 2,50 m, altura útil de 4,00 m</t>
  </si>
  <si>
    <t>49.15</t>
  </si>
  <si>
    <t>Anel e aduela pré-moldados</t>
  </si>
  <si>
    <t>49.15.010</t>
  </si>
  <si>
    <t>Anel pré-moldado de concreto com diâmetro de 0,60 m</t>
  </si>
  <si>
    <t>49.15.030</t>
  </si>
  <si>
    <t>Anel pré-moldado de concreto com diâmetro de 0,80 m</t>
  </si>
  <si>
    <t>49.15.040</t>
  </si>
  <si>
    <t>Anel pré-moldado de concreto com diâmetro de 1,20 m</t>
  </si>
  <si>
    <t>49.15.050</t>
  </si>
  <si>
    <t>Anel pré-moldado de concreto com diâmetro de 1,50 m</t>
  </si>
  <si>
    <t>49.15.060</t>
  </si>
  <si>
    <t>Anel pré-moldado de concreto com diâmetro de 1,80 m</t>
  </si>
  <si>
    <t>49.15.100</t>
  </si>
  <si>
    <t>Anel pré-moldado de concreto com diâmetro de 3,00 m</t>
  </si>
  <si>
    <t>49.16</t>
  </si>
  <si>
    <t>Acessórios hidráulicos para água de reuso</t>
  </si>
  <si>
    <t>49.16.050</t>
  </si>
  <si>
    <t>Realimentador automático, DN= 1'</t>
  </si>
  <si>
    <t>49.16.051</t>
  </si>
  <si>
    <t>Sifão ladrão em polietileno para extravasão, diâmetro de 100mm</t>
  </si>
  <si>
    <t>50</t>
  </si>
  <si>
    <t>DETECÇÃO, COMBATE E PREVENÇÃO A INCÊNDIO</t>
  </si>
  <si>
    <t>50.01</t>
  </si>
  <si>
    <t>Hidrantes e acessórios</t>
  </si>
  <si>
    <t>50.01.030</t>
  </si>
  <si>
    <t>Abrigo duplo para hidrante/mangueira, com visor e suporte (embutir e externo)</t>
  </si>
  <si>
    <t>50.01.060</t>
  </si>
  <si>
    <t>Abrigo para hidrante/mangueira (embutir e externo)</t>
  </si>
  <si>
    <t>Mangueira com união de engate rápido, DN= 1 1/2´ (38 mm)</t>
  </si>
  <si>
    <t>Botoeira para acionamento de bomba de incêndio tipo quebra-vidro</t>
  </si>
  <si>
    <t>50.01.100</t>
  </si>
  <si>
    <t>Mangueira com união de engate rápido, DN= 2 1/2´ (63 mm)</t>
  </si>
  <si>
    <t>50.01.110</t>
  </si>
  <si>
    <t>Abrigo simples com suporte, em aço inoxidável escovado, para mangueira de 1 1/2´, porta em vidro temperado jateado - inclusive mangueira de 30 m (2 x 15 m)</t>
  </si>
  <si>
    <t>50.01.160</t>
  </si>
  <si>
    <t>Adaptador de engate rápido em latão de 2 1/2´ x 1 1/2´</t>
  </si>
  <si>
    <t>50.01.170</t>
  </si>
  <si>
    <t>Adaptador de engate rápido em latão de 2 1/2´ x 2 1/2´</t>
  </si>
  <si>
    <t>50.01.180</t>
  </si>
  <si>
    <t>Hidrante de coluna com duas saídas, 4´x 2 1/2´ - simples</t>
  </si>
  <si>
    <t>50.01.190</t>
  </si>
  <si>
    <t>Tampão de engate rápido em latão, DN= 2 1/2´, com corrente</t>
  </si>
  <si>
    <t>Tampão de engate rápido em latão, DN= 1 1/2´, com corrente</t>
  </si>
  <si>
    <t>Chave para conexão de engate rápido</t>
  </si>
  <si>
    <t>Esguicho latão com engate rápido, DN= 1 1/2´, jato regulável</t>
  </si>
  <si>
    <t>50.01.320</t>
  </si>
  <si>
    <t>Abrigo de hidrante de 1 1/2´ completo - inclusive mangueira de 30 m (2 x 15 m)</t>
  </si>
  <si>
    <t>50.01.330</t>
  </si>
  <si>
    <t>Abrigo de hidrante de 2 1/2´ completo - inclusive mangueira de 30 m (2 x 15 m)</t>
  </si>
  <si>
    <t>Abrigo para registro de recalque tipo coluna, completo - inclusive tubulações e válvulas</t>
  </si>
  <si>
    <t>50.02</t>
  </si>
  <si>
    <t>Registro e válvula controladora</t>
  </si>
  <si>
    <t>50.02.020</t>
  </si>
  <si>
    <t>Bico de sprinkler cromado pendente com rompimento da ampola a 68°C</t>
  </si>
  <si>
    <t>50.02.050</t>
  </si>
  <si>
    <t>Alarme hidráulico tipo gongo</t>
  </si>
  <si>
    <t>50.02.060</t>
  </si>
  <si>
    <t>50.02.080</t>
  </si>
  <si>
    <t>50.05</t>
  </si>
  <si>
    <t>Iluminação e sinalização de emergência</t>
  </si>
  <si>
    <t>50.05.021</t>
  </si>
  <si>
    <t>Fonte eletroímã para interligar à central do sistema de detecção e alarme de incêndio</t>
  </si>
  <si>
    <t>50.05.022</t>
  </si>
  <si>
    <t>50.05.060</t>
  </si>
  <si>
    <t>Central de iluminação de emergência, completa, para até 6.000 W</t>
  </si>
  <si>
    <t>50.05.070</t>
  </si>
  <si>
    <t>Luminária para unidade centralizada pendente completa com lâmpadas fluorescentes compactas de 9 W</t>
  </si>
  <si>
    <t>50.05.080</t>
  </si>
  <si>
    <t>Luminária para unidade centralizada de sobrepor completa com lâmpada fluorescente compacta de 15 W</t>
  </si>
  <si>
    <t>50.05.160</t>
  </si>
  <si>
    <t>Módulo para adaptação de luminária de emergência, autonomia 90 minutos para lâmpada fluorescente de 32 W</t>
  </si>
  <si>
    <t>Acionador manual tipo quebra vidro, em caixa plástica</t>
  </si>
  <si>
    <t>50.05.210</t>
  </si>
  <si>
    <t>Detector termovelocimétrico endereçável com base endereçável</t>
  </si>
  <si>
    <t>50.05.214</t>
  </si>
  <si>
    <t>Detector de gás liquefeito (GLP), gás natural (GN) ou derivados de metano</t>
  </si>
  <si>
    <t>Sirene audiovisual tipo endereçável</t>
  </si>
  <si>
    <t>50.05.240</t>
  </si>
  <si>
    <t>Luminária para balizamento ou aclaramento de sobrepor completa com lâmpada fluorescente compacta de 9 W</t>
  </si>
  <si>
    <t>50.05.250</t>
  </si>
  <si>
    <t>Central de iluminação de emergência, completa, autonomia 1 hora, para até 240 W</t>
  </si>
  <si>
    <t>50.05.260</t>
  </si>
  <si>
    <t>Bloco autônomo de iluminação de emergência com autonomia mínima de 1 hora, equipado com 2 lâmpadas de 11 W</t>
  </si>
  <si>
    <t>50.05.270</t>
  </si>
  <si>
    <t>Central de detecção e alarme de incêndio completa, autonomia de 1 hora para 12 laços, 220 V/12 V</t>
  </si>
  <si>
    <t>50.05.280</t>
  </si>
  <si>
    <t>Sirene tipo corneta de 12 V</t>
  </si>
  <si>
    <t>50.05.400</t>
  </si>
  <si>
    <t>Sirene eletrônica em caixa metálica de 4 x 4</t>
  </si>
  <si>
    <t>Detector óptico de fumaça com base endereçável</t>
  </si>
  <si>
    <t>Painel repetidor de detecção e alarme de incêndio tipo endereçável</t>
  </si>
  <si>
    <t>Acionador manual quebra-vidro endereçável</t>
  </si>
  <si>
    <t>50.05.470</t>
  </si>
  <si>
    <t>50.05.490</t>
  </si>
  <si>
    <t>Sinalizador audiovisual endereçável com LED</t>
  </si>
  <si>
    <t>50.10</t>
  </si>
  <si>
    <t>Extintores</t>
  </si>
  <si>
    <t>Extintor sobre rodas de gás carbônico - capacidade de 10 kg</t>
  </si>
  <si>
    <t>50.10.050</t>
  </si>
  <si>
    <t>Extintor sobre rodas de gás carbônico - capacidade de 25 kg</t>
  </si>
  <si>
    <t>50.10.058</t>
  </si>
  <si>
    <t>Extintor manual de pó químico seco BC - capacidade de 4 kg</t>
  </si>
  <si>
    <t>50.10.060</t>
  </si>
  <si>
    <t>Extintor manual de pó químico seco BC - capacidade de 8 kg</t>
  </si>
  <si>
    <t>Extintor manual de água pressurizada - capacidade de 10 litros</t>
  </si>
  <si>
    <t>50.10.110</t>
  </si>
  <si>
    <t>Extintor manual de pó químico seco ABC - capacidade de 4 kg</t>
  </si>
  <si>
    <t>50.10.120</t>
  </si>
  <si>
    <t>Extintor manual de pó químico seco ABC - capacidade de 6 kg</t>
  </si>
  <si>
    <t>50.10.140</t>
  </si>
  <si>
    <t>Extintor manual de gás carbônico 5 BC - capacidade de 6 kg</t>
  </si>
  <si>
    <t>50.10.210</t>
  </si>
  <si>
    <t>Suporte para extintor de piso em fibra de vidro</t>
  </si>
  <si>
    <t>50.10.220</t>
  </si>
  <si>
    <t>Suporte para extintor de piso em aço inoxidável</t>
  </si>
  <si>
    <t>50.20</t>
  </si>
  <si>
    <t>Reparos, conservações e complementos - GRUPO 50</t>
  </si>
  <si>
    <t>50.20.110</t>
  </si>
  <si>
    <t>Recarga de extintor de água pressurizada</t>
  </si>
  <si>
    <t>50.20.120</t>
  </si>
  <si>
    <t>Recarga de extintor de gás carbônico</t>
  </si>
  <si>
    <t>50.20.130</t>
  </si>
  <si>
    <t>Recarga de extintor de pó químico seco</t>
  </si>
  <si>
    <t>50.20.160</t>
  </si>
  <si>
    <t>Pintura de extintor de gás carbônico, pó químico seco, ou água pressurizada, com capacidade acima de 12 kg até 20 kg</t>
  </si>
  <si>
    <t>50.20.170</t>
  </si>
  <si>
    <t>Pintura de extintor de gás carbônico, pó químico seco, ou água pressurizada, com capacidade até 12 kg</t>
  </si>
  <si>
    <t>50.20.200</t>
  </si>
  <si>
    <t>Recolocação de bico de sprinkler</t>
  </si>
  <si>
    <t>54</t>
  </si>
  <si>
    <t>PAVIMENTAÇÃO E PASSEIO</t>
  </si>
  <si>
    <t>54.01</t>
  </si>
  <si>
    <t>Pavimentação preparo de base</t>
  </si>
  <si>
    <t>54.01.010</t>
  </si>
  <si>
    <t>Regularização e compactação mecanizada de superfície, sem controle do proctor normal</t>
  </si>
  <si>
    <t>54.01.030</t>
  </si>
  <si>
    <t>54.01.050</t>
  </si>
  <si>
    <t>Compactação do subleito mínimo de 95% do PN</t>
  </si>
  <si>
    <t>54.01.200</t>
  </si>
  <si>
    <t>Base de macadame hidráulico</t>
  </si>
  <si>
    <t>54.01.210</t>
  </si>
  <si>
    <t>Base de brita graduada</t>
  </si>
  <si>
    <t>54.01.220</t>
  </si>
  <si>
    <t>Base de bica corrida</t>
  </si>
  <si>
    <t>54.01.230</t>
  </si>
  <si>
    <t>Base de macadame betuminoso</t>
  </si>
  <si>
    <t>54.01.300</t>
  </si>
  <si>
    <t>Pavimento de concreto rolado (concreto pobre) para base de pavimento rígido</t>
  </si>
  <si>
    <t>54.01.400</t>
  </si>
  <si>
    <t>Abertura de caixa até 25 cm, inclui escavação, compactação, transporte e preparo do sub-leito</t>
  </si>
  <si>
    <t>54.01.410</t>
  </si>
  <si>
    <t>Varrição de pavimento para recapeamento</t>
  </si>
  <si>
    <t>54.02</t>
  </si>
  <si>
    <t>Pavimentação com pedrisco e revestimento primário</t>
  </si>
  <si>
    <t>54.02.030</t>
  </si>
  <si>
    <t>Revestimento primário com pedra britada, compactação mínima de 95% do PN</t>
  </si>
  <si>
    <t>54.03</t>
  </si>
  <si>
    <t>Pavimentação flexível</t>
  </si>
  <si>
    <t>54.03.200</t>
  </si>
  <si>
    <t>54.03.210</t>
  </si>
  <si>
    <t>Camada de rolamento em concreto betuminoso usinado quente - CBUQ</t>
  </si>
  <si>
    <t>54.03.221</t>
  </si>
  <si>
    <t>Restauração de pavimento asfáltico com concreto betuminoso usinado quente - CBUQ</t>
  </si>
  <si>
    <t>54.03.230</t>
  </si>
  <si>
    <t>Imprimação betuminosa ligante</t>
  </si>
  <si>
    <t>54.03.240</t>
  </si>
  <si>
    <t>Imprimação betuminosa impermeabilizante</t>
  </si>
  <si>
    <t>54.03.250</t>
  </si>
  <si>
    <t>Revestimento de pré-misturado a quente</t>
  </si>
  <si>
    <t>54.03.260</t>
  </si>
  <si>
    <t>Revestimento de pré-misturado a frio</t>
  </si>
  <si>
    <t>54.04</t>
  </si>
  <si>
    <t>Pavimentação em paralelepípedos e blocos de concreto</t>
  </si>
  <si>
    <t>54.04.030</t>
  </si>
  <si>
    <t>Pavimentação em paralelepípedo, sem rejunte</t>
  </si>
  <si>
    <t>54.04.040</t>
  </si>
  <si>
    <t>Rejuntamento de paralelepípedo com areia</t>
  </si>
  <si>
    <t>54.04.050</t>
  </si>
  <si>
    <t>Rejuntamento de paralelepípedo com argamassa de cimento e areia 1:3</t>
  </si>
  <si>
    <t>54.04.060</t>
  </si>
  <si>
    <t>Rejuntamento de paralelepípedo com asfalto e pedrisco</t>
  </si>
  <si>
    <t>54.04.340</t>
  </si>
  <si>
    <t>54.04.350</t>
  </si>
  <si>
    <t>Pavimentação em lajota de concreto 35 MPa, espessura 8 cm, tipos: raquete, retangular, sextavado e 16 faces, com rejunte em areia</t>
  </si>
  <si>
    <t>54.04.360</t>
  </si>
  <si>
    <t>Bloco diagonal em concreto tipo piso drenante para plantio de grama - 50 x 50 x 10 cm</t>
  </si>
  <si>
    <t>54.06</t>
  </si>
  <si>
    <t>Guias e sarjetas</t>
  </si>
  <si>
    <t>54.06.020</t>
  </si>
  <si>
    <t>Guia pré-moldada curva tipo PMSP 100 - fck 25 MPa</t>
  </si>
  <si>
    <t>54.06.040</t>
  </si>
  <si>
    <t>Guia pré-moldada reta tipo PMSP 100 - fck 25 MPa</t>
  </si>
  <si>
    <t>54.06.100</t>
  </si>
  <si>
    <t>Base em concreto com fck de 20 MPa, para guias, sarjetas ou sarjetões</t>
  </si>
  <si>
    <t>54.06.110</t>
  </si>
  <si>
    <t>Base em concreto com fck de 25 MPa, para guias, sarjetas ou sarjetões</t>
  </si>
  <si>
    <t>54.06.150</t>
  </si>
  <si>
    <t>Execução de perfil extrusado no local</t>
  </si>
  <si>
    <t>54.06.160</t>
  </si>
  <si>
    <t>Sarjeta ou sarjetão moldado no local, tipo PMSP em concreto com fck 20 MPa</t>
  </si>
  <si>
    <t>54.06.170</t>
  </si>
  <si>
    <t>Sarjeta ou sarjetão moldado no local, tipo PMSP em concreto com fck 25 MPa</t>
  </si>
  <si>
    <t>54.07</t>
  </si>
  <si>
    <t>Calçadas e passeios.</t>
  </si>
  <si>
    <t>54.07.040</t>
  </si>
  <si>
    <t>Passeio em mosaico português</t>
  </si>
  <si>
    <t>54.07.110</t>
  </si>
  <si>
    <t>Piso em ladrilho hidráulico preto, branco e cinza 20 x 20 cm, assentado com argamassa colante industrializada</t>
  </si>
  <si>
    <t>54.07.130</t>
  </si>
  <si>
    <t>Piso em ladrilho hidráulico várias cores 20 x 20 cm, assentado com argamassa colante industrializada</t>
  </si>
  <si>
    <t>54.07.210</t>
  </si>
  <si>
    <t>Rejuntamento de piso em ladrilho hidráulico (20 x 20 x 1,8 cm) com argamassa industrializada para rejunte, juntas de 2 mm</t>
  </si>
  <si>
    <t>54.07.240</t>
  </si>
  <si>
    <t>Rejuntamento de piso em ladrilho hidráulico (30 x 30 x 2,5 cm), com cimento branco, juntas de 2 mm</t>
  </si>
  <si>
    <t>54.07.260</t>
  </si>
  <si>
    <t>Piso em ladrilho hidráulico tipo rampa várias cores 30 x 30 cm, antiderrapante, assentado com argamassa mista</t>
  </si>
  <si>
    <t>54.20</t>
  </si>
  <si>
    <t>Reparos, conservações e complementos - GRUPO 54</t>
  </si>
  <si>
    <t>54.20.040</t>
  </si>
  <si>
    <t>Bate-roda em concreto pré-moldado</t>
  </si>
  <si>
    <t>54.20.100</t>
  </si>
  <si>
    <t>Reassentamento de guia pré-moldada reta e/ou curva</t>
  </si>
  <si>
    <t>54.20.110</t>
  </si>
  <si>
    <t>Reassentamento de paralelepípedos, sem rejunte</t>
  </si>
  <si>
    <t>54.20.120</t>
  </si>
  <si>
    <t>Reassentamento de pavimentação em lajota de concreto, espessura 6 cm, com rejunte em areia</t>
  </si>
  <si>
    <t>54.20.130</t>
  </si>
  <si>
    <t>Reassentamento de pavimentação em lajota de concreto, espessura 8 cm, com rejunte em areia</t>
  </si>
  <si>
    <t>54.20.140</t>
  </si>
  <si>
    <t>Reassentamento de pavimentação em lajota de concreto, espessura 10 cm, com rejunte em areia</t>
  </si>
  <si>
    <t>55</t>
  </si>
  <si>
    <t>LIMPEZA E ARREMATE</t>
  </si>
  <si>
    <t>55.01</t>
  </si>
  <si>
    <t>Limpeza de obra</t>
  </si>
  <si>
    <t>55.01.020</t>
  </si>
  <si>
    <t>Limpeza final da obra</t>
  </si>
  <si>
    <t>55.01.030</t>
  </si>
  <si>
    <t>Limpeza complementar com hidrojateamento</t>
  </si>
  <si>
    <t>55.01.070</t>
  </si>
  <si>
    <t>Limpeza complementar e especial de piso com produtos químicos</t>
  </si>
  <si>
    <t>55.01.080</t>
  </si>
  <si>
    <t>Limpeza complementar e especial de peças e aparelhos sanitários</t>
  </si>
  <si>
    <t>55.01.100</t>
  </si>
  <si>
    <t>Limpeza complementar e especial de vidros</t>
  </si>
  <si>
    <t>55.01.130</t>
  </si>
  <si>
    <t>Limpeza e lavagem de superfície revestida com material cerâmico ou pastilhas por hidrojateamento com rejuntamento</t>
  </si>
  <si>
    <t>55.01.140</t>
  </si>
  <si>
    <t>Limpeza de superfície com hidrojateamento</t>
  </si>
  <si>
    <t>55.02</t>
  </si>
  <si>
    <t>Limpeza e desinfecção sanitária</t>
  </si>
  <si>
    <t>55.02.010</t>
  </si>
  <si>
    <t>Limpeza de caixa de inspeção</t>
  </si>
  <si>
    <t>55.02.020</t>
  </si>
  <si>
    <t>Limpeza de fossa</t>
  </si>
  <si>
    <t>55.02.040</t>
  </si>
  <si>
    <t>Limpeza e desobstrução de boca de lobo</t>
  </si>
  <si>
    <t>55.02.050</t>
  </si>
  <si>
    <t>Limpeza e desobstrução de canaletas ou tubulações de águas pluviais</t>
  </si>
  <si>
    <t>55.02.060</t>
  </si>
  <si>
    <t>Limpeza e desentupimento manual de tubulação de esgoto predial</t>
  </si>
  <si>
    <t>55.10</t>
  </si>
  <si>
    <t>Remoção de entulho</t>
  </si>
  <si>
    <t>55.10.030</t>
  </si>
  <si>
    <t>Locação de duto coletor de entulho</t>
  </si>
  <si>
    <t>61</t>
  </si>
  <si>
    <t>CONFORTO MECÂNICO, EQUIPAMENTO E SISTEMA</t>
  </si>
  <si>
    <t>61.01</t>
  </si>
  <si>
    <t>Elevador</t>
  </si>
  <si>
    <t>61.01.670</t>
  </si>
  <si>
    <t>Elevador para passageiros, uso interno com capacidade mínima de 600 kg para duas paradas, portas unilaterais</t>
  </si>
  <si>
    <t>61.01.680</t>
  </si>
  <si>
    <t>Elevador para passageiros, uso interno com capacidade mínima de 600 kg para três paradas, portas unilaterais</t>
  </si>
  <si>
    <t>61.01.690</t>
  </si>
  <si>
    <t>Elevador para passageiros, uso interno com capacidade mínima de 600 kg para três paradas, portas bilaterais</t>
  </si>
  <si>
    <t>61.01.760</t>
  </si>
  <si>
    <t>Elevador para passageiros, uso interno com capacidade mínima de 600 kg para quatro paradas, portas bilaterais</t>
  </si>
  <si>
    <t>61.01.770</t>
  </si>
  <si>
    <t>Elevador para passageiros, uso interno com capacidade mínima de 600 kg para quatro paradas, portas unilaterais</t>
  </si>
  <si>
    <t>61.01.800</t>
  </si>
  <si>
    <t>Fechamento em vidro laminado para caixa de elevador</t>
  </si>
  <si>
    <t>61.10</t>
  </si>
  <si>
    <t>Climatização</t>
  </si>
  <si>
    <t>61.10.001</t>
  </si>
  <si>
    <t>61.10.010</t>
  </si>
  <si>
    <t>61.10.100</t>
  </si>
  <si>
    <t>61.10.110</t>
  </si>
  <si>
    <t>61.10.120</t>
  </si>
  <si>
    <t>61.10.200</t>
  </si>
  <si>
    <t>61.10.210</t>
  </si>
  <si>
    <t>61.10.220</t>
  </si>
  <si>
    <t>61.10.230</t>
  </si>
  <si>
    <t>61.10.250</t>
  </si>
  <si>
    <t>61.10.260</t>
  </si>
  <si>
    <t>61.10.270</t>
  </si>
  <si>
    <t>61.10.300</t>
  </si>
  <si>
    <t>61.10.310</t>
  </si>
  <si>
    <t>61.10.320</t>
  </si>
  <si>
    <t>61.10.400</t>
  </si>
  <si>
    <t>Damper corta fogo (DCF) tipo comporta, com elemento fusível e chave fim de curso.</t>
  </si>
  <si>
    <t>61.10.401</t>
  </si>
  <si>
    <t>Damper de regulagem manual, tamanho: 0,10 m² a 0,14 m²</t>
  </si>
  <si>
    <t>61.10.402</t>
  </si>
  <si>
    <t>Damper de regulagem manual, tamanho: 0,15 m² a 0,20 m²</t>
  </si>
  <si>
    <t>61.10.403</t>
  </si>
  <si>
    <t>Damper de regulagem manual, tamanho: 0,21 m² a 0,40 m²</t>
  </si>
  <si>
    <t>61.10.410</t>
  </si>
  <si>
    <t>Serviço de instalação de Damper Corta Fogo</t>
  </si>
  <si>
    <t>61.10.420</t>
  </si>
  <si>
    <t>Motor (atuador) a ser acoplado ao Damper corta fogo</t>
  </si>
  <si>
    <t>61.10.430</t>
  </si>
  <si>
    <t>Tanque de compensação pressurizado, capacidade (volume mínimo) de 250 litros</t>
  </si>
  <si>
    <t>61.10.440</t>
  </si>
  <si>
    <t>Registro de regulagem de vazão de ar</t>
  </si>
  <si>
    <t>61.10.510</t>
  </si>
  <si>
    <t>Difusor de ar de longo alcance tipo Jet-Nozzles, vazão de ar 1.330 m³/h</t>
  </si>
  <si>
    <t>61.10.511</t>
  </si>
  <si>
    <t>Difusor para insuflamento de ar com plenum, multivias e colarinho</t>
  </si>
  <si>
    <t>61.10.512</t>
  </si>
  <si>
    <t>Difusor para insuflamento de ar com plenum, com 2 aberturas</t>
  </si>
  <si>
    <t>61.10.513</t>
  </si>
  <si>
    <t>61.10.514</t>
  </si>
  <si>
    <t>Difusor de plástico, diâmetro 20 cm</t>
  </si>
  <si>
    <t>61.10.530</t>
  </si>
  <si>
    <t>Difusor de insuflação de ar tipo direcional, medindo 30 x 30 cm</t>
  </si>
  <si>
    <t>61.10.550</t>
  </si>
  <si>
    <t>Difusor de insuflação de ar tipo direcional, medindo 45 x 15 cm</t>
  </si>
  <si>
    <t>61.10.567</t>
  </si>
  <si>
    <t>Grelha de porta, tamanho: 0,14 m² a 0,30 m²</t>
  </si>
  <si>
    <t>61.10.568</t>
  </si>
  <si>
    <t>Grelha de porta, tamanho: 0,07 m² a 0,13 m²</t>
  </si>
  <si>
    <t>61.10.569</t>
  </si>
  <si>
    <t>Grelha de porta, tamanho: 0,03 m² a 0,06 m²</t>
  </si>
  <si>
    <t>61.10.574</t>
  </si>
  <si>
    <t>Grelha de retorno/exaustão com registro, tamanho: 0,03 m² a 0,06 m²</t>
  </si>
  <si>
    <t>61.10.575</t>
  </si>
  <si>
    <t>Grelha de retorno/exaustão com registro, tamanho: 0,07 m² a 0,13 m²</t>
  </si>
  <si>
    <t>61.10.576</t>
  </si>
  <si>
    <t>Grelha de retorno/exaustão com registro, tamanho: 0,14 m² a 0,19 m²</t>
  </si>
  <si>
    <t>61.10.577</t>
  </si>
  <si>
    <t>Grelha de retorno/exaustão com registro, tamanho: 0,20 m² a 0,40 m²</t>
  </si>
  <si>
    <t>61.10.578</t>
  </si>
  <si>
    <t>Grelha de retorno/exaustão com registro, tamanho: 0,41 m² a 0,65 m²</t>
  </si>
  <si>
    <t>61.10.581</t>
  </si>
  <si>
    <t>Veneziana com tela e filtro G4</t>
  </si>
  <si>
    <t>61.10.582</t>
  </si>
  <si>
    <t>Veneziana com tela</t>
  </si>
  <si>
    <t>61.10.583</t>
  </si>
  <si>
    <t>61.10.584</t>
  </si>
  <si>
    <t>61.14</t>
  </si>
  <si>
    <t>Ventilação</t>
  </si>
  <si>
    <t>61.14.005</t>
  </si>
  <si>
    <t>Caixa ventiladora com ventilador centrífugo, vazão 4.600 m³/h, pressão 30 mmCA - 220 / 380 V / 60HZ</t>
  </si>
  <si>
    <t>61.14.015</t>
  </si>
  <si>
    <t>Caixa ventiladora com ventilador centrífugo, vazão 28.000 m³/h, pressão 30 mmCA - 220 / 380 V / 60HZ</t>
  </si>
  <si>
    <t>61.14.050</t>
  </si>
  <si>
    <t>Caixa ventiladora com ventilador centrífugo, vazão 8.800 m³/h, pressão 35 mmCA - 220/380 V / 60Hz</t>
  </si>
  <si>
    <t>61.14.070</t>
  </si>
  <si>
    <t>Caixa ventiladora com ventilador centrífugo, vazão 1.710 m³/h, pressão 35 mmCA - 220/380 V / 60Hz</t>
  </si>
  <si>
    <t>61.14.080</t>
  </si>
  <si>
    <t>Caixa ventiladora com ventilador centrífugo, vazão 1.190 m³/h, pressão 35 mmCA - 220/380 V / 60Hz</t>
  </si>
  <si>
    <t>61.14.100</t>
  </si>
  <si>
    <t>Ventilador centrífugo de dupla aspiração "limite-load", vazão 20.000 m³/h, pressão 50 mmCA - 380/660 V / 60 Hz</t>
  </si>
  <si>
    <t>61.15</t>
  </si>
  <si>
    <t>Controles para Fan-Coil e CAG</t>
  </si>
  <si>
    <t>61.15.010</t>
  </si>
  <si>
    <t>Fonte de alimentação universal bivolt com saída de 24 V - 1,5 A - 35 W</t>
  </si>
  <si>
    <t>61.15.020</t>
  </si>
  <si>
    <t>Tomada simples de sobrepor universal 2P+T - 10 A - 250 V</t>
  </si>
  <si>
    <t>61.15.030</t>
  </si>
  <si>
    <t>Transformador abaixador, entrada 110/220V, saída 24V+24V, corrente secundário 6A</t>
  </si>
  <si>
    <t>61.15.040</t>
  </si>
  <si>
    <t>Atuador Floating de 40Nm, sinal de controle 3 e 2 pontos, tensão de entrada AC/DC 24V, IP 54</t>
  </si>
  <si>
    <t>61.15.050</t>
  </si>
  <si>
    <t>61.15.060</t>
  </si>
  <si>
    <t>Válvula de balanceamento diâmetro 1 " a 2-1/2"</t>
  </si>
  <si>
    <t>61.15.070</t>
  </si>
  <si>
    <t>Válvula borboleta na configuração wafer motorizada atuador floating diâmetro 3'' a 4"</t>
  </si>
  <si>
    <t>61.15.080</t>
  </si>
  <si>
    <t>Válvula duas vias on/off retorno elétrico diâmetro 1/2" a 3/4"</t>
  </si>
  <si>
    <t>61.15.090</t>
  </si>
  <si>
    <t>Válvula esfera motorizada de duas vias de atuador proporcional diâmetro 2" a 2-1/2"</t>
  </si>
  <si>
    <t>61.15.100</t>
  </si>
  <si>
    <t>Atuador proporcional de 10 Nm, tensão de entrada AC/DC 24 V - IP 54</t>
  </si>
  <si>
    <t>61.15.110</t>
  </si>
  <si>
    <t>61.15.120</t>
  </si>
  <si>
    <t>Acoplador a relé 24 VCC/VAC - 1 contato reversível</t>
  </si>
  <si>
    <t>61.15.130</t>
  </si>
  <si>
    <t>Chave de fluxo para ar</t>
  </si>
  <si>
    <t>61.15.140</t>
  </si>
  <si>
    <t>Repetidor de sinal I/I e V/I</t>
  </si>
  <si>
    <t>61.15.150</t>
  </si>
  <si>
    <t>Relé de corrente ajustável de 0 a 200 A</t>
  </si>
  <si>
    <t>61.15.160</t>
  </si>
  <si>
    <t>Sensor de temperatura ambiente PT100 - 2 fios</t>
  </si>
  <si>
    <t>61.15.164</t>
  </si>
  <si>
    <t>61.15.170</t>
  </si>
  <si>
    <t>Transmissor de pressão diferencial, operação de 0 a 750 Pa</t>
  </si>
  <si>
    <t>61.15.172</t>
  </si>
  <si>
    <t>Transmissor de pressão compacto, escala de pressão 0 a 10 Bar, sinal de saída 4 - 20 mA</t>
  </si>
  <si>
    <t>61.15.174</t>
  </si>
  <si>
    <t>Transmissor de temperatura e umidade para dutos, alta precisão, corrente de 0 a 20 mA, alimentação 12Vcc a 30Vcc</t>
  </si>
  <si>
    <t>Controlador lógico programável para 16 entradas/16 saídas</t>
  </si>
  <si>
    <t>Módulo de expansão para 4 canais de saída analógica</t>
  </si>
  <si>
    <t>Módulo de expansão para 8 canais de entrada e saída digitais</t>
  </si>
  <si>
    <t>61.20</t>
  </si>
  <si>
    <t>Reparos, conservações e complementos - GRUPO 61</t>
  </si>
  <si>
    <t>61.20.040</t>
  </si>
  <si>
    <t>Cortina de ar com duas velocidades, para vão de 1,20 m</t>
  </si>
  <si>
    <t>61.20.092</t>
  </si>
  <si>
    <t>Cortina de ar com duas velocidades, para vão de 1,50 m</t>
  </si>
  <si>
    <t>61.20.100</t>
  </si>
  <si>
    <t>Ligação típica, (cavalete), para ar condicionado ´fancoil´, diâmetro de 1/2´</t>
  </si>
  <si>
    <t>61.20.110</t>
  </si>
  <si>
    <t>Ligação típica, (cavalete), para ar condicionado ´fancoil´, diâmetro de 3/4´</t>
  </si>
  <si>
    <t>61.20.120</t>
  </si>
  <si>
    <t>Ligação típica, (cavalete), para ar condicionado ´fancoil´, diâmetro de 1´</t>
  </si>
  <si>
    <t>61.20.130</t>
  </si>
  <si>
    <t>Ligação típica, (cavalete), para ar condicionado ´fancoil´, diâmetro de 1 1/4´</t>
  </si>
  <si>
    <t>61.20.450</t>
  </si>
  <si>
    <t>Duto em chapa de aço galvanizado</t>
  </si>
  <si>
    <t>62</t>
  </si>
  <si>
    <t>62.04</t>
  </si>
  <si>
    <t>Mobiliário e acessórios</t>
  </si>
  <si>
    <t>62.04.060</t>
  </si>
  <si>
    <t>Tanque duplo com pés em aço inoxidável de 1600 x 700 x 850 mm</t>
  </si>
  <si>
    <t>62.04.070</t>
  </si>
  <si>
    <t>Mesa em aço inoxidável, largura até 700 mm</t>
  </si>
  <si>
    <t>62.04.090</t>
  </si>
  <si>
    <t>Mesa lateral em aço inoxidável com prateleira inferior, largura até 700 mm</t>
  </si>
  <si>
    <t>62.20</t>
  </si>
  <si>
    <t>Reparos, conservações e complementos - GRUPO 62</t>
  </si>
  <si>
    <t>62.20.330</t>
  </si>
  <si>
    <t>Coifa em aço inoxidável com filtro e exaustor axial - área até 3,00 m²</t>
  </si>
  <si>
    <t>62.20.340</t>
  </si>
  <si>
    <t>Coifa em aço inoxidável com filtro e exaustor axial - área de 3,01 até 7,50 m²</t>
  </si>
  <si>
    <t>62.20.350</t>
  </si>
  <si>
    <t>Coifa em aço inoxidável com filtro e exaustor axial - área de 7,51 até 16,00 m²</t>
  </si>
  <si>
    <t>65</t>
  </si>
  <si>
    <t>65.01</t>
  </si>
  <si>
    <t>Câmara frigorífica para resfriado</t>
  </si>
  <si>
    <t>65.01.210</t>
  </si>
  <si>
    <t>Câmara frigorífica para resfriados</t>
  </si>
  <si>
    <t>65.02</t>
  </si>
  <si>
    <t>Câmara frigorífica para congelado</t>
  </si>
  <si>
    <t>65.02.100</t>
  </si>
  <si>
    <t>Câmara frigorífica para congelados</t>
  </si>
  <si>
    <t>66</t>
  </si>
  <si>
    <t>SEGURANÇA, VIGILÂNCIA E CONTROLE, EQUIPAMENTO E SISTEMA</t>
  </si>
  <si>
    <t>66.02</t>
  </si>
  <si>
    <t>Controle de acessos e alarme</t>
  </si>
  <si>
    <t>66.02.060</t>
  </si>
  <si>
    <t>Repetidora de sinais de ocorrências, do painel sinóptico da central de alarme</t>
  </si>
  <si>
    <t>66.02.090</t>
  </si>
  <si>
    <t>Detector de metais, tipo portal, microprocessado</t>
  </si>
  <si>
    <t>66.02.130</t>
  </si>
  <si>
    <t>Porteiro eletrônico com um interfone</t>
  </si>
  <si>
    <t>66.02.239</t>
  </si>
  <si>
    <t>Sistema eletrônico de automatização de portão deslizante, para esforços até 800 kg</t>
  </si>
  <si>
    <t>66.02.240</t>
  </si>
  <si>
    <t>Sistema eletrônico de automatização de portão deslizante, para esforços maior de 800 kg e até 1400 kg</t>
  </si>
  <si>
    <t>66.02.460</t>
  </si>
  <si>
    <t>Central de alarme microprocessada, para até 125 zonas</t>
  </si>
  <si>
    <t>66.02.560</t>
  </si>
  <si>
    <t>Controlador de acesso com identificação por impressão digital (biometria) e software de gerenciamento</t>
  </si>
  <si>
    <t>66.08</t>
  </si>
  <si>
    <t>Equipamentos para sistema de segurança, vigilância e controle</t>
  </si>
  <si>
    <t>66.08.061</t>
  </si>
  <si>
    <t>66.08.081</t>
  </si>
  <si>
    <t>Mesa de apoio para até 6 monitores de 21,5"</t>
  </si>
  <si>
    <t>66.08.100</t>
  </si>
  <si>
    <t>Rack fechado padrão metálico, 19 x 12 Us x 470 mm</t>
  </si>
  <si>
    <t>66.08.110</t>
  </si>
  <si>
    <t>Rack fechado padrão metálico, 19 x 20 Us x 470 mm</t>
  </si>
  <si>
    <t>66.08.111</t>
  </si>
  <si>
    <t>Rack fechado de piso padrão metálico, 19 x 24 Us x 570 mm</t>
  </si>
  <si>
    <t>66.08.115</t>
  </si>
  <si>
    <t>Rack fechado de piso padrão metálico, 19 x 44 Us x 770 mm</t>
  </si>
  <si>
    <t>66.08.131</t>
  </si>
  <si>
    <t>Monitor LCD ou LED colorido, tela plana de 21,5"</t>
  </si>
  <si>
    <t>66.08.240</t>
  </si>
  <si>
    <t>Filtro passivo e misturador de sinais VHF / UHF / CATV</t>
  </si>
  <si>
    <t>66.08.260</t>
  </si>
  <si>
    <t>Modulador de canais VHF / UHF / CATV / CFTV</t>
  </si>
  <si>
    <t>66.08.270</t>
  </si>
  <si>
    <t>Amplificador de linha VHF / UHF com conector de F-50 dB</t>
  </si>
  <si>
    <t>66.08.340</t>
  </si>
  <si>
    <t>Unidade de disco rígido (HD) externo de 5 TB</t>
  </si>
  <si>
    <t>66.08.400</t>
  </si>
  <si>
    <t>66.08.401</t>
  </si>
  <si>
    <t>66.08.600</t>
  </si>
  <si>
    <t>Unidade gerenciadora digital de vídeo em rede (NVR) de até 8 câmeras IP, armazenamento de 6 TB, 1 interface de rede Fast Ethernet</t>
  </si>
  <si>
    <t>66.08.610</t>
  </si>
  <si>
    <t>Unidade gerenciadora digital de vídeo em rede (NVR) de até 16 câmeras IP, armazenamento de 12 TB, 1 interface de rede Gigabit Ethernet e 4 entradas de alarme</t>
  </si>
  <si>
    <t>66.08.620</t>
  </si>
  <si>
    <t>Unidade gerenciadora digital vídeo em rede (NVR) de até 32 câmeras IP, armazenamento de 48 TB, 2 interface de rede Gigabit Ethernet e 16 entradas de alarme</t>
  </si>
  <si>
    <t>66.20</t>
  </si>
  <si>
    <t>Reparos, conservações e complementos - GRUPO 66</t>
  </si>
  <si>
    <t>66.20.150</t>
  </si>
  <si>
    <t>Guia organizadora de cabos para rack, 19´ 1 U</t>
  </si>
  <si>
    <t>66.20.170</t>
  </si>
  <si>
    <t>Guia organizadora de cabos para rack, 19´ 2 U</t>
  </si>
  <si>
    <t>66.20.180</t>
  </si>
  <si>
    <t>Caixa de proteção com suporte para câmera fixa interna ou externa</t>
  </si>
  <si>
    <t>66.20.202</t>
  </si>
  <si>
    <t>Instalação de câmera fixa para CFTV</t>
  </si>
  <si>
    <t>66.20.212</t>
  </si>
  <si>
    <t>Instalação de câmera móvel para CFTV</t>
  </si>
  <si>
    <t>66.20.221</t>
  </si>
  <si>
    <t>66.20.225</t>
  </si>
  <si>
    <t>Switch Gigabit 24 portas com capacidade de 10/100/1000/Mbps</t>
  </si>
  <si>
    <t>67</t>
  </si>
  <si>
    <t>67.02</t>
  </si>
  <si>
    <t>Tratamento</t>
  </si>
  <si>
    <t>67.02.160</t>
  </si>
  <si>
    <t>Medidor de vazão tipo calha Parshall com garganta W= 3´</t>
  </si>
  <si>
    <t>67.02.210</t>
  </si>
  <si>
    <t>Tela galvanizada revestida em poliamida, malha de 10 mm</t>
  </si>
  <si>
    <t>67.02.240</t>
  </si>
  <si>
    <t>Grade média em aço carbono, espaçamento de 2 cm com barras chatas de 1´ x 3/8´</t>
  </si>
  <si>
    <t>67.02.280</t>
  </si>
  <si>
    <t>Cesto em chapa de aço inoxidável com espessura de 1,5 mm e furos de 1/2´</t>
  </si>
  <si>
    <t>67.02.301</t>
  </si>
  <si>
    <t>Peneira estática em poliéster reforçado de fibra de vidro (PRFV) com tela de aço inoxidável AISI 304, malha de 1,5 mm, vazão de 50 l/s</t>
  </si>
  <si>
    <t>67.02.320</t>
  </si>
  <si>
    <t>Comporta em fibra de vidro (stop log) - espessura de 10 mm</t>
  </si>
  <si>
    <t>67.02.330</t>
  </si>
  <si>
    <t>67.02.400</t>
  </si>
  <si>
    <t>Tanque em fibra de vidro (PRFV) com quebra ondas, capacidade de 25.000 l e misturador interno vertical em aço inoxidável</t>
  </si>
  <si>
    <t>67.02.410</t>
  </si>
  <si>
    <t>68</t>
  </si>
  <si>
    <t>68.01</t>
  </si>
  <si>
    <t>Posteamento</t>
  </si>
  <si>
    <t>68.01.600</t>
  </si>
  <si>
    <t>Poste de concreto circular, 200 kg, H = 7,00 m</t>
  </si>
  <si>
    <t>68.01.620</t>
  </si>
  <si>
    <t>Poste de concreto circular, 200 kg, H = 9,00 m</t>
  </si>
  <si>
    <t>68.01.630</t>
  </si>
  <si>
    <t>Poste de concreto circular, 200 kg, H = 10,00 m</t>
  </si>
  <si>
    <t>68.01.640</t>
  </si>
  <si>
    <t>Poste de concreto circular, 200 kg, H = 11,00 m</t>
  </si>
  <si>
    <t>68.01.650</t>
  </si>
  <si>
    <t>Poste de concreto circular, 200 kg, H = 12,00 m</t>
  </si>
  <si>
    <t>68.01.670</t>
  </si>
  <si>
    <t>Poste de concreto circular, 300 kg, H = 9,00 m</t>
  </si>
  <si>
    <t>68.01.730</t>
  </si>
  <si>
    <t>Poste de concreto circular, 400 kg, H = 9,00 m</t>
  </si>
  <si>
    <t>68.01.740</t>
  </si>
  <si>
    <t>Poste de concreto circular, 400 kg, H = 10,00 m</t>
  </si>
  <si>
    <t>68.01.750</t>
  </si>
  <si>
    <t>Poste de concreto circular, 400 kg, H = 11,00 m</t>
  </si>
  <si>
    <t>68.01.760</t>
  </si>
  <si>
    <t>Poste de concreto circular, 400 kg, H = 12,00 m</t>
  </si>
  <si>
    <t>68.01.790</t>
  </si>
  <si>
    <t>Poste de concreto circular, 600 kg, H = 10,00 m</t>
  </si>
  <si>
    <t>68.01.800</t>
  </si>
  <si>
    <t>Poste de concreto circular, 600 kg, H = 11,00 m</t>
  </si>
  <si>
    <t>68.01.810</t>
  </si>
  <si>
    <t>Poste de concreto circular, 600 kg, H = 12,00 m</t>
  </si>
  <si>
    <t>68.01.850</t>
  </si>
  <si>
    <t>Poste de concreto circular, 1000 kg, H = 12,00 m</t>
  </si>
  <si>
    <t>68.02</t>
  </si>
  <si>
    <t>Estrutura específica</t>
  </si>
  <si>
    <t>68.02.010</t>
  </si>
  <si>
    <t>Estai</t>
  </si>
  <si>
    <t>68.02.020</t>
  </si>
  <si>
    <t>Estrutura tipo M1</t>
  </si>
  <si>
    <t>68.02.030</t>
  </si>
  <si>
    <t>Estrutura tipo M2</t>
  </si>
  <si>
    <t>68.02.040</t>
  </si>
  <si>
    <t>Estrutura tipo N3</t>
  </si>
  <si>
    <t>68.02.050</t>
  </si>
  <si>
    <t>Estrutura tipo M1 - N3</t>
  </si>
  <si>
    <t>68.02.060</t>
  </si>
  <si>
    <t>Estrutura tipo M4</t>
  </si>
  <si>
    <t>68.02.070</t>
  </si>
  <si>
    <t>Estrutura tipo N2</t>
  </si>
  <si>
    <t>68.02.090</t>
  </si>
  <si>
    <t>Estrutura tipo N4</t>
  </si>
  <si>
    <t>68.02.100</t>
  </si>
  <si>
    <t>Armação secundária tipo 1C - 2R</t>
  </si>
  <si>
    <t>68.02.110</t>
  </si>
  <si>
    <t>Armação secundária tipo 1C - 3R</t>
  </si>
  <si>
    <t>68.02.120</t>
  </si>
  <si>
    <t>Armação secundária tipo 2C - 3R</t>
  </si>
  <si>
    <t>68.02.140</t>
  </si>
  <si>
    <t>Armação secundária tipo 4C - 6R</t>
  </si>
  <si>
    <t>68.20</t>
  </si>
  <si>
    <t>Reparos, conservações e complementos - GRUPO 68</t>
  </si>
  <si>
    <t>68.20.010</t>
  </si>
  <si>
    <t>Recolocação de poste de madeira</t>
  </si>
  <si>
    <t>68.20.040</t>
  </si>
  <si>
    <t>Braçadeira circular em aço carbono galvanizado, diâmetro nominal de 140 até 300 mm</t>
  </si>
  <si>
    <t>68.20.050</t>
  </si>
  <si>
    <t>Cruzeta em aço carbono galvanizado perfil ´L´ 75 x 75 x 8 mm, comprimento 2500 mm</t>
  </si>
  <si>
    <t>68.20.120</t>
  </si>
  <si>
    <t>Bengala em PVC para ramal de entrada, diâmetro de 32 mm</t>
  </si>
  <si>
    <t>69</t>
  </si>
  <si>
    <t>69.03</t>
  </si>
  <si>
    <t>Distribuição e comando, caixas e equipamentos específicos</t>
  </si>
  <si>
    <t>69.03.090</t>
  </si>
  <si>
    <t>Aparelho telefônico multifrequencial, com teclas ´FLASH´, ´HOOK´, ´PAUSE´, ´LND´, ´MODE´</t>
  </si>
  <si>
    <t>69.03.130</t>
  </si>
  <si>
    <t>69.03.140</t>
  </si>
  <si>
    <t>69.03.310</t>
  </si>
  <si>
    <t>Caixa de tomada em poliamida e tampa para piso elevado, com 4 alojamentos para elétrica e até 8 alojamentos para telefonia e dados</t>
  </si>
  <si>
    <t>69.03.340</t>
  </si>
  <si>
    <t>Conector RJ-45 fêmea - categoria 6</t>
  </si>
  <si>
    <t>69.03.360</t>
  </si>
  <si>
    <t>Conector RJ-45 fêmea - categoria 6A</t>
  </si>
  <si>
    <t>69.03.400</t>
  </si>
  <si>
    <t>Central PABX híbrida de telefonia para 8 linhas tronco e 24 ramais digital e analógico</t>
  </si>
  <si>
    <t>69.03.410</t>
  </si>
  <si>
    <t>Central PABX híbrida de telefonia para 8 linhas tronco e 128 ramais digital e analógico</t>
  </si>
  <si>
    <t>69.03.420</t>
  </si>
  <si>
    <t>Central PABX híbrida de telefonia para 8 linhas tronco e 128 ramais digital e analógico, com recursos PBX Networking</t>
  </si>
  <si>
    <t>69.05</t>
  </si>
  <si>
    <t>Estabilização de tensão</t>
  </si>
  <si>
    <t>69.05.010</t>
  </si>
  <si>
    <t>Estabilizador eletrônico de tensão, monofásico, com potência de 5 kVA</t>
  </si>
  <si>
    <t>69.05.040</t>
  </si>
  <si>
    <t>Estabilizador eletrônico de tensão, monofásico, com potência de 10 kVA</t>
  </si>
  <si>
    <t>69.05.230</t>
  </si>
  <si>
    <t>Estabilizador eletrônico de tensão, trifásico, com potência de 40 kVA</t>
  </si>
  <si>
    <t>69.06</t>
  </si>
  <si>
    <t>Sistemas ininterruptos de energia</t>
  </si>
  <si>
    <t>69.06.020</t>
  </si>
  <si>
    <t>Sistema ininterrupto de energia, trifásico on line de 10 kVA (220 V/220 V), com autonomia de 15 minutos</t>
  </si>
  <si>
    <t>69.06.030</t>
  </si>
  <si>
    <t>Sistema ininterrupto de energia, trifásico on line de 20 kVA (220 V/208 V-108 V), com autonomia 15 minutos</t>
  </si>
  <si>
    <t>69.06.040</t>
  </si>
  <si>
    <t>Sistema ininterrupto de energia, trifásico on line senoidal de 15 kVA (208 V/110 V), com autonomia de 15 minutos</t>
  </si>
  <si>
    <t>69.06.050</t>
  </si>
  <si>
    <t>Sistema ininterrupto de energia, monofásico, com potência de 2 kVA</t>
  </si>
  <si>
    <t>69.06.080</t>
  </si>
  <si>
    <t>Sistema ininterrupto de energia, monofásico on line senoidal de 5 kVA (220 V/110 V), com autonomia de 15 minutos</t>
  </si>
  <si>
    <t>69.06.100</t>
  </si>
  <si>
    <t>Sistema ininterrupto de energia, monofásico, com potência entre 5 a 7,5 kVA</t>
  </si>
  <si>
    <t>69.06.110</t>
  </si>
  <si>
    <t>Sistema ininterrupto de energia, monofásico de 600 VA (127 V/127 V), com autonomia de 10 a 15 minutos</t>
  </si>
  <si>
    <t>69.06.120</t>
  </si>
  <si>
    <t>Sistema ininterrupto de energia, trifásico on line senoidal de 10 kVA (220 V/110 V), com autonomia de 2 horas</t>
  </si>
  <si>
    <t>69.06.200</t>
  </si>
  <si>
    <t>Sistema ininterrupto de energia, trifásico on line de 20 kVA (220/127 V), com autonomia de 15 minutos</t>
  </si>
  <si>
    <t>69.06.210</t>
  </si>
  <si>
    <t>Sistema ininterrupto de energia, trifásico on line de 60 kVA (220/127 V), com autonomia de 15 minutos</t>
  </si>
  <si>
    <t>69.06.220</t>
  </si>
  <si>
    <t>Sistema ininterrupto de energia, trifásico on line de 80 kVA (220/127 V), com autonomia de 15 minutos</t>
  </si>
  <si>
    <t>69.06.240</t>
  </si>
  <si>
    <t>Sistema ininterrupto de energia, trifásico on line de 20 kVA (380/220 V), com autonomia de 15 minutos</t>
  </si>
  <si>
    <t>69.06.280</t>
  </si>
  <si>
    <t>Sistema ininterrupto de energia, trifásico on line senoidal de 5 kVA (220/110 V), com autonomia de 15 minutos</t>
  </si>
  <si>
    <t>69.06.290</t>
  </si>
  <si>
    <t>Sistema ininterrupto de energia, trifásico on line senoidal de 10 kVA (220/110 V), com autonomia de 10 a 15 minutos</t>
  </si>
  <si>
    <t>69.06.300</t>
  </si>
  <si>
    <t>Sistema ininterrupto de energia, trifásico on line senoidal de 50 kVA (220/110 V), com autonomia de 15 minutos</t>
  </si>
  <si>
    <t>69.06.320</t>
  </si>
  <si>
    <t>Sistema ininterrupto de energia, trifásico on line senoidal de 7,5 kVA (220/110 V), com autonomia de 15 minutos</t>
  </si>
  <si>
    <t>69.08</t>
  </si>
  <si>
    <t>Equipamentos para informática</t>
  </si>
  <si>
    <t>69.08.010</t>
  </si>
  <si>
    <t>Distribuidor interno óptico - 1 U para até 24 fibras</t>
  </si>
  <si>
    <t>69.09</t>
  </si>
  <si>
    <t>Sistema de rede</t>
  </si>
  <si>
    <t>69.09.250</t>
  </si>
  <si>
    <t>69.09.260</t>
  </si>
  <si>
    <t>Patch panel de 24 portas - categoria 6</t>
  </si>
  <si>
    <t>69.09.300</t>
  </si>
  <si>
    <t>Voice panel de 50 portas - categoria 3</t>
  </si>
  <si>
    <t>69.09.360</t>
  </si>
  <si>
    <t>Patch cords de 2,00 ou 3,00 m - RJ-45 / RJ-45 - categoria 6A</t>
  </si>
  <si>
    <t>69.09.370</t>
  </si>
  <si>
    <t>Transceptor Gigabit SX - LC conectável de formato pequeno (SFP)</t>
  </si>
  <si>
    <t>69.10</t>
  </si>
  <si>
    <t>Telecomunicações</t>
  </si>
  <si>
    <t>69.10.130</t>
  </si>
  <si>
    <t>Amplificador de potência para VHF e CATV-50 dB, frequência 40 a 550 MHz</t>
  </si>
  <si>
    <t>69.10.140</t>
  </si>
  <si>
    <t>Antena parabólica com captador de sinais e modulador de áudio e vídeo</t>
  </si>
  <si>
    <t>69.20</t>
  </si>
  <si>
    <t>Reparos, conservações e complementos - GRUPO 69</t>
  </si>
  <si>
    <t>69.20.010</t>
  </si>
  <si>
    <t>Arame de espinar em aço inoxidável nu, para TV a cabo</t>
  </si>
  <si>
    <t>69.20.040</t>
  </si>
  <si>
    <t>Isolador roldana em porcelana de 72 x 72 mm</t>
  </si>
  <si>
    <t>69.20.050</t>
  </si>
  <si>
    <t>Suporte para isolador roldana tipo DM, padrão TELEBRÁS</t>
  </si>
  <si>
    <t>69.20.070</t>
  </si>
  <si>
    <t>Fita em aço inoxidável para poste de 0,50 m x 19 mm, com fecho em aço inoxidável</t>
  </si>
  <si>
    <t>69.20.100</t>
  </si>
  <si>
    <t>Tampa para caixa R1, padrão TELEBRÁS</t>
  </si>
  <si>
    <t>69.20.110</t>
  </si>
  <si>
    <t>Tampa para caixa R2, padrão TELEBRÁS</t>
  </si>
  <si>
    <t>69.20.130</t>
  </si>
  <si>
    <t>Bloco de ligação interna para 10 pares, BLI-10</t>
  </si>
  <si>
    <t>69.20.140</t>
  </si>
  <si>
    <t>69.20.170</t>
  </si>
  <si>
    <t>69.20.180</t>
  </si>
  <si>
    <t>Cordão óptico duplex, multimodo com conector LC/LC - 2,5 m</t>
  </si>
  <si>
    <t>69.20.200</t>
  </si>
  <si>
    <t>69.20.210</t>
  </si>
  <si>
    <t>69.20.220</t>
  </si>
  <si>
    <t>69.20.230</t>
  </si>
  <si>
    <t>Calha de aço com 8 tomadas 2P+T - 250 V, com cabo</t>
  </si>
  <si>
    <t>69.20.240</t>
  </si>
  <si>
    <t>Calha de aço com 12 tomadas 2P+T - 250 V, com cabo</t>
  </si>
  <si>
    <t>69.20.250</t>
  </si>
  <si>
    <t>69.20.260</t>
  </si>
  <si>
    <t>Protetor de surto híbrido para rede de telecomunicações</t>
  </si>
  <si>
    <t>69.20.270</t>
  </si>
  <si>
    <t>Divisor interno com 1 entrada e 2 saídas - 75 Ohms</t>
  </si>
  <si>
    <t>69.20.280</t>
  </si>
  <si>
    <t>Divisor interno com 1 entrada e 4 saídas - 75 Ohms</t>
  </si>
  <si>
    <t>69.20.290</t>
  </si>
  <si>
    <t>Tomada blindada para VHF/UHF, CATV e FM, frequência 5 MHz a 1 GHz</t>
  </si>
  <si>
    <t>69.20.300</t>
  </si>
  <si>
    <t>Bloco de distribuição com protetor de surtos, para 10 pares, BTDG-10</t>
  </si>
  <si>
    <t>69.20.340</t>
  </si>
  <si>
    <t>Tomada para TV, tipo pino Jack, com placa</t>
  </si>
  <si>
    <t>69.20.350</t>
  </si>
  <si>
    <t>97</t>
  </si>
  <si>
    <t>SINALIZAÇÃO E COMUNICAÇÃO VISUAL</t>
  </si>
  <si>
    <t>97.02</t>
  </si>
  <si>
    <t>Placas, pórticos e obeliscos arquitetônicos</t>
  </si>
  <si>
    <t>97.02.030</t>
  </si>
  <si>
    <t>Placa comemorativa em aço inoxidável escovado</t>
  </si>
  <si>
    <t>97.02.190</t>
  </si>
  <si>
    <t>Placa de identificação em acrílico com texto em vinil</t>
  </si>
  <si>
    <t>Placa de sinalização em PVC fotoluminescente, com indicação de rota de evacuação e saída de emergência</t>
  </si>
  <si>
    <t>Placa de sinalização em PVC fotoluminescente, com identificação de pavimentos</t>
  </si>
  <si>
    <t>Placa de sinalização em PVC, com indicação de alerta</t>
  </si>
  <si>
    <t>97.02.198</t>
  </si>
  <si>
    <t>Placa de sinalização em PVC, com indicação de proibição normativa</t>
  </si>
  <si>
    <t>97.02.210</t>
  </si>
  <si>
    <t>Placa de sinalização em PVC para ambientes</t>
  </si>
  <si>
    <t>97.03</t>
  </si>
  <si>
    <t>Pintura de letras e pictogramas</t>
  </si>
  <si>
    <t>97.03.010</t>
  </si>
  <si>
    <t>Sinalização com pictograma em tinta acrílica</t>
  </si>
  <si>
    <t>97.04</t>
  </si>
  <si>
    <t>Pintura de sinalização viária</t>
  </si>
  <si>
    <t>97.04.010</t>
  </si>
  <si>
    <t>Sinalização horizontal com tinta vinílica ou acrílica</t>
  </si>
  <si>
    <t>97.04.020</t>
  </si>
  <si>
    <t>Sinalização horizontal com termoplástico tipo Hot-spray</t>
  </si>
  <si>
    <t>97.05</t>
  </si>
  <si>
    <t>Placas, pórticos e sinalização viária</t>
  </si>
  <si>
    <t>97.05.070</t>
  </si>
  <si>
    <t>Manta de borracha para sinalização em estacionamento e proteção de coluna e parede, de 1000 x 750 mm e espessura 10 mm</t>
  </si>
  <si>
    <t>97.05.080</t>
  </si>
  <si>
    <t>Cantoneira de borracha para sinalização em estacionamento e proteção de coluna, de 750 x 100 x 100 mm e espessura 10 mm</t>
  </si>
  <si>
    <t>97.05.100</t>
  </si>
  <si>
    <t>Sinalização vertical em placa de aço galvanizada com pintura em esmalte sintético</t>
  </si>
  <si>
    <t>97.05.130</t>
  </si>
  <si>
    <t>Colocação de placa em suporte de madeira / metálico - solo</t>
  </si>
  <si>
    <t>97.05.140</t>
  </si>
  <si>
    <t>Suporte de perfil metálico galvanizado</t>
  </si>
  <si>
    <t>98</t>
  </si>
  <si>
    <t>ARQUITETURA DE INTERIORES</t>
  </si>
  <si>
    <t>98.02</t>
  </si>
  <si>
    <t>Mobiliário</t>
  </si>
  <si>
    <t>98.02.210</t>
  </si>
  <si>
    <t>Banco de madeira com encosto e pés em ferro fundido pintado</t>
  </si>
  <si>
    <t>FONTE</t>
  </si>
  <si>
    <t>CÓDIGO</t>
  </si>
  <si>
    <t>DESCRIÇÃO</t>
  </si>
  <si>
    <t>UNIDADE</t>
  </si>
  <si>
    <t>DESONERADO</t>
  </si>
  <si>
    <t>NÃO DESONERADO</t>
  </si>
  <si>
    <t>97141</t>
  </si>
  <si>
    <t>ASSENTAMENTO DE TUBO DE FERRO FUNDIDO PARA REDE DE ÁGUA, DN 80 MM, JUNTA ELÁSTICA, INSTALADO EM LOCAL COM NÍVEL ALTO DE INTERFERÊNCIAS (NÃO INCLUI FORNECIMENTO). AF_11/2017</t>
  </si>
  <si>
    <t>7,31</t>
  </si>
  <si>
    <t>97142</t>
  </si>
  <si>
    <t>ASSENTAMENTO DE TUBO DE FERRO FUNDIDO PARA REDE DE ÁGUA, DN 100 MM, JUNTA ELÁSTICA, INSTALADO EM LOCAL COM NÍVEL ALTO DE INTERFERÊNCIAS (NÃO INCLUI FORNECIMENTO). AF_11/2017</t>
  </si>
  <si>
    <t>8,19</t>
  </si>
  <si>
    <t>97143</t>
  </si>
  <si>
    <t>ASSENTAMENTO DE TUBO DE FERRO FUNDIDO PARA REDE DE ÁGUA, DN 150 MM, JUNTA ELÁSTICA, INSTALADO EM LOCAL COM NÍVEL ALTO DE INTERFERÊNCIAS (NÃO INCLUI FORNECIMENTO). AF_11/2017</t>
  </si>
  <si>
    <t>97144</t>
  </si>
  <si>
    <t>ASSENTAMENTO DE TUBO DE FERRO FUNDIDO PARA REDE DE ÁGUA, DN 200 MM, JUNTA ELÁSTICA, INSTALADO EM LOCAL COM NÍVEL ALTO DE INTERFERÊNCIAS (NÃO INCLUI FORNECIMENTO). AF_11/2017</t>
  </si>
  <si>
    <t>13,75</t>
  </si>
  <si>
    <t>97145</t>
  </si>
  <si>
    <t>ASSENTAMENTO DE TUBO DE FERRO FUNDIDO PARA REDE DE ÁGUA, DN 250 MM, JUNTA ELÁSTICA, INSTALADO EM LOCAL COM NÍVEL ALTO DE INTERFERÊNCIAS (NÃO INCLUI FORNECIMENTO). AF_11/2017</t>
  </si>
  <si>
    <t>97146</t>
  </si>
  <si>
    <t>ASSENTAMENTO DE TUBO DE FERRO FUNDIDO PARA REDE DE ÁGUA, DN 300 MM, JUNTA ELÁSTICA, INSTALADO EM LOCAL COM NÍVEL ALTO DE INTERFERÊNCIAS (NÃO INCLUI FORNECIMENTO). AF_11/2017</t>
  </si>
  <si>
    <t>97147</t>
  </si>
  <si>
    <t>ASSENTAMENTO DE TUBO DE FERRO FUNDIDO PARA REDE DE ÁGUA, DN 350 MM, JUNTA ELÁSTICA, INSTALADO EM LOCAL COM NÍVEL ALTO DE INTERFERÊNCIAS (NÃO INCLUI FORNECIMENTO). AF_11/2017</t>
  </si>
  <si>
    <t>19,02</t>
  </si>
  <si>
    <t>97148</t>
  </si>
  <si>
    <t>ASSENTAMENTO DE TUBO DE FERRO FUNDIDO PARA REDE DE ÁGUA, DN 400 MM, JUNTA ELÁSTICA, INSTALADO EM LOCAL COM NÍVEL ALTO DE INTERFERÊNCIAS (NÃO INCLUI FORNECIMENTO). AF_11/2017</t>
  </si>
  <si>
    <t>97149</t>
  </si>
  <si>
    <t>ASSENTAMENTO DE TUBO DE FERRO FUNDIDO PARA REDE DE ÁGUA, DN 450 MM, JUNTA ELÁSTICA, INSTALADO EM LOCAL COM NÍVEL ALTO DE INTERFERÊNCIAS (NÃO INCLUI FORNECIMENTO). AF_11/2017</t>
  </si>
  <si>
    <t>97150</t>
  </si>
  <si>
    <t>ASSENTAMENTO DE TUBO DE FERRO FUNDIDO PARA REDE DE ÁGUA, DN 500 MM, JUNTA ELÁSTICA, INSTALADO EM LOCAL COM NÍVEL ALTO DE INTERFERÊNCIAS (NÃO INCLUI FORNECIMENTO). AF_11/2017</t>
  </si>
  <si>
    <t>97151</t>
  </si>
  <si>
    <t>ASSENTAMENTO DE TUBO DE FERRO FUNDIDO PARA REDE DE ÁGUA, DN 600 MM, JUNTA ELÁSTICA, INSTALADO EM LOCAL COM NÍVEL ALTO DE INTERFERÊNCIAS (NÃO INCLUI FORNECIMENTO). AF_11/2017</t>
  </si>
  <si>
    <t>97152</t>
  </si>
  <si>
    <t>ASSENTAMENTO DE TUBO DE FERRO FUNDIDO PARA REDE DE ÁGUA, DN 700 MM, JUNTA ELÁSTICA, INSTALADO EM LOCAL COM NÍVEL ALTO DE INTERFERÊNCIAS (NÃO INCLUI FORNECIMENTO). AF_11/2017</t>
  </si>
  <si>
    <t>97153</t>
  </si>
  <si>
    <t>ASSENTAMENTO DE TUBO DE FERRO FUNDIDO PARA REDE DE ÁGUA, DN 800 MM, JUNTA ELÁSTICA, INSTALADO EM LOCAL COM NÍVEL ALTO DE INTERFERÊNCIAS (NÃO INCLUI FORNECIMENTO). AF_11/2017</t>
  </si>
  <si>
    <t>97154</t>
  </si>
  <si>
    <t>ASSENTAMENTO DE TUBO DE FERRO FUNDIDO PARA REDE DE ÁGUA, DN 900 MM, JUNTA ELÁSTICA, INSTALADO EM LOCAL COM NÍVEL ALTO DE INTERFERÊNCIAS (NÃO INCLUI FORNECIMENTO). AF_11/2017</t>
  </si>
  <si>
    <t>97155</t>
  </si>
  <si>
    <t>ASSENTAMENTO DE TUBO DE FERRO FUNDIDO PARA REDE DE ÁGUA, DN 1000 MM, JUNTA ELÁSTICA, INSTALADO EM LOCAL COM NÍVEL ALTO DE INTERFERÊNCIAS (NÃO INCLUI FORNECIMENTO). AF_11/2017</t>
  </si>
  <si>
    <t>97156</t>
  </si>
  <si>
    <t>ASSENTAMENTO DE TUBO DE FERRO FUNDIDO PARA REDE DE ÁGUA, DN 1200 MM, JUNTA ELÁSTICA, INSTALADO EM LOCAL COM NÍVEL ALTO DE INTERFERÊNCIAS (NÃO INCLUI FORNECIMENTO). AF_11/2017</t>
  </si>
  <si>
    <t>97157</t>
  </si>
  <si>
    <t>ASSENTAMENTO DE TUBO DE FERRO FUNDIDO PARA REDE DE ÁGUA, DN 80 MM, JUNTA ELÁSTICA, INSTALADO EM LOCAL COM NÍVEL BAIXO DE INTERFERÊNCIAS (NÃO INCLUI FORNECIMENTO). AF_11/2017</t>
  </si>
  <si>
    <t>4,80</t>
  </si>
  <si>
    <t>97158</t>
  </si>
  <si>
    <t>ASSENTAMENTO DE TUBO DE FERRO FUNDIDO PARA REDE DE ÁGUA, DN 100 MM, JUNTA ELÁSTICA, INSTALADO EM LOCAL COM NÍVEL BAIXO DE INTERFERÊNCIAS (NÃO INCLUI FORNECIMENTO). AF_11/2017</t>
  </si>
  <si>
    <t>4,93</t>
  </si>
  <si>
    <t>5,40</t>
  </si>
  <si>
    <t>97159</t>
  </si>
  <si>
    <t>ASSENTAMENTO DE TUBO DE FERRO FUNDIDO PARA REDE DE ÁGUA, DN 150 MM, JUNTA ELÁSTICA, INSTALADO EM LOCAL COM NÍVEL BAIXO DE INTERFERÊNCIAS (NÃO INCLUI FORNECIMENTO). AF_11/2017</t>
  </si>
  <si>
    <t>6,23</t>
  </si>
  <si>
    <t>6,83</t>
  </si>
  <si>
    <t>97160</t>
  </si>
  <si>
    <t>ASSENTAMENTO DE TUBO DE FERRO FUNDIDO PARA REDE DE ÁGUA, DN 200 MM, JUNTA ELÁSTICA, INSTALADO EM LOCAL COM NÍVEL BAIXO DE INTERFERÊNCIAS (NÃO INCLUI FORNECIMENTO). AF_11/2017</t>
  </si>
  <si>
    <t>8,25</t>
  </si>
  <si>
    <t>97161</t>
  </si>
  <si>
    <t>ASSENTAMENTO DE TUBO DE FERRO FUNDIDO PARA REDE DE ÁGUA, DN 250 MM, JUNTA ELÁSTICA, INSTALADO EM LOCAL COM NÍVEL BAIXO DE INTERFERÊNCIAS (NÃO INCLUI FORNECIMENTO). AF_11/2017</t>
  </si>
  <si>
    <t>97162</t>
  </si>
  <si>
    <t>ASSENTAMENTO DE TUBO DE FERRO FUNDIDO PARA REDE DE ÁGUA, DN 300 MM, JUNTA ELÁSTICA, INSTALADO EM LOCAL COM NÍVEL BAIXO DE INTERFERÊNCIAS (NÃO INCLUI FORNECIMENTO). AF_11/2017</t>
  </si>
  <si>
    <t>11,17</t>
  </si>
  <si>
    <t>97163</t>
  </si>
  <si>
    <t>ASSENTAMENTO DE TUBO DE FERRO FUNDIDO PARA REDE DE ÁGUA, DN 350 MM, JUNTA ELÁSTICA, INSTALADO EM LOCAL COM NÍVEL BAIXO DE INTERFERÊNCIAS (NÃO INCLUI FORNECIMENTO). AF_11/2017</t>
  </si>
  <si>
    <t>11,50</t>
  </si>
  <si>
    <t>97164</t>
  </si>
  <si>
    <t>ASSENTAMENTO DE TUBO DE FERRO FUNDIDO PARA REDE DE ÁGUA, DN 400 MM, JUNTA ELÁSTICA, INSTALADO EM LOCAL COM NÍVEL BAIXO DE INTERFERÊNCIAS (NÃO INCLUI FORNECIMENTO). AF_11/2017</t>
  </si>
  <si>
    <t>97165</t>
  </si>
  <si>
    <t>ASSENTAMENTO DE TUBO DE FERRO FUNDIDO PARA REDE DE ÁGUA, DN 450 MM, JUNTA ELÁSTICA, INSTALADO EM LOCAL COM NÍVEL BAIXO DE INTERFERÊNCIAS (NÃO INCLUI FORNECIMENTO). AF_11/2017</t>
  </si>
  <si>
    <t>97166</t>
  </si>
  <si>
    <t>ASSENTAMENTO DE TUBO DE FERRO FUNDIDO PARA REDE DE ÁGUA, DN 500 MM, JUNTA ELÁSTICA, INSTALADO EM LOCAL COM NÍVEL BAIXO DE INTERFERÊNCIAS (NÃO INCLUI FORNECIMENTO). AF_11/2017</t>
  </si>
  <si>
    <t>97167</t>
  </si>
  <si>
    <t>ASSENTAMENTO DE TUBO DE FERRO FUNDIDO PARA REDE DE ÁGUA, DN 600 MM, JUNTA ELÁSTICA, INSTALADO EM LOCAL COM NÍVEL BAIXO DE INTERFERÊNCIAS (NÃO INCLUI FORNECIMENTO). AF_11/2017</t>
  </si>
  <si>
    <t>19,66</t>
  </si>
  <si>
    <t>97168</t>
  </si>
  <si>
    <t>ASSENTAMENTO DE TUBO DE FERRO FUNDIDO PARA REDE DE ÁGUA, DN 700 MM, JUNTA ELÁSTICA, INSTALADO EM LOCAL COM NÍVEL BAIXO DE INTERFERÊNCIAS (NÃO INCLUI FORNECIMENTO). AF_11/2017</t>
  </si>
  <si>
    <t>97169</t>
  </si>
  <si>
    <t>ASSENTAMENTO DE TUBO DE FERRO FUNDIDO PARA REDE DE ÁGUA, DN 800 MM, JUNTA ELÁSTICA, INSTALADO EM LOCAL COM NÍVEL BAIXO DE INTERFERÊNCIAS (NÃO INCLUI FORNECIMENTO). AF_11/2017</t>
  </si>
  <si>
    <t>25,17</t>
  </si>
  <si>
    <t>97170</t>
  </si>
  <si>
    <t>ASSENTAMENTO DE TUBO DE FERRO FUNDIDO PARA REDE DE ÁGUA, DN 900 MM, JUNTA ELÁSTICA, INSTALADO EM LOCAL COM NÍVEL BAIXO DE INTERFERÊNCIAS (NÃO INCLUI FORNECIMENTO). AF_11/2017</t>
  </si>
  <si>
    <t>97171</t>
  </si>
  <si>
    <t>ASSENTAMENTO DE TUBO DE FERRO FUNDIDO PARA REDE DE ÁGUA, DN 1000 MM, JUNTA ELÁSTICA, INSTALADO EM LOCAL COM NÍVEL BAIXO DE INTERFERÊNCIAS (NÃO INCLUI FORNECIMENTO). AF_11/2017</t>
  </si>
  <si>
    <t>97172</t>
  </si>
  <si>
    <t>ASSENTAMENTO DE TUBO DE FERRO FUNDIDO PARA REDE DE ÁGUA, DN 1200 MM, JUNTA ELÁSTICA, INSTALADO EM LOCAL COM NÍVEL BAIXO DE INTERFERÊNCIAS (NÃO INCLUI FORNECIMENTO). AF_11/2017</t>
  </si>
  <si>
    <t>97173</t>
  </si>
  <si>
    <t>ASSENTAMENTO DE TUBO DE AÇO CARBONO PARA REDE DE ÁGUA, DN 600 MM (24), JUNTA SOLDADA, INSTALADO EM LOCAL COM NÍVEL ALTO DE INTERFERÊNCIAS (NÃO INCLUI FORNECIMENTO). AF_11/2017</t>
  </si>
  <si>
    <t>97174</t>
  </si>
  <si>
    <t>ASSENTAMENTO DE TUBO DE AÇO CARBONO PARA REDE DE ÁGUA, DN 700 MM (28), JUNTA SOLDADA, INSTALADO EM LOCAL COM NÍVEL ALTO DE INTERFERÊNCIAS (NÃO INCLUI FORNECIMENTO). AF_11/2017</t>
  </si>
  <si>
    <t>97175</t>
  </si>
  <si>
    <t>ASSENTAMENTO DE TUBO DE AÇO CARBONO PARA REDE DE ÁGUA, DN 800 MM (32), JUNTA SOLDADA, INSTALADO EM LOCAL COM NÍVEL ALTO DE INTERFERÊNCIAS (NÃO INCLUI FORNECIMENTO). AF_11/2017</t>
  </si>
  <si>
    <t>97176</t>
  </si>
  <si>
    <t>ASSENTAMENTO DE TUBO DE AÇO CARBONO PARA REDE DE ÁGUA, DN 900 MM (36), JUNTA SOLDADA, INSTALADO EM LOCAL COM NÍVEL ALTO DE INTERFERÊNCIAS (NÃO INCLUI FORNECIMENTO). AF_11/2017</t>
  </si>
  <si>
    <t>97177</t>
  </si>
  <si>
    <t>ASSENTAMENTO DE TUBO DE AÇO CARBONO PARA REDE DE ÁGUA, DN 1000 MM (40) OU DN 1100 MM (44), JUNTA SOLDADA, INSTALADO EM LOCAL COM NÍVEL ALTO DE INTERFERÊNCIAS (NÃO INCLUI FORNECIMENTO). AF_11/2017</t>
  </si>
  <si>
    <t>97178</t>
  </si>
  <si>
    <t>ASSENTAMENTO DE TUBO DE AÇO CARBONO PARA REDE DE ÁGUA, DN 1200 MM (48) OU DN 1300 MM (52), JUNTA SOLDADA, INSTALADO EM LOCAL COM NÍVEL ALTO DE INTERFERÊNCIAS (NÃO INCLUI FORNECIMENTO). AF_11/2017</t>
  </si>
  <si>
    <t>97179</t>
  </si>
  <si>
    <t>ASSENTAMENTO DE TUBO DE AÇO CARBONO PARA REDE DE ÁGUA, DN 1400 MM (56'') OU DN 1500 MM (60), JUNTA SOLDADA, INSTALADO EM LOCAL COM NÍVEL ALTO DE INTERFERÊNCIAS (NÃO INCLUI FORNECIMENTO). AF_11/2017</t>
  </si>
  <si>
    <t>97180</t>
  </si>
  <si>
    <t>ASSENTAMENTO DE TUBO DE AÇO CARBONO PARA REDE DE ÁGUA, DN 1600 MM (64) OU DN 1700 MM (68), JUNTA SOLDADA, INSTALADO EM LOCAL COM NÍVEL ALTO DE INTERFERÊNCIAS (NÃO INCLUI FORNECIMENTO). AF_11/2017</t>
  </si>
  <si>
    <t>97181</t>
  </si>
  <si>
    <t>ASSENTAMENTO DE TUBO DE AÇO CARBONO PARA REDE DE ÁGUA, DN 1800 MM (72) OU DN 1900 MM (76), JUNTA SOLDADA, INSTALADO EM LOCAL COM NÍVEL ALTO DE INTERFERÊNCIAS (NÃO INCLUI FORNECIMENTO). AF_11/2017</t>
  </si>
  <si>
    <t>97182</t>
  </si>
  <si>
    <t>ASSENTAMENTO DE TUBO DE AÇO CARBONO PARA REDE DE ÁGUA, DN 2000 MM (80) OU DN 2100 MM (84), JUNTA SOLDADA, INSTALADO EM LOCAL COM NÍVEL ALTO DE INTERFERÊNCIAS (NÃO INCLUI FORNECIMENTO). AF_11/2017</t>
  </si>
  <si>
    <t>97183</t>
  </si>
  <si>
    <t>ASSENTAMENTO DE TUBO DE AÇO CARBONO PARA REDE DE ÁGUA, DN 600 MM (24), JUNTA SOLDADA, INSTALADO EM LOCAL COM NÍVEL BAIXO DE INTERFERÊNCIAS (NÃO INCLUI FORNECIMENTO). AF_11/2017</t>
  </si>
  <si>
    <t>97184</t>
  </si>
  <si>
    <t>ASSENTAMENTO DE TUBO DE AÇO CARBONO PARA REDE DE ÁGUA, DN 700 MM (28), JUNTA SOLDADA, INSTALADO EM LOCAL COM NÍVEL BAIXO DE INTERFERÊNCIAS (NÃO INCLUI FORNECIMENTO). AF_11/2017</t>
  </si>
  <si>
    <t>97185</t>
  </si>
  <si>
    <t>ASSENTAMENTO DE TUBO DE AÇO CARBONO PARA REDE DE ÁGUA, DN 800 MM (32), JUNTA SOLDADA, INSTALADO EM LOCAL COM NÍVEL BAIXO DE INTERFERÊNCIAS (NÃO INCLUI FORNECIMENTO). AF_11/2017</t>
  </si>
  <si>
    <t>97186</t>
  </si>
  <si>
    <t>ASSENTAMENTO DE TUBO DE AÇO CARBONO PARA REDE DE ÁGUA, DN 900 MM (36), JUNTA SOLDADA, INSTALADO EM LOCAL COM NÍVEL BAIXO DE INTERFERÊNCIAS (NÃO INCLUI FORNECIMENTO). AF_11/2017</t>
  </si>
  <si>
    <t>97187</t>
  </si>
  <si>
    <t>97188</t>
  </si>
  <si>
    <t>ASSENTAMENTO DE TUBO DE AÇO CARBONO PARA REDE DE ÁGUA, DN 1200 MM (48) OU DN 1300 MM (52), JUNTA SOLDADA, INSTALADO EM LOCAL COM NÍVEL BAIXO DE INTERFERÊNCIAS (NÃO INCLUI FORNECIMENTO). AF_11/2017</t>
  </si>
  <si>
    <t>97189</t>
  </si>
  <si>
    <t>ASSENTAMENTO DE TUBO DE AÇO CARBONO PARA REDE DE ÁGUA, DN 1400 MM (56'') OU DN 1500 MM (60), JUNTA SOLDADA, INSTALADO EM LOCAL COM NÍVEL BAIXO DE INTERFERÊNCIAS (NÃO INCLUI FORNECIMENTO). AF_11/2017</t>
  </si>
  <si>
    <t>97190</t>
  </si>
  <si>
    <t>ASSENTAMENTO DE TUBO DE AÇO CARBONO PARA REDE DE ÁGUA, DN 1600 MM (64) OU DN 1700 MM (68), JUNTA SOLDADA, INSTALADO EM LOCAL COM NÍVEL BAIXO DE INTERFERÊNCIAS (NÃO INCLUI FORNECIMENTO). AF_11/2017</t>
  </si>
  <si>
    <t>97191</t>
  </si>
  <si>
    <t>ASSENTAMENTO DE TUBO DE AÇO CARBONO PARA REDE DE ÁGUA, DN 1800 MM (72) OU DN 1900 MM (76), JUNTA SOLDADA, INSTALADO EM LOCAL COM NÍVEL BAIXO DE INTERFERÊNCIAS (NÃO INCLUI FORNECIMENTO). AF_11/2017</t>
  </si>
  <si>
    <t>97192</t>
  </si>
  <si>
    <t>ASSENTAMENTO DE TUBO DE AÇO CARBONO PARA REDE DE ÁGUA, DN 2000 MM (80) OU DN 2100 MM (84), JUNTA SOLDADA, INSTALADO EM LOCAL COM NÍVEL BAIXO DE INTERFERÊNCIAS (NÃO INCLUI FORNECIMENTO). AF_11/2017</t>
  </si>
  <si>
    <t>90694</t>
  </si>
  <si>
    <t>TUBO DE PVC PARA REDE COLETORA DE ESGOTO DE PAREDE MACIÇA, DN 100 MM, JUNTA ELÁSTICA, INSTALADO EM LOCAL COM NÍVEL BAIXO DE INTERFERÊNCIAS - FORNECIMENTO E ASSENTAMENTO. AF_06/2015</t>
  </si>
  <si>
    <t>90695</t>
  </si>
  <si>
    <t>TUBO DE PVC PARA REDE COLETORA DE ESGOTO DE PAREDE MACIÇA, DN 150 MM, JUNTA ELÁSTICA, INSTALADO EM LOCAL COM NÍVEL BAIXO DE INTERFERÊNCIAS - FORNECIMENTO E ASSENTAMENTO. AF_06/2015</t>
  </si>
  <si>
    <t>90696</t>
  </si>
  <si>
    <t>TUBO DE PVC PARA REDE COLETORA DE ESGOTO DE PAREDE MACIÇA, DN 200 MM, JUNTA ELÁSTICA, INSTALADO EM LOCAL COM NÍVEL BAIXO DE INTERFERÊNCIAS - FORNECIMENTO E ASSENTAMENTO. AF_06/2015</t>
  </si>
  <si>
    <t>90697</t>
  </si>
  <si>
    <t>TUBO DE PVC PARA REDE COLETORA DE ESGOTO DE PAREDE MACIÇA, DN 250 MM, JUNTA ELÁSTICA, INSTALADO EM LOCAL COM NÍVEL BAIXO DE INTERFERÊNCIAS - FORNECIMENTO E ASSENTAMENTO. AF_06/2015</t>
  </si>
  <si>
    <t>90698</t>
  </si>
  <si>
    <t>TUBO DE PVC PARA REDE COLETORA DE ESGOTO DE PAREDE MACIÇA, DN 300 MM, JUNTA ELÁSTICA, INSTALADO EM LOCAL COM NÍVEL BAIXO DE INTERFERÊNCIAS - FORNECIMENTO E ASSENTAMENTO. AF_06/2015</t>
  </si>
  <si>
    <t>90699</t>
  </si>
  <si>
    <t>TUBO DE PVC PARA REDE COLETORA DE ESGOTO DE PAREDE MACIÇA, DN 350 MM, JUNTA ELÁSTICA, INSTALADO EM LOCAL COM NÍVEL BAIXO DE INTERFERÊNCIAS - FORNECIMENTO E ASSENTAMENTO. AF_06/2015</t>
  </si>
  <si>
    <t>90700</t>
  </si>
  <si>
    <t>TUBO DE PVC PARA REDE COLETORA DE ESGOTO DE PAREDE MACIÇA, DN 400 MM, JUNTA ELÁSTICA, INSTALADO EM LOCAL COM NÍVEL BAIXO DE INTERFERÊNCIAS - FORNECIMENTO E ASSENTAMENTO. AF_06/2015</t>
  </si>
  <si>
    <t>90701</t>
  </si>
  <si>
    <t>TUBO DE PVC CORRUGADO DE DUPLA PAREDE PARA REDE COLETORA DE ESGOTO, DN 150 MM, JUNTA ELÁSTICA, INSTALADO EM LOCAL COM NÍVEL BAIXO DE INTERFERÊNCIAS - FORNECIMENTO E ASSENTAMENTO. AF_06/2015</t>
  </si>
  <si>
    <t>90702</t>
  </si>
  <si>
    <t>TUBO DE PVC CORRUGADO DE DUPLA PAREDE PARA REDE COLETORA DE ESGOTO, DN 200 MM, JUNTA ELÁSTICA, INSTALADO EM LOCAL COM NÍVEL BAIXO DE INTERFERÊNCIAS - FORNECIMENTO E ASSENTAMENTO. AF_06/2015</t>
  </si>
  <si>
    <t>90703</t>
  </si>
  <si>
    <t>TUBO DE PVC CORRUGADO DE DUPLA PAREDE PARA REDE COLETORA DE ESGOTO, DN 250 MM, JUNTA ELÁSTICA, INSTALADO EM LOCAL COM NÍVEL BAIXO DE INTERFERÊNCIAS - FORNECIMENTO E ASSENTAMENTO. AF_06/2015</t>
  </si>
  <si>
    <t>90704</t>
  </si>
  <si>
    <t>TUBO DE PVC CORRUGADO DE DUPLA PAREDE PARA REDE COLETORA DE ESGOTO, DN 300 MM, JUNTA ELÁSTICA, INSTALADO EM LOCAL COM NÍVEL BAIXO DE INTERFERÊNCIAS - FORNECIMENTO E ASSENTAMENTO. AF_06/2015</t>
  </si>
  <si>
    <t>90705</t>
  </si>
  <si>
    <t>TUBO DE PVC CORRUGADO DE DUPLA PAREDE PARA REDE COLETORA DE ESGOTO, DN 350 MM, JUNTA ELÁSTICA, INSTALADO EM LOCAL COM NÍVEL BAIXO DE INTERFERÊNCIAS - FORNECIMENTO E ASSENTAMENTO. AF_06/2015</t>
  </si>
  <si>
    <t>90706</t>
  </si>
  <si>
    <t>TUBO DE PVC CORRUGADO DE DUPLA PAREDE PARA REDE COLETORA DE ESGOTO, DN 400 MM, JUNTA ELÁSTICA, INSTALADO EM LOCAL COM NÍVEL BAIXO DE INTERFERÊNCIAS - FORNECIMENTO E ASSENTAMENTO. AF_06/2015</t>
  </si>
  <si>
    <t>90708</t>
  </si>
  <si>
    <t>TUBO DE PEAD CORRUGADO DE DUPLA PAREDE PARA REDE COLETORA DE ESGOTO, DN 600 MM, JUNTA ELÁSTICA INTEGRADA, INSTALADO EM LOCAL COM NÍVEL BAIXO DE INTERFERÊNCIAS - FORNECIMENTO E ASSENTAMENTO. AF_06/2015</t>
  </si>
  <si>
    <t>90709</t>
  </si>
  <si>
    <t>TUBO DE PVC PARA REDE COLETORA DE ESGOTO DE PAREDE MACIÇA, DN 100 MM, JUNTA ELÁSTICA, INSTALADO EM LOCAL COM NÍVEL ALTO DE INTERFERÊNCIAS - FORNECIMENTO E ASSENTAMENTO. AF_06/2015</t>
  </si>
  <si>
    <t>90710</t>
  </si>
  <si>
    <t>TUBO DE PVC PARA REDE COLETORA DE ESGOTO DE PAREDE MACIÇA, DN 150 MM, JUNTA ELÁSTICA, INSTALADO EM LOCAL COM NÍVEL ALTO DE INTERFERÊNCIAS - FORNECIMENTO E ASSENTAMENTO. AF_06/2015</t>
  </si>
  <si>
    <t>90711</t>
  </si>
  <si>
    <t>TUBO DE PVC PARA REDE COLETORA DE ESGOTO DE PAREDE MACIÇA, DN 200 MM, JUNTA ELÁSTICA, INSTALADO EM LOCAL COM NÍVEL ALTO DE INTERFERÊNCIAS - FORNECIMENTO E ASSENTAMENTO. AF_06/2015</t>
  </si>
  <si>
    <t>90712</t>
  </si>
  <si>
    <t>TUBO DE PVC PARA REDE COLETORA DE ESGOTO DE PAREDE MACIÇA, DN 250 MM, JUNTA ELÁSTICA, INSTALADO EM LOCAL COM NÍVEL ALTO DE INTERFERÊNCIAS - FORNECIMENTO E ASSENTAMENTO. AF_06/2015</t>
  </si>
  <si>
    <t>90713</t>
  </si>
  <si>
    <t>TUBO DE PVC PARA REDE COLETORA DE ESGOTO DE PAREDE MACIÇA, DN 300 MM, JUNTA ELÁSTICA, INSTALADO EM LOCAL COM NÍVEL ALTO DE INTERFERÊNCIAS - FORNECIMENTO E ASSENTAMENTO. AF_06/2015</t>
  </si>
  <si>
    <t>90714</t>
  </si>
  <si>
    <t>TUBO DE PVC PARA REDE COLETORA DE ESGOTO DE PAREDE MACIÇA, DN 350 MM, JUNTA ELÁSTICA, INSTALADO EM LOCAL COM NÍVEL ALTO DE INTERFERÊNCIAS - FORNECIMENTO E ASSENTAMENTO. AF_06/2015</t>
  </si>
  <si>
    <t>90715</t>
  </si>
  <si>
    <t>TUBO DE PVC PARA REDE COLETORA DE ESGOTO DE PAREDE MACIÇA, DN 400 MM, JUNTA ELÁSTICA, INSTALADO EM LOCAL COM NÍVEL ALTO DE INTERFERÊNCIAS - FORNECIMENTO E ASSENTAMENTO. AF_06/2015</t>
  </si>
  <si>
    <t>90716</t>
  </si>
  <si>
    <t>TUBO DE PVC CORRUGADO DE DUPLA PAREDE PARA REDE COLETORA DE ESGOTO, DN 150 MM, JUNTA ELÁSTICA, INSTALADO EM LOCAL COM NÍVEL ALTO DE INTERFERÊNCIAS - FORNECIMENTO E ASSENTAMENTO. AF_06/2015</t>
  </si>
  <si>
    <t>90717</t>
  </si>
  <si>
    <t>TUBO DE PVC CORRUGADO DE DUPLA PAREDE PARA REDE COLETORA DE ESGOTO, DN 200 MM, JUNTA ELÁSTICA, INSTALADO EM LOCAL COM NÍVEL ALTO DE INTERFERÊNCIAS - FORNECIMENTO E ASSENTAMENTO. AF_06/2015</t>
  </si>
  <si>
    <t>90718</t>
  </si>
  <si>
    <t>TUBO DE PVC CORRUGADO DE DUPLA PAREDE PARA REDE COLETORA DE ESGOTO, DN 250 MM, JUNTA ELÁSTICA, INSTALADO EM LOCAL COM NÍVEL ALTO DE INTERFERÊNCIAS - FORNECIMENTO E ASSENTAMENTO. AF_06/2015</t>
  </si>
  <si>
    <t>90719</t>
  </si>
  <si>
    <t>TUBO DE PVC CORRUGADO DE DUPLA PAREDE PARA REDE COLETORA DE ESGOTO, DN 300 MM, JUNTA ELÁSTICA, INSTALADO EM LOCAL COM NÍVEL ALTO DE INTERFERÊNCIAS - FORNECIMENTO E ASSENTAMENTO. AF_06/2015</t>
  </si>
  <si>
    <t>90720</t>
  </si>
  <si>
    <t>TUBO DE PVC CORRUGADO DE DUPLA PAREDE PARA REDE COLETORA DE ESGOTO, DN 350 MM, JUNTA ELÁSTICA, INSTALADO EM LOCAL COM NÍVEL ALTO DE INTERFERÊNCIAS - FORNECIMENTO E ASSENTAMENTO. AF_06/2015</t>
  </si>
  <si>
    <t>90721</t>
  </si>
  <si>
    <t>TUBO DE PVC CORRUGADO DE DUPLA PAREDE PARA REDE COLETORA DE ESGOTO, DN 400 MM, EM JUNTA ELÁSTICA, INSTALADO EM LOCAL COM NÍVEL ALTO DE INTERFERÊNCIAS - FORNECIMENTO E ASSENTAMENTO. AF_06/2015</t>
  </si>
  <si>
    <t>90723</t>
  </si>
  <si>
    <t>TUBO DE PEAD CORRUGADO DE DUPLA PAREDE PARA REDE COLETORA DE ESGOTO, DN 600 MM, JUNTA ELÁSTICA INTEGRADA, INSTALADO EM LOCAL COM NÍVEL ALTO DE INTERFERÊNCIAS - FORNECIMENTO E ASSENTAMENTO. AF_06/2015</t>
  </si>
  <si>
    <t>90724</t>
  </si>
  <si>
    <t>JUNTA ARGAMASSADA ENTRE TUBO DN 100 MM E O POÇO DE VISITA/ CAIXA DE CONCRETO OU ALVENARIA EM REDES DE ESGOTO. AF_06/2015</t>
  </si>
  <si>
    <t>90725</t>
  </si>
  <si>
    <t>JUNTA ARGAMASSADA ENTRE TUBO DN 150 MM E O POÇO DE VISITA/ CAIXA DE CONCRETO OU ALVENARIA EM REDES DE ESGOTO. AF_06/2015</t>
  </si>
  <si>
    <t>90726</t>
  </si>
  <si>
    <t>JUNTA ARGAMASSADA ENTRE TUBO DN 200 MM E O POÇO/ CAIXA DE CONCRETO OU ALVENARIA EM REDES DE ESGOTO. AF_06/2015</t>
  </si>
  <si>
    <t>90727</t>
  </si>
  <si>
    <t>JUNTA ARGAMASSADA ENTRE TUBO DN 250 MM E O POÇO DE VISITA/ CAIXA DE CONCRETO OU ALVENARIA EM REDES DE ESGOTO. AF_06/2015</t>
  </si>
  <si>
    <t>90728</t>
  </si>
  <si>
    <t>JUNTA ARGAMASSADA ENTRE TUBO DN 300 MM E O POÇO DE VISITA/ CAIXA DE CONCRETO OU ALVENARIA EM REDES DE ESGOTO. AF_06/2015</t>
  </si>
  <si>
    <t>90729</t>
  </si>
  <si>
    <t>JUNTA ARGAMASSADA ENTRE TUBO DN 350 MM E O POÇO DE VISITA/ CAIXA DE CONCRETO OU ALVENARIA EM REDES DE ESGOTO. AF_06/2015</t>
  </si>
  <si>
    <t>90730</t>
  </si>
  <si>
    <t>JUNTA ARGAMASSADA ENTRE TUBO DN 400 MM E O POÇO DE VISITA/ CAIXA DE CONCRETO OU ALVENARIA EM REDES DE ESGOTO. AF_06/2015</t>
  </si>
  <si>
    <t>90731</t>
  </si>
  <si>
    <t>JUNTA ARGAMASSADA ENTRE TUBO DN 450 MM E O POÇO DE VISITA/ CAIXA DE CONCRETO OU ALVENARIA EM REDES DE ESGOTO. AF_06/2015</t>
  </si>
  <si>
    <t>90732</t>
  </si>
  <si>
    <t>JUNTA ARGAMASSADA ENTRE TUBO DN 600 MM E O POÇO DE VISITA/ CAIXA DE CONCRETO OU ALVENARIA EM REDES DE ESGOTO. AF_06/2015</t>
  </si>
  <si>
    <t>90733</t>
  </si>
  <si>
    <t>ASSENTAMENTO DE TUBO DE PVC PARA REDE COLETORA DE ESGOTO DE PAREDE MACIÇA, DN 100 MM, JUNTA ELÁSTICA, INSTALADO EM LOCAL COM NÍVEL BAIXO DE INTERFERÊNCIAS (NÃO INCLUI FORNECIMENTO). AF_06/2015</t>
  </si>
  <si>
    <t>2,66</t>
  </si>
  <si>
    <t>2,99</t>
  </si>
  <si>
    <t>90734</t>
  </si>
  <si>
    <t>ASSENTAMENTO DE TUBO DE PVC PARA REDE COLETORA DE ESGOTO DE PAREDE MACIÇA, DN 150 MM, JUNTA ELÁSTICA, INSTALADO EM LOCAL COM NÍVEL BAIXO DE INTERFERÊNCIAS (NÃO INCLUI FORNECIMENTO). AF_06/2015</t>
  </si>
  <si>
    <t>3,64</t>
  </si>
  <si>
    <t>90735</t>
  </si>
  <si>
    <t>ASSENTAMENTO DE TUBO DE PVC PARA REDE COLETORA DE ESGOTO DE PAREDE MACIÇA, DN 200 MM, JUNTA ELÁSTICA, INSTALADO EM LOCAL COM NÍVEL BAIXO DE INTERFERÊNCIAS (NÃO INCLUI FORNECIMENTO). AF_06/2015</t>
  </si>
  <si>
    <t>3,85</t>
  </si>
  <si>
    <t>90736</t>
  </si>
  <si>
    <t>ASSENTAMENTO DE TUBO DE PVC PARA REDE COLETORA DE ESGOTO DE PAREDE MACIÇA, DN 250 MM, JUNTA ELÁSTICA, INSTALADO EM LOCAL COM NÍVEL BAIXO DE INTERFERÊNCIAS (NÃO INCLUI FORNECIMENTO). AF_06/2015</t>
  </si>
  <si>
    <t>4,99</t>
  </si>
  <si>
    <t>90737</t>
  </si>
  <si>
    <t>ASSENTAMENTO DE TUBO DE PVC PARA REDE COLETORA DE ESGOTO DE PAREDE MACIÇA, DN 300 MM, JUNTA ELÁSTICA, INSTALADO EM LOCAL COM NÍVEL BAIXO DE INTERFERÊNCIAS (NÃO INCLUI FORNECIMENTO). AF_06/2015</t>
  </si>
  <si>
    <t>5,05</t>
  </si>
  <si>
    <t>90738</t>
  </si>
  <si>
    <t>ASSENTAMENTO DE TUBO DE PVC PARA REDE COLETORA DE ESGOTO DE PAREDE MACIÇA, DN 350 MM, JUNTA ELÁSTICA, INSTALADO EM LOCAL COM NÍVEL BAIXO DE INTERFERÊNCIAS (NÃO INCLUI FORNECIMENTO). AF_06/2015</t>
  </si>
  <si>
    <t>5,64</t>
  </si>
  <si>
    <t>6,32</t>
  </si>
  <si>
    <t>90739</t>
  </si>
  <si>
    <t>ASSENTAMENTO DE TUBO DE PVC PARA REDE COLETORA DE ESGOTO DE PAREDE MACIÇA, DN 400 MM, JUNTA ELÁSTICA, INSTALADO EM LOCAL COM NÍVEL BAIXO DE INTERFERÊNCIAS (NÃO INCLUI FORNECIMENTO). AF_06/2015</t>
  </si>
  <si>
    <t>90740</t>
  </si>
  <si>
    <t>ASSENTAMENTO DE TUBO DE PVC CORRUGADO DE DUPLA PAREDE PARA REDE COLETORA DE ESGOTO, DN 150 MM, JUNTA ELÁSTICA, INSTALADO EM LOCAL COM NÍVEL BAIXO DE INTERFERÊNCIAS (NÃO INCLUI FORNECIMENTO). AF_06/2015</t>
  </si>
  <si>
    <t>5,94</t>
  </si>
  <si>
    <t>6,66</t>
  </si>
  <si>
    <t>90741</t>
  </si>
  <si>
    <t>ASSENTAMENTO DE TUBO DE PVC CORRUGADO DE DUPLA PAREDE PARA REDE COLETORA DE ESGOTO, DN 200 MM, JUNTA ELÁSTICA, INSTALADO EM LOCAL COM NÍVEL BAIXO DE INTERFERÊNCIAS (NÃO INCLUI FORNECIMENTO). AF_06/2015</t>
  </si>
  <si>
    <t>6,54</t>
  </si>
  <si>
    <t>7,33</t>
  </si>
  <si>
    <t>90742</t>
  </si>
  <si>
    <t>ASSENTAMENTO DE TUBO DE PVC CORRUGADO DE DUPLA PAREDE PARA REDE COLETORA DE ESGOTO, DN 250 MM, JUNTA ELÁSTICA, INSTALADO EM LOCAL COM NÍVEL BAIXO DE INTERFERÊNCIAS (NÃO INCLUI FORNECIMENTO). AF_06/2015</t>
  </si>
  <si>
    <t>90743</t>
  </si>
  <si>
    <t>ASSENTAMENTO DE TUBO DE PVC CORRUGADO DE DUPLA PAREDE PARA REDE COLETORA DE ESGOTO, DN 300 MM, JUNTA ELÁSTICA, INSTALADO EM LOCAL COM NÍVEL BAIXO DE INTERFERÊNCIAS (NÃO INCLUI FORNECIMENTO). AF_06/2015</t>
  </si>
  <si>
    <t>7,73</t>
  </si>
  <si>
    <t>8,66</t>
  </si>
  <si>
    <t>90744</t>
  </si>
  <si>
    <t>ASSENTAMENTO DE TUBO DE PVC CORRUGADO DE DUPLA PAREDE PARA REDE COLETORA DE ESGOTO, DN 350 MM, JUNTA ELÁSTICA, INSTALADO EM LOCAL COM NÍVEL BAIXO DE INTERFERÊNCIAS (NÃO INCLUI FORNECIMENTO). AF_06/2015</t>
  </si>
  <si>
    <t>8,32</t>
  </si>
  <si>
    <t>90745</t>
  </si>
  <si>
    <t>ASSENTAMENTO DE TUBO DE PVC CORRUGADO DE DUPLA PAREDE PARA REDE COLETORA DE ESGOTO, DN 400 MM, JUNTA ELÁSTICA, INSTALADO EM LOCAL COM NÍVEL BAIXO DE INTERFERÊNCIAS (NÃO INCLUI FORNECIMENTO). AF_06/2015</t>
  </si>
  <si>
    <t>90746</t>
  </si>
  <si>
    <t>ASSENTAMENTO DE TUBO DE PEAD CORRUGADO DE DUPLA PAREDE PARA REDE COLETORA DE ESGOTO, DN 450 MM, JUNTA ELÁSTICA INTEGRADA, INSTALADO EM LOCAL COM NÍVEL BAIXO DE INTERFERÊNCIAS (NÃO INCLUI FORNECIMENTO). AF_06/2015</t>
  </si>
  <si>
    <t>4,05</t>
  </si>
  <si>
    <t>90747</t>
  </si>
  <si>
    <t>ASSENTAMENTO DE TUBO DE PEAD CORRUGADO DE DUPLA PAREDE PARA REDE COLETORA DE ESGOTO, DN 600 MM, JUNTA ELÁSTICA INTEGRADA, INSTALADO EM LOCAL COM NÍVEL BAIXO DE INTERFERÊNCIAS (NÃO INCLUI FORNECIMENTO). AF_06/2015</t>
  </si>
  <si>
    <t>13,99</t>
  </si>
  <si>
    <t>90748</t>
  </si>
  <si>
    <t>ASSENTAMENTO DE TUBO DE PVC PARA REDE COLETORA DE ESGOTO DE PAREDE MACIÇA, DN 100 MM, JUNTA ELÁSTICA, INSTALADO EM LOCAL COM NÍVEL ALTO DE INTERFERÊNCIAS (NÃO INCLUI FORNECIMENTO). AF_06/2015</t>
  </si>
  <si>
    <t>5,35</t>
  </si>
  <si>
    <t>90749</t>
  </si>
  <si>
    <t>ASSENTAMENTO DE TUBO DE PVC PARA REDE COLETORA DE ESGOTO DE PAREDE MACIÇA, DN 150 MM, JUNTA ELÁSTICA, INSTALADO EM LOCAL COM NÍVEL ALTO DE INTERFERÊNCIAS (NÃO INCLUI FORNECIMENTO). AF_06/2015</t>
  </si>
  <si>
    <t>6,02</t>
  </si>
  <si>
    <t>90750</t>
  </si>
  <si>
    <t>ASSENTAMENTO DE TUBO DE PVC PARA REDE COLETORA DE ESGOTO DE PAREDE MACIÇA, DN 200 MM, JUNTA ELÁSTICA, INSTALADO EM LOCAL COM NÍVEL ALTO DE INTERFERÊNCIAS (NÃO INCLUI FORNECIMENTO). AF_06/2015</t>
  </si>
  <si>
    <t>5,96</t>
  </si>
  <si>
    <t>90751</t>
  </si>
  <si>
    <t>ASSENTAMENTO DE TUBO DE PVC PARA REDE COLETORA DE ESGOTO DE PAREDE MACIÇA, DN 250 MM, JUNTA ELÁSTICA, INSTALADO EM LOCAL COM NÍVEL ALTO DE INTERFERÊNCIAS (NÃO INCLUI FORNECIMENTO). AF_06/2015</t>
  </si>
  <si>
    <t>6,56</t>
  </si>
  <si>
    <t>90752</t>
  </si>
  <si>
    <t>ASSENTAMENTO DE TUBO DE PVC PARA REDE COLETORA DE ESGOTO DE PAREDE MACIÇA, DN 300 MM, JUNTA ELÁSTICA, INSTALADO EM LOCAL COM NÍVEL ALTO DE INTERFERÊNCIAS (NÃO INCLUI FORNECIMENTO). AF_06/2015</t>
  </si>
  <si>
    <t>7,15</t>
  </si>
  <si>
    <t>90753</t>
  </si>
  <si>
    <t>ASSENTAMENTO DE TUBO DE PVC PARA REDE COLETORA DE ESGOTO DE PAREDE MACIÇA, DN 350 MM, JUNTA ELÁSTICA, INSTALADO EM LOCAL COM NÍVEL ALTO DE INTERFERÊNCIAS (NÃO INCLUI FORNECIMENTO). AF_06/2015</t>
  </si>
  <si>
    <t>7,75</t>
  </si>
  <si>
    <t>8,69</t>
  </si>
  <si>
    <t>90754</t>
  </si>
  <si>
    <t>ASSENTAMENTO DE TUBO DE PVC PARA REDE COLETORA DE ESGOTO DE PAREDE MACIÇA, DN 400 MM, JUNTA ELÁSTICA, INSTALADO EM LOCAL COM NÍVEL ALTO DE INTERFERÊNCIAS (NÃO INCLUI FORNECIMENTO). AF_06/2015</t>
  </si>
  <si>
    <t>90755</t>
  </si>
  <si>
    <t>ASSENTAMENTO DE TUBO DE PVC CORRUGADO DE DUPLA PAREDE PARA REDE COLETORA DE ESGOTO, DN 150 MM, JUNTA ELÁSTICA, INSTALADO EM LOCAL COM NÍVEL ALTO DE INTERFERÊNCIAS (NÃO INCLUI FORNECIMENTO). AF_06/2015</t>
  </si>
  <si>
    <t>90756</t>
  </si>
  <si>
    <t>ASSENTAMENTO DE TUBO DE PVC CORRUGADO DE DUPLA PAREDE PARA REDE COLETORA DE ESGOTO, DN 200 MM, JUNTA ELÁSTICA, INSTALADO EM LOCAL COM NÍVEL ALTO DE INTERFERÊNCIAS (NÃO INCLUI FORNECIMENTO). AF_06/2015</t>
  </si>
  <si>
    <t>8,64</t>
  </si>
  <si>
    <t>9,70</t>
  </si>
  <si>
    <t>90757</t>
  </si>
  <si>
    <t>ASSENTAMENTO DE TUBO DE PVC CORRUGADO DE DUPLA PAREDE PARA REDE COLETORA DE ESGOTO, DN 250 MM, JUNTA ELÁSTICA, INSTALADO EM LOCAL COM NÍVEL ALTO DE INTERFERÊNCIAS (NÃO INCLUI FORNECIMENTO). AF_06/2015</t>
  </si>
  <si>
    <t>9,24</t>
  </si>
  <si>
    <t>90758</t>
  </si>
  <si>
    <t>ASSENTAMENTO DE TUBO DE PVC CORRUGADO DE DUPLA PAREDE PARA REDE COLETORA DE ESGOTO, DN 300 MM, JUNTA ELÁSTICA, INSTALADO EM LOCAL COM NÍVEL ALTO DE INTERFERÊNCIAS (NÃO INCLUI FORNECIMENTO). AF_06/2015</t>
  </si>
  <si>
    <t>90759</t>
  </si>
  <si>
    <t>ASSENTAMENTO DE TUBO DE PVC CORRUGADO DE DUPLA PAREDE PARA REDE COLETORA DE ESGOTO, DN 350 MM, JUNTA ELÁSTICA, INSTALADO EM LOCAL COM NÍVEL ALTO DE INTERFERÊNCIAS (NÃO INCLUI FORNECIMENTO). AF_06/2015</t>
  </si>
  <si>
    <t>90760</t>
  </si>
  <si>
    <t>ASSENTAMENTO DE TUBO DE PVC CORRUGADO DE DUPLA PAREDE PARA REDE COLETORA DE ESGOTO, DN 400 MM, EM JUNTA ELÁSTICA, INSTALADO EM LOCAL COM NÍVEL ALTO DE INTERFERÊNCIAS (NÃO INCLUI FORNECIMENTO). AF_06/2015</t>
  </si>
  <si>
    <t>90761</t>
  </si>
  <si>
    <t>ASSENTAMENTO DE TUBO DE PEAD CORRUGADO DE DUPLA PAREDE PARA REDE COLETORA DE ESGOTO, DN 450 MM, JUNTA ELÁSTICA INTEGRADA, INSTALADO EM LOCAL COM NÍVEL ALTO DE INTERFERÊNCIAS (NÃO INCLUI FORNECIMENTO). AF_06/2015</t>
  </si>
  <si>
    <t>4,97</t>
  </si>
  <si>
    <t>90762</t>
  </si>
  <si>
    <t>ASSENTAMENTO DE TUBO DE PEAD CORRUGADO DE DUPLA PAREDE PARA REDE COLETORA DE ESGOTO, DN 600 MM, JUNTA ELÁSTICA INTEGRADA, INSTALADO EM LOCAL COM NÍVEL ALTO DE INTERFERÊNCIAS (NÃO INCLUI FORNECIMENTO). AF_06/2015</t>
  </si>
  <si>
    <t>94869</t>
  </si>
  <si>
    <t>TUBO DE PEAD CORRUGADO DE DUPLA PAREDE PARA REDE COLETORA DE ESGOTO, DN 250 MM, JUNTA ELÁSTICA INTEGRADA, INSTALADO EM LOCAL COM NÍVEL BAIXO DE INTERFERÊNCIAS - FORNECIMENTO E ASSENTAMENTO. AF_06/2016</t>
  </si>
  <si>
    <t>94870</t>
  </si>
  <si>
    <t>ASSENTAMENTO DE TUBO DE PEAD CORRUGADO DE DUPLA PAREDE PARA REDE COLETORA DE ESGOTO, DN 250 MM, JUNTA ELÁSTICA INTEGRADA, INSTALADO EM LOCAL COM NÍVEL BAIXO DE INTERFERÊNCIAS (NÃO INCLUI FORNECIMENTO). AF_06/2016</t>
  </si>
  <si>
    <t>0,88</t>
  </si>
  <si>
    <t>0,99</t>
  </si>
  <si>
    <t>94871</t>
  </si>
  <si>
    <t>TUBO DE PEAD CORRUGADO DE DUPLA PAREDE PARA REDE COLETORA DE ESGOTO, DN 300 MM, JUNTA ELÁSTICA INTEGRADA, INSTALADO EM LOCAL COM NÍVEL BAIXO DE INTERFERÊNCIAS - FORNECIMENTO E ASSENTAMENTO. AF_06/2016</t>
  </si>
  <si>
    <t>94872</t>
  </si>
  <si>
    <t>ASSENTAMENTO DE TUBO DE PEAD CORRUGADO DE DUPLA PAREDE PARA REDE COLETORA DE ESGOTO, DN 300 MM, JUNTA ELÁSTICA INTEGRADA, INSTALADO EM LOCAL COM NÍVEL BAIXO DE INTERFERÊNCIAS (NÃO INCLUI FORNECIMENTO). AF_06/2016</t>
  </si>
  <si>
    <t>1,54</t>
  </si>
  <si>
    <t>1,73</t>
  </si>
  <si>
    <t>94875</t>
  </si>
  <si>
    <t>TUBO DE PEAD CORRUGADO DE DUPLA PAREDE PARA REDE COLETORA DE ESGOTO, DN 750 MM, JUNTA ELÁSTICA INTEGRADA, INSTALADO EM LOCAL COM NÍVEL BAIXO DE INTERFERÊNCIAS - FORNECIMENTO E ASSENTAMENTO. AF_06/2016</t>
  </si>
  <si>
    <t>94876</t>
  </si>
  <si>
    <t>ASSENTAMENTO DE TUBO DE PEAD CORRUGADO DE DUPLA PAREDE PARA REDE COLETORA DE ESGOTO, DN 750 MM, JUNTA ELÁSTICA INTEGRADA, INSTALADO EM LOCAL COM NÍVEL BAIXO DE INTERFERÊNCIAS (NÃO INCLUI FORNECIMENTO). AF_06/2016</t>
  </si>
  <si>
    <t>94878</t>
  </si>
  <si>
    <t>ASSENTAMENTO DE TUBO DE PEAD CORRUGADO DE DUPLA PAREDE PARA REDE COLETORA DE ESGOTO, DN 900 MM, JUNTA ELÁSTICA INTEGRADA, INSTALADO EM LOCAL COM NÍVEL BAIXO DE INTERFERÊNCIAS (NÃO INCLUI FORNECIMENTO). AF_06/2016</t>
  </si>
  <si>
    <t>94879</t>
  </si>
  <si>
    <t>TUBO DE PEAD CORRUGADO DE DUPLA PAREDE PARA REDE COLETORA DE ESGOTO, DN 1000 MM, JUNTA ELÁSTICA INTEGRADA, INSTALADO EM LOCAL COM NÍVEL BAIXO DE INTERFERÊNCIAS - FORNECIMENTO E ASSENTAMENTO. AF_06/2016</t>
  </si>
  <si>
    <t>94880</t>
  </si>
  <si>
    <t>ASSENTAMENTO DE TUBO DE PEAD CORRUGADO DE DUPLA PAREDE PARA REDE COLETORA DE ESGOTO, DN 1000 MM, JUNTA ELÁSTICA INTEGRADA, INSTALADO EM LOCAL COM NÍVEL BAIXO DE INTERFERÊNCIAS (NÃO INCLUI FORNECIMENTO). AF_06/2016</t>
  </si>
  <si>
    <t>94881</t>
  </si>
  <si>
    <t>TUBO DE PEAD CORRUGADO DE DUPLA PAREDE PARA REDE COLETORA DE ESGOTO, DN 1200 MM, JUNTA ELÁSTICA INTEGRADA, INSTALADO EM LOCAL COM NÍVEL BAIXO DE INTERFERÊNCIAS - FORNECIMENTO E ASSENTAMENTO. AF_06/2016</t>
  </si>
  <si>
    <t>94882</t>
  </si>
  <si>
    <t>ASSENTAMENTO DE TUBO DE PEAD CORRUGADO DE DUPLA PAREDE PARA REDE COLETORA DE ESGOTO, DN 1200 MM, JUNTA ELÁSTICA INTEGRADA, INSTALADO EM LOCAL COM NÍVEL BAIXO DE INTERFERÊNCIAS (NÃO INCLUI FORNECIMENTO). AF_06/2016</t>
  </si>
  <si>
    <t>94884</t>
  </si>
  <si>
    <t>ASSENTAMENTO DE TUBO DE PEAD CORRUGADO DE DUPLA PAREDE PARA REDE COLETORA DE ESGOTO, DN 1500 MM, JUNTA ELÁSTICA INTEGRADA, INSTALADO EM LOCAL COM NÍVEL BAIXO DE INTERFERÊNCIAS (NÃO INCLUI FORNECIMENTO). AF_06/2016</t>
  </si>
  <si>
    <t>94885</t>
  </si>
  <si>
    <t>TUBO DE PEAD CORRUGADO DE DUPLA PAREDE PARA REDE COLETORA DE ESGOTO, DN 250 MM, JUNTA ELÁSTICA INTEGRADA, INSTALADO EM LOCAL COM NÍVEL ALTO DE INTERFERÊNCIAS - FORNECIMENTO E ASSENTAMENTO. AF_06/2016</t>
  </si>
  <si>
    <t>94886</t>
  </si>
  <si>
    <t>ASSENTAMENTO DE TUBO DE PEAD CORRUGADO DE DUPLA PAREDE PARA REDE COLETORA DE ESGOTO, DN 250 MM, JUNTA ELÁSTICA INTEGRADA, INSTALADO EM LOCAL COM NÍVEL ALTO DE INTERFERÊNCIAS (NÃO INCLUI FORNECIMENTO). AF_06/2016</t>
  </si>
  <si>
    <t>1,14</t>
  </si>
  <si>
    <t>1,28</t>
  </si>
  <si>
    <t>94887</t>
  </si>
  <si>
    <t>TUBO DE PEAD CORRUGADO DE DUPLA PAREDE PARA REDE COLETORA DE ESGOTO, DN 300 MM, JUNTA ELÁSTICA INTEGRADA, INSTALADO EM LOCAL COM NÍVEL ALTO DE INTERFERÊNCIAS - FORNECIMENTO E ASSENTAMENTO. AF_06/2016</t>
  </si>
  <si>
    <t>94888</t>
  </si>
  <si>
    <t>ASSENTAMENTO DE TUBO DE PEAD CORRUGADO DE DUPLA PAREDE PARA REDE COLETORA DE ESGOTO, DN 300 MM, JUNTA ELÁSTICA INTEGRADA, INSTALADO EM LOCAL COM NÍVEL ALTO DE INTERFERÊNCIAS (NÃO INCLUI FORNECIMENTO). AF_06/2016</t>
  </si>
  <si>
    <t>1,97</t>
  </si>
  <si>
    <t>2,20</t>
  </si>
  <si>
    <t>94891</t>
  </si>
  <si>
    <t>TUBO DE PEAD CORRUGADO DE DUPLA PAREDE PARA REDE COLETORA DE ESGOTO, DN 750 MM, JUNTA ELÁSTICA INTEGRADA, INSTALADO EM LOCAL COM NÍVEL ALTO DE INTERFERÊNCIAS - FORNECIMENTO E ASSENTAMENTO. AF_06/2016</t>
  </si>
  <si>
    <t>94892</t>
  </si>
  <si>
    <t>ASSENTAMENTO DE TUBO DE PEAD CORRUGADO DE DUPLA PAREDE PARA REDE COLETORA DE ESGOTO, DN 750 MM, JUNTA ELÁSTICA INTEGRADA, INSTALADO EM LOCAL COM NÍVEL ALTO DE INTERFERÊNCIAS (NÃO INCLUI FORNECIMENTO). AF_06/2016</t>
  </si>
  <si>
    <t>94894</t>
  </si>
  <si>
    <t>ASSENTAMENTO DE TUBO DE PEAD CORRUGADO DE DUPLA PAREDE PARA REDE COLETORA DE ESGOTO, DN 900 MM, JUNTA ELÁSTICA INTEGRADA, INSTALADO EM LOCAL COM NÍVEL ALTO DE INTERFERÊNCIAS (NÃO INCLUI FORNECIMENTO). AF_06/2016</t>
  </si>
  <si>
    <t>94895</t>
  </si>
  <si>
    <t>TUBO DE PEAD CORRUGADO DE DUPLA PAREDE PARA REDE COLETORA DE ESGOTO, DN 1000 MM, JUNTA ELÁSTICA INTEGRADA, INSTALADO EM LOCAL COM NÍVEL ALTO DE INTERFERÊNCIAS - FORNECIMENTO E ASSENTAMENTO. AF_06/2016</t>
  </si>
  <si>
    <t>94896</t>
  </si>
  <si>
    <t>ASSENTAMENTO DE TUBO DE PEAD CORRUGADO DE DUPLA PAREDE PARA REDE COLETORA DE ESGOTO, DN 1000 MM, JUNTA ELÁSTICA INTEGRADA, INSTALADO EM LOCAL COM NÍVEL ALTO DE INTERFERÊNCIAS (NÃO INCLUI FORNECIMENTO). AF_06/2016</t>
  </si>
  <si>
    <t>94897</t>
  </si>
  <si>
    <t>TUBO DE PEAD CORRUGADO DE DUPLA PAREDE PARA REDE COLETORA DE ESGOTO, DN 1200 MM, JUNTA ELÁSTICA INTEGRADA, INSTALADO EM LOCAL COM NÍVEL ALTO DE INTERFERÊNCIAS - FORNECIMENTO E ASSENTAMENTO. AF_06/2016</t>
  </si>
  <si>
    <t>94898</t>
  </si>
  <si>
    <t>ASSENTAMENTO DE TUBO DE PEAD CORRUGADO DE DUPLA PAREDE PARA REDE COLETORA DE ESGOTO, DN 1200 MM, JUNTA ELÁSTICA INTEGRADA, INSTALADO EM LOCAL COM NÍVEL ALTO DE INTERFERÊNCIAS (NÃO INCLUI FORNECIMENTO). AF_06/2016</t>
  </si>
  <si>
    <t>94900</t>
  </si>
  <si>
    <t>ASSENTAMENTO DE TUBO DE PEAD CORRUGADO DE DUPLA PAREDE PARA REDE COLETORA DE ESGOTO, DN 1500 MM, JUNTA ELÁSTICA INTEGRADA, INSTALADO EM LOCAL COM NÍVEL ALTO DE INTERFERÊNCIAS (NÃO INCLUI FORNECIMENTO). AF_06/2016</t>
  </si>
  <si>
    <t>97121</t>
  </si>
  <si>
    <t>ASSENTAMENTO DE TUBO DE PVC PBA PARA REDE DE ÁGUA, DN 50 MM, JUNTA ELÁSTICA INTEGRADA, INSTALADO EM LOCAL COM NÍVEL ALTO DE INTERFERÊNCIAS (NÃO INCLUI FORNECIMENTO). AF_11/2017</t>
  </si>
  <si>
    <t>97122</t>
  </si>
  <si>
    <t>ASSENTAMENTO DE TUBO DE PVC PBA PARA REDE DE ÁGUA, DN 75 MM, JUNTA ELÁSTICA INTEGRADA, INSTALADO EM LOCAL COM NÍVEL ALTO DE INTERFERÊNCIAS (NÃO INCLUI FORNECIMENTO). AF_11/2017</t>
  </si>
  <si>
    <t>2,69</t>
  </si>
  <si>
    <t>3,01</t>
  </si>
  <si>
    <t>97123</t>
  </si>
  <si>
    <t>ASSENTAMENTO DE TUBO DE PVC PBA PARA REDE DE ÁGUA, DN 100 MM, JUNTA ELÁSTICA INTEGRADA, INSTALADO EM LOCAL COM NÍVEL ALTO DE INTERFERÊNCIAS (NÃO INCLUI FORNECIMENTO). AF_11/2017</t>
  </si>
  <si>
    <t>3,42</t>
  </si>
  <si>
    <t>97124</t>
  </si>
  <si>
    <t>ASSENTAMENTO DE TUBO DE PVC PBA PARA REDE DE ÁGUA, DN 50 MM, JUNTA ELÁSTICA INTEGRADA, INSTALADO EM LOCAL COM NÍVEL BAIXO DE INTERFERÊNCIAS (NÃO INCLUI FORNECIMENTO). AF_11/2017</t>
  </si>
  <si>
    <t>0,84</t>
  </si>
  <si>
    <t>0,93</t>
  </si>
  <si>
    <t>97125</t>
  </si>
  <si>
    <t>ASSENTAMENTO DE TUBO DE PVC PBA PARA REDE DE ÁGUA, DN 75 MM, JUNTA ELÁSTICA INTEGRADA, INSTALADO EM LOCAL COM NÍVEL BAIXO DE INTERFERÊNCIAS (NÃO INCLUI FORNECIMENTO). AF_11/2017</t>
  </si>
  <si>
    <t>97126</t>
  </si>
  <si>
    <t>ASSENTAMENTO DE TUBO DE PVC PBA PARA REDE DE ÁGUA, DN 100 MM, JUNTA ELÁSTICA INTEGRADA, INSTALADO EM LOCAL COM NÍVEL BAIXO DE INTERFERÊNCIAS (NÃO INCLUI FORNECIMENTO). AF_11/2017</t>
  </si>
  <si>
    <t>1,49</t>
  </si>
  <si>
    <t>1,65</t>
  </si>
  <si>
    <t>92833</t>
  </si>
  <si>
    <t>TUBO DE CONCRETO PARA REDES COLETORAS DE ESGOTO SANITÁRIO, DIÂMETRO DE 300 MM, JUNTA ELÁSTICA, INSTALADO EM LOCAL COM BAIXO NÍVEL DE INTERFERÊNCIAS - FORNECIMENTO E ASSENTAMENTO. AF_12/2015</t>
  </si>
  <si>
    <t>92834</t>
  </si>
  <si>
    <t>ASSENTAMENTO DE TUBO DE CONCRETO PARA REDES COLETORAS DE ESGOTO SANITÁRIO, DIÂMETRO DE 300 MM, JUNTA ELÁSTICA, INSTALADO EM LOCAL COM BAIXO NÍVEL DE INTERFERÊNCIAS (NÃO INCLUI FORNECIMENTO). AF_12/2015</t>
  </si>
  <si>
    <t>7,18</t>
  </si>
  <si>
    <t>7,80</t>
  </si>
  <si>
    <t>92835</t>
  </si>
  <si>
    <t>TUBO DE CONCRETO PARA REDES COLETORAS DE ESGOTO SANITÁRIO, DIÂMETRO DE 400 MM, JUNTA ELÁSTICA, INSTALADO EM LOCAL COM BAIXO NÍVEL DE INTERFERÊNCIAS - FORNECIMENTO E ASSENTAMENTO. AF_12/2015</t>
  </si>
  <si>
    <t>92836</t>
  </si>
  <si>
    <t>ASSENTAMENTO DE TUBO DE CONCRETO PARA REDES COLETORAS DE ESGOTO SANITÁRIO, DIÂMETRO DE 400 MM, JUNTA ELÁSTICA, INSTALADO EM LOCAL COM BAIXO NÍVEL DE INTERFERÊNCIAS (NÃO INCLUI FORNECIMENTO). AF_12/2015</t>
  </si>
  <si>
    <t>92837</t>
  </si>
  <si>
    <t>TUBO DE CONCRETO PARA REDES COLETORAS DE ESGOTO SANITÁRIO, DIÂMETRO DE 500 MM, JUNTA ELÁSTICA, INSTALADO EM LOCAL COM BAIXO NÍVEL DE INTERFERÊNCIAS - FORNECIMENTO E ASSENTAMENTO. AF_12/2015</t>
  </si>
  <si>
    <t>92838</t>
  </si>
  <si>
    <t>ASSENTAMENTO DE TUBO DE CONCRETO PARA REDES COLETORAS DE ESGOTO SANITÁRIO, DIÂMETRO DE 500 MM, JUNTA ELÁSTICA, INSTALADO EM LOCAL COM BAIXO NÍVEL DE INTERFERÊNCIAS (NÃO INCLUI FORNECIMENTO). AF_12/2015</t>
  </si>
  <si>
    <t>92839</t>
  </si>
  <si>
    <t>TUBO DE CONCRETO PARA REDES COLETORAS DE ESGOTO SANITÁRIO, DIÂMETRO DE 600 MM, JUNTA ELÁSTICA, INSTALADO EM LOCAL COM BAIXO NÍVEL DE INTERFERÊNCIAS - FORNECIMENTO E ASSENTAMENTO. AF_12/2015</t>
  </si>
  <si>
    <t>92840</t>
  </si>
  <si>
    <t>ASSENTAMENTO DE TUBO DE CONCRETO PARA REDES COLETORAS DE ESGOTO SANITÁRIO, DIÂMETRO DE 600 MM, JUNTA ELÁSTICA, INSTALADO EM LOCAL COM BAIXO NÍVEL DE INTERFERÊNCIAS (NÃO INCLUI FORNECIMENTO). AF_12/2015</t>
  </si>
  <si>
    <t>92841</t>
  </si>
  <si>
    <t>TUBO DE CONCRETO PARA REDES COLETORAS DE ESGOTO SANITÁRIO, DIÂMETRO DE 700 MM, JUNTA ELÁSTICA, INSTALADO EM LOCAL COM BAIXO NÍVEL DE INTERFERÊNCIAS - FORNECIMENTO E ASSENTAMENTO. AF_12/2015</t>
  </si>
  <si>
    <t>92842</t>
  </si>
  <si>
    <t>ASSENTAMENTO DE TUBO DE CONCRETO PARA REDES COLETORAS DE ESGOTO SANITÁRIO, DIÂMETRO DE 700 MM, JUNTA ELÁSTICA, INSTALADO EM LOCAL COM BAIXO NÍVEL DE INTERFERÊNCIAS (NÃO INCLUI FORNECIMENTO). AF_12/2015</t>
  </si>
  <si>
    <t>92844</t>
  </si>
  <si>
    <t>ASSENTAMENTO DE TUBO DE CONCRETO PARA REDES COLETORAS DE ESGOTO SANITÁRIO, DIÂMETRO DE 800 MM, JUNTA ELÁSTICA, INSTALADO EM LOCAL COM BAIXO NÍVEL DE INTERFERÊNCIAS (NÃO INCLUI FORNECIMENTO). AF_12/2015</t>
  </si>
  <si>
    <t>92846</t>
  </si>
  <si>
    <t>ASSENTAMENTO DE TUBO DE CONCRETO PARA REDES COLETORAS DE ESGOTO SANITÁRIO, DIÂMETRO DE 900 MM, JUNTA ELÁSTICA, INSTALADO EM LOCAL COM BAIXO NÍVEL DE INTERFERÊNCIAS (NÃO INCLUI FORNECIMENTO). AF_12/2015</t>
  </si>
  <si>
    <t>92847</t>
  </si>
  <si>
    <t>TUBO DE CONCRETO PARA REDES COLETORAS DE ESGOTO SANITÁRIO, DIÂMETRO DE 1000 MM, JUNTA ELÁSTICA, INSTALADO EM LOCAL COM BAIXO NÍVEL DE INTERFERÊNCIAS - FORNECIMENTO E ASSENTAMENTO. AF_12/2015</t>
  </si>
  <si>
    <t>92848</t>
  </si>
  <si>
    <t>ASSENTAMENTO DE TUBO DE CONCRETO PARA REDES COLETORAS DE ESGOTO SANITÁRIO, DIÂMETRO DE 1000 MM, JUNTA ELÁSTICA, INSTALADO EM LOCAL COM BAIXO NÍVEL DE INTERFERÊNCIAS (NÃO INCLUI FORNECIMENTO). AF_12/2015</t>
  </si>
  <si>
    <t>92849</t>
  </si>
  <si>
    <t>TUBO DE CONCRETO PARA REDES COLETORAS DE ESGOTO SANITÁRIO, DIÂMETRO DE 300 MM, JUNTA ELÁSTICA, INSTALADO EM LOCAL COM ALTO NÍVEL DE INTERFERÊNCIAS - FORNECIMENTO E ASSENTAMENTO. AF_12/2015</t>
  </si>
  <si>
    <t>92850</t>
  </si>
  <si>
    <t>ASSENTAMENTO DE TUBO DE CONCRETO PARA REDES COLETORAS DE ESGOTO SANITÁRIO, DIÂMETRO DE 300 MM, JUNTA ELÁSTICA, INSTALADO EM LOCAL COM ALTO NÍVEL DE INTERFERÊNCIAS (NÃO INCLUI FORNECIMENTO). AF_12/2015</t>
  </si>
  <si>
    <t>92851</t>
  </si>
  <si>
    <t>TUBO DE CONCRETO PARA REDES COLETORAS DE ESGOTO SANITÁRIO, DIÂMETRO DE 400 MM, JUNTA ELÁSTICA, INSTALADO EM LOCAL COM ALTO NÍVEL DE INTERFERÊNCIAS - FORNECIMENTO E ASSENTAMENTO. AF_12/2015</t>
  </si>
  <si>
    <t>92852</t>
  </si>
  <si>
    <t>ASSENTAMENTO DE TUBO DE CONCRETO PARA REDES COLETORAS DE ESGOTO SANITÁRIO, DIÂMETRO DE 400 MM, JUNTA ELÁSTICA, INSTALADO EM LOCAL COM ALTO NÍVEL DE INTERFERÊNCIAS (NÃO INCLUI FORNECIMENTO). AF_12/2015</t>
  </si>
  <si>
    <t>92853</t>
  </si>
  <si>
    <t>TUBO DE CONCRETO PARA REDES COLETORAS DE ESGOTO SANITÁRIO, DIÂMETRO DE 500 MM, JUNTA ELÁSTICA, INSTALADO EM LOCAL COM ALTO NÍVEL DE INTERFERÊNCIAS - FORNECIMENTO E ASSENTAMENTO. AF_12/2015</t>
  </si>
  <si>
    <t>92854</t>
  </si>
  <si>
    <t>ASSENTAMENTO DE TUBO DE CONCRETO PARA REDES COLETORAS DE ESGOTO SANITÁRIO, DIÂMETRO DE 500 MM, JUNTA ELÁSTICA, INSTALADO EM LOCAL COM ALTO NÍVEL DE INTERFERÊNCIAS (NÃO INCLUI FORNECIMENTO). AF_12/2015</t>
  </si>
  <si>
    <t>92855</t>
  </si>
  <si>
    <t>TUBO DE CONCRETO PARA REDES COLETORAS DE ESGOTO SANITÁRIO, DIÂMETRO DE 600 MM, JUNTA ELÁSTICA, INSTALADO EM LOCAL COM ALTO NÍVEL DE INTERFERÊNCIAS - FORNECIMENTO E ASSENTAMENTO. AF_12/2015</t>
  </si>
  <si>
    <t>92856</t>
  </si>
  <si>
    <t>ASSENTAMENTO DE TUBO DE CONCRETO PARA REDES COLETORAS DE ESGOTO SANITÁRIO, DIÂMETRO DE 600 MM, JUNTA ELÁSTICA, INSTALADO EM LOCAL COM ALTO NÍVEL DE INTERFERÊNCIAS (NÃO INCLUI FORNECIMENTO). AF_12/2015</t>
  </si>
  <si>
    <t>92857</t>
  </si>
  <si>
    <t>TUBO DE CONCRETO PARA REDES COLETORAS DE ESGOTO SANITÁRIO, DIÂMETRO DE 700 MM, JUNTA ELÁSTICA, INSTALADO EM LOCAL COM ALTO NÍVEL DE INTERFERÊNCIAS - FORNECIMENTO E ASSENTAMENTO. AF_12/2015</t>
  </si>
  <si>
    <t>92858</t>
  </si>
  <si>
    <t>ASSENTAMENTO DE TUBO DE CONCRETO PARA REDES COLETORAS DE ESGOTO SANITÁRIO, DIÂMETRO DE 700 MM, JUNTA ELÁSTICA, INSTALADO EM LOCAL COM ALTO NÍVEL DE INTERFERÊNCIAS (NÃO INCLUI FORNECIMENTO). AF_12/2015</t>
  </si>
  <si>
    <t>92860</t>
  </si>
  <si>
    <t>ASSENTAMENTO DE TUBO DE CONCRETO PARA REDES COLETORAS DE ESGOTO SANITÁRIO, DIÂMETRO DE 800 MM, JUNTA ELÁSTICA, INSTALADO EM LOCAL COM ALTO NÍVEL DE INTERFERÊNCIAS (NÃO INCLUI FORNECIMENTO). AF_12/2015</t>
  </si>
  <si>
    <t>92862</t>
  </si>
  <si>
    <t>ASSENTAMENTO DE TUBO DE CONCRETO PARA REDES COLETORAS DE ESGOTO SANITÁRIO, DIÂMETRO DE 900 MM, JUNTA ELÁSTICA, INSTALADO EM LOCAL COM ALTO NÍVEL DE INTERFERÊNCIAS (NÃO INCLUI FORNECIMENTO). AF_12/2015</t>
  </si>
  <si>
    <t>92863</t>
  </si>
  <si>
    <t>TUBO DE CONCRETO PARA REDES COLETORAS DE ESGOTO SANITÁRIO, DIÂMETRO DE 1000 MM, JUNTA ELÁSTICA, INSTALADO EM LOCAL COM ALTO NÍVEL DE INTERFERÊNCIAS - FORNECIMENTO E ASSENTAMENTO. AF_12/2015</t>
  </si>
  <si>
    <t>92864</t>
  </si>
  <si>
    <t>ASSENTAMENTO DE TUBO DE CONCRETO PARA REDES COLETORAS DE ESGOTO SANITÁRIO, DIÂMETRO DE 1000 MM, JUNTA ELÁSTICA, INSTALADO EM LOCAL COM ALTO NÍVEL DE INTERFERÊNCIAS (NÃO INCLUI FORNECIMENTO). AF_12/2015</t>
  </si>
  <si>
    <t>92210</t>
  </si>
  <si>
    <t>TUBO DE CONCRETO PARA REDES COLETORAS DE ÁGUAS PLUVIAIS, DIÂMETRO DE 400 MM, JUNTA RÍGIDA, INSTALADO EM LOCAL COM BAIXO NÍVEL DE INTERFERÊNCIAS - FORNECIMENTO E ASSENTAMENTO. AF_12/2015</t>
  </si>
  <si>
    <t>92211</t>
  </si>
  <si>
    <t>TUBO DE CONCRETO PARA REDES COLETORAS DE ÁGUAS PLUVIAIS, DIÂMETRO DE 500 MM, JUNTA RÍGIDA, INSTALADO EM LOCAL COM BAIXO NÍVEL DE INTERFERÊNCIAS - FORNECIMENTO E ASSENTAMENTO. AF_12/2015</t>
  </si>
  <si>
    <t>92212</t>
  </si>
  <si>
    <t>TUBO DE CONCRETO PARA REDES COLETORAS DE ÁGUAS PLUVIAIS, DIÂMETRO DE 600 MM, JUNTA RÍGIDA, INSTALADO EM LOCAL COM BAIXO NÍVEL DE INTERFERÊNCIAS - FORNECIMENTO E ASSENTAMENTO. AF_12/2015</t>
  </si>
  <si>
    <t>92213</t>
  </si>
  <si>
    <t>TUBO DE CONCRETO PARA REDES COLETORAS DE ÁGUAS PLUVIAIS, DIÂMETRO DE 700 MM, JUNTA RÍGIDA, INSTALADO EM LOCAL COM BAIXO NÍVEL DE INTERFERÊNCIAS - FORNECIMENTO E ASSENTAMENTO. AF_12/2015</t>
  </si>
  <si>
    <t>92214</t>
  </si>
  <si>
    <t>TUBO DE CONCRETO PARA REDES COLETORAS DE ÁGUAS PLUVIAIS, DIÂMETRO DE 800 MM, JUNTA RÍGIDA, INSTALADO EM LOCAL COM BAIXO NÍVEL DE INTERFERÊNCIAS - FORNECIMENTO E ASSENTAMENTO. AF_12/2015</t>
  </si>
  <si>
    <t>92215</t>
  </si>
  <si>
    <t>TUBO DE CONCRETO PARA REDES COLETORAS DE ÁGUAS PLUVIAIS, DIÂMETRO DE 900 MM, JUNTA RÍGIDA, INSTALADO EM LOCAL COM BAIXO NÍVEL DE INTERFERÊNCIAS - FORNECIMENTO E ASSENTAMENTO. AF_12/2015</t>
  </si>
  <si>
    <t>92216</t>
  </si>
  <si>
    <t>TUBO DE CONCRETO PARA REDES COLETORAS DE ÁGUAS PLUVIAIS, DIÂMETRO DE 1000 MM, JUNTA RÍGIDA, INSTALADO EM LOCAL COM BAIXO NÍVEL DE INTERFERÊNCIAS - FORNECIMENTO E ASSENTAMENTO. AF_12/2015</t>
  </si>
  <si>
    <t>92219</t>
  </si>
  <si>
    <t>TUBO DE CONCRETO PARA REDES COLETORAS DE ÁGUAS PLUVIAIS, DIÂMETRO DE 400 MM, JUNTA RÍGIDA, INSTALADO EM LOCAL COM ALTO NÍVEL DE INTERFERÊNCIAS - FORNECIMENTO E ASSENTAMENTO. AF_12/2015</t>
  </si>
  <si>
    <t>92220</t>
  </si>
  <si>
    <t>TUBO DE CONCRETO PARA REDES COLETORAS DE ÁGUAS PLUVIAIS, DIÂMETRO DE 500 MM, JUNTA RÍGIDA, INSTALADO EM LOCAL COM ALTO NÍVEL DE INTERFERÊNCIAS - FORNECIMENTO E ASSENTAMENTO. AF_12/2015</t>
  </si>
  <si>
    <t>92221</t>
  </si>
  <si>
    <t>TUBO DE CONCRETO PARA REDES COLETORAS DE ÁGUAS PLUVIAIS, DIÂMETRO DE 600 MM, JUNTA RÍGIDA, INSTALADO EM LOCAL COM ALTO NÍVEL DE INTERFERÊNCIAS - FORNECIMENTO E ASSENTAMENTO. AF_12/2015</t>
  </si>
  <si>
    <t>92222</t>
  </si>
  <si>
    <t>TUBO DE CONCRETO PARA REDES COLETORAS DE ÁGUAS PLUVIAIS, DIÂMETRO DE 700 MM, JUNTA RÍGIDA, INSTALADO EM LOCAL COM ALTO NÍVEL DE INTERFERÊNCIAS - FORNECIMENTO E ASSENTAMENTO. AF_12/2015</t>
  </si>
  <si>
    <t>92223</t>
  </si>
  <si>
    <t>TUBO DE CONCRETO PARA REDES COLETORAS DE ÁGUAS PLUVIAIS, DIÂMETRO DE 800 MM, JUNTA RÍGIDA, INSTALADO EM LOCAL COM ALTO NÍVEL DE INTERFERÊNCIAS - FORNECIMENTO E ASSENTAMENTO. AF_12/2015</t>
  </si>
  <si>
    <t>92224</t>
  </si>
  <si>
    <t>TUBO DE CONCRETO PARA REDES COLETORAS DE ÁGUAS PLUVIAIS, DIÂMETRO DE 900 MM, JUNTA RÍGIDA, INSTALADO EM LOCAL COM ALTO NÍVEL DE INTERFERÊNCIAS - FORNECIMENTO E ASSENTAMENTO. AF_12/2015</t>
  </si>
  <si>
    <t>92226</t>
  </si>
  <si>
    <t>TUBO DE CONCRETO PARA REDES COLETORAS DE ÁGUAS PLUVIAIS, DIÂMETRO DE 1000 MM, JUNTA RÍGIDA, INSTALADO EM LOCAL COM ALTO NÍVEL DE INTERFERÊNCIAS - FORNECIMENTO E ASSENTAMENTO. AF_12/2015</t>
  </si>
  <si>
    <t>92808</t>
  </si>
  <si>
    <t>ASSENTAMENTO DE TUBO DE CONCRETO PARA REDES COLETORAS DE ÁGUAS PLUVIAIS, DIÂMETRO DE 300 MM, JUNTA RÍGIDA, INSTALADO EM LOCAL COM BAIXO NÍVEL DE INTERFERÊNCIAS (NÃO INCLUI FORNECIMENTO). AF_12/2015</t>
  </si>
  <si>
    <t>92809</t>
  </si>
  <si>
    <t>ASSENTAMENTO DE TUBO DE CONCRETO PARA REDES COLETORAS DE ÁGUAS PLUVIAIS, DIÂMETRO DE 400 MM, JUNTA RÍGIDA, INSTALADO EM LOCAL COM BAIXO NÍVEL DE INTERFERÊNCIAS (NÃO INCLUI FORNECIMENTO). AF_12/2015</t>
  </si>
  <si>
    <t>92810</t>
  </si>
  <si>
    <t>ASSENTAMENTO DE TUBO DE CONCRETO PARA REDES COLETORAS DE ÁGUAS PLUVIAIS, DIÂMETRO DE 500 MM, JUNTA RÍGIDA, INSTALADO EM LOCAL COM BAIXO NÍVEL DE INTERFERÊNCIAS (NÃO INCLUI FORNECIMENTO). AF_12/2015</t>
  </si>
  <si>
    <t>92811</t>
  </si>
  <si>
    <t>ASSENTAMENTO DE TUBO DE CONCRETO PARA REDES COLETORAS DE ÁGUAS PLUVIAIS, DIÂMETRO DE 600 MM, JUNTA RÍGIDA, INSTALADO EM LOCAL COM BAIXO NÍVEL DE INTERFERÊNCIAS (NÃO INCLUI FORNECIMENTO). AF_12/2015</t>
  </si>
  <si>
    <t>92812</t>
  </si>
  <si>
    <t>ASSENTAMENTO DE TUBO DE CONCRETO PARA REDES COLETORAS DE ÁGUAS PLUVIAIS, DIÂMETRO DE 700 MM, JUNTA RÍGIDA, INSTALADO EM LOCAL COM BAIXO NÍVEL DE INTERFERÊNCIAS (NÃO INCLUI FORNECIMENTO). AF_12/2015</t>
  </si>
  <si>
    <t>92813</t>
  </si>
  <si>
    <t>ASSENTAMENTO DE TUBO DE CONCRETO PARA REDES COLETORAS DE ÁGUAS PLUVIAIS, DIÂMETRO DE 800 MM, JUNTA RÍGIDA, INSTALADO EM LOCAL COM BAIXO NÍVEL DE INTERFERÊNCIAS (NÃO INCLUI FORNECIMENTO). AF_12/2015</t>
  </si>
  <si>
    <t>92814</t>
  </si>
  <si>
    <t>ASSENTAMENTO DE TUBO DE CONCRETO PARA REDES COLETORAS DE ÁGUAS PLUVIAIS, DIÂMETRO DE 900 MM, JUNTA RÍGIDA, INSTALADO EM LOCAL COM BAIXO NÍVEL DE INTERFERÊNCIAS (NÃO INCLUI FORNECIMENTO). AF_12/2015</t>
  </si>
  <si>
    <t>92815</t>
  </si>
  <si>
    <t>ASSENTAMENTO DE TUBO DE CONCRETO PARA REDES COLETORAS DE ÁGUAS PLUVIAIS, DIÂMETRO DE 1000 MM, JUNTA RÍGIDA, INSTALADO EM LOCAL COM BAIXO NÍVEL DE INTERFERÊNCIAS (NÃO INCLUI FORNECIMENTO). AF_12/2015</t>
  </si>
  <si>
    <t>92816</t>
  </si>
  <si>
    <t>TUBO DE CONCRETO PARA REDES COLETORAS DE ÁGUAS PLUVIAIS, DIÂMETRO DE 1200 MM, JUNTA RÍGIDA, INSTALADO EM LOCAL COM BAIXO NÍVEL DE INTERFERÊNCIAS - FORNECIMENTO E ASSENTAMENTO. AF_12/2015</t>
  </si>
  <si>
    <t>92817</t>
  </si>
  <si>
    <t>ASSENTAMENTO DE TUBO DE CONCRETO PARA REDES COLETORAS DE ÁGUAS PLUVIAIS, DIÂMETRO DE 1200 MM, JUNTA RÍGIDA, INSTALADO EM LOCAL COM BAIXO NÍVEL DE INTERFERÊNCIAS (NÃO INCLUI FORNECIMENTO). AF_12/2015</t>
  </si>
  <si>
    <t>92818</t>
  </si>
  <si>
    <t>TUBO DE CONCRETO PARA REDES COLETORAS DE ÁGUAS PLUVIAIS, DIÂMETRO DE 1500 MM, JUNTA RÍGIDA, INSTALADO EM LOCAL COM BAIXO NÍVEL DE INTERFERÊNCIAS - FORNECIMENTO E ASSENTAMENTO. AF_12/2015</t>
  </si>
  <si>
    <t>92819</t>
  </si>
  <si>
    <t>ASSENTAMENTO DE TUBO DE CONCRETO PARA REDES COLETORAS DE ÁGUAS PLUVIAIS, DIÂMETRO DE 1500 MM, JUNTA RÍGIDA, INSTALADO EM LOCAL COM BAIXO NÍVEL DE INTERFERÊNCIAS (NÃO INCLUI FORNECIMENTO). AF_12/2015</t>
  </si>
  <si>
    <t>92820</t>
  </si>
  <si>
    <t>ASSENTAMENTO DE TUBO DE CONCRETO PARA REDES COLETORAS DE ÁGUAS PLUVIAIS, DIÂMETRO DE 300 MM, JUNTA RÍGIDA, INSTALADO EM LOCAL COM ALTO NÍVEL DE INTERFERÊNCIAS (NÃO INCLUI FORNECIMENTO). AF_12/2015</t>
  </si>
  <si>
    <t>92821</t>
  </si>
  <si>
    <t>ASSENTAMENTO DE TUBO DE CONCRETO PARA REDES COLETORAS DE ÁGUAS PLUVIAIS, DIÂMETRO DE 400 MM, JUNTA RÍGIDA, INSTALADO EM LOCAL COM ALTO NÍVEL DE INTERFERÊNCIAS (NÃO INCLUI FORNECIMENTO). AF_12/2015</t>
  </si>
  <si>
    <t>92822</t>
  </si>
  <si>
    <t>ASSENTAMENTO DE TUBO DE CONCRETO PARA REDES COLETORAS DE ÁGUAS PLUVIAIS, DIÂMETRO DE 500 MM, JUNTA RÍGIDA, INSTALADO EM LOCAL COM ALTO NÍVEL DE INTERFERÊNCIAS (NÃO INCLUI FORNECIMENTO). AF_12/2015</t>
  </si>
  <si>
    <t>92824</t>
  </si>
  <si>
    <t>ASSENTAMENTO DE TUBO DE CONCRETO PARA REDES COLETORAS DE ÁGUAS PLUVIAIS, DIÂMETRO DE 600 MM, JUNTA RÍGIDA, INSTALADO EM LOCAL COM ALTO NÍVEL DE INTERFERÊNCIAS (NÃO INCLUI FORNECIMENTO). AF_12/2015</t>
  </si>
  <si>
    <t>92825</t>
  </si>
  <si>
    <t>ASSENTAMENTO DE TUBO DE CONCRETO PARA REDES COLETORAS DE ÁGUAS PLUVIAIS, DIÂMETRO DE 700 MM, JUNTA RÍGIDA, INSTALADO EM LOCAL COM ALTO NÍVEL DE INTERFERÊNCIAS (NÃO INCLUI FORNECIMENTO). AF_12/2015</t>
  </si>
  <si>
    <t>92826</t>
  </si>
  <si>
    <t>ASSENTAMENTO DE TUBO DE CONCRETO PARA REDES COLETORAS DE ÁGUAS PLUVIAIS, DIÂMETRO DE 800 MM, JUNTA RÍGIDA, INSTALADO EM LOCAL COM ALTO NÍVEL DE INTERFERÊNCIAS (NÃO INCLUI FORNECIMENTO). AF_12/2015</t>
  </si>
  <si>
    <t>92827</t>
  </si>
  <si>
    <t>ASSENTAMENTO DE TUBO DE CONCRETO PARA REDES COLETORAS DE ÁGUAS PLUVIAIS, DIÂMETRO DE 900 MM, JUNTA RÍGIDA, INSTALADO EM LOCAL COM ALTO NÍVEL DE INTERFERÊNCIAS (NÃO INCLUI FORNECIMENTO). AF_12/2015</t>
  </si>
  <si>
    <t>92828</t>
  </si>
  <si>
    <t>ASSENTAMENTO DE TUBO DE CONCRETO PARA REDES COLETORAS DE ÁGUAS PLUVIAIS, DIÂMETRO DE 1000 MM, JUNTA RÍGIDA, INSTALADO EM LOCAL COM ALTO NÍVEL DE INTERFERÊNCIAS (NÃO INCLUI FORNECIMENTO). AF_12/2015</t>
  </si>
  <si>
    <t>92829</t>
  </si>
  <si>
    <t>TUBO DE CONCRETO PARA REDES COLETORAS DE ÁGUAS PLUVIAIS, DIÂMETRO DE 1200 MM, JUNTA RÍGIDA, INSTALADO EM LOCAL COM ALTO NÍVEL DE INTERFERÊNCIAS - FORNECIMENTO E ASSENTAMENTO. AF_12/2015</t>
  </si>
  <si>
    <t>92830</t>
  </si>
  <si>
    <t>ASSENTAMENTO DE TUBO DE CONCRETO PARA REDES COLETORAS DE ÁGUAS PLUVIAIS, DIÂMETRO DE 1200 MM, JUNTA RÍGIDA, INSTALADO EM LOCAL COM ALTO NÍVEL DE INTERFERÊNCIAS (NÃO INCLUI FORNECIMENTO). AF_12/2015</t>
  </si>
  <si>
    <t>92831</t>
  </si>
  <si>
    <t>TUBO DE CONCRETO PARA REDES COLETORAS DE ÁGUAS PLUVIAIS, DIÂMETRO DE 1500 MM, JUNTA RÍGIDA, INSTALADO EM LOCAL COM ALTO NÍVEL DE INTERFERÊNCIAS - FORNECIMENTO E ASSENTAMENTO. AF_12/2015</t>
  </si>
  <si>
    <t>92832</t>
  </si>
  <si>
    <t>ASSENTAMENTO DE TUBO DE CONCRETO PARA REDES COLETORAS DE ÁGUAS PLUVIAIS, DIÂMETRO DE 1500 MM, JUNTA RÍGIDA, INSTALADO EM LOCAL COM ALTO NÍVEL DE INTERFERÊNCIAS (NÃO INCLUI FORNECIMENTO). AF_12/2015</t>
  </si>
  <si>
    <t>95565</t>
  </si>
  <si>
    <t>TUBO DE CONCRETO PARA REDES COLETORAS DE ÁGUAS PLUVIAIS, DIÂMETRO DE 300MM, JUNTA RÍGIDA, INSTALADO EM LOCAL COM BAIXO NÍVEL DE INTERFERÊNCIAS - FORNECIMENTO E ASSENTAMENTO. AF_12/2015</t>
  </si>
  <si>
    <t>95566</t>
  </si>
  <si>
    <t>TUBO DE CONCRETO PARA REDES COLETORAS DE ÁGUAS PLUVIAIS, DIÂMETRO DE 300MM, JUNTA RÍGIDA, INSTALADO EM LOCAL COM ALTO NÍVEL DE INTERFERÊNCIAS - FORNECIMENTO E ASSENTAMENTO. AF_12/2015</t>
  </si>
  <si>
    <t>95567</t>
  </si>
  <si>
    <t>TUBO DE CONCRETO (SIMPLES) PARA REDES COLETORAS DE ÁGUAS PLUVIAIS, DIÂMETRO DE 300 MM, JUNTA RÍGIDA, INSTALADO EM LOCAL COM BAIXO NÍVEL DE INTERFERÊNCIAS - FORNECIMENTO E ASSENTAMENTO. AF_12/2015</t>
  </si>
  <si>
    <t>95568</t>
  </si>
  <si>
    <t>TUBO DE CONCRETO (SIMPLES) PARA REDES COLETORAS DE ÁGUAS PLUVIAIS, DIÂMETRO DE 400 MM, JUNTA RÍGIDA, INSTALADO EM LOCAL COM BAIXO NÍVEL DE INTERFERÊNCIAS - FORNECIMENTO E ASSENTAMENTO. AF_12/2015</t>
  </si>
  <si>
    <t>95569</t>
  </si>
  <si>
    <t>TUBO DE CONCRETO (SIMPLES) PARA REDES COLETORAS DE ÁGUAS PLUVIAIS, DIÂMETRO DE 500 MM, JUNTA RÍGIDA, INSTALADO EM LOCAL COM BAIXO NÍVEL DE INTERFERÊNCIAS - FORNECIMENTO E ASSENTAMENTO. AF_12/2015</t>
  </si>
  <si>
    <t>95570</t>
  </si>
  <si>
    <t>TUBO DE CONCRETO (SIMPLES) PARA REDES COLETORAS DE ÁGUAS PLUVIAIS, DIÂMETRO DE 300 MM, JUNTA RÍGIDA, INSTALADO EM LOCAL COM ALTO NÍVEL DE INTERFERÊNCIAS - FORNECIMENTO E ASSENTAMENTO. AF_12/2015</t>
  </si>
  <si>
    <t>95571</t>
  </si>
  <si>
    <t>TUBO DE CONCRETO (SIMPLES) PARA REDES COLETORAS DE ÁGUAS PLUVIAIS, DIÂMETRO DE 400 MM, JUNTA RÍGIDA, INSTALADO EM LOCAL COM ALTO NÍVEL DE INTERFERÊNCIAS - FORNECIMENTO E ASSENTAMENTO. AF_12/2015</t>
  </si>
  <si>
    <t>95572</t>
  </si>
  <si>
    <t>TUBO DE CONCRETO (SIMPLES) PARA REDES COLETORAS DE ÁGUAS PLUVIAIS, DIÂMETRO DE 500 MM, JUNTA RÍGIDA, INSTALADO EM LOCAL COM ALTO NÍVEL DE INTERFERÊNCIAS - FORNECIMENTO E ASSENTAMENTO. AF_12/2015</t>
  </si>
  <si>
    <t>73606</t>
  </si>
  <si>
    <t>ASSENTAMENTO DE TAMPAO DE FERRO FUNDIDO 900 MM</t>
  </si>
  <si>
    <t>73607</t>
  </si>
  <si>
    <t>ASSENTAMENTO DE TAMPAO DE FERRO FUNDIDO 600 MM</t>
  </si>
  <si>
    <t>83623</t>
  </si>
  <si>
    <t>GRELHA DE FERRO FUNDIDO PARA CANALETA LARG = 30CM, FORNECIMENTO E ASSENTAMENTO</t>
  </si>
  <si>
    <t>83624</t>
  </si>
  <si>
    <t>GRELHA DE FERRO FUNDIDO PARA CANALETA LARG = 20CM, FORNECIMENTO E ASSENTAMENTO</t>
  </si>
  <si>
    <t>83626</t>
  </si>
  <si>
    <t>GRELHA DE FERRO FUNDIDO PARA CANALETA LARG = 15CM, FORNECIMENTO E ASSENTAMENTO</t>
  </si>
  <si>
    <t>83627</t>
  </si>
  <si>
    <t>TAMPAO FOFO ARTICULADO, CLASSE B125 CARGA MAX 12,5 T, REDONDO TAMPA 600 MM, REDE PLUVIAL/ESGOTO, P = CHAMINE CX AREIA / POCO VISITA ASSENTADO COM ARG CIM/AREIA 1:4, FORNECIMENTO E ASSENTAMENTO</t>
  </si>
  <si>
    <t>83724</t>
  </si>
  <si>
    <t>ASSENTAMENTO DE PECAS, CONEXOES, APARELHOS E ACESSORIOS DE FERRO FUNDIDO DUCTIL, JUNTA ELASTICA, MECANICA OU FLANGEADA, COM DIAMETROS DE 50 A 300 MM.</t>
  </si>
  <si>
    <t>1,85</t>
  </si>
  <si>
    <t>83725</t>
  </si>
  <si>
    <t>ASSENTAMENTO DE PECAS, CONEXOES, APARELHOS E ACESSORIOS DE FERRO FUNDIDO DUCTIL, JUNTA ELASTICA, MECANICA OU FLANGEADA, COM DIAMETROS DE 350 A 600 MM.</t>
  </si>
  <si>
    <t>1,11</t>
  </si>
  <si>
    <t>1,22</t>
  </si>
  <si>
    <t>83726</t>
  </si>
  <si>
    <t>ASSENTAMENTO DE PECAS, CONEXOES, APARELHOS E ACESSORIOS DE FERRO FUNDIDO DUCTIL, JUNTA ELASTICA, MECANICA OU FLANGEADA, COM DIAMETROS DE 700 A 1200 MM.</t>
  </si>
  <si>
    <t>0,94</t>
  </si>
  <si>
    <t>97127</t>
  </si>
  <si>
    <t>ASSENTAMENTO DE TUBO DE PVC DEFOFO OU PRFV OU RPVC PARA REDE DE ÁGUA, DN 150 MM, JUNTA ELÁSTICA INTEGRADA, INSTALADO EM LOCAL COM NÍVEL ALTO DE INTERFERÊNCIAS (NÃO INCLUI FORNECIMENTO). AF_11/2017</t>
  </si>
  <si>
    <t>4,88</t>
  </si>
  <si>
    <t>97128</t>
  </si>
  <si>
    <t>ASSENTAMENTO DE TUBO DE PVC DEFOFO OU PRFV OU RPVC PARA REDE DE ÁGUA, DN 200 MM, JUNTA ELÁSTICA INTEGRADA, INSTALADO EM LOCAL COM NÍVEL ALTO DE INTERFERÊNCIAS (NÃO INCLUI FORNECIMENTO). AF_11/2017</t>
  </si>
  <si>
    <t>9,12</t>
  </si>
  <si>
    <t>97129</t>
  </si>
  <si>
    <t>ASSENTAMENTO DE TUBO DE PVC DEFOFO OU PRFV OU RPVC PARA REDE DE ÁGUA, DN 250 MM, JUNTA ELÁSTICA INTEGRADA, INSTALADO EM LOCAL COM NÍVEL ALTO DE INTERFERÊNCIAS (NÃO INCLUI FORNECIMENTO). AF_11/2017</t>
  </si>
  <si>
    <t>97130</t>
  </si>
  <si>
    <t>ASSENTAMENTO DE TUBO DE PVC DEFOFO OU PRFV OU RPVC PARA REDE DE ÁGUA, DN 300 MM, JUNTA ELÁSTICA INTEGRADA, INSTALADO EM LOCAL COM NÍVEL ALTO DE INTERFERÊNCIAS (NÃO INCLUI FORNECIMENTO). AF_11/2017</t>
  </si>
  <si>
    <t>97131</t>
  </si>
  <si>
    <t>ASSENTAMENTO DE TUBO DE PVC DEFOFO OU PRFV OU RPVC PARA REDE DE ÁGUA, DN 350 MM, JUNTA ELÁSTICA INTEGRADA, INSTALADO EM LOCAL COM NÍVEL ALTO DE INTERFERÊNCIAS (NÃO INCLUI FORNECIMENTO). AF_11/2017</t>
  </si>
  <si>
    <t>15,42</t>
  </si>
  <si>
    <t>97132</t>
  </si>
  <si>
    <t>ASSENTAMENTO DE TUBO DE PVC DEFOFO OU PRFV OU RPVC PARA REDE DE ÁGUA, DN 400 MM, JUNTA ELÁSTICA INTEGRADA, INSTALADO EM LOCAL COM NÍVEL ALTO DE INTERFERÊNCIAS (NÃO INCLUI FORNECIMENTO). AF_11/2017</t>
  </si>
  <si>
    <t>17,51</t>
  </si>
  <si>
    <t>97133</t>
  </si>
  <si>
    <t>ASSENTAMENTO DE TUBO DE PVC DEFOFO OU PRFV OU RPVC PARA REDE DE ÁGUA, DN 500 MM, JUNTA ELÁSTICA INTEGRADA, INSTALADO EM LOCAL COM NÍVEL ALTO DE INTERFERÊNCIAS (NÃO INCLUI FORNECIMENTO). AF_11/2017</t>
  </si>
  <si>
    <t>97134</t>
  </si>
  <si>
    <t>ASSENTAMENTO DE TUBO DE PVC DEFOFO OU PRFV OU RPVC PARA REDE DE ÁGUA, DN 150 MM, JUNTA ELÁSTICA INTEGRADA, INSTALADO EM LOCAL COM NÍVEL BAIXO DE INTERFERÊNCIAS (NÃO INCLUI FORNECIMENTO). AF_11/2017</t>
  </si>
  <si>
    <t>97135</t>
  </si>
  <si>
    <t>ASSENTAMENTO DE TUBO DE PVC DEFOFO OU PRFV OU RPVC PARA REDE DE ÁGUA, DN 200 MM, JUNTA ELÁSTICA INTEGRADA, INSTALADO EM LOCAL COM NÍVEL BAIXO DE INTERFERÊNCIAS (NÃO INCLUI FORNECIMENTO). AF_11/2017</t>
  </si>
  <si>
    <t>4,82</t>
  </si>
  <si>
    <t>97136</t>
  </si>
  <si>
    <t>ASSENTAMENTO DE TUBO DE PVC DEFOFO OU PRFV OU RPVC PARA REDE DE ÁGUA, DN 250 MM, JUNTA ELÁSTICA INTEGRADA, INSTALADO EM LOCAL COM NÍVEL BAIXO DE INTERFERÊNCIAS (NÃO INCLUI FORNECIMENTO). AF_11/2017</t>
  </si>
  <si>
    <t>97137</t>
  </si>
  <si>
    <t>ASSENTAMENTO DE TUBO DE PVC DEFOFO OU PRFV OU RPVC PARA REDE DE ÁGUA, DN 300 MM, JUNTA ELÁSTICA INTEGRADA, INSTALADO EM LOCAL COM NÍVEL BAIXO DE INTERFERÊNCIAS (NÃO INCLUI FORNECIMENTO). AF_11/2017</t>
  </si>
  <si>
    <t>7,06</t>
  </si>
  <si>
    <t>97138</t>
  </si>
  <si>
    <t>ASSENTAMENTO DE TUBO DE PVC DEFOFO OU PRFV OU RPVC PARA REDE DE ÁGUA, DN 350 MM, JUNTA ELÁSTICA INTEGRADA, INSTALADO EM LOCAL COM NÍVEL BAIXO DE INTERFERÊNCIAS (NÃO INCLUI FORNECIMENTO). AF_11/2017</t>
  </si>
  <si>
    <t>8,16</t>
  </si>
  <si>
    <t>97139</t>
  </si>
  <si>
    <t>ASSENTAMENTO DE TUBO DE PVC DEFOFO OU PRFV OU RPVC PARA REDE DE ÁGUA, DN 400 MM, JUNTA ELÁSTICA INTEGRADA, INSTALADO EM LOCAL COM NÍVEL BAIXO DE INTERFERÊNCIAS (NÃO INCLUI FORNECIMENTO). AF_11/2017</t>
  </si>
  <si>
    <t>9,27</t>
  </si>
  <si>
    <t>97140</t>
  </si>
  <si>
    <t>ASSENTAMENTO DE TUBO DE PVC DEFOFO OU PRFV OU RPVC PARA REDE DE ÁGUA, DN 500 MM, JUNTA ELÁSTICA INTEGRADA, INSTALADO EM LOCAL COM NÍVEL BAIXO DE INTERFERÊNCIAS (NÃO INCLUI FORNECIMENTO). AF_11/2017</t>
  </si>
  <si>
    <t>83520</t>
  </si>
  <si>
    <t>TE PVC PARA COLETOR ESGOTO, EB644, D=100MM, COM JUNTA ELASTICA.</t>
  </si>
  <si>
    <t>83531</t>
  </si>
  <si>
    <t>CURVA PARA REDE COLETOR ESGOTO, EB 644, 90GR, DN=200MM, COM JUNTA ELASTICA</t>
  </si>
  <si>
    <t>83535</t>
  </si>
  <si>
    <t>CURVA PVC PARA REDE COLETOR ESGOTO, EB-644, 45 GR, 200 MM, COM JUNTA ELASTICA.</t>
  </si>
  <si>
    <t>92235</t>
  </si>
  <si>
    <t>FECHAMENTO DE CONSTRUÇÃO TEMPORÁRIA EM CHAPA DE MADEIRA COMPENSADA E=10MM, COM REAPROVEITAMENTO DE 2X.</t>
  </si>
  <si>
    <t>M2</t>
  </si>
  <si>
    <t>93206</t>
  </si>
  <si>
    <t>EXECUÇÃO DE ESCRITÓRIO EM CANTEIRO DE OBRA EM ALVENARIA, NÃO INCLUSO MOBILIÁRIO E EQUIPAMENTOS. AF_02/2016</t>
  </si>
  <si>
    <t>93207</t>
  </si>
  <si>
    <t>EXECUÇÃO DE ESCRITÓRIO EM CANTEIRO DE OBRA EM CHAPA DE MADEIRA COMPENSADA, NÃO INCLUSO MOBILIÁRIO E EQUIPAMENTOS. AF_02/2016</t>
  </si>
  <si>
    <t>93208</t>
  </si>
  <si>
    <t>EXECUÇÃO DE ALMOXARIFADO EM CANTEIRO DE OBRA EM CHAPA DE MADEIRA COMPENSADA, INCLUSO PRATELEIRAS. AF_02/2016</t>
  </si>
  <si>
    <t>93209</t>
  </si>
  <si>
    <t>EXECUÇÃO DE ALMOXARIFADO EM CANTEIRO DE OBRA EM ALVENARIA, INCLUSO PRATELEIRAS. AF_02/2016</t>
  </si>
  <si>
    <t>93210</t>
  </si>
  <si>
    <t>EXECUÇÃO DE REFEITÓRIO EM CANTEIRO DE OBRA EM CHAPA DE MADEIRA COMPENSADA, NÃO INCLUSO MOBILIÁRIO E EQUIPAMENTOS. AF_02/2016</t>
  </si>
  <si>
    <t>93211</t>
  </si>
  <si>
    <t>EXECUÇÃO DE REFEITÓRIO EM CANTEIRO DE OBRA EM ALVENARIA, NÃO INCLUSO MOBILIÁRIO E EQUIPAMENTOS. AF_02/2016</t>
  </si>
  <si>
    <t>93212</t>
  </si>
  <si>
    <t>EXECUÇÃO DE SANITÁRIO E VESTIÁRIO EM CANTEIRO DE OBRA EM CHAPA DE MADEIRA COMPENSADA, NÃO INCLUSO MOBILIÁRIO. AF_02/2016</t>
  </si>
  <si>
    <t>93213</t>
  </si>
  <si>
    <t>EXECUÇÃO DE SANITÁRIO E VESTIÁRIO EM CANTEIRO DE OBRA EM ALVENARIA, NÃO INCLUSO MOBILIÁRIO. AF_02/2016</t>
  </si>
  <si>
    <t>93214</t>
  </si>
  <si>
    <t>EXECUÇÃO DE RESERVATÓRIO ELEVADO DE ÁGUA (1000 LITROS) EM CANTEIRO DE OBRA, APOIADO EM ESTRUTURA DE MADEIRA. AF_02/2016</t>
  </si>
  <si>
    <t>93243</t>
  </si>
  <si>
    <t>EXECUÇÃO DE RESERVATÓRIO ELEVADO DE ÁGUA (2000 LITROS) EM CANTEIRO DE OBRA, APOIADO EM ESTRUTURA DE MADEIRA. AF_02/2016</t>
  </si>
  <si>
    <t>93582</t>
  </si>
  <si>
    <t>EXECUÇÃO DE CENTRAL DE ARMADURA EM CANTEIRO DE OBRA, NÃO INCLUSO MOBILIÁRIO E EQUIPAMENTOS. AF_04/2016</t>
  </si>
  <si>
    <t>93583</t>
  </si>
  <si>
    <t>EXECUÇÃO DE CENTRAL DE FÔRMAS, PRODUÇÃO DE ARGAMASSA OU CONCRETO EM CANTEIRO DE OBRA, NÃO INCLUSO MOBILIÁRIO E EQUIPAMENTOS. AF_04/2016</t>
  </si>
  <si>
    <t>93584</t>
  </si>
  <si>
    <t>EXECUÇÃO DE DEPÓSITO EM CANTEIRO DE OBRA EM CHAPA DE MADEIRA COMPENSADA, NÃO INCLUSO MOBILIÁRIO. AF_04/2016</t>
  </si>
  <si>
    <t>93585</t>
  </si>
  <si>
    <t>EXECUÇÃO DE GUARITA EM CANTEIRO DE OBRA EM CHAPA DE MADEIRA COMPENSADA, NÃO INCLUSO MOBILIÁRIO. AF_04/2016</t>
  </si>
  <si>
    <t>74209/1</t>
  </si>
  <si>
    <t>PLACA DE OBRA EM CHAPA DE ACO GALVANIZADO</t>
  </si>
  <si>
    <t>MES</t>
  </si>
  <si>
    <t>5631</t>
  </si>
  <si>
    <t>ESCAVADEIRA HIDRÁULICA SOBRE ESTEIRAS, CAÇAMBA 0,80 M3, PESO OPERACIONAL 17 T, POTENCIA BRUTA 111 HP - CHP DIURNO. AF_06/2014</t>
  </si>
  <si>
    <t>CHP</t>
  </si>
  <si>
    <t>5678</t>
  </si>
  <si>
    <t>RETROESCAVADEIRA SOBRE RODAS COM CARREGADEIRA, TRAÇÃO 4X4, POTÊNCIA LÍQ. 88 HP, CAÇAMBA CARREG. CAP. MÍN. 1 M3, CAÇAMBA RETRO CAP. 0,26 M3, PESO OPERACIONAL MÍN. 6.674 KG, PROFUNDIDADE ESCAVAÇÃO MÁX. 4,37 M - CHP DIURNO. AF_06/2014</t>
  </si>
  <si>
    <t>5680</t>
  </si>
  <si>
    <t>RETROESCAVADEIRA SOBRE RODAS COM CARREGADEIRA, TRAÇÃO 4X2, POTÊNCIA LÍQ. 79 HP, CAÇAMBA CARREG. CAP. MÍN. 1 M3, CAÇAMBA RETRO CAP. 0,20 M3, PESO OPERACIONAL MÍN. 6.570 KG, PROFUNDIDADE ESCAVAÇÃO MÁX. 4,37 M - CHP DIURNO. AF_06/2014</t>
  </si>
  <si>
    <t>5684</t>
  </si>
  <si>
    <t>ROLO COMPACTADOR VIBRATÓRIO DE UM CILINDRO AÇO LISO, POTÊNCIA 80 HP, PESO OPERACIONAL MÁXIMO 8,1 T, IMPACTO DINÂMICO 16,15 / 9,5 T, LARGURA DE TRABALHO 1,68 M - CHP DIURNO. AF_06/2014</t>
  </si>
  <si>
    <t>5689</t>
  </si>
  <si>
    <t>GRADE DE DISCO CONTROLE REMOTO REBOCÁVEL, COM 24 DISCOS 24 X 6 MM COM PNEUS PARA TRANSPORTE - CHP DIURNO. AF_06/2014</t>
  </si>
  <si>
    <t>5795</t>
  </si>
  <si>
    <t>MARTELETE OU ROMPEDOR PNEUMÁTICO MANUAL, 28 KG, COM SILENCIADOR - CHP DIURNO. AF_07/2016</t>
  </si>
  <si>
    <t>5811</t>
  </si>
  <si>
    <t>CAMINHÃO BASCULANTE 6 M3, PESO BRUTO TOTAL 16.000 KG, CARGA ÚTIL MÁXIMA 13.071 KG, DISTÂNCIA ENTRE EIXOS 4,80 M, POTÊNCIA 230 CV INCLUSIVE CAÇAMBA METÁLICA - CHP DIURNO. AF_06/2014</t>
  </si>
  <si>
    <t>5823</t>
  </si>
  <si>
    <t>USINA DE CONCRETO FIXA, CAPACIDADE NOMINAL DE 90 A 120 M3/H, SEM SILO - CHP DIURNO. AF_07/2016</t>
  </si>
  <si>
    <t>5824</t>
  </si>
  <si>
    <t>CAMINHÃO TOCO, PBT 16.000 KG, CARGA ÚTIL MÁX. 10.685 KG, DIST. ENTRE EIXOS 4,8 M, POTÊNCIA 189 CV, INCLUSIVE CARROCERIA FIXA ABERTA DE MADEIRA P/ TRANSPORTE GERAL DE CARGA SECA, DIMEN. APROX. 2,5 X 7,00 X 0,50 M - CHP DIURNO. AF_06/2014</t>
  </si>
  <si>
    <t>5835</t>
  </si>
  <si>
    <t>VIBROACABADORA DE ASFALTO SOBRE ESTEIRAS, LARGURA DE PAVIMENTAÇÃO 1,90 M A 5,30 M, POTÊNCIA 105 HP CAPACIDADE 450 T/H - CHP DIURNO. AF_11/2014</t>
  </si>
  <si>
    <t>5839</t>
  </si>
  <si>
    <t>VASSOURA MECÂNICA REBOCÁVEL COM ESCOVA CILÍNDRICA, LARGURA ÚTIL DE VARRIMENTO DE 2,44 M - CHP DIURNO. AF_06/2014</t>
  </si>
  <si>
    <t>5843</t>
  </si>
  <si>
    <t>TRATOR DE PNEUS, POTÊNCIA 122 CV, TRAÇÃO 4X4, PESO COM LASTRO DE 4.510 KG - CHP DIURNO. AF_06/2014</t>
  </si>
  <si>
    <t>5847</t>
  </si>
  <si>
    <t>TRATOR DE ESTEIRAS, POTÊNCIA 170 HP, PESO OPERACIONAL 19 T, CAÇAMBA 5,2 M3 - CHP DIURNO. AF_06/2014</t>
  </si>
  <si>
    <t>5851</t>
  </si>
  <si>
    <t>TRATOR DE ESTEIRAS, POTÊNCIA 150 HP, PESO OPERACIONAL 16,7 T, COM RODA MOTRIZ ELEVADA E LÂMINA 3,18 M3 - CHP DIURNO. AF_06/2014</t>
  </si>
  <si>
    <t>5855</t>
  </si>
  <si>
    <t>TRATOR DE ESTEIRAS, POTÊNCIA 347 HP, PESO OPERACIONAL 38,5 T, COM LÂMINA 8,70 M3 - CHP DIURNO. AF_06/2014</t>
  </si>
  <si>
    <t>5863</t>
  </si>
  <si>
    <t>ROLO COMPACTADOR VIBRATÓRIO REBOCÁVEL, CILINDRO DE AÇO LISO, POTÊNCIA DE TRAÇÃO DE 65 CV, PESO 4,7 T, IMPACTO DINÂMICO 18,3 T, LARGURA DE TRABALHO 1,67 M - CHP DIURNO. AF_02/2016</t>
  </si>
  <si>
    <t>5867</t>
  </si>
  <si>
    <t>ROLO COMPACTADOR VIBRATÓRIO TANDEM AÇO LISO, POTÊNCIA 58 HP, PESO SEM/COM LASTRO 6,5 / 9,4 T, LARGURA DE TRABALHO 1,2 M - CHP DIURNO. AF_06/2014</t>
  </si>
  <si>
    <t>5875</t>
  </si>
  <si>
    <t>RETROESCAVADEIRA SOBRE RODAS COM CARREGADEIRA, TRAÇÃO 4X4, POTÊNCIA LÍQ. 72 HP, CAÇAMBA CARREG. CAP. MÍN. 0,79 M3, CAÇAMBA RETRO CAP. 0,18 M3, PESO OPERACIONAL MÍN. 7.140 KG, PROFUNDIDADE ESCAVAÇÃO MÁX. 4,50 M - CHP DIURNO. AF_06/2014</t>
  </si>
  <si>
    <t>5879</t>
  </si>
  <si>
    <t>ROLO COMPACTADOR VIBRATÓRIO PÉ DE CARNEIRO, OPERADO POR CONTROLE REMOTO, POTÊNCIA 12,5 KW, PESO OPERACIONAL 1,675 T, LARGURA DE TRABALHO 0,85 M - CHP DIURNO. AF_02/2016</t>
  </si>
  <si>
    <t>5882</t>
  </si>
  <si>
    <t>USINA DE LAMA ASFÁLTICA, PROD 30 A 50 T/H, SILO DE AGREGADO 7 M3, RESERVATÓRIOS PARA EMULSÃO E ÁGUA DE 2,3 M3 CADA, MISTURADOR TIPO PUG MILL A SER MONTADO SOBRE CAMINHÃO - CHP DIURNO. AF_10/2014</t>
  </si>
  <si>
    <t>5890</t>
  </si>
  <si>
    <t>CAMINHÃO TOCO, PESO BRUTO TOTAL 14.300 KG, CARGA ÚTIL MÁXIMA 9590 KG, DISTÂNCIA ENTRE EIXOS 4,76 M, POTÊNCIA 185 CV (NÃO INCLUI CARROCERIA) - CHP DIURNO. AF_06/2014</t>
  </si>
  <si>
    <t>5894</t>
  </si>
  <si>
    <t>CAMINHÃO TOCO, PESO BRUTO TOTAL 16.000 KG, CARGA ÚTIL MÁXIMA DE 10.685 KG, DISTÂNCIA ENTRE EIXOS 4,80 M, POTÊNCIA 189 CV EXCLUSIVE CARROCERIA - CHP DIURNO. AF_06/2014</t>
  </si>
  <si>
    <t>5901</t>
  </si>
  <si>
    <t>CAMINHÃO PIPA 10.000 L TRUCADO, PESO BRUTO TOTAL 23.000 KG, CARGA ÚTIL MÁXIMA 15.935 KG, DISTÂNCIA ENTRE EIXOS 4,8 M, POTÊNCIA 230 CV, INCLUSIVE TANQUE DE AÇO PARA TRANSPORTE DE ÁGUA - CHP DIURNO. AF_06/2014</t>
  </si>
  <si>
    <t>5909</t>
  </si>
  <si>
    <t>ESPARGIDOR DE ASFALTO PRESSURIZADO COM TANQUE DE 2500 L, REBOCÁVEL COM MOTOR A GASOLINA POTÊNCIA 3,4 HP - CHP DIURNO. AF_07/2014</t>
  </si>
  <si>
    <t>5921</t>
  </si>
  <si>
    <t>GRADE DE DISCO REBOCÁVEL COM 20 DISCOS 24" X 6 MM COM PNEUS PARA TRANSPORTE - CHP DIURNO. AF_06/2014</t>
  </si>
  <si>
    <t>5928</t>
  </si>
  <si>
    <t>GUINDAUTO HIDRÁULICO, CAPACIDADE MÁXIMA DE CARGA 6200 KG, MOMENTO MÁXIMO DE CARGA 11,7 TM, ALCANCE MÁXIMO HORIZONTAL 9,70 M, INCLUSIVE CAMINHÃO TOCO PBT 16.000 KG, POTÊNCIA DE 189 CV - CHP DIURNO. AF_06/2014</t>
  </si>
  <si>
    <t>5932</t>
  </si>
  <si>
    <t>MOTONIVELADORA POTÊNCIA BÁSICA LÍQUIDA (PRIMEIRA MARCHA) 125 HP, PESO BRUTO 13032 KG, LARGURA DA LÂMINA DE 3,7 M - CHP DIURNO. AF_06/2014</t>
  </si>
  <si>
    <t>5940</t>
  </si>
  <si>
    <t>PÁ CARREGADEIRA SOBRE RODAS, POTÊNCIA LÍQUIDA 128 HP, CAPACIDADE DA CAÇAMBA 1,7 A 2,8 M3, PESO OPERACIONAL 11632 KG - CHP DIURNO. AF_06/2014</t>
  </si>
  <si>
    <t>5944</t>
  </si>
  <si>
    <t>PÁ CARREGADEIRA SOBRE RODAS, POTÊNCIA 197 HP, CAPACIDADE DA CAÇAMBA 2,5 A 3,5 M3, PESO OPERACIONAL 18338 KG - CHP DIURNO. AF_06/2014</t>
  </si>
  <si>
    <t>5953</t>
  </si>
  <si>
    <t>COMPRESSOR DE AR REBOCÁVEL, VAZÃO 189 PCM, PRESSÃO EFETIVA DE TRABALHO 102 PSI, MOTOR DIESEL, POTÊNCIA 63 CV - CHP DIURNO. AF_06/2015</t>
  </si>
  <si>
    <t>6259</t>
  </si>
  <si>
    <t>CAMINHÃO PIPA 6.000 L, PESO BRUTO TOTAL 13.000 KG, DISTÂNCIA ENTRE EIXOS 4,80 M, POTÊNCIA 189 CV INCLUSIVE TANQUE DE AÇO PARA TRANSPORTE DE ÁGUA, CAPACIDADE 6 M3 - CHP DIURNO. AF_06/2014</t>
  </si>
  <si>
    <t>6879</t>
  </si>
  <si>
    <t>ROLO COMPACTADOR DE PNEUS ESTÁTICO, PRESSÃO VARIÁVEL, POTÊNCIA 111 HP, PESO SEM/COM LASTRO 9,5 / 26 T, LARGURA DE TRABALHO 1,90 M - CHP DIURNO. AF_07/2014</t>
  </si>
  <si>
    <t>7030</t>
  </si>
  <si>
    <t>TANQUE DE ASFALTO ESTACIONÁRIO COM SERPENTINA, CAPACIDADE 30.000 L - CHP DIURNO. AF_06/2014</t>
  </si>
  <si>
    <t>7042</t>
  </si>
  <si>
    <t>MOTOBOMBA TRASH (PARA ÁGUA SUJA) AUTO ESCORVANTE, MOTOR GASOLINA DE 6,41 HP, DIÂMETROS DE SUCÇÃO X RECALQUE: 3" X 3", HM/Q = 10 MCA / 60 M3/H A 23 MCA / 0 M3/H - CHP DIURNO. AF_10/2014</t>
  </si>
  <si>
    <t>7049</t>
  </si>
  <si>
    <t>ROLO COMPACTADOR PE DE CARNEIRO VIBRATORIO, POTENCIA 125 HP, PESO OPERACIONAL SEM/COM LASTRO 11,95 / 13,30 T, IMPACTO DINAMICO 38,5 / 22,5 T, LARGURA DE TRABALHO 2,15 M - CHP DIURNO. AF_06/2014</t>
  </si>
  <si>
    <t>67826</t>
  </si>
  <si>
    <t>CAMINHÃO BASCULANTE 6 M3 TOCO, PESO BRUTO TOTAL 16.000 KG, CARGA ÚTIL MÁXIMA 11.130 KG, DISTÂNCIA ENTRE EIXOS 5,36 M, POTÊNCIA 185 CV, INCLUSIVE CAÇAMBA METÁLICA - CHP DIURNO. AF_06/2014</t>
  </si>
  <si>
    <t>73417</t>
  </si>
  <si>
    <t>GRUPO GERADOR ESTACIONÁRIO, MOTOR DIESEL POTÊNCIA 170 KVA - CHP DIURNO. AF_02/2016</t>
  </si>
  <si>
    <t>73436</t>
  </si>
  <si>
    <t>ROLO COMPACTADOR VIBRATÓRIO PÉ DE CARNEIRO PARA SOLOS, POTÊNCIA 80 HP, PESO OPERACIONAL SEM/COM LASTRO 7,4 / 8,8 T, LARGURA DE TRABALHO 1,68 M - CHP DIURNO. AF_02/2016</t>
  </si>
  <si>
    <t>73467</t>
  </si>
  <si>
    <t>CAMINHÃO TOCO, PBT 14.300 KG, CARGA ÚTIL MÁX. 9.710 KG, DIST. ENTRE EIXOS 3,56 M, POTÊNCIA 185 CV, INCLUSIVE CARROCERIA FIXA ABERTA DE MADEIRA P/ TRANSPORTE GERAL DE CARGA SECA, DIMEN. APROX. 2,50 X 6,50 X 0,50 M - CHP DIURNO. AF_06/2014</t>
  </si>
  <si>
    <t>73536</t>
  </si>
  <si>
    <t>MOTOBOMBA CENTRÍFUGA, MOTOR A GASOLINA, POTÊNCIA 5,42 HP, BOCAIS 1 1/2" X 1", DIÂMETRO ROTOR 143 MM HM/Q = 6 MCA / 16,8 M3/H A 38 MCA / 6,6 M3/H - CHP DIURNO. AF_06/2014</t>
  </si>
  <si>
    <t>3,52</t>
  </si>
  <si>
    <t>83362</t>
  </si>
  <si>
    <t>ESPARGIDOR DE ASFALTO PRESSURIZADO, TANQUE 6 M3 COM ISOLAÇÃO TÉRMICA, AQUECIDO COM 2 MAÇARICOS, COM BARRA ESPARGIDORA 3,60 M, MONTADO SOBRE CAMINHÃO  TOCO, PBT 14.300 KG, POTÊNCIA 185 CV - CHP DIURNO. AF_08/2015</t>
  </si>
  <si>
    <t>83765</t>
  </si>
  <si>
    <t>GRUPO DE SOLDAGEM COM GERADOR A DIESEL 60 CV PARA SOLDA ELÉTRICA, SOBRE 04 RODAS, COM MOTOR 4 CILINDROS 600 A - CHP DIURNO. AF_02/2016</t>
  </si>
  <si>
    <t>87445</t>
  </si>
  <si>
    <t>BETONEIRA CAPACIDADE NOMINAL 400 L, CAPACIDADE DE MISTURA 310 L, MOTOR A DIESEL POTÊNCIA 5,0 HP, SEM CARREGADOR - CHP DIURNO. AF_06/2014</t>
  </si>
  <si>
    <t>88386</t>
  </si>
  <si>
    <t>MISTURADOR DE ARGAMASSA, EIXO HORIZONTAL, CAPACIDADE DE MISTURA 300 KG, MOTOR ELÉTRICO POTÊNCIA 5 CV - CHP DIURNO. AF_06/2014</t>
  </si>
  <si>
    <t>2,67</t>
  </si>
  <si>
    <t>88393</t>
  </si>
  <si>
    <t>MISTURADOR DE ARGAMASSA, EIXO HORIZONTAL, CAPACIDADE DE MISTURA 600 KG, MOTOR ELÉTRICO POTÊNCIA 7,5 CV - CHP DIURNO. AF_06/2014</t>
  </si>
  <si>
    <t>3,63</t>
  </si>
  <si>
    <t>88399</t>
  </si>
  <si>
    <t>MISTURADOR DE ARGAMASSA, EIXO HORIZONTAL, CAPACIDADE DE MISTURA 160 KG, MOTOR ELÉTRICO POTÊNCIA 3 CV - CHP DIURNO. AF_06/2014</t>
  </si>
  <si>
    <t>2,04</t>
  </si>
  <si>
    <t>88418</t>
  </si>
  <si>
    <t>PROJETOR DE ARGAMASSA, CAPACIDADE DE PROJEÇÃO 1,5 M3/H, ALCANCE DE 30 ATÉ 60 M, MOTOR ELÉTRICO POTÊNCIA 7,5 HP - CHP DIURNO. AF_06/2014</t>
  </si>
  <si>
    <t>9,43</t>
  </si>
  <si>
    <t>88433</t>
  </si>
  <si>
    <t>PROJETOR DE ARGAMASSA, CAPACIDADE DE PROJEÇÃO 2 M3/H, ALCANCE ATÉ 50 M, MOTOR ELÉTRICO POTÊNCIA 7,5 HP - CHP DIURNO. AF_06/2014</t>
  </si>
  <si>
    <t>11,78</t>
  </si>
  <si>
    <t>88830</t>
  </si>
  <si>
    <t>BETONEIRA CAPACIDADE NOMINAL DE 400 L, CAPACIDADE DE MISTURA 280 L, MOTOR ELÉTRICO TRIFÁSICO POTÊNCIA DE 2 CV, SEM CARREGADOR - CHP DIURNO. AF_10/2014</t>
  </si>
  <si>
    <t>0,98</t>
  </si>
  <si>
    <t>88843</t>
  </si>
  <si>
    <t>TRATOR DE ESTEIRAS, POTÊNCIA 125 HP, PESO OPERACIONAL 12,9 T, COM LÂMINA 2,7 M3 - CHP DIURNO. AF_10/2014</t>
  </si>
  <si>
    <t>88907</t>
  </si>
  <si>
    <t>ESCAVADEIRA HIDRÁULICA SOBRE ESTEIRAS, CAÇAMBA 1,20 M3, PESO OPERACIONAL 21 T, POTÊNCIA BRUTA 155 HP - CHP DIURNO. AF_06/2014</t>
  </si>
  <si>
    <t>89021</t>
  </si>
  <si>
    <t>BOMBA SUBMERSÍVEL ELÉTRICA TRIFÁSICA, POTÊNCIA 2,96 HP, Ø ROTOR 144 MM SEMI-ABERTO, BOCAL DE SAÍDA Ø 2, HM/Q = 2 MCA / 38,8 M3/H A 28 MCA / 5 M3/H - CHP DIURNO. AF_06/2014</t>
  </si>
  <si>
    <t>1,39</t>
  </si>
  <si>
    <t>89028</t>
  </si>
  <si>
    <t>TANQUE DE ASFALTO ESTACIONÁRIO COM MAÇARICO, CAPACIDADE 20.000 L - CHP DIURNO. AF_06/2014</t>
  </si>
  <si>
    <t>89032</t>
  </si>
  <si>
    <t>TRATOR DE ESTEIRAS, POTÊNCIA 100 HP, PESO OPERACIONAL 9,4 T, COM LÂMINA 2,19 M3 - CHP DIURNO. AF_06/2014</t>
  </si>
  <si>
    <t>89035</t>
  </si>
  <si>
    <t>TRATOR DE PNEUS, POTÊNCIA 85 CV, TRAÇÃO 4X4, PESO COM LASTRO DE 4.675 KG - CHP DIURNO. AF_06/2014</t>
  </si>
  <si>
    <t>89225</t>
  </si>
  <si>
    <t>BETONEIRA CAPACIDADE NOMINAL DE 600 L, CAPACIDADE DE MISTURA 360 L, MOTOR ELÉTRICO TRIFÁSICO POTÊNCIA DE 4 CV, SEM CARREGADOR - CHP DIURNO. AF_11/2014</t>
  </si>
  <si>
    <t>2,83</t>
  </si>
  <si>
    <t>89234</t>
  </si>
  <si>
    <t>FRESADORA DE ASFALTO A FRIO SOBRE RODAS, LARGURA FRESAGEM DE 1,0 M, POTÊNCIA 208 HP - CHP DIURNO. AF_11/2014</t>
  </si>
  <si>
    <t>89242</t>
  </si>
  <si>
    <t>FRESADORA DE ASFALTO A FRIO SOBRE RODAS, LARGURA FRESAGEM DE 2,0 M, POTÊNCIA 550 HP - CHP DIURNO. AF_11/2014</t>
  </si>
  <si>
    <t>89250</t>
  </si>
  <si>
    <t>RECICLADORA DE ASFALTO A FRIO SOBRE RODAS, LARGURA FRESAGEM DE 2,0 M, POTÊNCIA 422 HP - CHP DIURNO. AF_11/2014</t>
  </si>
  <si>
    <t>89257</t>
  </si>
  <si>
    <t>VIBROACABADORA DE ASFALTO SOBRE ESTEIRAS, LARGURA DE PAVIMENTAÇÃO 2,13 M A 4,55 M, POTÊNCIA 100 HP CAPACIDADE 400 T/H - CHP DIURNO. AF_11/2014</t>
  </si>
  <si>
    <t>89272</t>
  </si>
  <si>
    <t>GUINDASTE HIDRÁULICO AUTOPROPELIDO, COM LANÇA TELESCÓPICA 28,80 M, CAPACIDADE MÁXIMA 30 T, POTÊNCIA 97 KW, TRAÇÃO 4 X 4 - CHP DIURNO. AF_11/2014</t>
  </si>
  <si>
    <t>89278</t>
  </si>
  <si>
    <t>BETONEIRA CAPACIDADE NOMINAL DE 600 L, CAPACIDADE DE MISTURA 440 L, MOTOR A DIESEL POTÊNCIA 10 HP, COM CARREGADOR - CHP DIURNO. AF_11/2014</t>
  </si>
  <si>
    <t>6,41</t>
  </si>
  <si>
    <t>89843</t>
  </si>
  <si>
    <t>BATE-ESTACAS POR GRAVIDADE, POTÊNCIA DE 160 HP, PESO DO MARTELO ATÉ 3 TONELADAS - CHP DIURNO. AF_11/2014</t>
  </si>
  <si>
    <t>89876</t>
  </si>
  <si>
    <t>CAMINHÃO BASCULANTE 14 M3, COM CAVALO MECÂNICO DE CAPACIDADE MÁXIMA DE TRAÇÃO COMBINADO DE 36000 KG, POTÊNCIA 286 CV, INCLUSIVE SEMIREBOQUE COM CAÇAMBA METÁLICA - CHP DIURNO. AF_12/2014</t>
  </si>
  <si>
    <t>89883</t>
  </si>
  <si>
    <t>CAMINHÃO BASCULANTE 18 M3, COM CAVALO MECÂNICO DE CAPACIDADE MÁXIMA DE TRAÇÃO COMBINADO DE 45000 KG, POTÊNCIA 330 CV, INCLUSIVE SEMIREBOQUE COM CAÇAMBA METÁLICA - CHP DIURNO. AF_12/2014</t>
  </si>
  <si>
    <t>90586</t>
  </si>
  <si>
    <t>VIBRADOR DE IMERSÃO, DIÂMETRO DE PONTEIRA 45MM, MOTOR ELÉTRICO TRIFÁSICO POTÊNCIA DE 2 CV - CHP DIURNO. AF_06/2015</t>
  </si>
  <si>
    <t>1,06</t>
  </si>
  <si>
    <t>90625</t>
  </si>
  <si>
    <t>PERFURATRIZ MANUAL, TORQUE MÁXIMO 83 N.M, POTÊNCIA 5 CV, COM DIÂMETRO MÁXIMO 4" - CHP DIURNO. AF_06/2015</t>
  </si>
  <si>
    <t>3,93</t>
  </si>
  <si>
    <t>90631</t>
  </si>
  <si>
    <t>PERFURATRIZ SOBRE ESTEIRA, TORQUE MÁXIMO 600 KGF, PESO MÉDIO 1000 KG, POTÊNCIA 20 HP, DIÂMETRO MÁXIMO 10" - CHP DIURNO. AF_06/2015</t>
  </si>
  <si>
    <t>90637</t>
  </si>
  <si>
    <t>MISTURADOR DUPLO HORIZONTAL DE ALTA TURBULÊNCIA, CAPACIDADE / VOLUME 2 X 500 LITROS, MOTORES ELÉTRICOS MÍNIMO 5 CV CADA, PARA NATA CIMENTO, ARGAMASSA E OUTROS - CHP DIURNO. AF_06/2015</t>
  </si>
  <si>
    <t>90643</t>
  </si>
  <si>
    <t>BOMBA TRIPLEX, PARA INJEÇÃO DE NATA DE CIMENTO, VAZÃO MÁXIMA DE 100 LITROS/MINUTO, PRESSÃO MÁXIMA DE 70 BAR - CHP DIURNO. AF_06/2015</t>
  </si>
  <si>
    <t>90650</t>
  </si>
  <si>
    <t>BOMBA CENTRÍFUGA MONOESTÁGIO COM MOTOR ELÉTRICO MONOFÁSICO, POTÊNCIA 15 HP, DIÂMETRO DO ROTOR 173 MM, HM/Q = 30 MCA / 90 M3/H A 45 MCA / 55 M3/H - CHP DIURNO. AF_06/2015</t>
  </si>
  <si>
    <t>90656</t>
  </si>
  <si>
    <t>BOMBA DE PROJEÇÃO DE CONCRETO SECO, POTÊNCIA 10 CV, VAZÃO 3 M3/H - CHP DIURNO. AF_06/2015</t>
  </si>
  <si>
    <t>90662</t>
  </si>
  <si>
    <t>BOMBA DE PROJEÇÃO DE CONCRETO SECO, POTÊNCIA 10 CV, VAZÃO 6 M3/H - CHP DIURNO. AF_06/2015</t>
  </si>
  <si>
    <t>8,74</t>
  </si>
  <si>
    <t>90668</t>
  </si>
  <si>
    <t>PROJETOR PNEUMÁTICO DE ARGAMASSA PARA CHAPISCO E REBOCO COM RECIPIENTE ACOPLADO, TIPO CANEQUINHA, COM COMPRESSOR DE AR REBOCÁVEL VAZÃO 89 PCM E MOTOR DIESEL DE 20 CV - CHP DIURNO. AF_06/2015</t>
  </si>
  <si>
    <t>90674</t>
  </si>
  <si>
    <t>PERFURATRIZ COM TORRE METÁLICA PARA EXECUÇÃO DE ESTACA HÉLICE CONTÍNUA, PROFUNDIDADE MÁXIMA DE 30 M, DIÂMETRO MÁXIMO DE 800 MM, POTÊNCIA INSTALADA DE 268 HP, MESA ROTATIVA COM TORQUE MÁXIMO DE 170 KNM - CHP DIURNO. AF_06/2015</t>
  </si>
  <si>
    <t>90680</t>
  </si>
  <si>
    <t>PERFURATRIZ HIDRÁULICA SOBRE CAMINHÃO COM TRADO CURTO ACOPLADO, PROFUNDIDADE MÁXIMA DE 20 M, DIÂMETRO MÁXIMO DE 1500 MM, POTÊNCIA INSTALADA DE 137 HP, MESA ROTATIVA COM TORQUE MÁXIMO DE 30 KNM - CHP DIURNO. AF_06/2015</t>
  </si>
  <si>
    <t>90686</t>
  </si>
  <si>
    <t>MANIPULADOR TELESCÓPICO, POTÊNCIA DE 85 HP, CAPACIDADE DE CARGA DE 3.500 KG, ALTURA MÁXIMA DE ELEVAÇÃO DE 12,3 M - CHP DIURNO. AF_06/2015</t>
  </si>
  <si>
    <t>90692</t>
  </si>
  <si>
    <t>MINICARREGADEIRA SOBRE RODAS, POTÊNCIA LÍQUIDA DE 47 HP, CAPACIDADE NOMINAL DE OPERAÇÃO DE 646 KG - CHP DIURNO. AF_06/2015</t>
  </si>
  <si>
    <t>90964</t>
  </si>
  <si>
    <t>COMPRESSOR DE AR REBOCÁVEL, VAZÃO 89 PCM, PRESSÃO EFETIVA DE TRABALHO 102 PSI, MOTOR DIESEL, POTÊNCIA 20 CV - CHP DIURNO. AF_06/2015</t>
  </si>
  <si>
    <t>90972</t>
  </si>
  <si>
    <t>COMPRESSOR DE AR REBOCAVEL, VAZÃO 250 PCM, PRESSAO DE TRABALHO 102 PSI, MOTOR A DIESEL POTÊNCIA 81 CV - CHP DIURNO. AF_06/2015</t>
  </si>
  <si>
    <t>90979</t>
  </si>
  <si>
    <t>COMPRESSOR DE AR REBOCÁVEL, VAZÃO 748 PCM, PRESSÃO EFETIVA DE TRABALHO 102 PSI, MOTOR DIESEL, POTÊNCIA 210 CV - CHP DIURNO. AF_06/2015</t>
  </si>
  <si>
    <t>90991</t>
  </si>
  <si>
    <t>ESCAVADEIRA HIDRÁULICA SOBRE ESTEIRAS, CAÇAMBA 0,80 M3, PESO OPERACIONAL 17,8 T, POTÊNCIA LÍQUIDA 110 HP - CHP DIURNO. AF_10/2014</t>
  </si>
  <si>
    <t>90999</t>
  </si>
  <si>
    <t>COMPRESSOR DE AR REBOCAVEL, VAZÃO 400 PCM, PRESSAO DE TRABALHO 102 PSI, MOTOR A DIESEL POTÊNCIA 110 CV - CHP DIURNO. AF_06/2015</t>
  </si>
  <si>
    <t>91031</t>
  </si>
  <si>
    <t>CAMINHÃO TRUCADO (C/ TERCEIRO EIXO) ELETRÔNICO - POTÊNCIA 231CV - PBT = 22000KG - DIST. ENTRE EIXOS 5170 MM - INCLUI CARROCERIA FIXA ABERTA DE MADEIRA - CHP DIURNO. AF_06/2015</t>
  </si>
  <si>
    <t>91277</t>
  </si>
  <si>
    <t>PLACA VIBRATÓRIA REVERSÍVEL COM MOTOR 4 TEMPOS A GASOLINA, FORÇA CENTRÍFUGA DE 25 KN (2500 KGF), POTÊNCIA 5,5 CV - CHP DIURNO. AF_08/2015</t>
  </si>
  <si>
    <t>91283</t>
  </si>
  <si>
    <t>CORTADORA DE PISO COM MOTOR 4 TEMPOS A GASOLINA, POTÊNCIA DE 13 HP, COM DISCO DE CORTE DIAMANTADO SEGMENTADO PARA CONCRETO, DIÂMETRO DE 350 MM, FURO DE 1" (14 X 1") - CHP DIURNO. AF_08/2015</t>
  </si>
  <si>
    <t>91386</t>
  </si>
  <si>
    <t>CAMINHÃO BASCULANTE 10 M3, TRUCADO CABINE SIMPLES, PESO BRUTO TOTAL 23.000 KG, CARGA ÚTIL MÁXIMA 15.935 KG, DISTÂNCIA ENTRE EIXOS 4,80 M, POTÊNCIA 230 CV INCLUSIVE CAÇAMBA METÁLICA - CHP DIURNO. AF_06/2014</t>
  </si>
  <si>
    <t>91533</t>
  </si>
  <si>
    <t>COMPACTADOR DE SOLOS DE PERCUSSÃO (SOQUETE) COM MOTOR A GASOLINA 4 TEMPOS, POTÊNCIA 4 CV - CHP DIURNO. AF_08/2015</t>
  </si>
  <si>
    <t>91634</t>
  </si>
  <si>
    <t>GUINDAUTO HIDRÁULICO, CAPACIDADE MÁXIMA DE CARGA 6500 KG, MOMENTO MÁXIMO DE CARGA 5,8 TM, ALCANCE MÁXIMO HORIZONTAL 7,60 M, INCLUSIVE CAMINHÃO TOCO PBT 9.700 KG, POTÊNCIA DE 160 CV - CHP DIURNO. AF_08/2015</t>
  </si>
  <si>
    <t>91645</t>
  </si>
  <si>
    <t>CAMINHÃO DE TRANSPORTE DE MATERIAL ASFÁLTICO 30.000 L, COM CAVALO MECÂNICO DE CAPACIDADE MÁXIMA DE TRAÇÃO COMBINADO DE 66.000 KG, POTÊNCIA 360 CV, INCLUSIVE TANQUE DE ASFALTO COM SERPENTINA - CHP DIURNO. AF_08/2015</t>
  </si>
  <si>
    <t>91692</t>
  </si>
  <si>
    <t>SERRA CIRCULAR DE BANCADA COM MOTOR ELÉTRICO POTÊNCIA DE 5HP, COM COIFA PARA DISCO 10" - CHP DIURNO. AF_08/2015</t>
  </si>
  <si>
    <t>92043</t>
  </si>
  <si>
    <t>DISTRIBUIDOR DE AGREGADOS REBOCAVEL, CAPACIDADE 1,9 M³, LARGURA DE TRABALHO 3,66 M - CHP DIURNO. AF_11/2015</t>
  </si>
  <si>
    <t>7,37</t>
  </si>
  <si>
    <t>92106</t>
  </si>
  <si>
    <t>CAMINHÃO PARA EQUIPAMENTO DE LIMPEZA A SUCÇÃO, COM CAMINHÃO TRUCADO DE PESO BRUTO TOTAL 23000 KG, CARGA ÚTIL MÁXIMA 15935 KG, DISTÂNCIA ENTRE EIXOS 4,80 M, POTÊNCIA 230 CV, INCLUSIVE LIMPADORA A SUCÇÃO, TANQUE 12000 L - CHP DIURNO. AF_11/2015</t>
  </si>
  <si>
    <t>92112</t>
  </si>
  <si>
    <t>PENEIRA ROTATIVA COM MOTOR ELÉTRICO TRIFÁSICO DE 2 CV, CILINDRO DE 1 M X 0,60 M, COM FUROS DE 3,17 MM - CHP DIURNO. AF_11/2015</t>
  </si>
  <si>
    <t>1,69</t>
  </si>
  <si>
    <t>92118</t>
  </si>
  <si>
    <t>DOSADOR DE AREIA, CAPACIDADE DE 26 LITROS - CHP DIURNO. AF_11/2015</t>
  </si>
  <si>
    <t>0,14</t>
  </si>
  <si>
    <t>92138</t>
  </si>
  <si>
    <t>CAMINHONETE COM MOTOR A DIESEL, POTÊNCIA 180 CV, CABINE DUPLA, 4X4 - CHP DIURNO. AF_11/2015</t>
  </si>
  <si>
    <t>92145</t>
  </si>
  <si>
    <t>CAMINHONETE CABINE SIMPLES COM MOTOR 1.6 FLEX, CÂMBIO MANUAL, POTÊNCIA 101/104 CV, 2 PORTAS - CHP DIURNO. AF_11/2015</t>
  </si>
  <si>
    <t>92242</t>
  </si>
  <si>
    <t>CAMINHÃO DE TRANSPORTE DE MATERIAL ASFÁLTICO 20.000 L, COM CAVALO MECÂNICO DE CAPACIDADE MÁXIMA DE TRAÇÃO COMBINADO DE 45.000 KG, POTÊNCIA 330 CV, INCLUSIVE TANQUE DE ASFALTO COM MAÇARICO - CHP DIURNO. AF_12/2015</t>
  </si>
  <si>
    <t>92716</t>
  </si>
  <si>
    <t>APARELHO PARA CORTE E SOLDA OXI-ACETILENO SOBRE RODAS, INCLUSIVE CILINDROS E MAÇARICOS - CHP DIURNO. AF_12/2015</t>
  </si>
  <si>
    <t>92960</t>
  </si>
  <si>
    <t>MÁQUINA EXTRUSORA DE CONCRETO PARA GUIAS E SARJETAS, MOTOR A DIESEL, POTÊNCIA 14 CV - CHP DIURNO. AF_12/2015</t>
  </si>
  <si>
    <t>92966</t>
  </si>
  <si>
    <t>MARTELO PERFURADOR PNEUMÁTICO MANUAL, HASTE 25 X 75 MM, 21 KG - CHP DIURNO. AF_12/2015</t>
  </si>
  <si>
    <t>93224</t>
  </si>
  <si>
    <t>PERFURATRIZ COM TORRE METÁLICA PARA EXECUÇÃO DE ESTACA HÉLICE CONTÍNUA, PROFUNDIDADE MÁXIMA DE 32 M, DIÂMETRO MÁXIMO DE 1000 MM, POTÊNCIA INSTALADA DE 350 HP, MESA ROTATIVA COM TORQUE MÁXIMO DE 263 KNM - CHP DIURNO. AF_01/2016</t>
  </si>
  <si>
    <t>93233</t>
  </si>
  <si>
    <t>BETONEIRA CAPACIDADE NOMINAL 400 L, CAPACIDADE DE MISTURA 310 L, MOTOR A GASOLINA POTÊNCIA 5,5 HP, SEM CARREGADOR - CHP DIURNO. AF_02/2016</t>
  </si>
  <si>
    <t>93272</t>
  </si>
  <si>
    <t>GRUA ASCENSIONAL, LANCA DE 30 M, CAPACIDADE DE 1,0 T A 30 M, ALTURA ATE 39 M - CHP DIURNO. AF_03/2016</t>
  </si>
  <si>
    <t>93281</t>
  </si>
  <si>
    <t>GUINCHO ELÉTRICO DE COLUNA, CAPACIDADE 400 KG, COM MOTO FREIO, MOTOR TRIFÁSICO DE 1,25 CV - CHP DIURNO. AF_03/2016</t>
  </si>
  <si>
    <t>93287</t>
  </si>
  <si>
    <t>GUINDASTE HIDRÁULICO AUTOPROPELIDO, COM LANÇA TELESCÓPICA 40 M, CAPACIDADE MÁXIMA 60 T, POTÊNCIA 260 KW - CHP DIURNO. AF_03/2016</t>
  </si>
  <si>
    <t>93402</t>
  </si>
  <si>
    <t>GUINDAUTO HIDRÁULICO, CAPACIDADE MÁXIMA DE CARGA 3300 KG, MOMENTO MÁXIMO DE CARGA 5,8 TM, ALCANCE MÁXIMO HORIZONTAL 7,60 M, INCLUSIVE CAMINHÃO TOCO PBT 16.000 KG, POTÊNCIA DE 189 CV - CHP DIURNO. AF_03/2016</t>
  </si>
  <si>
    <t>93408</t>
  </si>
  <si>
    <t>MÁQUINA JATO DE PRESSAO PORTÁTIL PARA JATEAMENTO, CONTROLE AUTOMATICO REMOTO, CAMARA DE 1 SAIDA, CAPACIDADE 280 L, DIAMETRO 670 MM, BICO DE JATO CURTO VENTURI DE 5/16, MANGUEIRA DE 1 COM COMPRESSOR DE AR REBOCÁVEL VAZÃO 189 PCM E MOTOR DIESEL DE 63 CV- CHP DIURNO. AF_03/2016</t>
  </si>
  <si>
    <t>93415</t>
  </si>
  <si>
    <t>GERADOR PORTÁTIL MONOFÁSICO, POTÊNCIA 5500 VA, MOTOR A GASOLINA, POTÊNCIA DO MOTOR 13 CV - CHP DIURNO. AF_03/2016</t>
  </si>
  <si>
    <t>93421</t>
  </si>
  <si>
    <t>GRUPO GERADOR REBOCÁVEL, POTÊNCIA 66 KVA, MOTOR A DIESEL - CHP DIURNO. AF_03/2016</t>
  </si>
  <si>
    <t>93427</t>
  </si>
  <si>
    <t>GRUPO GERADOR ESTACIONÁRIO, POTÊNCIA 150 KVA, MOTOR A DIESEL- CHP DIURNO. AF_03/2016</t>
  </si>
  <si>
    <t>93433</t>
  </si>
  <si>
    <t>USINA DE MISTURA ASFÁLTICA À QUENTE, TIPO CONTRA FLUXO, PROD 40 A 80 TON/HORA - CHP DIURNO. AF_03/2016</t>
  </si>
  <si>
    <t>93439</t>
  </si>
  <si>
    <t>USINA DE ASFALTO À FRIO, CAPACIDADE DE 40 A 60 TON/HORA, ELÉTRICA POTÊNCIA 30 CV - CHP DIURNO. AF_03/2016</t>
  </si>
  <si>
    <t>95121</t>
  </si>
  <si>
    <t>USINA MISTURADORA DE SOLOS, CAPACIDADE DE 200 A 500 TON/H, POTENCIA 75KW - CHP DIURNO. AF_07/2016</t>
  </si>
  <si>
    <t>95127</t>
  </si>
  <si>
    <t>DISTRIBUIDOR DE AGREGADOS AUTOPROPELIDO, CAP 3 M3, A DIESEL, POTÊNCIA 176CV - CHP DIURNO. AF_07/2016</t>
  </si>
  <si>
    <t>95133</t>
  </si>
  <si>
    <t>MÁQUINA DEMARCADORA DE FAIXA DE TRÁFEGO À FRIO, AUTOPROPELIDA, POTÊNCIA 38 HP - CHP DIURNO. AF_07/2016</t>
  </si>
  <si>
    <t>95139</t>
  </si>
  <si>
    <t>TALHA MANUAL DE CORRENTE, CAPACIDADE DE 2 TON. COM ELEVAÇÃO DE 3 M - CHP DIURNO. AF_07/2016</t>
  </si>
  <si>
    <t>0,06</t>
  </si>
  <si>
    <t>95212</t>
  </si>
  <si>
    <t>GRUA ASCENCIONAL, LANCA DE 42 M, CAPACIDADE DE 1,5 T A 30 M, ALTURA ATE 39 M - CHP DIURNO. AF_08/2016</t>
  </si>
  <si>
    <t>95218</t>
  </si>
  <si>
    <t>PULVERIZADOR DE TINTA ELÉTRICO/MÁQUINA DE PINTURA AIRLESS, VAZÃO 2 L/MIN - CHP DIURNO. AF_08/2016</t>
  </si>
  <si>
    <t>95258</t>
  </si>
  <si>
    <t>MARTELO DEMOLIDOR PNEUMÁTICO MANUAL, 32 KG - CHP DIURNO. AF_09/2016</t>
  </si>
  <si>
    <t>95264</t>
  </si>
  <si>
    <t>COMPACTADOR DE SOLOS DE PERCUSÃO (SOQUETE) COM MOTOR A GASOLINA, POTÊNCIA 3 CV - CHP DIURNO. AF_09/2016</t>
  </si>
  <si>
    <t>3,10</t>
  </si>
  <si>
    <t>95270</t>
  </si>
  <si>
    <t>RÉGUA VIBRATÓRIA DUPLA PARA CONCRETO, PESO DE 60KG, COMPRIMENTO 4 M, COM MOTOR A GASOLINA, POTÊNCIA 5,5 HP - CHP DIURNO. AF_09/2016</t>
  </si>
  <si>
    <t>95276</t>
  </si>
  <si>
    <t>POLIDORA DE PISO (POLITRIZ), PESO DE 100KG, DIÂMETRO 450 MM, MOTOR ELÉTRICO, POTÊNCIA 4 HP - CHP DIURNO. AF_09/2016</t>
  </si>
  <si>
    <t>95282</t>
  </si>
  <si>
    <t>DESEMPENADEIRA DE CONCRETO, PESO DE 75KG, 4 PÁS, MOTOR A GASOLINA, POTÊNCIA 5,5 HP - CHP DIURNO. AF_09/2016</t>
  </si>
  <si>
    <t>95620</t>
  </si>
  <si>
    <t>PERFURATRIZ PNEUMATICA MANUAL DE PESO MEDIO, MARTELETE, 18KG, COMPRIMENTO MÁXIMO DE CURSO DE 6 M, DIAMETRO DO PISTAO DE 5,5 CM - CHP DIURNO. AF_11/2016</t>
  </si>
  <si>
    <t>95631</t>
  </si>
  <si>
    <t>ROLO COMPACTADOR VIBRATORIO TANDEM, ACO LISO, POTENCIA 125 HP, PESO SEM/COM LASTRO 10,20/11,65 T, LARGURA DE TRABALHO 1,73 M - CHP DIURNO. AF_11/2016</t>
  </si>
  <si>
    <t>95702</t>
  </si>
  <si>
    <t>PERFURATRIZ MANUAL, TORQUE MAXIMO 55 KGF.M, POTENCIA 5 CV, COM DIAMETRO MAXIMO 8 1/2" - CHP DIURNO. AF_11/2016</t>
  </si>
  <si>
    <t>95708</t>
  </si>
  <si>
    <t>PERFURATRIZ SOBRE ESTEIRA, TORQUE MÁXIMO 600 KGF, POTÊNCIA ENTRE 50 E 60 HP, DIÂMETRO MÁXIMO 10 - CHP DIURNO. AF_11/2016</t>
  </si>
  <si>
    <t>95714</t>
  </si>
  <si>
    <t>ESCAVADEIRA HIDRAULICA SOBRE ESTEIRA, COM GARRA GIRATORIA DE MANDIBULAS, PESO OPERACIONAL ENTRE 22,00 E 25,50 TON, POTENCIA LIQUIDA ENTRE 150 E 160 HP - CHP DIURNO. AF_11/2016</t>
  </si>
  <si>
    <t>95720</t>
  </si>
  <si>
    <t>ESCAVADEIRA HIDRAULICA SOBRE ESTEIRA, EQUIPADA COM CLAMSHELL, COM CAPACIDADE DA CAÇAMBA ENTRE 1,20 E 1,50 M3, PESO OPERACIONAL ENTRE 20,00 E 22,00 TON, POTENCIA LIQUIDA ENTRE 150 E 160 HP - CHP DIURNO. AF_11/2016</t>
  </si>
  <si>
    <t>95872</t>
  </si>
  <si>
    <t>GRUPO GERADOR COM CARENAGEM, MOTOR DIESEL POTÊNCIA STANDART ENTRE 250 E 260 KVA - CHP DIURNO. AF_12/2016</t>
  </si>
  <si>
    <t>96013</t>
  </si>
  <si>
    <t>TRATOR DE PNEUS COM POTÊNCIA DE 122 CV, TRAÇÃO 4X4, COM VASSOURA MECÂNICA ACOPLADA - CHP DIURNO. AF_02/2017</t>
  </si>
  <si>
    <t>96020</t>
  </si>
  <si>
    <t>TRATOR DE PNEUS COM POTÊNCIA DE 122 CV, TRAÇÃO 4X4, COM GRADE DE DISCOS ACOPLADA - CHP DIURNO. AF_02/2017</t>
  </si>
  <si>
    <t>96028</t>
  </si>
  <si>
    <t>TRATOR DE PNEUS COM POTÊNCIA DE 85 CV, TRAÇÃO 4X4, COM GRADE DE DISCOS ACOPLADA - CHP DIURNO. AF_02/2017</t>
  </si>
  <si>
    <t>96035</t>
  </si>
  <si>
    <t>CAMINHÃO BASCULANTE 10 M3, TRUCADO, POTÊNCIA 230 CV, INCLUSIVE CAÇAMBA METÁLICA, COM DISTRIBUIDOR DE AGREGADOS ACOPLADO - CHP DIURNO. AF_02/2017</t>
  </si>
  <si>
    <t>96157</t>
  </si>
  <si>
    <t>TRATOR DE PNEUS COM POTÊNCIA DE 85 CV, TRAÇÃO 4X4, COM VASSOURA MECÂNICA ACOPLADA - CHP DIURNO. AF_03/2017</t>
  </si>
  <si>
    <t>96158</t>
  </si>
  <si>
    <t>MINICARREGADEIRA SOBRE RODAS POTENCIA 47HP CAPACIDADE OPERACAO 646 KG, COM VASSOURA MECÂNICA ACOPLADA - CHP DIURNO. AF_03/2017</t>
  </si>
  <si>
    <t>96245</t>
  </si>
  <si>
    <t>MINIESCAVADEIRA SOBRE ESTEIRAS, POTENCIA LIQUIDA DE *30* HP, PESO OPERACIONAL DE *3.500* KG - CHP DIURNO. AF_04/2017</t>
  </si>
  <si>
    <t>96303</t>
  </si>
  <si>
    <t>PERFURATRIZ ROTATIVA SOBRE ESTEIRA, TORQUE MAXIMO 2500 KGM, POTENCIA 110 HP, MOTOR DIESEL- CHP DIURNO. AF_05/2017</t>
  </si>
  <si>
    <t>96309</t>
  </si>
  <si>
    <t>COMPRESSOR DE AR, VAZAO DE 10 PCM, RESERVATORIO 100 L, PRESSAO DE TRABALHO ENTRE 6,9 E 9,7 BAR, POTENCIA 2 HP, TENSAO 110/220 V - CHP DIURNO. AF_05/2017</t>
  </si>
  <si>
    <t>0,80</t>
  </si>
  <si>
    <t>96463</t>
  </si>
  <si>
    <t>ROLO COMPACTADOR DE PNEUS, ESTATICO, PRESSAO VARIAVEL, POTENCIA 110 HP, PESO SEM/COM LASTRO 10,8/27 T, LARGURA DE ROLAGEM 2,30 M - CHP DIURNO. AF_06/2017</t>
  </si>
  <si>
    <t>5632</t>
  </si>
  <si>
    <t>ESCAVADEIRA HIDRÁULICA SOBRE ESTEIRAS, CAÇAMBA 0,80 M3, PESO OPERACIONAL 17 T, POTENCIA BRUTA 111 HP - CHI DIURNO. AF_06/2014</t>
  </si>
  <si>
    <t>CHI</t>
  </si>
  <si>
    <t>5679</t>
  </si>
  <si>
    <t>RETROESCAVADEIRA SOBRE RODAS COM CARREGADEIRA, TRAÇÃO 4X4, POTÊNCIA LÍQ. 88 HP, CAÇAMBA CARREG. CAP. MÍN. 1 M3, CAÇAMBA RETRO CAP. 0,26 M3, PESO OPERACIONAL MÍN. 6.674 KG, PROFUNDIDADE ESCAVAÇÃO MÁX. 4,37 M - CHI DIURNO. AF_06/2014</t>
  </si>
  <si>
    <t>5681</t>
  </si>
  <si>
    <t>RETROESCAVADEIRA SOBRE RODAS COM CARREGADEIRA, TRAÇÃO 4X2, POTÊNCIA LÍQ. 79 HP, CAÇAMBA CARREG. CAP. MÍN. 1 M3, CAÇAMBA RETRO CAP. 0,20 M3, PESO OPERACIONAL MÍN. 6.570 KG, PROFUNDIDADE ESCAVAÇÃO MÁX. 4,37 M - CHI DIURNO. AF_06/2014</t>
  </si>
  <si>
    <t>5685</t>
  </si>
  <si>
    <t>ROLO COMPACTADOR VIBRATÓRIO DE UM CILINDRO AÇO LISO, POTÊNCIA 80 HP, PESO OPERACIONAL MÁXIMO 8,1 T, IMPACTO DINÂMICO 16,15 / 9,5 T, LARGURA DE TRABALHO 1,68 M - CHI DIURNO. AF_06/2014</t>
  </si>
  <si>
    <t>5690</t>
  </si>
  <si>
    <t>GRADE DE DISCO CONTROLE REMOTO REBOCÁVEL, COM 24 DISCOS 24 X 6 MM COM PNEUS PARA TRANSPORTE - CHI DIURNO. AF_06/2014</t>
  </si>
  <si>
    <t>1,89</t>
  </si>
  <si>
    <t>5806</t>
  </si>
  <si>
    <t>MOTOBOMBA CENTRÍFUGA, MOTOR A GASOLINA, POTÊNCIA 5,42 HP, BOCAIS 1 1/2" X 1", DIÂMETRO ROTOR 143 MM HM/Q = 6 MCA / 16,8 M3/H A 38 MCA / 6,6 M3/H - CHI DIURNO. AF_06/2014</t>
  </si>
  <si>
    <t>0,15</t>
  </si>
  <si>
    <t>5826</t>
  </si>
  <si>
    <t>CAMINHÃO TOCO, PBT 16.000 KG, CARGA ÚTIL MÁX. 10.685 KG, DIST. ENTRE EIXOS 4,8 M, POTÊNCIA 189 CV, INCLUSIVE CARROCERIA FIXA ABERTA DE MADEIRA P/ TRANSPORTE GERAL DE CARGA SECA, DIMEN. APROX. 2,5 X 7,00 X 0,50 M - CHI DIURNO. AF_06/2014</t>
  </si>
  <si>
    <t>5829</t>
  </si>
  <si>
    <t>USINA DE CONCRETO FIXA, CAPACIDADE NOMINAL DE 90 A 120 M3/H, SEM SILO - CHI DIURNO. AF_07/2016</t>
  </si>
  <si>
    <t>5837</t>
  </si>
  <si>
    <t>VIBROACABADORA DE ASFALTO SOBRE ESTEIRAS, LARGURA DE PAVIMENTAÇÃO 1,90 M A 5,30 M, POTÊNCIA 105 HP CAPACIDADE 450 T/H - CHI DIURNO. AF_11/2014</t>
  </si>
  <si>
    <t>5841</t>
  </si>
  <si>
    <t>VASSOURA MECÂNICA REBOCÁVEL COM ESCOVA CILÍNDRICA, LARGURA ÚTIL DE VARRIMENTO DE 2,44 M - CHI DIURNO. AF_06/2014</t>
  </si>
  <si>
    <t>5845</t>
  </si>
  <si>
    <t>TRATOR DE PNEUS, POTÊNCIA 122 CV, TRAÇÃO 4X4, PESO COM LASTRO DE 4.510 KG - CHI DIURNO. AF_06/2014</t>
  </si>
  <si>
    <t>5849</t>
  </si>
  <si>
    <t>TRATOR DE ESTEIRAS, POTÊNCIA 170 HP, PESO OPERACIONAL 19 T, CAÇAMBA 5,2 M3 - CHI DIURNO. AF_06/2014</t>
  </si>
  <si>
    <t>5853</t>
  </si>
  <si>
    <t>TRATOR DE ESTEIRAS, POTÊNCIA 150 HP, PESO OPERACIONAL 16,7 T, COM RODA MOTRIZ ELEVADA E LÂMINA 3,18 M3 - CHI DIURNO. AF_06/2014</t>
  </si>
  <si>
    <t>5857</t>
  </si>
  <si>
    <t>TRATOR DE ESTEIRAS, POTÊNCIA 347 HP, PESO OPERACIONAL 38,5 T, COM LÂMINA 8,70 M3 - CHI DIURNO. AF_06/2014</t>
  </si>
  <si>
    <t>5865</t>
  </si>
  <si>
    <t>ROLO COMPACTADOR VIBRATÓRIO REBOCÁVEL, CILINDRO DE AÇO LISO, POTÊNCIA DE TRAÇÃO DE 65 CV, PESO 4,7 T, IMPACTO DINÂMICO 18,3 T, LARGURA DE TRABALHO 1,67 M - CHI DIURNO. AF_02/2016</t>
  </si>
  <si>
    <t>5,31</t>
  </si>
  <si>
    <t>5869</t>
  </si>
  <si>
    <t>ROLO COMPACTADOR VIBRATÓRIO TANDEM AÇO LISO, POTÊNCIA 58 HP, PESO SEM/COM LASTRO 6,5 / 9,4 T, LARGURA DE TRABALHO 1,2 M - CHI DIURNO. AF_06/2014</t>
  </si>
  <si>
    <t>5877</t>
  </si>
  <si>
    <t>RETROESCAVADEIRA SOBRE RODAS COM CARREGADEIRA, TRAÇÃO 4X4, POTÊNCIA LÍQ. 72 HP, CAÇAMBA CARREG. CAP. MÍN. 0,79 M3, CAÇAMBA RETRO CAP. 0,18 M3, PESO OPERACIONAL MÍN. 7.140 KG, PROFUNDIDADE ESCAVAÇÃO MÁX. 4,50 M - CHI DIURNO. AF_06/2014</t>
  </si>
  <si>
    <t>5881</t>
  </si>
  <si>
    <t>ROLO COMPACTADOR VIBRATÓRIO PÉ DE CARNEIRO, OPERADO POR CONTROLE REMOTO, POTÊNCIA 12,5 KW, PESO OPERACIONAL 1,675 T, LARGURA DE TRABALHO 0,85 M - CHI DIURNO. AF_02/2016</t>
  </si>
  <si>
    <t>5884</t>
  </si>
  <si>
    <t>USINA DE LAMA ASFÁLTICA, PROD 30 A 50 T/H, SILO DE AGREGADO 7 M3, RESERVATÓRIOS PARA EMULSÃO E ÁGUA DE 2,3 M3 CADA, MISTURADOR TIPO PUG MILL A SER MONTADO SOBRE CAMINHÃO - CHI DIURNO. AF_10/2014</t>
  </si>
  <si>
    <t>5892</t>
  </si>
  <si>
    <t>CAMINHÃO TOCO, PESO BRUTO TOTAL 14.300 KG, CARGA ÚTIL MÁXIMA 9590 KG, DISTÂNCIA ENTRE EIXOS 4,76 M, POTÊNCIA 185 CV (NÃO INCLUI CARROCERIA) - CHI DIURNO. AF_06/2014</t>
  </si>
  <si>
    <t>5896</t>
  </si>
  <si>
    <t>CAMINHÃO TOCO, PESO BRUTO TOTAL 16.000 KG, CARGA ÚTIL MÁXIMA DE 10.685 KG, DISTÂNCIA ENTRE EIXOS 4,80 M, POTÊNCIA 189 CV EXCLUSIVE CARROCERIA - CHI DIURNO. AF_06/2014</t>
  </si>
  <si>
    <t>5903</t>
  </si>
  <si>
    <t>CAMINHÃO PIPA 10.000 L TRUCADO, PESO BRUTO TOTAL 23.000 KG, CARGA ÚTIL MÁXIMA 15.935 KG, DISTÂNCIA ENTRE EIXOS 4,8 M, POTÊNCIA 230 CV, INCLUSIVE TANQUE DE AÇO PARA TRANSPORTE DE ÁGUA - CHI DIURNO. AF_06/2014</t>
  </si>
  <si>
    <t>5911</t>
  </si>
  <si>
    <t>ESPARGIDOR DE ASFALTO PRESSURIZADO COM TANQUE DE 2500 L, REBOCÁVEL COM MOTOR A GASOLINA POTÊNCIA 3,4 HP - CHI DIURNO. AF_07/2014</t>
  </si>
  <si>
    <t>5923</t>
  </si>
  <si>
    <t>GRADE DE DISCO REBOCÁVEL COM 20 DISCOS 24" X 6 MM COM PNEUS PARA TRANSPORTE - CHI DIURNO. AF_06/2014</t>
  </si>
  <si>
    <t>1,48</t>
  </si>
  <si>
    <t>5930</t>
  </si>
  <si>
    <t>GUINDAUTO HIDRÁULICO, CAPACIDADE MÁXIMA DE CARGA 6200 KG, MOMENTO MÁXIMO DE CARGA 11,7 TM, ALCANCE MÁXIMO HORIZONTAL 9,70 M, INCLUSIVE CAMINHÃO TOCO PBT 16.000 KG, POTÊNCIA DE 189 CV - CHI DIURNO. AF_06/2014</t>
  </si>
  <si>
    <t>5934</t>
  </si>
  <si>
    <t>MOTONIVELADORA POTÊNCIA BÁSICA LÍQUIDA (PRIMEIRA MARCHA) 125 HP, PESO BRUTO 13032 KG, LARGURA DA LÂMINA DE 3,7 M - CHI DIURNO. AF_06/2014</t>
  </si>
  <si>
    <t>5942</t>
  </si>
  <si>
    <t>PÁ CARREGADEIRA SOBRE RODAS, POTÊNCIA LÍQUIDA 128 HP, CAPACIDADE DA CAÇAMBA 1,7 A 2,8 M3, PESO OPERACIONAL 11632 KG - CHI DIURNO. AF_06/2014</t>
  </si>
  <si>
    <t>5946</t>
  </si>
  <si>
    <t>PÁ CARREGADEIRA SOBRE RODAS, POTÊNCIA 197 HP, CAPACIDADE DA CAÇAMBA 2,5 A 3,5 M3, PESO OPERACIONAL 18338 KG - CHI DIURNO. AF_06/2014</t>
  </si>
  <si>
    <t>5952</t>
  </si>
  <si>
    <t>MARTELETE OU ROMPEDOR PNEUMÁTICO MANUAL, 28 KG, COM SILENCIADOR - CHI DIURNO. AF_07/2016</t>
  </si>
  <si>
    <t>5954</t>
  </si>
  <si>
    <t>COMPRESSOR DE AR REBOCÁVEL, VAZÃO 189 PCM, PRESSÃO EFETIVA DE TRABALHO 102 PSI, MOTOR DIESEL, POTÊNCIA 63 CV - CHI DIURNO. AF_06/2015</t>
  </si>
  <si>
    <t>2,42</t>
  </si>
  <si>
    <t>5961</t>
  </si>
  <si>
    <t>CAMINHÃO BASCULANTE 6 M3, PESO BRUTO TOTAL 16.000 KG, CARGA ÚTIL MÁXIMA 13.071 KG, DISTÂNCIA ENTRE EIXOS 4,80 M, POTÊNCIA 230 CV INCLUSIVE CAÇAMBA METÁLICA - CHI DIURNO. AF_06/2014</t>
  </si>
  <si>
    <t>6260</t>
  </si>
  <si>
    <t>CAMINHÃO PIPA 6.000 L, PESO BRUTO TOTAL 13.000 KG, DISTÂNCIA ENTRE EIXOS 4,80 M, POTÊNCIA 189 CV INCLUSIVE TANQUE DE AÇO PARA TRANSPORTE DE ÁGUA, CAPACIDADE 6 M3 - CHI DIURNO. AF_06/2014</t>
  </si>
  <si>
    <t>6880</t>
  </si>
  <si>
    <t>ROLO COMPACTADOR DE PNEUS ESTÁTICO, PRESSÃO VARIÁVEL, POTÊNCIA 111 HP, PESO SEM/COM LASTRO 9,5 / 26 T, LARGURA DE TRABALHO 1,90 M - CHI DIURNO. AF_07/2014</t>
  </si>
  <si>
    <t>7031</t>
  </si>
  <si>
    <t>TANQUE DE ASFALTO ESTACIONÁRIO COM SERPENTINA, CAPACIDADE 30.000 L - CHI DIURNO. AF_06/2014</t>
  </si>
  <si>
    <t>3,19</t>
  </si>
  <si>
    <t>7043</t>
  </si>
  <si>
    <t>MOTOBOMBA TRASH (PARA ÁGUA SUJA) AUTO ESCORVANTE, MOTOR GASOLINA DE 6,41 HP, DIÂMETROS DE SUCÇÃO X RECALQUE: 3" X 3", HM/Q = 10 MCA / 60 M3/H A 23 MCA / 0 M3/H - CHI DIURNO. AF_10/2014</t>
  </si>
  <si>
    <t>0,19</t>
  </si>
  <si>
    <t>7050</t>
  </si>
  <si>
    <t>ROLO COMPACTADOR PE DE CARNEIRO VIBRATORIO, POTENCIA 125 HP, PESO OPERACIONAL SEM/COM LASTRO 11,95 / 13,30 T, IMPACTO DINAMICO 38,5 / 22,5 T, LARGURA DE TRABALHO 2,15 M - CHI DIURNO. AF_06/2014</t>
  </si>
  <si>
    <t>67827</t>
  </si>
  <si>
    <t>CAMINHÃO BASCULANTE 6 M3 TOCO, PESO BRUTO TOTAL 16.000 KG, CARGA ÚTIL MÁXIMA 11.130 KG, DISTÂNCIA ENTRE EIXOS 5,36 M, POTÊNCIA 185 CV, INCLUSIVE CAÇAMBA METÁLICA - CHI DIURNO. AF_06/2014</t>
  </si>
  <si>
    <t>73395</t>
  </si>
  <si>
    <t>GRUPO GERADOR ESTACIONÁRIO, MOTOR DIESEL POTÊNCIA 170 KVA - CHI DIURNO. AF_02/2016</t>
  </si>
  <si>
    <t>83766</t>
  </si>
  <si>
    <t>GRUPO DE SOLDAGEM COM GERADOR A DIESEL 60 CV PARA SOLDA ELÉTRICA, SOBRE 04 RODAS, COM MOTOR 4 CILINDROS 600 A - CHI DIURNO. AF_02/2016</t>
  </si>
  <si>
    <t>84013</t>
  </si>
  <si>
    <t>ESCAVADEIRA HIDRÁULICA SOBRE ESTEIRAS, CAÇAMBA 0,80 M3, PESO OPERACIONAL 17,8 T, POTÊNCIA LÍQUIDA 110 HP - CHI DIURNO. AF_10/2014</t>
  </si>
  <si>
    <t>87446</t>
  </si>
  <si>
    <t>BETONEIRA CAPACIDADE NOMINAL 400 L, CAPACIDADE DE MISTURA 310 L, MOTOR A DIESEL POTÊNCIA 5,0 HP, SEM CARREGADOR - CHI DIURNO. AF_06/2014</t>
  </si>
  <si>
    <t>0,31</t>
  </si>
  <si>
    <t>88392</t>
  </si>
  <si>
    <t>MISTURADOR DE ARGAMASSA, EIXO HORIZONTAL, CAPACIDADE DE MISTURA 300 KG, MOTOR ELÉTRICO POTÊNCIA 5 CV - CHI DIURNO. AF_06/2014</t>
  </si>
  <si>
    <t>0,61</t>
  </si>
  <si>
    <t>88398</t>
  </si>
  <si>
    <t>MISTURADOR DE ARGAMASSA, EIXO HORIZONTAL, CAPACIDADE DE MISTURA 600 KG, MOTOR ELÉTRICO POTÊNCIA 7,5 CV - CHI DIURNO. AF_06/2014</t>
  </si>
  <si>
    <t>0,73</t>
  </si>
  <si>
    <t>88404</t>
  </si>
  <si>
    <t>MISTURADOR DE ARGAMASSA, EIXO HORIZONTAL, CAPACIDADE DE MISTURA 160 KG, MOTOR ELÉTRICO POTÊNCIA 3 CV - CHI DIURNO. AF_06/2014</t>
  </si>
  <si>
    <t>0,58</t>
  </si>
  <si>
    <t>88430</t>
  </si>
  <si>
    <t>PROJETOR DE ARGAMASSA, CAPACIDADE DE PROJEÇÃO 1,5 M3/H, ALCANCE DE 30 ATÉ 60 M, MOTOR ELÉTRICO POTÊNCIA 7,5 HP - CHI DIURNO. AF_06/2014</t>
  </si>
  <si>
    <t>3,83</t>
  </si>
  <si>
    <t>88438</t>
  </si>
  <si>
    <t>PROJETOR DE ARGAMASSA, CAPACIDADE DE PROJEÇÃO 2 M3/H, ALCANCE ATÉ 50 M, MOTOR ELÉTRICO POTÊNCIA 7,5 HP - CHI DIURNO. AF_06/2014</t>
  </si>
  <si>
    <t>5,07</t>
  </si>
  <si>
    <t>88831</t>
  </si>
  <si>
    <t>BETONEIRA CAPACIDADE NOMINAL DE 400 L, CAPACIDADE DE MISTURA 280 L, MOTOR ELÉTRICO TRIFÁSICO POTÊNCIA DE 2 CV, SEM CARREGADOR - CHI DIURNO. AF_10/2014</t>
  </si>
  <si>
    <t>0,23</t>
  </si>
  <si>
    <t>88844</t>
  </si>
  <si>
    <t>TRATOR DE ESTEIRAS, POTÊNCIA 125 HP, PESO OPERACIONAL 12,9 T, COM LÂMINA 2,7 M3 - CHI DIURNO. AF_10/2014</t>
  </si>
  <si>
    <t>88908</t>
  </si>
  <si>
    <t>ESCAVADEIRA HIDRÁULICA SOBRE ESTEIRAS, CAÇAMBA 1,20 M3, PESO OPERACIONAL 21 T, POTÊNCIA BRUTA 155 HP - CHI DIURNO. AF_06/2014</t>
  </si>
  <si>
    <t>89022</t>
  </si>
  <si>
    <t>BOMBA SUBMERSÍVEL ELÉTRICA TRIFÁSICA, POTÊNCIA 2,96 HP, Ø ROTOR 144 MM SEMI-ABERTO, BOCAL DE SAÍDA Ø 2, HM/Q = 2 MCA / 38,8 M3/H A 28 MCA / 5 M3/H - CHI DIURNO. AF_06/2014</t>
  </si>
  <si>
    <t>0,27</t>
  </si>
  <si>
    <t>89027</t>
  </si>
  <si>
    <t>TANQUE DE ASFALTO ESTACIONÁRIO COM MAÇARICO, CAPACIDADE 20.000 L - CHI DIURNO. AF_06/2014</t>
  </si>
  <si>
    <t>2,60</t>
  </si>
  <si>
    <t>89031</t>
  </si>
  <si>
    <t>TRATOR DE ESTEIRAS, POTÊNCIA 100 HP, PESO OPERACIONAL 9,4 T, COM LÂMINA 2,19 M3 - CHI DIURNO. AF_06/2014</t>
  </si>
  <si>
    <t>89036</t>
  </si>
  <si>
    <t>TRATOR DE PNEUS, POTÊNCIA 85 CV, TRAÇÃO 4X4, PESO COM LASTRO DE 4.675 KG - CHI DIURNO. AF_06/2014</t>
  </si>
  <si>
    <t>89218</t>
  </si>
  <si>
    <t>BATE-ESTACAS POR GRAVIDADE, POTÊNCIA DE 160 HP, PESO DO MARTELO ATÉ 3 TONELADAS - CHI DIURNO. AF_11/2014</t>
  </si>
  <si>
    <t>89226</t>
  </si>
  <si>
    <t>BETONEIRA CAPACIDADE NOMINAL DE 600 L, CAPACIDADE DE MISTURA 360 L, MOTOR ELÉTRICO TRIFÁSICO POTÊNCIA DE 4 CV, SEM CARREGADOR - CHI DIURNO. AF_11/2014</t>
  </si>
  <si>
    <t>0,95</t>
  </si>
  <si>
    <t>89235</t>
  </si>
  <si>
    <t>FRESADORA DE ASFALTO A FRIO SOBRE RODAS, LARGURA FRESAGEM DE 1,0 M, POTÊNCIA 208 HP - CHI DIURNO. AF_11/2014</t>
  </si>
  <si>
    <t>89243</t>
  </si>
  <si>
    <t>FRESADORA DE ASFALTO A FRIO SOBRE RODAS, LARGURA FRESAGEM DE 2,0 M, POTÊNCIA 550 HP - CHI DIURNO. AF_11/2014</t>
  </si>
  <si>
    <t>89251</t>
  </si>
  <si>
    <t>RECICLADORA DE ASFALTO A FRIO SOBRE RODAS, LARGURA FRESAGEM DE 2,0 M, POTÊNCIA 422 HP - CHI DIURNO. AF_11/2014</t>
  </si>
  <si>
    <t>89258</t>
  </si>
  <si>
    <t>VIBROACABADORA DE ASFALTO SOBRE ESTEIRAS, LARGURA DE PAVIMENTAÇÃO 2,13 M A 4,55 M, POTÊNCIA 100 HP, CAPACIDADE 400 T/H - CHI DIURNO. AF_11/2014</t>
  </si>
  <si>
    <t>89273</t>
  </si>
  <si>
    <t>GUINDASTE HIDRÁULICO AUTOPROPELIDO, COM LANÇA TELESCÓPICA 28,80 M, CAPACIDADE MÁXIMA 30 T, POTÊNCIA 97 KW, TRAÇÃO 4 X 4 - CHI DIURNO. AF_11/2014</t>
  </si>
  <si>
    <t>89279</t>
  </si>
  <si>
    <t>BETONEIRA CAPACIDADE NOMINAL DE 600 L, CAPACIDADE DE MISTURA 440 L, MOTOR A DIESEL POTÊNCIA 10 HP, COM CARREGADOR - CHI DIURNO. AF_11/2014</t>
  </si>
  <si>
    <t>1,15</t>
  </si>
  <si>
    <t>89877</t>
  </si>
  <si>
    <t>CAMINHÃO BASCULANTE 14 M3, COM CAVALO MECÂNICO DE CAPACIDADE MÁXIMA DE TRAÇÃO COMBINADO DE 36000 KG, POTÊNCIA 286 CV, INCLUSIVE SEMIREBOQUE COM CAÇAMBA METÁLICA - CHI DIURNO. AF_12/2014</t>
  </si>
  <si>
    <t>89884</t>
  </si>
  <si>
    <t>CAMINHÃO BASCULANTE 18 M3, COM CAVALO MECÂNICO DE CAPACIDADE MÁXIMA DE TRAÇÃO COMBINADO DE 45000 KG, POTÊNCIA 330 CV, INCLUSIVE SEMIREBOQUE COM CAÇAMBA METÁLICA - CHI DIURNO. AF_12/2014</t>
  </si>
  <si>
    <t>90587</t>
  </si>
  <si>
    <t>VIBRADOR DE IMERSÃO, DIÂMETRO DE PONTEIRA 45MM, MOTOR ELÉTRICO TRIFÁSICO POTÊNCIA DE 2 CV - CHI DIURNO. AF_06/2015</t>
  </si>
  <si>
    <t>0,30</t>
  </si>
  <si>
    <t>90626</t>
  </si>
  <si>
    <t>PERFURATRIZ MANUAL, TORQUE MÁXIMO 83 N.M, POTÊNCIA 5 CV, COM DIÂMETRO MÁXIMO 4" - CHI DIURNO. AF_06/2015</t>
  </si>
  <si>
    <t>1,23</t>
  </si>
  <si>
    <t>90632</t>
  </si>
  <si>
    <t>PERFURATRIZ SOBRE ESTEIRA, TORQUE MÁXIMO 600 KGF, PESO MÉDIO 1000 KG, POTÊNCIA 20 HP, DIÂMETRO MÁXIMO 10" - CHI DIURNO. AF_06/2015</t>
  </si>
  <si>
    <t>90638</t>
  </si>
  <si>
    <t>MISTURADOR DUPLO HORIZONTAL DE ALTA TURBULÊNCIA, CAPACIDADE / VOLUME 2 X 500 LITROS, MOTORES ELÉTRICOS MÍNIMO 5 CV CADA, PARA NATA CIMENTO, ARGAMASSA E OUTROS - CHI DIURNO. AF_06/2015</t>
  </si>
  <si>
    <t>2,94</t>
  </si>
  <si>
    <t>90644</t>
  </si>
  <si>
    <t>BOMBA TRIPLEX, PARA INJEÇÃO DE NATA DE CIMENTO, VAZÃO MÁXIMA DE 100 LITROS/MINUTO, PRESSÃO MÁXIMA DE 70 BAR - CHI DIURNO. AF_06/2015</t>
  </si>
  <si>
    <t>90651</t>
  </si>
  <si>
    <t>BOMBA CENTRÍFUGA MONOESTÁGIO COM MOTOR ELÉTRICO MONOFÁSICO, POTÊNCIA 15 HP, DIÂMETRO DO ROTOR 173 MM, HM/Q = 30 MCA / 90 M3/H A 45 MCA / 55 M3/H - CHI DIURNO. AF_06/2015</t>
  </si>
  <si>
    <t>0,55</t>
  </si>
  <si>
    <t>90657</t>
  </si>
  <si>
    <t>BOMBA DE PROJEÇÃO DE CONCRETO SECO, POTÊNCIA 10 CV, VAZÃO 3 M3/H - CHI DIURNO. AF_06/2015</t>
  </si>
  <si>
    <t>2,86</t>
  </si>
  <si>
    <t>90663</t>
  </si>
  <si>
    <t>BOMBA DE PROJEÇÃO DE CONCRETO SECO, POTÊNCIA 10 CV, VAZÃO 6 M3/H - CHI DIURNO. AF_06/2015</t>
  </si>
  <si>
    <t>3,06</t>
  </si>
  <si>
    <t>90669</t>
  </si>
  <si>
    <t>PROJETOR PNEUMÁTICO DE ARGAMASSA PARA CHAPISCO E REBOCO COM RECIPIENTE ACOPLADO, TIPO CANEQUINHA, COM COMPRESSOR DE AR REBOCÁVEL VAZÃO 89 PCM E MOTOR DIESEL DE 20 CV - CHI DIURNO. AF_06/2015</t>
  </si>
  <si>
    <t>90675</t>
  </si>
  <si>
    <t>PERFURATRIZ COM TORRE METÁLICA PARA EXECUÇÃO DE ESTACA HÉLICE CONTÍNUA, PROFUNDIDADE MÁXIMA DE 30 M, DIÂMETRO MÁXIMO DE 800 MM, POTÊNCIA INSTALADA DE 268 HP, MESA ROTATIVA COM TORQUE MÁXIMO DE 170 KNM - CHI DIURNO. AF_06/2015</t>
  </si>
  <si>
    <t>90681</t>
  </si>
  <si>
    <t>PERFURATRIZ HIDRÁULICA SOBRE CAMINHÃO COM TRADO CURTO ACOPLADO, PROFUNDIDADE MÁXIMA DE 20 M, DIÂMETRO MÁXIMO DE 1500 MM, POTÊNCIA INSTALADA DE 137 HP, MESA ROTATIVA COM TORQUE MÁXIMO DE 30 KNM - CHI DIURNO. AF_06/2015</t>
  </si>
  <si>
    <t>90687</t>
  </si>
  <si>
    <t>MANIPULADOR TELESCÓPICO, POTÊNCIA DE 85 HP, CAPACIDADE DE CARGA DE 3.500 KG, ALTURA MÁXIMA DE ELEVAÇÃO DE 12,3 M - CHI DIURNO. AF_06/2015</t>
  </si>
  <si>
    <t>90693</t>
  </si>
  <si>
    <t>MINICARREGADEIRA SOBRE RODAS, POTÊNCIA LÍQUIDA DE 47 HP, CAPACIDADE NOMINAL DE OPERAÇÃO DE 646 KG - CHI DIURNO. AF_06/2015</t>
  </si>
  <si>
    <t>90965</t>
  </si>
  <si>
    <t>COMPRESSOR DE AR REBOCÁVEL, VAZÃO 89 PCM, PRESSÃO EFETIVA DE TRABALHO 102 PSI, MOTOR DIESEL, POTÊNCIA 20 CV - CHI DIURNO. AF_06/2015</t>
  </si>
  <si>
    <t>90973</t>
  </si>
  <si>
    <t>COMPRESSOR DE AR REBOCAVEL, VAZÃO 250 PCM, PRESSAO DE TRABALHO 102 PSI, MOTOR A DIESEL POTÊNCIA 81 CV - CHI DIURNO. AF_06/2015</t>
  </si>
  <si>
    <t>90982</t>
  </si>
  <si>
    <t>COMPRESSOR DE AR REBOCÁVEL, VAZÃO 748 PCM, PRESSÃO EFETIVA DE TRABALHO 102 PSI, MOTOR DIESEL, POTÊNCIA 210 CV - CHI DIURNO. AF_06/2015</t>
  </si>
  <si>
    <t>91001</t>
  </si>
  <si>
    <t>COMPRESSOR DE AR REBOCAVEL, VAZÃO 400 PCM, PRESSAO DE TRABALHO 102 PSI, MOTOR A DIESEL POTÊNCIA 110 CV - CHI DIURNO. AF_06/2015</t>
  </si>
  <si>
    <t>91032</t>
  </si>
  <si>
    <t>CAMINHÃO TRUCADO (C/ TERCEIRO EIXO) ELETRÔNICO - POTÊNCIA 231CV - PBT = 22000KG - DIST. ENTRE EIXOS 5170 MM - INCLUI CARROCERIA FIXA ABERTA DE MADEIRA - CHI DIURNO. AF_06/2015</t>
  </si>
  <si>
    <t>91278</t>
  </si>
  <si>
    <t>PLACA VIBRATÓRIA REVERSÍVEL COM MOTOR 4 TEMPOS A GASOLINA, FORÇA CENTRÍFUGA DE 25 KN (2500 KGF), POTÊNCIA 5,5 CV - CHI DIURNO. AF_08/2015</t>
  </si>
  <si>
    <t>0,54</t>
  </si>
  <si>
    <t>91285</t>
  </si>
  <si>
    <t>CORTADORA DE PISO COM MOTOR 4 TEMPOS A GASOLINA, POTÊNCIA DE 13 HP, COM DISCO DE CORTE DIAMANTADO SEGMENTADO PARA CONCRETO, DIÂMETRO DE 350 MM, FURO DE 1" (14 X 1") - CHI DIURNO. AF_08/2015</t>
  </si>
  <si>
    <t>91387</t>
  </si>
  <si>
    <t>CAMINHÃO BASCULANTE 10 M3, TRUCADO CABINE SIMPLES, PESO BRUTO TOTAL 23.000 KG, CARGA ÚTIL MÁXIMA 15.935 KG, DISTÂNCIA ENTRE EIXOS 4,80 M, POTÊNCIA 230 CV INCLUSIVE CAÇAMBA METÁLICA - CHI DIURNO. AF_06/2014</t>
  </si>
  <si>
    <t>91395</t>
  </si>
  <si>
    <t>CAMINHÃO TOCO, PBT 14.300 KG, CARGA ÚTIL MÁX. 9.710 KG, DIST. ENTRE EIXOS 3,56 M, POTÊNCIA 185 CV, INCLUSIVE CARROCERIA FIXA ABERTA DE MADEIRA P/ TRANSPORTE GERAL DE CARGA SECA, DIMEN. APROX. 2,50 X 6,50 X 0,50 M - CHI DIURNO. AF_06/2014</t>
  </si>
  <si>
    <t>91486</t>
  </si>
  <si>
    <t>ESPARGIDOR DE ASFALTO PRESSURIZADO, TANQUE 6 M3 COM ISOLAÇÃO TÉRMICA, AQUECIDO COM 2 MAÇARICOS, COM BARRA ESPARGIDORA 3,60 M, MONTADO SOBRE CAMINHÃO  TOCO, PBT 14.300 KG, POTÊNCIA 185 CV - CHI DIURNO. AF_08/2015</t>
  </si>
  <si>
    <t>91534</t>
  </si>
  <si>
    <t>COMPACTADOR DE SOLOS DE PERCUSSÃO (SOQUETE) COM MOTOR A GASOLINA 4 TEMPOS, POTÊNCIA 4 CV - CHI DIURNO. AF_08/2015</t>
  </si>
  <si>
    <t>91635</t>
  </si>
  <si>
    <t>GUINDAUTO HIDRÁULICO, CAPACIDADE MÁXIMA DE CARGA 6500 KG, MOMENTO MÁXIMO DE CARGA 5,8 TM, ALCANCE MÁXIMO HORIZONTAL 7,60 M, INCLUSIVE CAMINHÃO TOCO PBT 9.700 KG, POTÊNCIA DE 160 CV - CHI DIURNO. AF_08/2015</t>
  </si>
  <si>
    <t>91646</t>
  </si>
  <si>
    <t>CAMINHÃO DE TRANSPORTE DE MATERIAL ASFÁLTICO 30.000 L, COM CAVALO MECÂNICO DE CAPACIDADE MÁXIMA DE TRAÇÃO COMBINADO DE 66.000 KG, POTÊNCIA 360 CV, INCLUSIVE TANQUE DE ASFALTO COM SERPENTINA - CHI DIURNO. AF_08/2015</t>
  </si>
  <si>
    <t>91693</t>
  </si>
  <si>
    <t>SERRA CIRCULAR DE BANCADA COM MOTOR ELÉTRICO POTÊNCIA DE 5HP, COM COIFA PARA DISCO 10" - CHI DIURNO. AF_08/2015</t>
  </si>
  <si>
    <t>92044</t>
  </si>
  <si>
    <t>DISTRIBUIDOR DE AGREGADOS REBOCAVEL, CAPACIDADE 1,9 M³, LARGURA DE TRABALHO 3,66 M - CHI DIURNO. AF_11/2015</t>
  </si>
  <si>
    <t>92107</t>
  </si>
  <si>
    <t>CAMINHÃO PARA EQUIPAMENTO DE LIMPEZA A SUCÇÃO COM CAMINHÃO TRUCADO DE PESO BRUTO TOTAL 23000 KG, CARGA ÚTIL MÁXIMA 15935 KG, DISTÂNCIA ENTRE EIXOS 4,80 M, POTÊNCIA 230 CV, INCLUSIVE LIMPADORA A SUCÇÃO, TANQUE 12000 L - CHI DIURNO. AF_11/2015</t>
  </si>
  <si>
    <t>92113</t>
  </si>
  <si>
    <t>PENEIRA ROTATIVA COM MOTOR ELÉTRICO TRIFÁSICO DE 2 CV, CILINDRO DE 1 M X 0,60 M, COM FUROS DE 3,17 MM - CHI DIURNO. AF_11/2015</t>
  </si>
  <si>
    <t>0,68</t>
  </si>
  <si>
    <t>92119</t>
  </si>
  <si>
    <t>DOSADOR DE AREIA, CAPACIDADE DE 26 LITROS - CHI DIURNO. AF_11/2015</t>
  </si>
  <si>
    <t>0,07</t>
  </si>
  <si>
    <t>92139</t>
  </si>
  <si>
    <t>CAMINHONETE COM MOTOR A DIESEL, POTÊNCIA 180 CV, CABINE DUPLA, 4X4 - CHI DIURNO. AF_11/2015</t>
  </si>
  <si>
    <t>92146</t>
  </si>
  <si>
    <t>CAMINHONETE CABINE SIMPLES COM MOTOR 1.6 FLEX, CÂMBIO MANUAL, POTÊNCIA 101/104 CV, 2 PORTAS - CHI DIURNO. AF_11/2015</t>
  </si>
  <si>
    <t>92243</t>
  </si>
  <si>
    <t>CAMINHÃO DE TRANSPORTE DE MATERIAL ASFÁLTICO 20.000 L, COM CAVALO MECÂNICO DE CAPACIDADE MÁXIMA DE TRAÇÃO COMBINADO DE 45.000 KG, POTÊNCIA 330 CV, INCLUSIVE TANQUE DE ASFALTO COM MAÇARICO - CHI DIURNO. AF_12/2015</t>
  </si>
  <si>
    <t>92717</t>
  </si>
  <si>
    <t>APARELHO PARA CORTE E SOLDA OXI-ACETILENO SOBRE RODAS, INCLUSIVE CILINDROS E MAÇARICOS - CHI DIURNO. AF_12/2015</t>
  </si>
  <si>
    <t>0,18</t>
  </si>
  <si>
    <t>92961</t>
  </si>
  <si>
    <t>MÁQUINA EXTRUSORA DE CONCRETO PARA GUIAS E SARJETAS, MOTOR A DIESEL, POTÊNCIA 14 CV - CHI DIURNO. AF_12/2015</t>
  </si>
  <si>
    <t>92967</t>
  </si>
  <si>
    <t>MARTELO PERFURADOR PNEUMÁTICO MANUAL, HASTE 25 X 75 MM, 21 KG - CHI DIURNO. AF_12/2015</t>
  </si>
  <si>
    <t>93225</t>
  </si>
  <si>
    <t>PERFURATRIZ COM TORRE METÁLICA PARA EXECUÇÃO DE ESTACA HÉLICE CONTÍNUA, PROFUNDIDADE MÁXIMA DE 32 M, DIÂMETRO MÁXIMO DE 1000 MM, POTÊNCIA INSTALADA DE 350 HP, MESA ROTATIVA COM TORQUE MÁXIMO DE 263 KNM - CHI DIURNO. AF_01/2016</t>
  </si>
  <si>
    <t>93234</t>
  </si>
  <si>
    <t>BETONEIRA CAPACIDADE NOMINAL 400 L, CAPACIDADE DE MISTURA 310 L, MOTOR A GASOLINA POTÊNCIA 5,5 HP, SEM CARREGADOR - CHI DIURNO. AF_02/2016</t>
  </si>
  <si>
    <t>0,29</t>
  </si>
  <si>
    <t>93244</t>
  </si>
  <si>
    <t>ROLO COMPACTADOR VIBRATÓRIO PÉ DE CARNEIRO PARA SOLOS, POTÊNCIA 80 HP, PESO OPERACIONAL SEM/COM LASTRO 7,4 / 8,8 T, LARGURA DE TRABALHO 1,68 M - CHI DIURNO. AF_02/2016</t>
  </si>
  <si>
    <t>93274</t>
  </si>
  <si>
    <t>GRUA ASCENSIONAL, LANÇA DE 30 M, CAPACIDADE DE 1,0 T A 30 M, ALTURA ATÉ 39 M - CHI DIURNO. AF_03/2016</t>
  </si>
  <si>
    <t>93282</t>
  </si>
  <si>
    <t>GUINCHO ELÉTRICO DE COLUNA, CAPACIDADE 400 KG, COM MOTO FREIO, MOTOR TRIFÁSICO DE 1,25 CV - CHI DIURNO. AF_03/2016</t>
  </si>
  <si>
    <t>93288</t>
  </si>
  <si>
    <t>GUINDASTE HIDRÁULICO AUTOPROPELIDO, COM LANÇA TELESCÓPICA 40 M, CAPACIDADE MÁXIMA 60 T, POTÊNCIA 260 KW - CHI DIURNO. AF_03/2016</t>
  </si>
  <si>
    <t>93403</t>
  </si>
  <si>
    <t>GUINDAUTO HIDRÁULICO, CAPACIDADE MÁXIMA DE CARGA 3300 KG, MOMENTO MÁXIMO DE CARGA 5,8 TM, ALCANCE MÁXIMO HORIZONTAL 7,60 M, INCLUSIVE CAMINHÃO TOCO PBT 16.000 KG, POTÊNCIA DE 189 CV - CHI DIURNO. AF_03/2016</t>
  </si>
  <si>
    <t>93409</t>
  </si>
  <si>
    <t>MÁQUINA JATO DE PRESSAO PORTÁTIL PARA JATEAMENTO, CONTROLE AUTOMATICO REMOTO, CAMARA DE 1 SAIDA, CAPACIDADE 280 L, DIAMETRO 670 MM, BICO DE JATO CURTO VENTURI DE 5/16, MANGUEIRA DE 1 COM COMPRESSOR DE AR REBOCÁVEL VAZÃO 189 PCM E MOTOR DIESEL DE 63 CV- CHI DIURNO. AF_03/2016</t>
  </si>
  <si>
    <t>93416</t>
  </si>
  <si>
    <t>GERADOR PORTÁTIL MONOFÁSICO, POTÊNCIA 5500 VA, MOTOR A GASOLINA, POTÊNCIA DO MOTOR 13 CV - CHI DIURNO. AF_03/2016</t>
  </si>
  <si>
    <t>0,20</t>
  </si>
  <si>
    <t>93422</t>
  </si>
  <si>
    <t>GRUPO GERADOR REBOCÁVEL, POTÊNCIA 66 KVA, MOTOR A DIESEL - CHI DIURNO. AF_03/2016</t>
  </si>
  <si>
    <t>2,63</t>
  </si>
  <si>
    <t>93428</t>
  </si>
  <si>
    <t>GRUPO GERADOR ESTACIONÁRIO, POTÊNCIA 150 KVA, MOTOR A DIESEL- CHI DIURNO. AF_03/2016</t>
  </si>
  <si>
    <t>93434</t>
  </si>
  <si>
    <t>USINA DE MISTURA ASFÁLTICA À QUENTE, TIPO CONTRA FLUXO, PROD 40 A 80 TON/HORA - CHI DIURNO. AF_03/2016</t>
  </si>
  <si>
    <t>93440</t>
  </si>
  <si>
    <t>USINA DE ASFALTO À FRIO, CAPACIDADE DE 40 A 60 TON/HORA, ELÉTRICA POTÊNCIA 30 CV - CHI DIURNO. AF_03/2016</t>
  </si>
  <si>
    <t>95122</t>
  </si>
  <si>
    <t>USINA MISTURADORA DE SOLOS, CAPACIDADE DE 200 A 500 TON/H, POTENCIA 75KW - CHI DIURNO. AF_07/2016</t>
  </si>
  <si>
    <t>95128</t>
  </si>
  <si>
    <t>DISTRIBUIDOR DE AGREGADOS AUTOPROPELIDO, CAP 3 M3, A DIESEL, POTÊNCIA 176CV - CHI DIURNO. AF_07/2016</t>
  </si>
  <si>
    <t>95140</t>
  </si>
  <si>
    <t>TALHA MANUAL DE CORRENTE, CAPACIDADE DE 2 TON. COM ELEVAÇÃO DE 3 M - CHI DIURNO. AF_07/2016</t>
  </si>
  <si>
    <t>0,04</t>
  </si>
  <si>
    <t>95213</t>
  </si>
  <si>
    <t>GRUA ASCENCIONAL, LANÇA DE 42 M, CAPACIDADE DE 1,5 T A 30 M, ALTURA ATÉ 39 M - CHI DIURNO. AF_08/2016</t>
  </si>
  <si>
    <t>95219</t>
  </si>
  <si>
    <t>PULVERIZADOR DE TINTA ELÉTRICO/MÁQUINA DE PINTURA AIRLESS, VAZÃO 2 L/MIN - CHI DIURNO. AF_08/2016</t>
  </si>
  <si>
    <t>95259</t>
  </si>
  <si>
    <t>MARTELO DEMOLIDOR PNEUMÁTICO MANUAL, 32 KG - CHI DIURNO. AF_09/2016</t>
  </si>
  <si>
    <t>95265</t>
  </si>
  <si>
    <t>COMPACTADOR DE SOLOS DE PERCUSÃO (SOQUETE) COM MOTOR A GASOLINA, POTÊNCIA 3 CV - CHI DIURNO. AF_09/2016</t>
  </si>
  <si>
    <t>0,65</t>
  </si>
  <si>
    <t>95271</t>
  </si>
  <si>
    <t>RÉGUA VIBRATÓRIA DUPLA PARA CONCRETO, PESO DE 60KG, COMPRIMENTO 4 M, COM MOTOR A GASOLINA, POTÊNCIA 5,5 HP - CHI DIURNO. AF_09/2016</t>
  </si>
  <si>
    <t>0,49</t>
  </si>
  <si>
    <t>95277</t>
  </si>
  <si>
    <t>POLIDORA DE PISO (POLITRIZ), PESO DE 100KG, DIÂMETRO 450 MM, MOTOR ELÉTRICO, POTÊNCIA 4 HP - CHI DIURNO. AF_09/2016</t>
  </si>
  <si>
    <t>95283</t>
  </si>
  <si>
    <t>DESEMPENADEIRA DE CONCRETO, PESO DE 75KG, 4 PÁS, MOTOR A GASOLINA, POTÊNCIA 5,5 HP - CHI DIURNO. AF_09/2016</t>
  </si>
  <si>
    <t>0,53</t>
  </si>
  <si>
    <t>95621</t>
  </si>
  <si>
    <t>PERFURATRIZ PNEUMATICA MANUAL DE PESO MEDIO, MARTELETE, 18KG, COMPRIMENTO MÁXIMO DE CURSO DE 6 M, DIAMETRO DO PISTAO DE 5,5 CM - CHI DIURNO. AF_11/2016</t>
  </si>
  <si>
    <t>95632</t>
  </si>
  <si>
    <t>ROLO COMPACTADOR VIBRATORIO TANDEM, ACO LISO, POTENCIA 125 HP, PESO SEM/COM LASTRO 10,20/11,65 T, LARGURA DE TRABALHO 1,73 M - CHI DIURNO. AF_11/2016</t>
  </si>
  <si>
    <t>95703</t>
  </si>
  <si>
    <t>PERFURATRIZ MANUAL, TORQUE MAXIMO 55 KGF.M, POTENCIA 5 CV, COM DIAMETRO MAXIMO 8 1/2" - CHI DIURNO. AF_11/2016</t>
  </si>
  <si>
    <t>95709</t>
  </si>
  <si>
    <t>PERFURATRIZ SOBRE ESTEIRA, TORQUE MÁXIMO 600 KGF, POTÊNCIA ENTRE 50 E 60 HP, DIÂMETRO MÁXIMO 10 - CHI DIURNO. AF_11/2016</t>
  </si>
  <si>
    <t>95715</t>
  </si>
  <si>
    <t>ESCAVADEIRA HIDRAULICA SOBRE ESTEIRA, COM GARRA GIRATORIA DE MANDIBULAS, PESO OPERACIONAL ENTRE 22,00 E 25,50 TON, POTENCIA LIQUIDA ENTRE 150 E 160 HP - CHI DIURNO. AF_11/2016</t>
  </si>
  <si>
    <t>95721</t>
  </si>
  <si>
    <t>ESCAVADEIRA HIDRAULICA SOBRE ESTEIRA, EQUIPADA COM CLAMSHELL, COM CAPACIDADE DA CAÇAMBA ENTRE 1,20 E 1,50 M3, PESO OPERACIONAL ENTRE 20,00 E 22,00 TON, POTENCIA LIQUIDA ENTRE 150 E 160 HP - CHI DIURNO. AF_11/2016</t>
  </si>
  <si>
    <t>95873</t>
  </si>
  <si>
    <t>GRUPO GERADOR COM CARENAGEM, MOTOR DIESEL POTÊNCIA STANDART ENTRE 250 E 260 KVA - CHI DIURNO. AF_12/2016</t>
  </si>
  <si>
    <t>96014</t>
  </si>
  <si>
    <t>TRATOR DE PNEUS COM POTÊNCIA DE 122 CV, TRAÇÃO 4X4, COM VASSOURA MECÂNICA ACOPLADA - CHI DIURNO. AF_02/2017</t>
  </si>
  <si>
    <t>96021</t>
  </si>
  <si>
    <t>TRATOR DE PNEUS COM POTÊNCIA DE 122 CV, TRAÇÃO 4X4, COM GRADE DE DISCOS ACOPLADA - CHI DIURNO. AF_02/2017</t>
  </si>
  <si>
    <t>96029</t>
  </si>
  <si>
    <t>TRATOR DE PNEUS COM POTÊNCIA DE 85 CV, TRAÇÃO 4X4, COM GRADE DE DISCOS ACOPLADA - CHI DIURNO. AF_02/2017</t>
  </si>
  <si>
    <t>96036</t>
  </si>
  <si>
    <t>CAMINHÃO BASCULANTE 10 M3, TRUCADO, POTÊNCIA 230 CV, INCLUSIVE CAÇAMBA METÁLICA, COM DISTRIBUIDOR DE AGREGADOS ACOPLADO - CHI DIURNO. AF_02/2017</t>
  </si>
  <si>
    <t>96155</t>
  </si>
  <si>
    <t>TRATOR DE PNEUS COM POTÊNCIA DE 85 CV, TRAÇÃO 4X4, COM VASSOURA MECÂNICA ACOPLADA - CHI DIURNO. AF_02/2017</t>
  </si>
  <si>
    <t>96156</t>
  </si>
  <si>
    <t>MINICARREGADEIRA SOBRE RODAS POTENCIA 47HP CAPACIDADE OPERACAO 646 KG, COM VASSOURA MECÂNICA ACOPLADA - CHI DIURNO. AF_03/2017</t>
  </si>
  <si>
    <t>96159</t>
  </si>
  <si>
    <t>MÁQUINA DEMARCADORA DE FAIXA DE TRÁFEGO À FRIO, AUTOPROPELIDA, POTÊNCIA 38 HP - CHI DIURNO. AF_07/2016</t>
  </si>
  <si>
    <t>96246</t>
  </si>
  <si>
    <t>MINIESCAVADEIRA SOBRE ESTEIRAS, POTENCIA LIQUIDA DE *30* HP, PESO OPERACIONAL DE *3.500* KG - CHI DIURNO. AF_04/2017</t>
  </si>
  <si>
    <t>96302</t>
  </si>
  <si>
    <t>PERFURATRIZ ROTATIVA SOBRE ESTEIRA, TORQUE MAXIMO 2500 KGM, POTENCIA 110 HP, MOTOR DIESEL - CHI DIURNO. AF_05/2017</t>
  </si>
  <si>
    <t>96308</t>
  </si>
  <si>
    <t>COMPRESSOR DE AR, VAZAO DE 10 PCM, RESERVATORIO 100 L, PRESSAO DE TRABALHO ENTRE 6,9 E 9,7 BAR  POTENCIA 2 HP, TENSAO 110/220 V  CHI DIURNO. AF_05/2017</t>
  </si>
  <si>
    <t>0,11</t>
  </si>
  <si>
    <t>96464</t>
  </si>
  <si>
    <t>ROLO COMPACTADOR DE PNEUS, ESTATICO, PRESSAO VARIAVEL, POTENCIA 110 HP, PESO SEM/COM LASTRO 10,8/27 T, LARGURA DE ROLAGEM 2,30 M - CHI DIURNO. AF_06/2017</t>
  </si>
  <si>
    <t>5089</t>
  </si>
  <si>
    <t>ROLO COMPACTADOR VIBRATÓRIO PÉ DE CARNEIRO PARA SOLOS, POTÊNCIA 80 HP, PESO OPERACIONAL SEM/COM LASTRO 7,4 / 8,8 T, LARGURA DE TRABALHO 1,68 M - MANUTENÇÃO. AF_02/2016</t>
  </si>
  <si>
    <t>H</t>
  </si>
  <si>
    <t>5627</t>
  </si>
  <si>
    <t>ESCAVADEIRA HIDRÁULICA SOBRE ESTEIRAS, CAÇAMBA 0,80 M3, PESO OPERACIONAL 17 T, POTENCIA BRUTA 111 HP - DEPRECIAÇÃO. AF_06/2014</t>
  </si>
  <si>
    <t>5628</t>
  </si>
  <si>
    <t>ESCAVADEIRA HIDRÁULICA SOBRE ESTEIRAS, CAÇAMBA 0,80 M3, PESO OPERACIONAL 17 T, POTENCIA BRUTA 111 HP - JUROS. AF_06/2014</t>
  </si>
  <si>
    <t>5,91</t>
  </si>
  <si>
    <t>5629</t>
  </si>
  <si>
    <t>ESCAVADEIRA HIDRÁULICA SOBRE ESTEIRAS, CAÇAMBA 0,80 M3, PESO OPERACIONAL 17 T, POTENCIA BRUTA 111 HP - MANUTENÇÃO. AF_06/2014</t>
  </si>
  <si>
    <t>5630</t>
  </si>
  <si>
    <t>ESCAVADEIRA HIDRÁULICA SOBRE ESTEIRAS, CAÇAMBA 0,80 M3, PESO OPERACIONAL 17 T, POTENCIA BRUTA 111 HP - MATERIAIS NA OPERAÇÃO. AF_06/2014</t>
  </si>
  <si>
    <t>5658</t>
  </si>
  <si>
    <t>GRADE DE DISCO CONTROLE REMOTO REBOCÁVEL, COM 24 DISCOS 24 X 6 MM COM PNEUS PARA TRANSPORTE - MANUTENÇÃO. AF_06/2014</t>
  </si>
  <si>
    <t>1,04</t>
  </si>
  <si>
    <t>5664</t>
  </si>
  <si>
    <t>RETROESCAVADEIRA SOBRE RODAS COM CARREGADEIRA, TRAÇÃO 4X4, POTÊNCIA LÍQ. 88 HP, CAÇAMBA CARREG. CAP. MÍN. 1 M3, CAÇAMBA RETRO CAP. 0,26 M3, PESO OPERACIONAL MÍN. 6.674 KG, PROFUNDIDADE ESCAVAÇÃO MÁX. 4,37 M - MANUTENÇÃO. AF_06/2014</t>
  </si>
  <si>
    <t>17,05</t>
  </si>
  <si>
    <t>5667</t>
  </si>
  <si>
    <t>RETROESCAVADEIRA SOBRE RODAS COM CARREGADEIRA, TRAÇÃO 4X2, POTÊNCIA LÍQ. 79 HP, CAÇAMBA CARREG. CAP. MÍN. 1 M3, CAÇAMBA RETRO CAP. 0,20 M3, PESO OPERACIONAL MÍN. 6.570 KG, PROFUNDIDADE ESCAVAÇÃO MÁX. 4,37 M - MANUTENÇÃO. AF_06/2014</t>
  </si>
  <si>
    <t>15,16</t>
  </si>
  <si>
    <t>5668</t>
  </si>
  <si>
    <t>RETROESCAVADEIRA SOBRE RODAS COM CARREGADEIRA, TRAÇÃO 4X2, POTÊNCIA LÍQ. 79 HP, CAÇAMBA CARREG. CAP. MÍN. 1 M3, CAÇAMBA RETRO CAP. 0,20 M3, PESO OPERACIONAL MÍN. 6.570 KG, PROFUNDIDADE ESCAVAÇÃO MÁX. 4,37 M - MATERIAIS NA OPERAÇÃO. AF_06/2014</t>
  </si>
  <si>
    <t>5674</t>
  </si>
  <si>
    <t>ROLO COMPACTADOR VIBRATÓRIO DE UM CILINDRO AÇO LISO, POTÊNCIA 80 HP, PESO OPERACIONAL MÁXIMO 8,1 T, IMPACTO DINÂMICO 16,15 / 9,5 T, LARGURA DE TRABALHO 1,68 M - MANUTENÇÃO. AF_06/2014</t>
  </si>
  <si>
    <t>5692</t>
  </si>
  <si>
    <t>MOTOBOMBA CENTRÍFUGA, MOTOR A GASOLINA, POTÊNCIA 5,42 HP, BOCAIS 1 1/2" X 1", DIÂMETRO ROTOR 143 MM HM/Q = 6 MCA / 16,8 M3/H A 38 MCA / 6,6 M3/H - MANUTENÇÃO. AF_06/2014</t>
  </si>
  <si>
    <t>5693</t>
  </si>
  <si>
    <t>MOTOBOMBA CENTRÍFUGA, MOTOR A GASOLINA, POTÊNCIA 5,42 HP, BOCAIS 1 1/2" X 1", DIÂMETRO ROTOR 143 MM HM/Q = 6 MCA / 16,8 M3/H A 38 MCA / 6,6 M3/H - MATERIAIS NA OPERAÇÃO. AF_06/2014</t>
  </si>
  <si>
    <t>5695</t>
  </si>
  <si>
    <t>CAMINHÃO BASCULANTE 6 M3, PESO BRUTO TOTAL 16.000 KG, CARGA ÚTIL MÁXIMA 13.071 KG, DISTÂNCIA ENTRE EIXOS 4,80 M, POTÊNCIA 230 CV INCLUSIVE CAÇAMBA METÁLICA - MANUTENÇÃO. AF_06/2014</t>
  </si>
  <si>
    <t>5703</t>
  </si>
  <si>
    <t>USINA DE CONCRETO FIXA, CAPACIDADE NOMINAL DE 90 A 120 M3/H, SEM SILO - MATERIAIS NA OPERAÇÃO. AF_07/2016</t>
  </si>
  <si>
    <t>10,94</t>
  </si>
  <si>
    <t>5705</t>
  </si>
  <si>
    <t>CAMINHÃO TOCO, PBT 16.000 KG, CARGA ÚTIL MÁX. 10.685 KG, DIST. ENTRE EIXOS 4,8 M, POTÊNCIA 189 CV, INCLUSIVE CARROCERIA FIXA ABERTA DE MADEIRA P/ TRANSPORTE GERAL DE CARGA SECA, DIMEN. APROX. 2,5 X 7,00 X 0,50 M - MANUTENÇÃO. AF_06/2014</t>
  </si>
  <si>
    <t>5707</t>
  </si>
  <si>
    <t>USINA MISTURADORA DE SOLOS, CAPACIDADE DE 200 A 500 TON/H, POTENCIA 75KW - MANUTENÇÃO. AF_07/2016</t>
  </si>
  <si>
    <t>5710</t>
  </si>
  <si>
    <t>VIBROACABADORA DE ASFALTO SOBRE ESTEIRAS, LARGURA DE PAVIMENTAÇÃO 1,90 M A 5,30 M, POTÊNCIA 105 HP CAPACIDADE 450 T/H - MANUTENÇÃO. AF_11/2014</t>
  </si>
  <si>
    <t>5711</t>
  </si>
  <si>
    <t>VIBROACABADORA DE ASFALTO SOBRE ESTEIRAS, LARGURA DE PAVIMENTAÇÃO 1,90 M A 5,30 M, POTÊNCIA 105 HP CAPACIDADE 450 T/H - MATERIAIS NA OPERAÇÃO. AF_11/2014</t>
  </si>
  <si>
    <t>5714</t>
  </si>
  <si>
    <t>TRATOR DE PNEUS, POTÊNCIA 85 CV, TRAÇÃO 4X4, PESO COM LASTRO DE 4.675 KG - MANUTENÇÃO. AF_06/2014</t>
  </si>
  <si>
    <t>6,99</t>
  </si>
  <si>
    <t>5715</t>
  </si>
  <si>
    <t>TRATOR DE PNEUS, POTÊNCIA 85 CV, TRAÇÃO 4X4, PESO COM LASTRO DE 4.675 KG - MATERIAIS NA OPERAÇÃO. AF_06/2014</t>
  </si>
  <si>
    <t>5718</t>
  </si>
  <si>
    <t>TRATOR DE ESTEIRAS, POTÊNCIA 170 HP, PESO OPERACIONAL 19 T, CAÇAMBA 5,2 M3 - MATERIAIS NA OPERAÇÃO. AF_06/2014</t>
  </si>
  <si>
    <t>5721</t>
  </si>
  <si>
    <t>TRATOR DE ESTEIRAS, POTÊNCIA 150 HP, PESO OPERACIONAL 16,7 T, COM RODA MOTRIZ ELEVADA E LÂMINA 3,18 M3 - MATERIAIS NA OPERAÇÃO. AF_06/2014</t>
  </si>
  <si>
    <t>5722</t>
  </si>
  <si>
    <t>TRATOR DE ESTEIRAS, POTÊNCIA 347 HP, PESO OPERACIONAL 38,5 T, COM LÂMINA 8,70 M3 - MATERIAIS NA OPERAÇÃO. AF_06/2014</t>
  </si>
  <si>
    <t>5724</t>
  </si>
  <si>
    <t>TRATOR DE ESTEIRAS, POTÊNCIA 100 HP, PESO OPERACIONAL 9,4 T, COM LÂMINA 2,19 M3 - MANUTENÇÃO. AF_06/2014</t>
  </si>
  <si>
    <t>5727</t>
  </si>
  <si>
    <t>ROLO COMPACTADOR VIBRATÓRIO REBOCÁVEL, CILINDRO DE AÇO LISO, POTÊNCIA DE TRAÇÃO DE 65 CV, PESO 4,7 T, IMPACTO DINÂMICO 18,3 T, LARGURA DE TRABALHO 1,67 M - MANUTENÇÃO. AF_02/2016</t>
  </si>
  <si>
    <t>5,26</t>
  </si>
  <si>
    <t>5729</t>
  </si>
  <si>
    <t>ROLO COMPACTADOR VIBRATÓRIO TANDEM AÇO LISO, POTÊNCIA 58 HP, PESO SEM/COM LASTRO 6,5 / 9,4 T, LARGURA DE TRABALHO 1,2 M - MANUTENÇÃO. AF_06/2014</t>
  </si>
  <si>
    <t>5730</t>
  </si>
  <si>
    <t>ROLO COMPACTADOR VIBRATÓRIO TANDEM AÇO LISO, POTÊNCIA 58 HP, PESO SEM/COM LASTRO 6,5 / 9,4 T, LARGURA DE TRABALHO 1,2 M - MATERIAIS NA OPERAÇÃO. AF_06/2014</t>
  </si>
  <si>
    <t>5735</t>
  </si>
  <si>
    <t>RETROESCAVADEIRA SOBRE RODAS COM CARREGADEIRA, TRAÇÃO 4X4, POTÊNCIA LÍQ. 72 HP, CAÇAMBA CARREG. CAP. MÍN. 0,79 M3, CAÇAMBA RETRO CAP. 0,18 M3, PESO OPERACIONAL MÍN. 7.140 KG, PROFUNDIDADE ESCAVAÇÃO MÁX. 4,50 M - MANUTENÇÃO. AF_06/2014</t>
  </si>
  <si>
    <t>16,45</t>
  </si>
  <si>
    <t>5736</t>
  </si>
  <si>
    <t>RETROESCAVADEIRA SOBRE RODAS COM CARREGADEIRA, TRAÇÃO 4X4, POTÊNCIA LÍQ. 72 HP, CAÇAMBA CARREG. CAP. MÍN. 0,79 M3, CAÇAMBA RETRO CAP. 0,18 M3, PESO OPERACIONAL MÍN. 7.140 KG, PROFUNDIDADE ESCAVAÇÃO MÁX. 4,50 M - MATERIAIS NA OPERAÇÃO. AF_06/2014</t>
  </si>
  <si>
    <t>5738</t>
  </si>
  <si>
    <t>ROLO COMPACTADOR VIBRATÓRIO PÉ DE CARNEIRO, OPERADO POR CONTROLE REMOTO, POTÊNCIA 12,5 KW, PESO OPERACIONAL 1,675 T, LARGURA DE TRABALHO 0,85 M - DEPRECIAÇÃO. AF_02/2016</t>
  </si>
  <si>
    <t>5739</t>
  </si>
  <si>
    <t>ROLO COMPACTADOR VIBRATÓRIO PÉ DE CARNEIRO, OPERADO POR CONTROLE REMOTO, POTÊNCIA 12,5 KW, PESO OPERACIONAL 1,675 T, LARGURA DE TRABALHO 0,85 M - MANUTENÇÃO. AF_02/2016</t>
  </si>
  <si>
    <t>5741</t>
  </si>
  <si>
    <t>USINA DE LAMA ASFÁLTICA, PROD 30 A 50 T/H, SILO DE AGREGADO 7 M3, RESERVATÓRIOS PARA EMULSÃO E ÁGUA DE 2,3 M3 CADA, MISTURADOR TIPO PUG MILL A SER MONTADO SOBRE CAMINHÃO - MANUTENÇÃO. AF_10/2014</t>
  </si>
  <si>
    <t>23,97</t>
  </si>
  <si>
    <t>5742</t>
  </si>
  <si>
    <t>USINA DE LAMA ASFÁLTICA, PROD 30 A 50 T/H, SILO DE AGREGADO 7 M3, RESERVATÓRIOS PARA EMULSÃO E ÁGUA DE 2,3 M3 CADA, MISTURADOR TIPO PUG MILL A SER MONTADO SOBRE CAMINHÃO - MATERIAIS NA OPERAÇÃO. AF_10/2014</t>
  </si>
  <si>
    <t>5747</t>
  </si>
  <si>
    <t>CAMINHÃO PIPA 6.000 L, PESO BRUTO TOTAL 13.000 KG, DISTÂNCIA ENTRE EIXOS 4,80 M, POTÊNCIA 189 CV INCLUSIVE TANQUE DE AÇO PARA TRANSPORTE DE ÁGUA, CAPACIDADE 6 M3 - MATERIAIS NA OPERAÇÃO. AF_06/2014</t>
  </si>
  <si>
    <t>5751</t>
  </si>
  <si>
    <t>CAMINHÃO TOCO, PESO BRUTO TOTAL 14.300 KG, CARGA ÚTIL MÁXIMA 9590 KG, DISTÂNCIA ENTRE EIXOS 4,76 M, POTÊNCIA 185 CV (NÃO INCLUI CARROCERIA) - MANUTENÇÃO. AF_06/2014</t>
  </si>
  <si>
    <t>5754</t>
  </si>
  <si>
    <t>CAMINHÃO TOCO, PESO BRUTO TOTAL 16.000 KG, CARGA ÚTIL MÁXIMA DE 10.685 KG, DISTÂNCIA ENTRE EIXOS 4,80 M, POTÊNCIA 189 CV EXCLUSIVE CARROCERIA - MANUTENÇÃO. AF_06/2014</t>
  </si>
  <si>
    <t>5763</t>
  </si>
  <si>
    <t>CAMINHÃO PIPA 10.000 L TRUCADO, PESO BRUTO TOTAL 23.000 KG, CARGA ÚTIL MÁXIMA 15.935 KG, DISTÂNCIA ENTRE EIXOS 4,8 M, POTÊNCIA 230 CV, INCLUSIVE TANQUE DE AÇO PARA TRANSPORTE DE ÁGUA - MANUTENÇÃO. AF_06/2014</t>
  </si>
  <si>
    <t>5765</t>
  </si>
  <si>
    <t>ESPARGIDOR DE ASFALTO PRESSURIZADO COM TANQUE DE 2500 L, REBOCÁVEL COM MOTOR A GASOLINA POTÊNCIA 3,4 HP - MANUTENÇÃO. AF_07/2014</t>
  </si>
  <si>
    <t>5766</t>
  </si>
  <si>
    <t>ESPARGIDOR DE ASFALTO PRESSURIZADO COM TANQUE DE 2500 L, REBOCÁVEL COM MOTOR A GASOLINA POTÊNCIA 3,4 HP - MATERIAIS NA OPERAÇÃO. AF_07/2014</t>
  </si>
  <si>
    <t>5779</t>
  </si>
  <si>
    <t>MOTONIVELADORA POTÊNCIA BÁSICA LÍQUIDA (PRIMEIRA MARCHA) 125 HP, PESO BRUTO 13032 KG, LARGURA DA LÂMINA DE 3,7 M - MANUTENÇÃO. AF_06/2014</t>
  </si>
  <si>
    <t>5787</t>
  </si>
  <si>
    <t>PÁ CARREGADEIRA SOBRE RODAS, POTÊNCIA 197 HP, CAPACIDADE DA CAÇAMBA 2,5 A 3,5 M3, PESO OPERACIONAL 18338 KG - MATERIAIS NA OPERAÇÃO. AF_06/2014</t>
  </si>
  <si>
    <t>5797</t>
  </si>
  <si>
    <t>COMPRESSOR DE AR REBOCÁVEL, VAZÃO 189 PCM, PRESSÃO EFETIVA DE TRABALHO 102 PSI, MOTOR DIESEL, POTÊNCIA 63 CV - MANUTENÇÃO. AF_06/2015</t>
  </si>
  <si>
    <t>5800</t>
  </si>
  <si>
    <t>BOMBA SUBMERSÍVEL ELÉTRICA TRIFÁSICA, POTÊNCIA 2,96 HP, Ø ROTOR 144 MM SEMI-ABERTO, BOCAL DE SAÍDA Ø 2, HM/Q = 2 MCA / 38,8 M3/H A 28 MCA / 5 M3/H - MANUTENÇÃO. AF_06/2014</t>
  </si>
  <si>
    <t>0,24</t>
  </si>
  <si>
    <t>7032</t>
  </si>
  <si>
    <t>TANQUE DE ASFALTO ESTACIONÁRIO COM SERPENTINA, CAPACIDADE 30.000 L - DEPRECIAÇÃO. AF_06/2014</t>
  </si>
  <si>
    <t>2,28</t>
  </si>
  <si>
    <t>7033</t>
  </si>
  <si>
    <t>TANQUE DE ASFALTO ESTACIONÁRIO COM SERPENTINA, CAPACIDADE 30.000 L - JUROS. AF_06/2014</t>
  </si>
  <si>
    <t>0,91</t>
  </si>
  <si>
    <t>7034</t>
  </si>
  <si>
    <t>TANQUE DE ASFALTO ESTACIONÁRIO COM SERPENTINA, CAPACIDADE 30.000 L - MANUTENÇÃO. AF_06/2014</t>
  </si>
  <si>
    <t>7035</t>
  </si>
  <si>
    <t>TANQUE DE ASFALTO ESTACIONÁRIO COM SERPENTINA, CAPACIDADE 30.000 L - MATERIAIS NA OPERAÇÃO. AF_06/2014</t>
  </si>
  <si>
    <t>7038</t>
  </si>
  <si>
    <t>ROLO COMPACTADOR DE PNEUS ESTÁTICO, PRESSÃO VARIÁVEL, POTÊNCIA 111 HP, PESO SEM/COM LASTRO 9,5 / 26 T, LARGURA DE TRABALHO 1,90 M - DEPRECIAÇÃO. AF_07/2014</t>
  </si>
  <si>
    <t>7039</t>
  </si>
  <si>
    <t>ROLO COMPACTADOR DE PNEUS ESTÁTICO, PRESSÃO VARIÁVEL, POTÊNCIA 111 HP, PESO SEM/COM LASTRO 9,5 / 26 T, LARGURA DE TRABALHO 1,90 M - JUROS. AF_07/2014</t>
  </si>
  <si>
    <t>5,72</t>
  </si>
  <si>
    <t>7040</t>
  </si>
  <si>
    <t>ROLO COMPACTADOR DE PNEUS ESTÁTICO, PRESSÃO VARIÁVEL, POTÊNCIA 111 HP, PESO SEM/COM LASTRO 9,5 / 26 T, LARGURA DE TRABALHO 1,90 M - MANUTENÇÃO. AF_07/2014</t>
  </si>
  <si>
    <t>7044</t>
  </si>
  <si>
    <t>MOTOBOMBA TRASH (PARA ÁGUA SUJA) AUTO ESCORVANTE, MOTOR GASOLINA DE 6,41 HP, DIÂMETROS DE SUCÇÃO X RECALQUE: 3" X 3", HM/Q = 10 MCA / 60 M3/H A 23 MCA / 0 M3/H - DEPRECIAÇÃO. AF_10/2014</t>
  </si>
  <si>
    <t>0,16</t>
  </si>
  <si>
    <t>7045</t>
  </si>
  <si>
    <t>MOTOBOMBA TRASH (PARA ÁGUA SUJA) AUTO ESCORVANTE, MOTOR GASOLINA DE 6,41 HP, DIÂMETROS DE SUCÇÃO X RECALQUE: 3" X 3", HM/Q = 10 MCA / 60 M3/H A 23 MCA / 0 M3/H - JUROS. AF_10/2014</t>
  </si>
  <si>
    <t>0,03</t>
  </si>
  <si>
    <t>7046</t>
  </si>
  <si>
    <t>MOTOBOMBA TRASH (PARA ÁGUA SUJA) AUTO ESCORVANTE, MOTOR GASOLINA DE 6,41 HP, DIÂMETROS DE SUCÇÃO X RECALQUE: 3" X 3", HM/Q = 10 MCA / 60 M3/H A 23 MCA / 0 M3/H - MANUTENÇÃO. AF_10/2014</t>
  </si>
  <si>
    <t>0,17</t>
  </si>
  <si>
    <t>7047</t>
  </si>
  <si>
    <t>MOTOBOMBA TRASH (PARA ÁGUA SUJA) AUTO ESCORVANTE, MOTOR GASOLINA DE 6,41 HP, DIÂMETROS DE SUCÇÃO X RECALQUE: 3" X 3", HM/Q = 10 MCA / 60 M3/H A 23 MCA / 0 M3/H - MATERIAIS NA OPERAÇÃO. AF_10/2014</t>
  </si>
  <si>
    <t>7051</t>
  </si>
  <si>
    <t>ROLO COMPACTADOR PE DE CARNEIRO VIBRATORIO, POTENCIA 125 HP, PESO OPERACIONAL SEM/COM LASTRO 11,95 / 13,30 T, IMPACTO DINAMICO 38,5 / 22,5 T, LARGURA DE TRABALHO 2,15 M - DEPRECIAÇÃO. AF_06/2014</t>
  </si>
  <si>
    <t>7052</t>
  </si>
  <si>
    <t>ROLO COMPACTADOR PE DE CARNEIRO VIBRATORIO, POTENCIA 125 HP, PESO OPERACIONAL SEM/COM LASTRO 11,95 / 13,30 T, IMPACTO DINAMICO 38,5 / 22,5 T, LARGURA DE TRABALHO 2,15 M - JUROS. AF_06/2014</t>
  </si>
  <si>
    <t>7053</t>
  </si>
  <si>
    <t>ROLO COMPACTADOR PE DE CARNEIRO VIBRATORIO, POTENCIA 125 HP, PESO OPERACIONAL SEM/COM LASTRO 11,95 / 13,30 T, IMPACTO DINAMICO 38,5 / 22,5 T, LARGURA DE TRABALHO 2,15 M - MANUTENÇÃO. AF_06/2014</t>
  </si>
  <si>
    <t>7054</t>
  </si>
  <si>
    <t>ROLO COMPACTADOR PE DE CARNEIRO VIBRATORIO, POTENCIA 125 HP, PESO OPERACIONAL SEM/COM LASTRO 11,95 / 13,30 T, IMPACTO DINAMICO 38,5 / 22,5 T, LARGURA DE TRABALHO 2,15 M - MATERIAIS NA OPERAÇÃO. AF_06/2014</t>
  </si>
  <si>
    <t>7058</t>
  </si>
  <si>
    <t>CAMINHÃO BASCULANTE 6 M3 TOCO, PESO BRUTO TOTAL 16.000 KG, CARGA ÚTIL MÁXIMA 11.130 KG, DISTÂNCIA ENTRE EIXOS 5,36 M, POTÊNCIA 185 CV, INCLUSIVE CAÇAMBA METÁLICA - DEPRECIAÇÃO. AF_06/2014</t>
  </si>
  <si>
    <t>10,97</t>
  </si>
  <si>
    <t>7059</t>
  </si>
  <si>
    <t>CAMINHÃO BASCULANTE 6 M3 TOCO, PESO BRUTO TOTAL 16.000 KG, CARGA ÚTIL MÁXIMA 11.130 KG, DISTÂNCIA ENTRE EIXOS 5,36 M, POTÊNCIA 185 CV, INCLUSIVE CAÇAMBA METÁLICA - JUROS. AF_06/2014</t>
  </si>
  <si>
    <t>7060</t>
  </si>
  <si>
    <t>CAMINHÃO BASCULANTE 6 M3 TOCO, PESO BRUTO TOTAL 16.000 KG, CARGA ÚTIL MÁXIMA 11.130 KG, DISTÂNCIA ENTRE EIXOS 5,36 M, POTÊNCIA 185 CV, INCLUSIVE CAÇAMBA METÁLICA - MANUTENÇÃO. AF_06/2014</t>
  </si>
  <si>
    <t>7061</t>
  </si>
  <si>
    <t>CAMINHÃO BASCULANTE 6 M3 TOCO, PESO BRUTO TOTAL 16.000 KG, CARGA ÚTIL MÁXIMA 11.130 KG, DISTÂNCIA ENTRE EIXOS 5,36 M, POTÊNCIA 185 CV, INCLUSIVE CAÇAMBA METÁLICA - MATERIAIS NA OPERAÇÃO. AF_06/2014</t>
  </si>
  <si>
    <t>7063</t>
  </si>
  <si>
    <t>TRATOR DE PNEUS, POTÊNCIA 122 CV, TRAÇÃO 4X4, PESO COM LASTRO DE 4.510 KG - DEPRECIAÇÃO. AF_06/2014</t>
  </si>
  <si>
    <t>8,72</t>
  </si>
  <si>
    <t>7064</t>
  </si>
  <si>
    <t>TRATOR DE PNEUS, POTÊNCIA 122 CV, TRAÇÃO 4X4, PESO COM LASTRO DE 4.510 KG - JUROS. AF_06/2014</t>
  </si>
  <si>
    <t>7065</t>
  </si>
  <si>
    <t>TRATOR DE PNEUS, POTÊNCIA 122 CV, TRAÇÃO 4X4, PESO COM LASTRO DE 4.510 KG - MANUTENÇÃO. AF_06/2014</t>
  </si>
  <si>
    <t>7066</t>
  </si>
  <si>
    <t>TRATOR DE PNEUS, POTÊNCIA 122 CV, TRAÇÃO 4X4, PESO COM LASTRO DE 4.510 KG - MATERIAIS NA OPERAÇÃO. AF_06/2014</t>
  </si>
  <si>
    <t>53786</t>
  </si>
  <si>
    <t>RETROESCAVADEIRA SOBRE RODAS COM CARREGADEIRA, TRAÇÃO 4X4, POTÊNCIA LÍQ. 88 HP, CAÇAMBA CARREG. CAP. MÍN. 1 M3, CAÇAMBA RETRO CAP. 0,26 M3, PESO OPERACIONAL MÍN. 6.674 KG, PROFUNDIDADE ESCAVAÇÃO MÁX. 4,37 M - MATERIAIS NA OPERAÇÃO. AF_06/2014</t>
  </si>
  <si>
    <t>53788</t>
  </si>
  <si>
    <t>ROLO COMPACTADOR VIBRATÓRIO DE UM CILINDRO AÇO LISO, POTÊNCIA 80 HP, PESO OPERACIONAL MÁXIMO 8,1 T, IMPACTO DINÂMICO 16,15 / 9,5 T, LARGURA DE TRABALHO 1,68 M - MATERIAIS NA OPERAÇÃO. AF_06/2014</t>
  </si>
  <si>
    <t>53792</t>
  </si>
  <si>
    <t>CAMINHÃO BASCULANTE 6 M3, PESO BRUTO TOTAL 16.000 KG, CARGA ÚTIL MÁXIMA 13.071 KG, DISTÂNCIA ENTRE EIXOS 4,80 M, POTÊNCIA 230 CV INCLUSIVE CAÇAMBA METÁLICA - MATERIAIS NA OPERAÇÃO. AF_06/2014</t>
  </si>
  <si>
    <t>53794</t>
  </si>
  <si>
    <t>USINA DE CONCRETO FIXA, CAPACIDADE NOMINAL DE 90 A 120 M3/H, SEM SILO - MANUTENÇÃO. AF_07/2016</t>
  </si>
  <si>
    <t>35,00</t>
  </si>
  <si>
    <t>53797</t>
  </si>
  <si>
    <t>CAMINHÃO TOCO, PBT 16.000 KG, CARGA ÚTIL MÁX. 10.685 KG, DIST. ENTRE EIXOS 4,8 M, POTÊNCIA 189 CV, INCLUSIVE CARROCERIA FIXA ABERTA DE MADEIRA P/ TRANSPORTE GERAL DE CARGA SECA, DIMEN. APROX. 2,5 X 7,00 X 0,50 M - MATERIAIS NA OPERAÇÃO. AF_06/2014</t>
  </si>
  <si>
    <t>53804</t>
  </si>
  <si>
    <t>VASSOURA MECÂNICA REBOCÁVEL COM ESCOVA CILÍNDRICA, LARGURA ÚTIL DE VARRIMENTO DE 2,44 M - MANUTENÇÃO. AF_06/2014</t>
  </si>
  <si>
    <t>53806</t>
  </si>
  <si>
    <t>TRATOR DE ESTEIRAS, POTÊNCIA 170 HP, PESO OPERACIONAL 19 T, CAÇAMBA 5,2 M3 - MANUTENÇÃO. AF_06/2014</t>
  </si>
  <si>
    <t>53810</t>
  </si>
  <si>
    <t>TRATOR DE ESTEIRAS, POTÊNCIA 150 HP, PESO OPERACIONAL 16,7 T, COM RODA MOTRIZ ELEVADA E LÂMINA 3,18 M3 - MANUTENÇÃO. AF_06/2014</t>
  </si>
  <si>
    <t>53814</t>
  </si>
  <si>
    <t>TRATOR DE ESTEIRAS, POTÊNCIA 347 HP, PESO OPERACIONAL 38,5 T, COM LÂMINA 8,70 M3 - MANUTENÇÃO. AF_06/2014</t>
  </si>
  <si>
    <t>53817</t>
  </si>
  <si>
    <t>TRATOR DE ESTEIRAS, POTÊNCIA 100 HP, PESO OPERACIONAL 9,4 T, COM LÂMINA 2,19 M3 - MATERIAIS NA OPERAÇÃO. AF_06/2014</t>
  </si>
  <si>
    <t>53818</t>
  </si>
  <si>
    <t>ROLO COMPACTADOR VIBRATÓRIO REBOCÁVEL, CILINDRO DE AÇO LISO, POTÊNCIA DE TRAÇÃO DE 65 CV, PESO 4,7 T, IMPACTO DINÂMICO 18,3 T, LARGURA DE TRABALHO 1,67 M - DEPRECIAÇÃO. AF_02/2016</t>
  </si>
  <si>
    <t>53827</t>
  </si>
  <si>
    <t>CAMINHÃO TOCO, PESO BRUTO TOTAL 14.300 KG, CARGA ÚTIL MÁXIMA 9590 KG, DISTÂNCIA ENTRE EIXOS 4,76 M, POTÊNCIA 185 CV (NÃO INCLUI CARROCERIA) - MATERIAIS NA OPERAÇÃO. AF_06/2014</t>
  </si>
  <si>
    <t>53829</t>
  </si>
  <si>
    <t>CAMINHÃO TOCO, PESO BRUTO TOTAL 16.000 KG, CARGA ÚTIL MÁXIMA DE 10.685 KG, DISTÂNCIA ENTRE EIXOS 4,80 M, POTÊNCIA 189 CV EXCLUSIVE CARROCERIA - MATERIAIS NA OPERAÇÃO. AF_06/2014</t>
  </si>
  <si>
    <t>53831</t>
  </si>
  <si>
    <t>CAMINHÃO PIPA 10.000 L TRUCADO, PESO BRUTO TOTAL 23.000 KG, CARGA ÚTIL MÁXIMA 15.935 KG, DISTÂNCIA ENTRE EIXOS 4,8 M, POTÊNCIA 230 CV, INCLUSIVE TANQUE DE AÇO PARA TRANSPORTE DE ÁGUA - MATERIAIS NA OPERAÇÃO. AF_06/2014</t>
  </si>
  <si>
    <t>53840</t>
  </si>
  <si>
    <t>GRADE DE DISCO REBOCÁVEL COM 20 DISCOS 24" X 6 MM COM PNEUS PARA TRANSPORTE - DEPRECIAÇÃO. AF_06/2014</t>
  </si>
  <si>
    <t>53841</t>
  </si>
  <si>
    <t>GRADE DE DISCO REBOCÁVEL COM 20 DISCOS 24" X 6 MM COM PNEUS PARA TRANSPORTE - MANUTENÇÃO. AF_06/2014</t>
  </si>
  <si>
    <t>0,81</t>
  </si>
  <si>
    <t>53849</t>
  </si>
  <si>
    <t>MOTONIVELADORA POTÊNCIA BÁSICA LÍQUIDA (PRIMEIRA MARCHA) 125 HP, PESO BRUTO 13032 KG, LARGURA DA LÂMINA DE 3,7 M - MATERIAIS NA OPERAÇÃO. AF_06/2014</t>
  </si>
  <si>
    <t>53857</t>
  </si>
  <si>
    <t>PÁ CARREGADEIRA SOBRE RODAS, POTÊNCIA LÍQUIDA 128 HP, CAPACIDADE DA CAÇAMBA 1,7 A 2,8 M3, PESO OPERACIONAL 11632 KG - MANUTENÇÃO. AF_06/2014</t>
  </si>
  <si>
    <t>53858</t>
  </si>
  <si>
    <t>PÁ CARREGADEIRA SOBRE RODAS, POTÊNCIA LÍQUIDA 128 HP, CAPACIDADE DA CAÇAMBA 1,7 A 2,8 M3, PESO OPERACIONAL 11632 KG - MATERIAIS NA OPERAÇÃO. AF_06/2014</t>
  </si>
  <si>
    <t>53861</t>
  </si>
  <si>
    <t>PÁ CARREGADEIRA SOBRE RODAS, POTÊNCIA 197 HP, CAPACIDADE DA CAÇAMBA 2,5 A 3,5 M3, PESO OPERACIONAL 18338 KG - MANUTENÇÃO. AF_06/2014</t>
  </si>
  <si>
    <t>53863</t>
  </si>
  <si>
    <t>MARTELETE OU ROMPEDOR PNEUMÁTICO MANUAL, 28 KG, COM SILENCIADOR - MANUTENÇÃO. AF_07/2016</t>
  </si>
  <si>
    <t>53865</t>
  </si>
  <si>
    <t>COMPRESSOR DE AR REBOCÁVEL, VAZÃO 189 PCM, PRESSÃO EFETIVA DE TRABALHO 102 PSI, MOTOR DIESEL, POTÊNCIA 63 CV - MATERIAIS NA OPERAÇÃO. AF_06/2015</t>
  </si>
  <si>
    <t>53866</t>
  </si>
  <si>
    <t>BOMBA SUBMERSÍVEL ELÉTRICA TRIFÁSICA, POTÊNCIA 2,96 HP, Ø ROTOR 144 MM SEMI-ABERTO, BOCAL DE SAÍDA Ø 2, HM/Q = 2 MCA / 38,8 M3/H A 28 MCA / 5 M3/H - MATERIAIS NA OPERAÇÃO. AF_06/2014</t>
  </si>
  <si>
    <t>53882</t>
  </si>
  <si>
    <t>CAMINHÃO PIPA 6.000 L, PESO BRUTO TOTAL 13.000 KG, DISTÂNCIA ENTRE EIXOS 4,80 M, POTÊNCIA 189 CV INCLUSIVE TANQUE DE AÇO PARA TRANSPORTE DE ÁGUA, CAPACIDADE 6 M3 - MANUTENÇÃO. AF_06/2014</t>
  </si>
  <si>
    <t>55263</t>
  </si>
  <si>
    <t>ROLO COMPACTADOR DE PNEUS ESTÁTICO, PRESSÃO VARIÁVEL, POTÊNCIA 111 HP, PESO SEM/COM LASTRO 9,5 / 26 T, LARGURA DE TRABALHO 1,90 M - MATERIAIS NA OPERAÇÃO. AF_07/2014</t>
  </si>
  <si>
    <t>73303</t>
  </si>
  <si>
    <t>GRUPO GERADOR ESTACIONÁRIO, MOTOR DIESEL POTÊNCIA 170 KVA - DEPRECIAÇÃO. AF_02/2016</t>
  </si>
  <si>
    <t>73307</t>
  </si>
  <si>
    <t>GRUPO GERADOR ESTACIONÁRIO, MOTOR DIESEL POTÊNCIA 170 KVA - MANUTENÇÃO. AF_02/2016</t>
  </si>
  <si>
    <t>2,79</t>
  </si>
  <si>
    <t>73309</t>
  </si>
  <si>
    <t>ROLO COMPACTADOR VIBRATÓRIO PÉ DE CARNEIRO PARA SOLOS, POTÊNCIA 80 HP, PESO OPERACIONAL SEM/COM LASTRO 7,4 / 8,8 T, LARGURA DE TRABALHO 1,68 M - DEPRECIAÇÃO. AF_02/2016</t>
  </si>
  <si>
    <t>73311</t>
  </si>
  <si>
    <t>GRUPO GERADOR ESTACIONÁRIO, MOTOR DIESEL POTÊNCIA 170 KVA - MATERIAIS NA OPERAÇÃO. AF_02/2016</t>
  </si>
  <si>
    <t>73313</t>
  </si>
  <si>
    <t>ROLO COMPACTADOR VIBRATÓRIO PÉ DE CARNEIRO PARA SOLOS, POTÊNCIA 80 HP, PESO OPERACIONAL SEM/COM LASTRO 7,4 / 8,8 T, LARGURA DE TRABALHO 1,68 M - JUROS. AF_02/2016</t>
  </si>
  <si>
    <t>73315</t>
  </si>
  <si>
    <t>ROLO COMPACTADOR VIBRATÓRIO PÉ DE CARNEIRO PARA SOLOS, POTÊNCIA 80 HP, PESO OPERACIONAL SEM/COM LASTRO 7,4 / 8,8 T, LARGURA DE TRABALHO 1,68 M - MATERIAIS NA OPERAÇÃO. AF_02/2016</t>
  </si>
  <si>
    <t>73335</t>
  </si>
  <si>
    <t>CAMINHÃO TOCO, PBT 14.300 KG, CARGA ÚTIL MÁX. 9.710 KG, DIST. ENTRE EIXOS 3,56 M, POTÊNCIA 185 CV, INCLUSIVE CARROCERIA FIXA ABERTA DE MADEIRA P/ TRANSPORTE GERAL DE CARGA SECA, DIMEN. APROX. 2,50 X 6,50 X 0,50 M - MANUTENÇÃO. AF_06/2014</t>
  </si>
  <si>
    <t>73340</t>
  </si>
  <si>
    <t>CAMINHÃO TOCO, PBT 14.300 KG, CARGA ÚTIL MÁX. 9.710 KG, DIST. ENTRE EIXOS 3,56 M, POTÊNCIA 185 CV, INCLUSIVE CARROCERIA FIXA ABERTA DE MADEIRA P/ TRANSPORTE GERAL DE CARGA SECA, DIMEN. APROX. 2,50 X 6,50 X 0,50 M - MATERIAIS NA OPERAÇÃO. AF_06/2014</t>
  </si>
  <si>
    <t>83361</t>
  </si>
  <si>
    <t>ESPARGIDOR DE ASFALTO PRESSURIZADO, TANQUE 6 M3 COM ISOLAÇÃO TÉRMICA, AQUECIDO COM 2 MAÇARICOS, COM BARRA ESPARGIDORA 3,60 M, MONTADO SOBRE CAMINHÃO  TOCO, PBT 14.300 KG, POTÊNCIA 185 CV - MANUTENÇÃO. AF_08/2015</t>
  </si>
  <si>
    <t>9,60</t>
  </si>
  <si>
    <t>83761</t>
  </si>
  <si>
    <t>GRUPO DE SOLDAGEM COM GERADOR A DIESEL 60 CV PARA SOLDA ELÉTRICA, SOBRE 04 RODAS, COM MOTOR 4 CILINDROS 600 A - DEPRECIAÇÃO. AF_02/2016</t>
  </si>
  <si>
    <t>83762</t>
  </si>
  <si>
    <t>GRUPO DE SOLDAGEM COM GERADOR A DIESEL 60 CV PARA SOLDA ELÉTRICA, SOBRE 04 RODAS, COM MOTOR 4 CILINDROS 600 A - MANUTENÇÃO. AF_02/2016</t>
  </si>
  <si>
    <t>8,33</t>
  </si>
  <si>
    <t>83763</t>
  </si>
  <si>
    <t>GRUPO DE SOLDAGEM COM GERADOR A DIESEL 60 CV PARA SOLDA ELÉTRICA, SOBRE 04 RODAS, COM MOTOR 4 CILINDROS 600 A - MATERIAIS NA OPERAÇÃO. AF_02/2016</t>
  </si>
  <si>
    <t>83764</t>
  </si>
  <si>
    <t>GRUPO DE SOLDAGEM COM GERADOR A DIESEL 60 CV PARA SOLDA ELÉTRICA, SOBRE 04 RODAS, COM MOTOR 4 CILINDROS 600 A - JUROS. AF_02/2016</t>
  </si>
  <si>
    <t>1,50</t>
  </si>
  <si>
    <t>87026</t>
  </si>
  <si>
    <t>GRADE DE DISCO REBOCÁVEL COM 20 DISCOS 24" X 6 MM COM PNEUS PARA TRANSPORTE - JUROS. AF_06/2014</t>
  </si>
  <si>
    <t>87441</t>
  </si>
  <si>
    <t>BETONEIRA CAPACIDADE NOMINAL 400 L, CAPACIDADE DE MISTURA 310 L, MOTOR A DIESEL POTÊNCIA 5,0 HP, SEM CARREGADOR - DEPRECIAÇÃO. AF_06/2014</t>
  </si>
  <si>
    <t>0,26</t>
  </si>
  <si>
    <t>87442</t>
  </si>
  <si>
    <t>BETONEIRA CAPACIDADE NOMINAL 400 L, CAPACIDADE DE MISTURA 310 L, MOTOR A DIESEL POTÊNCIA 5,0 HP, SEM CARREGADOR - JUROS. AF_06/2014</t>
  </si>
  <si>
    <t>0,05</t>
  </si>
  <si>
    <t>87443</t>
  </si>
  <si>
    <t>BETONEIRA CAPACIDADE NOMINAL 400 L, CAPACIDADE DE MISTURA 310 L, MOTOR A DIESEL POTÊNCIA 5,0 HP, SEM CARREGADOR - MANUTENÇÃO. AF_06/2014</t>
  </si>
  <si>
    <t>87444</t>
  </si>
  <si>
    <t>BETONEIRA CAPACIDADE NOMINAL 400 L, CAPACIDADE DE MISTURA 310 L, MOTOR A DIESEL POTÊNCIA 5,0 HP, SEM CARREGADOR - MATERIAIS NA OPERAÇÃO. AF_06/2014</t>
  </si>
  <si>
    <t>88387</t>
  </si>
  <si>
    <t>MISTURADOR DE ARGAMASSA, EIXO HORIZONTAL, CAPACIDADE DE MISTURA 300 KG, MOTOR ELÉTRICO POTÊNCIA 5 CV - DEPRECIAÇÃO. AF_06/2014</t>
  </si>
  <si>
    <t>0,50</t>
  </si>
  <si>
    <t>88389</t>
  </si>
  <si>
    <t>MISTURADOR DE ARGAMASSA, EIXO HORIZONTAL, CAPACIDADE DE MISTURA 300 KG, MOTOR ELÉTRICO POTÊNCIA 5 CV - JUROS. AF_06/2014</t>
  </si>
  <si>
    <t>88390</t>
  </si>
  <si>
    <t>MISTURADOR DE ARGAMASSA, EIXO HORIZONTAL, CAPACIDADE DE MISTURA 300 KG, MOTOR ELÉTRICO POTÊNCIA 5 CV - MANUTENÇÃO. AF_06/2014</t>
  </si>
  <si>
    <t>0,63</t>
  </si>
  <si>
    <t>88391</t>
  </si>
  <si>
    <t>MISTURADOR DE ARGAMASSA, EIXO HORIZONTAL, CAPACIDADE DE MISTURA 300 KG, MOTOR ELÉTRICO POTÊNCIA 5 CV - MATERIAIS NA OPERAÇÃO. AF_06/2014</t>
  </si>
  <si>
    <t>88394</t>
  </si>
  <si>
    <t>MISTURADOR DE ARGAMASSA, EIXO HORIZONTAL, CAPACIDADE DE MISTURA 600 KG, MOTOR ELÉTRICO POTÊNCIA 7,5 CV - DEPRECIAÇÃO. AF_06/2014</t>
  </si>
  <si>
    <t>0,60</t>
  </si>
  <si>
    <t>88395</t>
  </si>
  <si>
    <t>MISTURADOR DE ARGAMASSA, EIXO HORIZONTAL, CAPACIDADE DE MISTURA 600 KG, MOTOR ELÉTRICO POTÊNCIA 7,5 CV - JUROS. AF_06/2014</t>
  </si>
  <si>
    <t>0,13</t>
  </si>
  <si>
    <t>88396</t>
  </si>
  <si>
    <t>MISTURADOR DE ARGAMASSA, EIXO HORIZONTAL, CAPACIDADE DE MISTURA 600 KG, MOTOR ELÉTRICO POTÊNCIA 7,5 CV - MANUTENÇÃO. AF_06/2014</t>
  </si>
  <si>
    <t>0,75</t>
  </si>
  <si>
    <t>88397</t>
  </si>
  <si>
    <t>MISTURADOR DE ARGAMASSA, EIXO HORIZONTAL, CAPACIDADE DE MISTURA 600 KG, MOTOR ELÉTRICO POTÊNCIA 7,5 CV - MATERIAIS NA OPERAÇÃO. AF_06/2014</t>
  </si>
  <si>
    <t>88400</t>
  </si>
  <si>
    <t>MISTURADOR DE ARGAMASSA, EIXO HORIZONTAL, CAPACIDADE DE MISTURA 160 KG, MOTOR ELÉTRICO POTÊNCIA 3 CV - DEPRECIAÇÃO. AF_06/2014</t>
  </si>
  <si>
    <t>0,48</t>
  </si>
  <si>
    <t>88401</t>
  </si>
  <si>
    <t>MISTURADOR DE ARGAMASSA, EIXO HORIZONTAL, CAPACIDADE DE MISTURA 160 KG, MOTOR ELÉTRICO POTÊNCIA 3 CV - JUROS. AF_06/2014</t>
  </si>
  <si>
    <t>0,10</t>
  </si>
  <si>
    <t>88402</t>
  </si>
  <si>
    <t>MISTURADOR DE ARGAMASSA, EIXO HORIZONTAL, CAPACIDADE DE MISTURA 160 KG, MOTOR ELÉTRICO POTÊNCIA 3 CV - MANUTENÇÃO. AF_06/2014</t>
  </si>
  <si>
    <t>88403</t>
  </si>
  <si>
    <t>MISTURADOR DE ARGAMASSA, EIXO HORIZONTAL, CAPACIDADE DE MISTURA 160 KG, MOTOR ELÉTRICO POTÊNCIA 3 CV - MATERIAIS NA OPERAÇÃO. AF_06/2014</t>
  </si>
  <si>
    <t>0,86</t>
  </si>
  <si>
    <t>88419</t>
  </si>
  <si>
    <t>PROJETOR DE ARGAMASSA, CAPACIDADE DE PROJEÇÃO 1,5 M3/H, ALCANCE DE 30 ATÉ 60 M, MOTOR ELÉTRICO POTÊNCIA 7,5 HP - DEPRECIAÇÃO. AF_06/2014</t>
  </si>
  <si>
    <t>88422</t>
  </si>
  <si>
    <t>PROJETOR DE ARGAMASSA, CAPACIDADE DE PROJEÇÃO 1,5 M3/H, ALCANCE DE 30 ATÉ 60 M, MOTOR ELÉTRICO POTÊNCIA 7,5 HP - JUROS. AF_06/2014</t>
  </si>
  <si>
    <t>0,70</t>
  </si>
  <si>
    <t>88425</t>
  </si>
  <si>
    <t>PROJETOR DE ARGAMASSA, CAPACIDADE DE PROJEÇÃO 1,5 M3/H, ALCANCE DE 30 ATÉ 60 M, MOTOR ELÉTRICO POTÊNCIA 7,5 HP - MANUTENÇÃO. AF_06/2014</t>
  </si>
  <si>
    <t>88427</t>
  </si>
  <si>
    <t>PROJETOR DE ARGAMASSA, CAPACIDADE DE PROJEÇÃO 1,5 M3/H, ALCANCE DE 30 ATÉ 60 M, MOTOR ELÉTRICO POTÊNCIA 7,5 HP - MATERIAIS NA OPERAÇÃO. AF_06/2014</t>
  </si>
  <si>
    <t>88434</t>
  </si>
  <si>
    <t>PROJETOR DE ARGAMASSA, CAPACIDADE DE PROJEÇÃO 2 M3/H, ALCANCE ATÉ 50 M, MOTOR ELÉTRICO POTÊNCIA 7,5 HP - DEPRECIAÇÃO. AF_06/2014</t>
  </si>
  <si>
    <t>88435</t>
  </si>
  <si>
    <t>PROJETOR DE ARGAMASSA, CAPACIDADE DE PROJEÇÃO 2 M3/H, ALCANCE ATÉ 50 M, MOTOR ELÉTRICO POTÊNCIA 7,5 HP - JUROS. AF_06/2014</t>
  </si>
  <si>
    <t>88436</t>
  </si>
  <si>
    <t>PROJETOR DE ARGAMASSA, CAPACIDADE DE PROJEÇÃO 2 M3/H, ALCANCE ATÉ 50 M, MOTOR ELÉTRICO POTÊNCIA 7,5 HP - MANUTENÇÃO. AF_06/2014</t>
  </si>
  <si>
    <t>4,53</t>
  </si>
  <si>
    <t>88437</t>
  </si>
  <si>
    <t>PROJETOR DE ARGAMASSA, CAPACIDADE DE PROJEÇÃO 2 M3/H, ALCANCE ATÉ 50 M, MOTOR ELÉTRICO POTÊNCIA 7,5 HP - MATERIAIS NA OPERAÇÃO. AF_06/2014</t>
  </si>
  <si>
    <t>88569</t>
  </si>
  <si>
    <t>ESPARGIDOR DE ASFALTO PRESSURIZADO COM TANQUE DE 2500 L, REBOCÁVEL COM MOTOR A GASOLINA POTÊNCIA 3,4 HP - DEPRECIAÇÃO. AF_07/2014</t>
  </si>
  <si>
    <t>88570</t>
  </si>
  <si>
    <t>ESPARGIDOR DE ASFALTO PRESSURIZADO COM TANQUE DE 2500 L, REBOCÁVEL COM MOTOR A GASOLINA POTÊNCIA 3,4 HP - JUROS. AF_07/2014</t>
  </si>
  <si>
    <t>88826</t>
  </si>
  <si>
    <t>BETONEIRA CAPACIDADE NOMINAL DE 400 L, CAPACIDADE DE MISTURA 280 L, MOTOR ELÉTRICO TRIFÁSICO POTÊNCIA DE 2 CV, SEM CARREGADOR - DEPRECIAÇÃO. AF_10/2014</t>
  </si>
  <si>
    <t>88827</t>
  </si>
  <si>
    <t>BETONEIRA CAPACIDADE NOMINAL DE 400 L, CAPACIDADE DE MISTURA 280 L, MOTOR ELÉTRICO TRIFÁSICO POTÊNCIA DE 2 CV, SEM CARREGADOR - JUROS. AF_10/2014</t>
  </si>
  <si>
    <t>88828</t>
  </si>
  <si>
    <t>BETONEIRA CAPACIDADE NOMINAL DE 400 L, CAPACIDADE DE MISTURA 280 L, MOTOR ELÉTRICO TRIFÁSICO POTÊNCIA DE 2 CV, SEM CARREGADOR - MANUTENÇÃO. AF_10/2014</t>
  </si>
  <si>
    <t>88829</t>
  </si>
  <si>
    <t>BETONEIRA CAPACIDADE NOMINAL DE 400 L, CAPACIDADE DE MISTURA 280 L, MOTOR ELÉTRICO TRIFÁSICO POTÊNCIA DE 2 CV, SEM CARREGADOR - MATERIAIS NA OPERAÇÃO. AF_10/2014</t>
  </si>
  <si>
    <t>0,57</t>
  </si>
  <si>
    <t>88832</t>
  </si>
  <si>
    <t>ESCAVADEIRA HIDRÁULICA SOBRE ESTEIRAS, CAÇAMBA 0,80 M3, PESO OPERACIONAL 17,8 T, POTÊNCIA LÍQUIDA 110 HP - DEPRECIAÇÃO. AF_10/2014</t>
  </si>
  <si>
    <t>88834</t>
  </si>
  <si>
    <t>ESCAVADEIRA HIDRÁULICA SOBRE ESTEIRAS, CAÇAMBA 0,80 M3, PESO OPERACIONAL 17,8 T, POTÊNCIA LÍQUIDA 110 HP - JUROS. AF_10/2014</t>
  </si>
  <si>
    <t>88835</t>
  </si>
  <si>
    <t>ESCAVADEIRA HIDRÁULICA SOBRE ESTEIRAS, CAÇAMBA 0,80 M3, PESO OPERACIONAL 17,8 T, POTÊNCIA LÍQUIDA 110 HP - MANUTENÇÃO. AF_10/2014</t>
  </si>
  <si>
    <t>88836</t>
  </si>
  <si>
    <t>ESCAVADEIRA HIDRÁULICA SOBRE ESTEIRAS, CAÇAMBA 0,80 M3, PESO OPERACIONAL 17,8 T, POTÊNCIA LÍQUIDA 110 HP - MATERIAIS NA OPERAÇÃO. AF_10/2014</t>
  </si>
  <si>
    <t>88839</t>
  </si>
  <si>
    <t>TRATOR DE ESTEIRAS, POTÊNCIA 125 HP, PESO OPERACIONAL 12,9 T, COM LÂMINA 2,7 M3 - DEPRECIAÇÃO. AF_10/2014</t>
  </si>
  <si>
    <t>88840</t>
  </si>
  <si>
    <t>TRATOR DE ESTEIRAS, POTÊNCIA 125 HP, PESO OPERACIONAL 12,9 T, COM LÂMINA 2,7 M3 - JUROS. AF_10/2014</t>
  </si>
  <si>
    <t>7,27</t>
  </si>
  <si>
    <t>88841</t>
  </si>
  <si>
    <t>TRATOR DE ESTEIRAS, POTÊNCIA 125 HP, PESO OPERACIONAL 12,9 T, COM LÂMINA 2,7 M3 - MANUTENÇÃO. AF_10/2014</t>
  </si>
  <si>
    <t>88842</t>
  </si>
  <si>
    <t>TRATOR DE ESTEIRAS, POTÊNCIA 125 HP, PESO OPERACIONAL 12,9 T, COM LÂMINA 2,7 M3 - MATERIAIS NA OPERAÇÃO. AF_10/2014</t>
  </si>
  <si>
    <t>88847</t>
  </si>
  <si>
    <t>USINA DE LAMA ASFÁLTICA, PROD 30 A 50 T/H, SILO DE AGREGADO 7 M3, RESERVATÓRIOS PARA EMULSÃO E ÁGUA DE 2,3 M3 CADA, MISTURADOR TIPO PUG MILL A SER MONTADO SOBRE CAMINHÃO - DEPRECIAÇÃO. AF_10/2014</t>
  </si>
  <si>
    <t>88848</t>
  </si>
  <si>
    <t>USINA DE LAMA ASFÁLTICA, PROD 30 A 50 T/H, SILO DE AGREGADO 7 M3, RESERVATÓRIOS PARA EMULSÃO E ÁGUA DE 2,3 M3 CADA, MISTURADOR TIPO PUG MILL A SER MONTADO SOBRE CAMINHÃO - JUROS. AF_10/2014</t>
  </si>
  <si>
    <t>88853</t>
  </si>
  <si>
    <t>MOTOBOMBA CENTRÍFUGA, MOTOR A GASOLINA, POTÊNCIA 5,42 HP, BOCAIS 1 1/2" X 1", DIÂMETRO ROTOR 143 MM HM/Q = 6 MCA / 16,8 M3/H A 38 MCA / 6,6 M3/H - DEPRECIAÇÃO. AF_06/2014</t>
  </si>
  <si>
    <t>88854</t>
  </si>
  <si>
    <t>MOTOBOMBA CENTRÍFUGA, MOTOR A GASOLINA, POTÊNCIA 5,42 HP, BOCAIS 1 1/2" X 1", DIÂMETRO ROTOR 143 MM HM/Q = 6 MCA / 16,8 M3/H A 38 MCA / 6,6 M3/H - JUROS. AF_06/2014</t>
  </si>
  <si>
    <t>0,02</t>
  </si>
  <si>
    <t>88855</t>
  </si>
  <si>
    <t>GRADE DE DISCO CONTROLE REMOTO REBOCÁVEL, COM 24 DISCOS 24 X 6 MM COM PNEUS PARA TRANSPORTE - DEPRECIAÇÃO. AF_06/2014</t>
  </si>
  <si>
    <t>88856</t>
  </si>
  <si>
    <t>GRADE DE DISCO CONTROLE REMOTO REBOCÁVEL, COM 24 DISCOS 24 X 6 MM COM PNEUS PARA TRANSPORTE - JUROS. AF_06/2014</t>
  </si>
  <si>
    <t>88857</t>
  </si>
  <si>
    <t>RETROESCAVADEIRA SOBRE RODAS COM CARREGADEIRA, TRAÇÃO 4X4, POTÊNCIA LÍQ. 88 HP, CAÇAMBA CARREG. CAP. MÍN. 1 M3, CAÇAMBA RETRO CAP. 0,26 M3, PESO OPERACIONAL MÍN. 6.674 KG, PROFUNDIDADE ESCAVAÇÃO MÁX. 4,37 M - DEPRECIAÇÃO. AF_06/2014</t>
  </si>
  <si>
    <t>13,64</t>
  </si>
  <si>
    <t>88858</t>
  </si>
  <si>
    <t>RETROESCAVADEIRA SOBRE RODAS COM CARREGADEIRA, TRAÇÃO 4X4, POTÊNCIA LÍQ. 88 HP, CAÇAMBA CARREG. CAP. MÍN. 1 M3, CAÇAMBA RETRO CAP. 0,26 M3, PESO OPERACIONAL MÍN. 6.674 KG, PROFUNDIDADE ESCAVAÇÃO MÁX. 4,37 M - JUROS. AF_06/2014</t>
  </si>
  <si>
    <t>3,50</t>
  </si>
  <si>
    <t>88859</t>
  </si>
  <si>
    <t>RETROESCAVADEIRA SOBRE RODAS COM CARREGADEIRA, TRAÇÃO 4X2, POTÊNCIA LÍQ. 79 HP, CAÇAMBA CARREG. CAP. MÍN. 1 M3, CAÇAMBA RETRO CAP. 0,20 M3, PESO OPERACIONAL MÍN. 6.570 KG, PROFUNDIDADE ESCAVAÇÃO MÁX. 4,37 M - DEPRECIAÇÃO. AF_06/2014</t>
  </si>
  <si>
    <t>12,13</t>
  </si>
  <si>
    <t>88860</t>
  </si>
  <si>
    <t>RETROESCAVADEIRA SOBRE RODAS COM CARREGADEIRA, TRAÇÃO 4X2, POTÊNCIA LÍQ. 79 HP, CAÇAMBA CARREG. CAP. MÍN. 1 M3, CAÇAMBA RETRO CAP. 0,20 M3, PESO OPERACIONAL MÍN. 6.570 KG, PROFUNDIDADE ESCAVAÇÃO MÁX. 4,37 M - JUROS. AF_06/2014</t>
  </si>
  <si>
    <t>3,11</t>
  </si>
  <si>
    <t>88900</t>
  </si>
  <si>
    <t>ESCAVADEIRA HIDRÁULICA SOBRE ESTEIRAS, CAÇAMBA 1,20 M3, PESO OPERACIONAL 21 T, POTÊNCIA BRUTA 155 HP - DEPRECIAÇÃO. AF_06/2014</t>
  </si>
  <si>
    <t>88902</t>
  </si>
  <si>
    <t>ESCAVADEIRA HIDRÁULICA SOBRE ESTEIRAS, CAÇAMBA 1,20 M3, PESO OPERACIONAL 21 T, POTÊNCIA BRUTA 155 HP - JUROS. AF_06/2014</t>
  </si>
  <si>
    <t>6,58</t>
  </si>
  <si>
    <t>88903</t>
  </si>
  <si>
    <t>ESCAVADEIRA HIDRÁULICA SOBRE ESTEIRAS, CAÇAMBA 1,20 M3, PESO OPERACIONAL 21 T, POTÊNCIA BRUTA 155 HP - MANUTENÇÃO. AF_06/2014</t>
  </si>
  <si>
    <t>88904</t>
  </si>
  <si>
    <t>ESCAVADEIRA HIDRÁULICA SOBRE ESTEIRAS, CAÇAMBA 1,20 M3, PESO OPERACIONAL 21 T, POTÊNCIA BRUTA 155 HP - MATERIAIS NA OPERAÇÃO. AF_06/2014</t>
  </si>
  <si>
    <t>89009</t>
  </si>
  <si>
    <t>TRATOR DE ESTEIRAS, POTÊNCIA 150 HP, PESO OPERACIONAL 16,7 T, COM RODA MOTRIZ ELEVADA E LÂMINA 3,18 M3 - DEPRECIAÇÃO. AF_06/2014</t>
  </si>
  <si>
    <t>89010</t>
  </si>
  <si>
    <t>TRATOR DE ESTEIRAS, POTÊNCIA 150 HP, PESO OPERACIONAL 16,7 T, COM RODA MOTRIZ ELEVADA E LÂMINA 3,18 M3 - JUROS. AF_06/2014</t>
  </si>
  <si>
    <t>9,01</t>
  </si>
  <si>
    <t>89011</t>
  </si>
  <si>
    <t>RETROESCAVADEIRA SOBRE RODAS COM CARREGADEIRA, TRAÇÃO 4X4, POTÊNCIA LÍQ. 72 HP, CAÇAMBA CARREG. CAP. MÍN. 0,79 M3, CAÇAMBA RETRO CAP. 0,18 M3, PESO OPERACIONAL MÍN. 7.140 KG, PROFUNDIDADE ESCAVAÇÃO MÁX. 4,50 M - DEPRECIAÇÃO. AF_06/2014</t>
  </si>
  <si>
    <t>13,16</t>
  </si>
  <si>
    <t>89012</t>
  </si>
  <si>
    <t>RETROESCAVADEIRA SOBRE RODAS COM CARREGADEIRA, TRAÇÃO 4X4, POTÊNCIA LÍQ. 72 HP, CAÇAMBA CARREG. CAP. MÍN. 0,79 M3, CAÇAMBA RETRO CAP. 0,18 M3, PESO OPERACIONAL MÍN. 7.140 KG, PROFUNDIDADE ESCAVAÇÃO MÁX. 4,50 M - JUROS. AF_06/2014</t>
  </si>
  <si>
    <t>3,38</t>
  </si>
  <si>
    <t>89013</t>
  </si>
  <si>
    <t>TRATOR DE ESTEIRAS, POTÊNCIA 347 HP, PESO OPERACIONAL 38,5 T, COM LÂMINA 8,70 M3 - DEPRECIAÇÃO. AF_06/2014</t>
  </si>
  <si>
    <t>89014</t>
  </si>
  <si>
    <t>TRATOR DE ESTEIRAS, POTÊNCIA 347 HP, PESO OPERACIONAL 38,5 T, COM LÂMINA 8,70 M3 - JUROS. AF_06/2014</t>
  </si>
  <si>
    <t>89015</t>
  </si>
  <si>
    <t>VASSOURA MECÂNICA REBOCÁVEL COM ESCOVA CILÍNDRICA, LARGURA ÚTIL DE VARRIMENTO DE 2,44 M - DEPRECIAÇÃO. AF_06/2014</t>
  </si>
  <si>
    <t>89016</t>
  </si>
  <si>
    <t>VASSOURA MECÂNICA REBOCÁVEL COM ESCOVA CILÍNDRICA, LARGURA ÚTIL DE VARRIMENTO DE 2,44 M - JUROS. AF_06/2014</t>
  </si>
  <si>
    <t>0,44</t>
  </si>
  <si>
    <t>89017</t>
  </si>
  <si>
    <t>TRATOR DE ESTEIRAS, POTÊNCIA 170 HP, PESO OPERACIONAL 19 T, CAÇAMBA 5,2 M3 - DEPRECIAÇÃO. AF_06/2014</t>
  </si>
  <si>
    <t>89018</t>
  </si>
  <si>
    <t>TRATOR DE ESTEIRAS, POTÊNCIA 170 HP, PESO OPERACIONAL 19 T, CAÇAMBA 5,2 M3 - JUROS. AF_06/2014</t>
  </si>
  <si>
    <t>8,95</t>
  </si>
  <si>
    <t>89019</t>
  </si>
  <si>
    <t>BOMBA SUBMERSÍVEL ELÉTRICA TRIFÁSICA, POTÊNCIA 2,96 HP, Ø ROTOR 144 MM SEMI-ABERTO, BOCAL DE SAÍDA Ø 2, HM/Q = 2 MCA / 38,8 M3/H A 28 MCA / 5 M3/H - DEPRECIAÇÃO. AF_06/2014</t>
  </si>
  <si>
    <t>0,22</t>
  </si>
  <si>
    <t>89020</t>
  </si>
  <si>
    <t>BOMBA SUBMERSÍVEL ELÉTRICA TRIFÁSICA, POTÊNCIA 2,96 HP, Ø ROTOR 144 MM SEMI-ABERTO, BOCAL DE SAÍDA Ø 2, HM/Q = 2 MCA / 38,8 M3/H A 28 MCA / 5 M3/H - JUROS. AF_06/2014</t>
  </si>
  <si>
    <t>89023</t>
  </si>
  <si>
    <t>TANQUE DE ASFALTO ESTACIONÁRIO COM MAÇARICO, CAPACIDADE 20.000 L - DEPRECIAÇÃO. AF_06/2014</t>
  </si>
  <si>
    <t>1,86</t>
  </si>
  <si>
    <t>89024</t>
  </si>
  <si>
    <t>TANQUE DE ASFALTO ESTACIONÁRIO COM MAÇARICO, CAPACIDADE 20.000 L - JUROS. AF_06/2014</t>
  </si>
  <si>
    <t>0,74</t>
  </si>
  <si>
    <t>89025</t>
  </si>
  <si>
    <t>TANQUE DE ASFALTO ESTACIONÁRIO COM MAÇARICO, CAPACIDADE 20.000 L - MANUTENÇÃO. AF_06/2014</t>
  </si>
  <si>
    <t>3,48</t>
  </si>
  <si>
    <t>89026</t>
  </si>
  <si>
    <t>TANQUE DE ASFALTO ESTACIONÁRIO COM MAÇARICO, CAPACIDADE 20.000 L - MATERIAIS NA OPERAÇÃO. AF_06/2014</t>
  </si>
  <si>
    <t>89029</t>
  </si>
  <si>
    <t>TRATOR DE ESTEIRAS, POTÊNCIA 100 HP, PESO OPERACIONAL 9,4 T, COM LÂMINA 2,19 M3 - DEPRECIAÇÃO. AF_06/2014</t>
  </si>
  <si>
    <t>89030</t>
  </si>
  <si>
    <t>TRATOR DE ESTEIRAS, POTÊNCIA 100 HP, PESO OPERACIONAL 9,4 T, COM LÂMINA 2,19 M3 - JUROS. AF_06/2014</t>
  </si>
  <si>
    <t>6,95</t>
  </si>
  <si>
    <t>89033</t>
  </si>
  <si>
    <t>TRATOR DE PNEUS, POTÊNCIA 85 CV, TRAÇÃO 4X4, PESO COM LASTRO DE 4.675 KG - DEPRECIAÇÃO. AF_06/2014</t>
  </si>
  <si>
    <t>89034</t>
  </si>
  <si>
    <t>TRATOR DE PNEUS, POTÊNCIA 85 CV, TRAÇÃO 4X4, PESO COM LASTRO DE 4.675 KG - JUROS. AF_06/2014</t>
  </si>
  <si>
    <t>1,68</t>
  </si>
  <si>
    <t>89128</t>
  </si>
  <si>
    <t>PÁ CARREGADEIRA SOBRE RODAS, POTÊNCIA LÍQUIDA 128 HP, CAPACIDADE DA CAÇAMBA 1,7 A 2,8 M3, PESO OPERACIONAL 11632 KG - DEPRECIAÇÃO. AF_06/2014</t>
  </si>
  <si>
    <t>19,50</t>
  </si>
  <si>
    <t>89129</t>
  </si>
  <si>
    <t>PÁ CARREGADEIRA SOBRE RODAS, POTÊNCIA LÍQUIDA 128 HP, CAPACIDADE DA CAÇAMBA 1,7 A 2,8 M3, PESO OPERACIONAL 11632 KG - JUROS. AF_06/2014</t>
  </si>
  <si>
    <t>5,01</t>
  </si>
  <si>
    <t>89130</t>
  </si>
  <si>
    <t>PÁ CARREGADEIRA SOBRE RODAS, POTÊNCIA 197 HP, CAPACIDADE DA CAÇAMBA 2,5 A 3,5 M3, PESO OPERACIONAL 18338 KG - DEPRECIAÇÃO. AF_06/2014</t>
  </si>
  <si>
    <t>89131</t>
  </si>
  <si>
    <t>PÁ CARREGADEIRA SOBRE RODAS, POTÊNCIA 197 HP, CAPACIDADE DA CAÇAMBA 2,5 A 3,5 M3, PESO OPERACIONAL 18338 KG - JUROS. AF_06/2014</t>
  </si>
  <si>
    <t>89210</t>
  </si>
  <si>
    <t>ROLO COMPACTADOR VIBRATÓRIO DE UM CILINDRO AÇO LISO, POTÊNCIA 80 HP, PESO OPERACIONAL MÁXIMO 8,1 T, IMPACTO DINÂMICO 16,15 / 9,5 T, LARGURA DE TRABALHO 1,68 M - DEPRECIAÇÃO. AF_06/2014</t>
  </si>
  <si>
    <t>89211</t>
  </si>
  <si>
    <t>ROLO COMPACTADOR VIBRATÓRIO DE UM CILINDRO AÇO LISO, POTÊNCIA 80 HP, PESO OPERACIONAL MÁXIMO 8,1 T, IMPACTO DINÂMICO 16,15 / 9,5 T, LARGURA DE TRABALHO 1,68 M - JUROS. AF_06/2014</t>
  </si>
  <si>
    <t>89212</t>
  </si>
  <si>
    <t>BATE-ESTACAS POR GRAVIDADE, POTÊNCIA DE 160 HP, PESO DO MARTELO ATÉ 3 TONELADAS - DEPRECIAÇÃO. AF_11/2014</t>
  </si>
  <si>
    <t>89213</t>
  </si>
  <si>
    <t>BATE-ESTACAS POR GRAVIDADE, POTÊNCIA DE 160 HP, PESO DO MARTELO ATÉ 3 TONELADAS - JUROS. AF_11/2014</t>
  </si>
  <si>
    <t>3,97</t>
  </si>
  <si>
    <t>89214</t>
  </si>
  <si>
    <t>BATE-ESTACAS POR GRAVIDADE, POTÊNCIA DE 160 HP, PESO DO MARTELO ATÉ 3 TONELADAS - MANUTENÇÃO. AF_11/2014</t>
  </si>
  <si>
    <t>89215</t>
  </si>
  <si>
    <t>BATE-ESTACAS POR GRAVIDADE, POTÊNCIA DE 160 HP, PESO DO MARTELO ATÉ 3 TONELADAS - MATERIAIS NA OPERAÇÃO. AF_11/2014</t>
  </si>
  <si>
    <t>89221</t>
  </si>
  <si>
    <t>BETONEIRA CAPACIDADE NOMINAL DE 600 L, CAPACIDADE DE MISTURA 360 L, MOTOR ELÉTRICO TRIFÁSICO POTÊNCIA DE 4 CV, SEM CARREGADOR - DEPRECIAÇÃO. AF_11/2014</t>
  </si>
  <si>
    <t>0,78</t>
  </si>
  <si>
    <t>89222</t>
  </si>
  <si>
    <t>BETONEIRA CAPACIDADE NOMINAL DE 600 L, CAPACIDADE DE MISTURA 360 L, MOTOR ELÉTRICO TRIFÁSICO POTÊNCIA DE 4 CV, SEM CARREGADOR - JUROS. AF_11/2014</t>
  </si>
  <si>
    <t>89223</t>
  </si>
  <si>
    <t>BETONEIRA CAPACIDADE NOMINAL DE 600 L, CAPACIDADE DE MISTURA 360 L, MOTOR ELÉTRICO TRIFÁSICO POTÊNCIA DE 4 CV, SEM CARREGADOR - MANUTENÇÃO. AF_11/2014</t>
  </si>
  <si>
    <t>89224</t>
  </si>
  <si>
    <t>BETONEIRA CAPACIDADE NOMINAL DE 600 L, CAPACIDADE DE MISTURA 360 L, MOTOR ELÉTRICO TRIFÁSICO POTÊNCIA DE 4 CV, SEM CARREGADOR - MATERIAIS NA OPERAÇÃO. AF_11/2014</t>
  </si>
  <si>
    <t>89228</t>
  </si>
  <si>
    <t>MOTONIVELADORA POTÊNCIA BÁSICA LÍQUIDA (PRIMEIRA MARCHA) 125 HP, PESO BRUTO 13032 KG, LARGURA DA LÂMINA DE 3,7 M - DEPRECIAÇÃO. AF_06/2014</t>
  </si>
  <si>
    <t>21,60</t>
  </si>
  <si>
    <t>89229</t>
  </si>
  <si>
    <t>MOTONIVELADORA POTÊNCIA BÁSICA LÍQUIDA (PRIMEIRA MARCHA) 125 HP, PESO BRUTO 13032 KG, LARGURA DA LÂMINA DE 3,7 M - JUROS. AF_06/2014</t>
  </si>
  <si>
    <t>89230</t>
  </si>
  <si>
    <t>FRESADORA DE ASFALTO A FRIO SOBRE RODAS, LARGURA FRESAGEM DE 1,0 M, POTÊNCIA 208 HP - DEPRECIAÇÃO. AF_11/2014</t>
  </si>
  <si>
    <t>89231</t>
  </si>
  <si>
    <t>FRESADORA DE ASFALTO A FRIO SOBRE RODAS, LARGURA FRESAGEM DE 1,0 M, POTÊNCIA 208 HP - JUROS. AF_11/2014</t>
  </si>
  <si>
    <t>89232</t>
  </si>
  <si>
    <t>FRESADORA DE ASFALTO A FRIO SOBRE RODAS, LARGURA FRESAGEM DE 1,0 M, POTÊNCIA 208 HP - MANUTENÇÃO. AF_11/2014</t>
  </si>
  <si>
    <t>89233</t>
  </si>
  <si>
    <t>FRESADORA DE ASFALTO A FRIO SOBRE RODAS, LARGURA FRESAGEM DE 1,0 M, POTÊNCIA 208 HP - MATERIAIS NA OPERAÇÃO. AF_11/2014</t>
  </si>
  <si>
    <t>89236</t>
  </si>
  <si>
    <t>FRESADORA DE ASFALTO A FRIO SOBRE RODAS, LARGURA FRESAGEM DE 2,0 M, POTÊNCIA 550 HP - DEPRECIAÇÃO. AF_11/2014</t>
  </si>
  <si>
    <t>89237</t>
  </si>
  <si>
    <t>FRESADORA DE ASFALTO A FRIO SOBRE RODAS, LARGURA FRESAGEM DE 2,0 M, POTÊNCIA 550 HP - JUROS. AF_11/2014</t>
  </si>
  <si>
    <t>89238</t>
  </si>
  <si>
    <t>FRESADORA DE ASFALTO A FRIO SOBRE RODAS, LARGURA FRESAGEM DE 2,0 M, POTÊNCIA 550 HP - MANUTENÇÃO. AF_11/2014</t>
  </si>
  <si>
    <t>89239</t>
  </si>
  <si>
    <t>FRESADORA DE ASFALTO A FRIO SOBRE RODAS, LARGURA FRESAGEM DE 2,0 M, POTÊNCIA 550 HP - MATERIAIS NA OPERAÇÃO. AF_11/2014</t>
  </si>
  <si>
    <t>89240</t>
  </si>
  <si>
    <t>VIBROACABADORA DE ASFALTO SOBRE ESTEIRAS, LARGURA DE PAVIMENTAÇÃO 1,90 M A 5,30 M, POTÊNCIA 105 HP CAPACIDADE 450 T/H - DEPRECIAÇÃO. AF_11/2014</t>
  </si>
  <si>
    <t>89241</t>
  </si>
  <si>
    <t>VIBROACABADORA DE ASFALTO SOBRE ESTEIRAS, LARGURA DE PAVIMENTAÇÃO 1,90 M A 5,30 M, POTÊNCIA 105 HP CAPACIDADE 450 T/H - JUROS. AF_11/2014</t>
  </si>
  <si>
    <t>89246</t>
  </si>
  <si>
    <t>RECICLADORA DE ASFALTO A FRIO SOBRE RODAS, LARGURA FRESAGEM DE 2,0 M, POTÊNCIA 422 HP - DEPRECIAÇÃO. AF_11/2014</t>
  </si>
  <si>
    <t>89247</t>
  </si>
  <si>
    <t>RECICLADORA DE ASFALTO A FRIO SOBRE RODAS, LARGURA FRESAGEM DE 2,0 M, POTÊNCIA 422 HP - JUROS. AF_11/2014</t>
  </si>
  <si>
    <t>89248</t>
  </si>
  <si>
    <t>RECICLADORA DE ASFALTO A FRIO SOBRE RODAS, LARGURA FRESAGEM DE 2,0 M, POTÊNCIA 422 HP - MANUTENÇÃO. AF_11/2014</t>
  </si>
  <si>
    <t>89249</t>
  </si>
  <si>
    <t>RECICLADORA DE ASFALTO A FRIO SOBRE RODAS, LARGURA FRESAGEM DE 2,0 M, POTÊNCIA 422 HP - MATERIAIS NA OPERAÇÃO. AF_11/2014</t>
  </si>
  <si>
    <t>89253</t>
  </si>
  <si>
    <t>VIBROACABADORA DE ASFALTO SOBRE ESTEIRAS, LARGURA DE PAVIMENTAÇÃO 2,13 M A 4,55 M, POTÊNCIA 100 HP, CAPACIDADE 400 T/H - DEPRECIAÇÃO. AF_11/2014</t>
  </si>
  <si>
    <t>89254</t>
  </si>
  <si>
    <t>VIBROACABADORA DE ASFALTO SOBRE ESTEIRAS, LARGURA DE PAVIMENTAÇÃO 2,13 M A 4,55 M, POTÊNCIA 100 HP, CAPACIDADE 400 T/H - JUROS. AF_11/2014</t>
  </si>
  <si>
    <t>89255</t>
  </si>
  <si>
    <t>VIBROACABADORA DE ASFALTO SOBRE ESTEIRAS, LARGURA DE PAVIMENTAÇÃO 2,13 M A 4,55 M, POTÊNCIA 100 HP, CAPACIDADE 400 T/H - MANUTENÇÃO. AF_11/2014</t>
  </si>
  <si>
    <t>89256</t>
  </si>
  <si>
    <t>VIBROACABADORA DE ASFALTO SOBRE ESTEIRAS, LARGURA DE PAVIMENTAÇÃO 2,13 M A 4,55 M, POTÊNCIA 100 HP, CAPACIDADE 400 T/H - MATERIAIS NA OPERAÇÃO. AF_11/2014</t>
  </si>
  <si>
    <t>89259</t>
  </si>
  <si>
    <t>GUINDAUTO HIDRÁULICO, CAPACIDADE MÁXIMA DE CARGA 6200 KG, MOMENTO MÁXIMO DE CARGA 11,7 TM, ALCANCE MÁXIMO HORIZONTAL 9,70 M, INCLUSIVE CAMINHÃO TOCO PBT 16.000 KG, POTÊNCIA DE 189 CV - DEPRECIAÇÃO. AF_06/2014</t>
  </si>
  <si>
    <t>89260</t>
  </si>
  <si>
    <t>GUINDAUTO HIDRÁULICO, CAPACIDADE MÁXIMA DE CARGA 6200 KG, MOMENTO MÁXIMO DE CARGA 11,7 TM, ALCANCE MÁXIMO HORIZONTAL 9,70 M, INCLUSIVE CAMINHÃO TOCO PBT 16.000 KG, POTÊNCIA DE 189 CV - JUROS. AF_06/2014</t>
  </si>
  <si>
    <t>89262</t>
  </si>
  <si>
    <t>GUINDAUTO HIDRÁULICO, CAPACIDADE MÁXIMA DE CARGA 6200 KG, MOMENTO MÁXIMO DE CARGA 11,7 TM, ALCANCE MÁXIMO HORIZONTAL 9,70 M, INCLUSIVE CAMINHÃO TOCO PBT 16.000 KG, POTÊNCIA DE 189 CV - MANUTENÇÃO. AF_06/2014</t>
  </si>
  <si>
    <t>89264</t>
  </si>
  <si>
    <t>CAMINHÃO TOCO, PBT 16.000 KG, CARGA ÚTIL MÁX. 10.685 KG, DIST. ENTRE EIXOS 4,8 M, POTÊNCIA 189 CV, INCLUSIVE CARROCERIA FIXA ABERTA DE MADEIRA P/ TRANSPORTE GERAL DE CARGA SECA, DIMEN. APROX. 2,5 X 7,00 X 0,50 M - DEPRECIAÇÃO. AF_06/2014</t>
  </si>
  <si>
    <t>89265</t>
  </si>
  <si>
    <t>CAMINHÃO TOCO, PBT 16.000 KG, CARGA ÚTIL MÁX. 10.685 KG, DIST. ENTRE EIXOS 4,8 M, POTÊNCIA 189 CV, INCLUSIVE CARROCERIA FIXA ABERTA DE MADEIRA P/ TRANSPORTE GERAL DE CARGA SECA, DIMEN. APROX. 2,5 X 7,00 X 0,50 M - JUROS. AF_06/2014</t>
  </si>
  <si>
    <t>89266</t>
  </si>
  <si>
    <t>CAMINHÃO TOCO, PBT 16.000 KG, CARGA ÚTIL MÁX. 10.685 KG, DIST. ENTRE EIXOS 4,8 M, POTÊNCIA 189 CV, INCLUSIVE CARROCERIA FIXA ABERTA DE MADEIRA P/ TRANSPORTE GERAL DE CARGA SECA, DIMEN. APROX. 2,5 X 7,00 X 0,50 M - IMPOSTOS E SEGUROS. AF_06/2014</t>
  </si>
  <si>
    <t>89267</t>
  </si>
  <si>
    <t>GUINDASTE HIDRÁULICO AUTOPROPELIDO, COM LANÇA TELESCÓPICA 28,80 M, CAPACIDADE MÁXIMA 30 T, POTÊNCIA 97 KW, TRAÇÃO 4 X 4 - DEPRECIAÇÃO. AF_11/2014</t>
  </si>
  <si>
    <t>89268</t>
  </si>
  <si>
    <t>GUINDASTE HIDRÁULICO AUTOPROPELIDO, COM LANÇA TELESCÓPICA 28,80 M, CAPACIDADE MÁXIMA 30 T, POTÊNCIA 97 KW, TRAÇÃO 4 X 4 - JUROS. AF_11/2014</t>
  </si>
  <si>
    <t>89269</t>
  </si>
  <si>
    <t>GUINDASTE HIDRÁULICO AUTOPROPELIDO, COM LANÇA TELESCÓPICA 28,80 M, CAPACIDADE MÁXIMA 30 T, POTÊNCIA 97 KW, TRAÇÃO 4 X 4 - IMPOSTOS E SEGUROS. AF_11/2014</t>
  </si>
  <si>
    <t>89270</t>
  </si>
  <si>
    <t>GUINDASTE HIDRÁULICO AUTOPROPELIDO, COM LANÇA TELESCÓPICA 28,80 M, CAPACIDADE MÁXIMA 30 T, POTÊNCIA 97 KW, TRAÇÃO 4 X 4 - MANUTENÇÃO. AF_11/2014</t>
  </si>
  <si>
    <t>89271</t>
  </si>
  <si>
    <t>GUINDASTE HIDRÁULICO AUTOPROPELIDO, COM LANÇA TELESCÓPICA 28,80 M, CAPACIDADE MÁXIMA 30 T, POTÊNCIA 97 KW, TRAÇÃO 4 X 4 - MATERIAIS NA OPERAÇÃO. AF_11/2014</t>
  </si>
  <si>
    <t>89274</t>
  </si>
  <si>
    <t>BETONEIRA CAPACIDADE NOMINAL DE 600 L, CAPACIDADE DE MISTURA 440 L, MOTOR A DIESEL POTÊNCIA 10 HP, COM CARREGADOR - DEPRECIAÇÃO. AF_11/2014</t>
  </si>
  <si>
    <t>89275</t>
  </si>
  <si>
    <t>BETONEIRA CAPACIDADE NOMINAL DE 600 L, CAPACIDADE DE MISTURA 440 L, MOTOR A DIESEL POTÊNCIA 10 HP, COM CARREGADOR - JUROS. AF_11/2014</t>
  </si>
  <si>
    <t>0,21</t>
  </si>
  <si>
    <t>89276</t>
  </si>
  <si>
    <t>BETONEIRA CAPACIDADE NOMINAL DE 600 L, CAPACIDADE DE MISTURA 440 L, MOTOR A DIESEL POTÊNCIA 10 HP, COM CARREGADOR - MANUTENÇÃO. AF_11/2014</t>
  </si>
  <si>
    <t>89277</t>
  </si>
  <si>
    <t>BETONEIRA CAPACIDADE NOMINAL DE 600 L, CAPACIDADE DE MISTURA 440 L, MOTOR A DIESEL POTÊNCIA 10 HP, COM CARREGADOR - MATERIAIS NA OPERAÇÃO. AF_11/2014</t>
  </si>
  <si>
    <t>4,38</t>
  </si>
  <si>
    <t>89280</t>
  </si>
  <si>
    <t>ROLO COMPACTADOR VIBRATÓRIO TANDEM AÇO LISO, POTÊNCIA 58 HP, PESO SEM/COM LASTRO 6,5 / 9,4 T, LARGURA DE TRABALHO 1,2 M - DEPRECIAÇÃO. AF_06/2014</t>
  </si>
  <si>
    <t>89281</t>
  </si>
  <si>
    <t>ROLO COMPACTADOR VIBRATÓRIO TANDEM AÇO LISO, POTÊNCIA 58 HP, PESO SEM/COM LASTRO 6,5 / 9,4 T, LARGURA DE TRABALHO 1,2 M - JUROS. AF_06/2014</t>
  </si>
  <si>
    <t>89870</t>
  </si>
  <si>
    <t>CAMINHÃO BASCULANTE 14 M3, COM CAVALO MECÂNICO DE CAPACIDADE MÁXIMA DE TRAÇÃO COMBINADO DE 36000 KG, POTÊNCIA 286 CV, INCLUSIVE SEMIREBOQUE COM CAÇAMBA METÁLICA - DEPRECIAÇÃO. AF_12/2014</t>
  </si>
  <si>
    <t>89871</t>
  </si>
  <si>
    <t>CAMINHÃO BASCULANTE 14 M3, COM CAVALO MECÂNICO DE CAPACIDADE MÁXIMA DE TRAÇÃO COMBINADO DE 36000 KG, POTÊNCIA 286 CV, INCLUSIVE SEMIREBOQUE COM CAÇAMBA METÁLICA - JUROS. AF_12/2014</t>
  </si>
  <si>
    <t>89872</t>
  </si>
  <si>
    <t>CAMINHÃO BASCULANTE 14 M3, COM CAVALO MECÂNICO DE CAPACIDADE MÁXIMA DE TRAÇÃO COMBINADO DE 36000 KG, POTÊNCIA 286 CV, INCLUSIVE SEMIREBOQUE COM CAÇAMBA METÁLICA - IMPOSTOS E SEGUROS. AF_12/2014</t>
  </si>
  <si>
    <t>1,30</t>
  </si>
  <si>
    <t>89873</t>
  </si>
  <si>
    <t>CAMINHÃO BASCULANTE 14 M3, COM CAVALO MECÂNICO DE CAPACIDADE MÁXIMA DE TRAÇÃO COMBINADO DE 36000 KG, POTÊNCIA 286 CV, INCLUSIVE SEMIREBOQUE COM CAÇAMBA METÁLICA - MANUTENÇÃO. AF_12/2014</t>
  </si>
  <si>
    <t>89874</t>
  </si>
  <si>
    <t>CAMINHÃO BASCULANTE 14 M3, COM CAVALO MECÂNICO DE CAPACIDADE MÁXIMA DE TRAÇÃO COMBINADO DE 36000 KG, POTÊNCIA 286 CV, INCLUSIVE SEMIREBOQUE COM CAÇAMBA METÁLICA - MATERIAIS NA OPERAÇÃO. AF_12/2014</t>
  </si>
  <si>
    <t>89878</t>
  </si>
  <si>
    <t>CAMINHÃO BASCULANTE 18 M3, COM CAVALO MECÂNICO DE CAPACIDADE MÁXIMA DE TRAÇÃO COMBINADO DE 45000 KG, POTÊNCIA 330 CV, INCLUSIVE SEMIREBOQUE COM CAÇAMBA METÁLICA - DEPRECIAÇÃO. AF_12/2014</t>
  </si>
  <si>
    <t>89879</t>
  </si>
  <si>
    <t>CAMINHÃO BASCULANTE 18 M3, COM CAVALO MECÂNICO DE CAPACIDADE MÁXIMA DE TRAÇÃO COMBINADO DE 45000 KG, POTÊNCIA 330 CV, INCLUSIVE SEMIREBOQUE COM CAÇAMBA METÁLICA - JUROS. AF_12/2014</t>
  </si>
  <si>
    <t>6,65</t>
  </si>
  <si>
    <t>89880</t>
  </si>
  <si>
    <t>CAMINHÃO BASCULANTE 18 M3, COM CAVALO MECÂNICO DE CAPACIDADE MÁXIMA DE TRAÇÃO COMBINADO DE 45000 KG, POTÊNCIA 330 CV, INCLUSIVE SEMIREBOQUE COM CAÇAMBA METÁLICA - IMPOSTOS E SEGUROS. AF_12/2014</t>
  </si>
  <si>
    <t>1,37</t>
  </si>
  <si>
    <t>89881</t>
  </si>
  <si>
    <t>CAMINHÃO BASCULANTE 18 M3, COM CAVALO MECÂNICO DE CAPACIDADE MÁXIMA DE TRAÇÃO COMBINADO DE 45000 KG, POTÊNCIA 330 CV, INCLUSIVE SEMIREBOQUE COM CAÇAMBA METÁLICA - MANUTENÇÃO. AF_12/2014</t>
  </si>
  <si>
    <t>89882</t>
  </si>
  <si>
    <t>CAMINHÃO BASCULANTE 18 M3, COM CAVALO MECÂNICO DE CAPACIDADE MÁXIMA DE TRAÇÃO COMBINADO DE 45000 KG, POTÊNCIA 330 CV, INCLUSIVE SEMIREBOQUE COM CAÇAMBA METÁLICA - MATERIAIS NA OPERAÇÃO. AF_12/2014</t>
  </si>
  <si>
    <t>90582</t>
  </si>
  <si>
    <t>VIBRADOR DE IMERSÃO, DIÂMETRO DE PONTEIRA 45MM, MOTOR ELÉTRICO TRIFÁSICO POTÊNCIA DE 2 CV - DEPRECIAÇÃO. AF_06/2015</t>
  </si>
  <si>
    <t>0,25</t>
  </si>
  <si>
    <t>90583</t>
  </si>
  <si>
    <t>VIBRADOR DE IMERSÃO, DIÂMETRO DE PONTEIRA 45MM, MOTOR ELÉTRICO TRIFÁSICO POTÊNCIA DE 2 CV - JUROS. AF_06/2015</t>
  </si>
  <si>
    <t>90584</t>
  </si>
  <si>
    <t>VIBRADOR DE IMERSÃO, DIÂMETRO DE PONTEIRA 45MM, MOTOR ELÉTRICO TRIFÁSICO POTÊNCIA DE 2 CV - MANUTENÇÃO. AF_06/2015</t>
  </si>
  <si>
    <t>90585</t>
  </si>
  <si>
    <t>VIBRADOR DE IMERSÃO, DIÂMETRO DE PONTEIRA 45MM, MOTOR ELÉTRICO TRIFÁSICO POTÊNCIA DE 2 CV - MATERIAIS NA OPERAÇÃO. AF_06/2015</t>
  </si>
  <si>
    <t>90621</t>
  </si>
  <si>
    <t>PERFURATRIZ MANUAL, TORQUE MÁXIMO 83 N.M, POTÊNCIA 5 CV, COM DIÂMETRO MÁXIMO 4" - DEPRECIAÇÃO. AF_06/2015</t>
  </si>
  <si>
    <t>1,01</t>
  </si>
  <si>
    <t>90622</t>
  </si>
  <si>
    <t>PERFURATRIZ MANUAL, TORQUE MÁXIMO 83 N.M, POTÊNCIA 5 CV, COM DIÂMETRO MÁXIMO 4" - JUROS. AF_06/2015</t>
  </si>
  <si>
    <t>90623</t>
  </si>
  <si>
    <t>PERFURATRIZ MANUAL, TORQUE MÁXIMO 83 N.M, POTÊNCIA 5 CV, COM DIÂMETRO MÁXIMO 4" - MANUTENÇÃO. AF_06/2015</t>
  </si>
  <si>
    <t>1,27</t>
  </si>
  <si>
    <t>90624</t>
  </si>
  <si>
    <t>PERFURATRIZ MANUAL, TORQUE MÁXIMO 83 N.M, POTÊNCIA 5 CV, COM DIÂMETRO MÁXIMO 4" - MATERIAIS NA OPERAÇÃO. AF_06/2015</t>
  </si>
  <si>
    <t>90627</t>
  </si>
  <si>
    <t>PERFURATRIZ SOBRE ESTEIRA, TORQUE MÁXIMO 600 KGF, PESO MÉDIO 1000 KG, POTÊNCIA 20 HP, DIÂMETRO MÁXIMO 10" - DEPRECIAÇÃO. AF_06/2015</t>
  </si>
  <si>
    <t>90628</t>
  </si>
  <si>
    <t>PERFURATRIZ SOBRE ESTEIRA, TORQUE MÁXIMO 600 KGF, PESO MÉDIO 1000 KG, POTÊNCIA 20 HP, DIÂMETRO MÁXIMO 10" - JUROS. AF_06/2015</t>
  </si>
  <si>
    <t>6,15</t>
  </si>
  <si>
    <t>90629</t>
  </si>
  <si>
    <t>PERFURATRIZ SOBRE ESTEIRA, TORQUE MÁXIMO 600 KGF, PESO MÉDIO 1000 KG, POTÊNCIA 20 HP, DIÂMETRO MÁXIMO 10" - MANUTENÇÃO. AF_06/2015</t>
  </si>
  <si>
    <t>90630</t>
  </si>
  <si>
    <t>PERFURATRIZ SOBRE ESTEIRA, TORQUE MÁXIMO 600 KGF, PESO MÉDIO 1000 KG, POTÊNCIA 20 HP, DIÂMETRO MÁXIMO 10" - MATERIAIS NA OPERAÇÃO. AF_06/2015</t>
  </si>
  <si>
    <t>5,83</t>
  </si>
  <si>
    <t>90633</t>
  </si>
  <si>
    <t>MISTURADOR DUPLO HORIZONTAL DE ALTA TURBULÊNCIA, CAPACIDADE / VOLUME 2 X 500 LITROS, MOTORES ELÉTRICOS MÍNIMO 5 CV CADA, PARA NATA CIMENTO, ARGAMASSA E OUTROS - DEPRECIAÇÃO. AF_06/2015</t>
  </si>
  <si>
    <t>90634</t>
  </si>
  <si>
    <t>MISTURADOR DUPLO HORIZONTAL DE ALTA TURBULÊNCIA, CAPACIDADE / VOLUME 2 X 500 LITROS, MOTORES ELÉTRICOS MÍNIMO 5 CV CADA, PARA NATA CIMENTO, ARGAMASSA E OUTROS - JUROS. AF_06/2015</t>
  </si>
  <si>
    <t>90635</t>
  </si>
  <si>
    <t>MISTURADOR DUPLO HORIZONTAL DE ALTA TURBULÊNCIA, CAPACIDADE / VOLUME 2 X 500 LITROS, MOTORES ELÉTRICOS MÍNIMO 5 CV CADA, PARA NATA CIMENTO, ARGAMASSA E OUTROS - MANUTENÇÃO. AF_06/2015</t>
  </si>
  <si>
    <t>90636</t>
  </si>
  <si>
    <t>MISTURADOR DUPLO HORIZONTAL DE ALTA TURBULÊNCIA, CAPACIDADE / VOLUME 2 X 500 LITROS, MOTORES ELÉTRICOS MÍNIMO 5 CV CADA, PARA NATA CIMENTO, ARGAMASSA E OUTROS - MATERIAIS NA OPERAÇÃO. AF_06/2015</t>
  </si>
  <si>
    <t>2,87</t>
  </si>
  <si>
    <t>90639</t>
  </si>
  <si>
    <t>BOMBA TRIPLEX, PARA INJEÇÃO DE NATA DE CIMENTO, VAZÃO MÁXIMA DE 100 LITROS/MINUTO, PRESSÃO MÁXIMA DE 70 BAR - DEPRECIAÇÃO. AF_06/2015</t>
  </si>
  <si>
    <t>3,59</t>
  </si>
  <si>
    <t>90640</t>
  </si>
  <si>
    <t>BOMBA TRIPLEX, PARA INJEÇÃO DE NATA DE CIMENTO, VAZÃO MÁXIMA DE 100 LITROS/MINUTO, PRESSÃO MÁXIMA DE 70 BAR - JUROS. AF_06/2015</t>
  </si>
  <si>
    <t>90641</t>
  </si>
  <si>
    <t>BOMBA TRIPLEX, PARA INJEÇÃO DE NATA DE CIMENTO, VAZÃO MÁXIMA DE 100 LITROS/MINUTO, PRESSÃO MÁXIMA DE 70 BAR - MANUTENÇÃO. AF_06/2015</t>
  </si>
  <si>
    <t>90642</t>
  </si>
  <si>
    <t>BOMBA TRIPLEX, PARA INJEÇÃO DE NATA DE CIMENTO, VAZÃO MÁXIMA DE 100 LITROS/MINUTO, PRESSÃO MÁXIMA DE 70 BAR - MATERIAIS NA OPERAÇÃO. AF_06/2015</t>
  </si>
  <si>
    <t>90646</t>
  </si>
  <si>
    <t>BOMBA CENTRÍFUGA MONOESTÁGIO COM MOTOR ELÉTRICO MONOFÁSICO, POTÊNCIA 15 HP, DIÂMETRO DO ROTOR 173 MM, HM/Q = 30 MCA / 90 M3/H A 45 MCA / 55 M3/H - DEPRECIAÇÃO. AF_06/2015</t>
  </si>
  <si>
    <t>0,45</t>
  </si>
  <si>
    <t>90647</t>
  </si>
  <si>
    <t>BOMBA CENTRÍFUGA MONOESTÁGIO COM MOTOR ELÉTRICO MONOFÁSICO, POTÊNCIA 15 HP, DIÂMETRO DO ROTOR 173 MM, HM/Q = 30 MCA / 90 M3/H A 45 MCA / 55 M3/H - JUROS. AF_06/2015</t>
  </si>
  <si>
    <t>90648</t>
  </si>
  <si>
    <t>BOMBA CENTRÍFUGA MONOESTÁGIO COM MOTOR ELÉTRICO MONOFÁSICO, POTÊNCIA 15 HP, DIÂMETRO DO ROTOR 173 MM, HM/Q = 30 MCA / 90 M3/H A 45 MCA / 55 M3/H - MANUTENÇÃO. AF_06/2015</t>
  </si>
  <si>
    <t>90649</t>
  </si>
  <si>
    <t>BOMBA CENTRÍFUGA MONOESTÁGIO COM MOTOR ELÉTRICO MONOFÁSICO, POTÊNCIA 15 HP, DIÂMETRO DO ROTOR 173 MM, HM/Q = 30 MCA / 90 M3/H A 45 MCA / 55 M3/H - MATERIAIS NA OPERAÇÃO. AF_06/2015</t>
  </si>
  <si>
    <t>4,46</t>
  </si>
  <si>
    <t>90652</t>
  </si>
  <si>
    <t>BOMBA DE PROJEÇÃO DE CONCRETO SECO, POTÊNCIA 10 CV, VAZÃO 3 M3/H - DEPRECIAÇÃO. AF_06/2015</t>
  </si>
  <si>
    <t>2,34</t>
  </si>
  <si>
    <t>90653</t>
  </si>
  <si>
    <t>BOMBA DE PROJEÇÃO DE CONCRETO SECO, POTÊNCIA 10 CV, VAZÃO 3 M3/H - JUROS. AF_06/2015</t>
  </si>
  <si>
    <t>0,52</t>
  </si>
  <si>
    <t>90654</t>
  </si>
  <si>
    <t>BOMBA DE PROJEÇÃO DE CONCRETO SECO, POTÊNCIA 10 CV, VAZÃO 3 M3/H - MANUTENÇÃO. AF_06/2015</t>
  </si>
  <si>
    <t>2,55</t>
  </si>
  <si>
    <t>90655</t>
  </si>
  <si>
    <t>BOMBA DE PROJEÇÃO DE CONCRETO SECO, POTÊNCIA 10 CV, VAZÃO 3 M3/H - MATERIAIS NA OPERAÇÃO. AF_06/2015</t>
  </si>
  <si>
    <t>90658</t>
  </si>
  <si>
    <t>BOMBA DE PROJEÇÃO DE CONCRETO SECO, POTÊNCIA 10 CV, VAZÃO 6 M3/H - DEPRECIAÇÃO. AF_06/2015</t>
  </si>
  <si>
    <t>90659</t>
  </si>
  <si>
    <t>BOMBA DE PROJEÇÃO DE CONCRETO SECO, POTÊNCIA 10 CV, VAZÃO 6 M3/H - JUROS. AF_06/2015</t>
  </si>
  <si>
    <t>0,56</t>
  </si>
  <si>
    <t>90660</t>
  </si>
  <si>
    <t>BOMBA DE PROJEÇÃO DE CONCRETO SECO, POTÊNCIA 10 CV, VAZÃO 6 M3/H - MANUTENÇÃO. AF_06/2015</t>
  </si>
  <si>
    <t>90661</t>
  </si>
  <si>
    <t>BOMBA DE PROJEÇÃO DE CONCRETO SECO, POTÊNCIA 10 CV, VAZÃO 6 M3/H - MATERIAIS NA OPERAÇÃO. AF_06/2015</t>
  </si>
  <si>
    <t>90664</t>
  </si>
  <si>
    <t>PROJETOR PNEUMÁTICO DE ARGAMASSA PARA CHAPISCO E REBOCO COM RECIPIENTE ACOPLADO, TIPO CANEQUINHA, COM COMPRESSOR DE AR REBOCÁVEL VAZÃO 89 PCM E MOTOR DIESEL DE 20 CV - DEPRECIAÇÃO. AF_06/2015</t>
  </si>
  <si>
    <t>90665</t>
  </si>
  <si>
    <t>PROJETOR PNEUMÁTICO DE ARGAMASSA PARA CHAPISCO E REBOCO COM RECIPIENTE ACOPLADO, TIPO CANEQUINHA, COM COMPRESSOR DE AR REBOCÁVEL VAZÃO 89 PCM E MOTOR DIESEL DE 20 CV - JUROS. AF_06/2015</t>
  </si>
  <si>
    <t>0,69</t>
  </si>
  <si>
    <t>90666</t>
  </si>
  <si>
    <t>PROJETOR PNEUMÁTICO DE ARGAMASSA PARA CHAPISCO E REBOCO COM RECIPIENTE ACOPLADO, TIPO CANEQUINHA, COM COMPRESSOR DE AR REBOCÁVEL VAZÃO 89 PCM E MOTOR DIESEL DE 20 CV - MANUTENÇÃO. AF_06/2015</t>
  </si>
  <si>
    <t>90667</t>
  </si>
  <si>
    <t>PROJETOR PNEUMÁTICO DE ARGAMASSA PARA CHAPISCO E REBOCO COM RECIPIENTE ACOPLADO, TIPO CANEQUINHA, COM COMPRESSOR DE AR REBOCÁVEL VAZÃO 89 PCM E MOTOR DIESEL DE 20 CV - MATERIAIS NA OPERAÇÃO. AF_06/2015</t>
  </si>
  <si>
    <t>90670</t>
  </si>
  <si>
    <t>PERFURATRIZ COM TORRE METÁLICA PARA EXECUÇÃO DE ESTACA HÉLICE CONTÍNUA, PROFUNDIDADE MÁXIMA DE 30 M, DIÂMETRO MÁXIMO DE 800 MM, POTÊNCIA INSTALADA DE 268 HP, MESA ROTATIVA COM TORQUE MÁXIMO DE 170 KNM - DEPRECIAÇÃO. AF_06/2015</t>
  </si>
  <si>
    <t>90671</t>
  </si>
  <si>
    <t>PERFURATRIZ COM TORRE METÁLICA PARA EXECUÇÃO DE ESTACA HÉLICE CONTÍNUA, PROFUNDIDADE MÁXIMA DE 30 M, DIÂMETRO MÁXIMO DE 800 MM, POTÊNCIA INSTALADA DE 268 HP, MESA ROTATIVA COM TORQUE MÁXIMO DE 170 KNM - JUROS. AF_06/2015</t>
  </si>
  <si>
    <t>90672</t>
  </si>
  <si>
    <t>PERFURATRIZ COM TORRE METÁLICA PARA EXECUÇÃO DE ESTACA HÉLICE CONTÍNUA, PROFUNDIDADE MÁXIMA DE 30 M, DIÂMETRO MÁXIMO DE 800 MM, POTÊNCIA INSTALADA DE 268 HP, MESA ROTATIVA COM TORQUE MÁXIMO DE 170 KNM - MANUTENÇÃO. AF_06/2015</t>
  </si>
  <si>
    <t>90673</t>
  </si>
  <si>
    <t>PERFURATRIZ COM TORRE METÁLICA PARA EXECUÇÃO DE ESTACA HÉLICE CONTÍNUA, PROFUNDIDADE MÁXIMA DE 30 M, DIÂMETRO MÁXIMO DE 800 MM, POTÊNCIA INSTALADA DE 268 HP, MESA ROTATIVA COM TORQUE MÁXIMO DE 170 KNM - MATERIAIS NA OPERAÇÃO. AF_06/2015</t>
  </si>
  <si>
    <t>90676</t>
  </si>
  <si>
    <t>PERFURATRIZ HIDRÁULICA SOBRE CAMINHÃO COM TRADO CURTO ACOPLADO, PROFUNDIDADE MÁXIMA DE 20 M, DIÂMETRO MÁXIMO DE 1500 MM, POTÊNCIA INSTALADA DE 137 HP, MESA ROTATIVA COM TORQUE MÁXIMO DE 30 KNM - DEPRECIAÇÃO. AF_06/2015</t>
  </si>
  <si>
    <t>90677</t>
  </si>
  <si>
    <t>PERFURATRIZ HIDRÁULICA SOBRE CAMINHÃO COM TRADO CURTO ACOPLADO, PROFUNDIDADE MÁXIMA DE 20 M, DIÂMETRO MÁXIMO DE 1500 MM, POTÊNCIA INSTALADA DE 137 HP, MESA ROTATIVA COM TORQUE MÁXIMO DE 30 KNM - JUROS. AF_06/2015</t>
  </si>
  <si>
    <t>90678</t>
  </si>
  <si>
    <t>PERFURATRIZ HIDRÁULICA SOBRE CAMINHÃO COM TRADO CURTO ACOPLADO, PROFUNDIDADE MÁXIMA DE 20 M, DIÂMETRO MÁXIMO DE 1500 MM, POTÊNCIA INSTALADA DE 137 HP, MESA ROTATIVA COM TORQUE MÁXIMO DE 30 KNM - MANUTENÇÃO. AF_06/2015</t>
  </si>
  <si>
    <t>90679</t>
  </si>
  <si>
    <t>PERFURATRIZ HIDRÁULICA SOBRE CAMINHÃO COM TRADO CURTO ACOPLADO, PROFUNDIDADE MÁXIMA DE 20 M, DIÂMETRO MÁXIMO DE 1500 MM, POTÊNCIA INSTALADA DE 137 HP, MESA ROTATIVA COM TORQUE MÁXIMO DE 30 KNM - MATERIAIS NA OPERAÇÃO. AF_06/2015</t>
  </si>
  <si>
    <t>90682</t>
  </si>
  <si>
    <t>MANIPULADOR TELESCÓPICO, POTÊNCIA DE 85 HP, CAPACIDADE DE CARGA DE 3.500 KG, ALTURA MÁXIMA DE ELEVAÇÃO DE 12,3 M - DEPRECIAÇÃO. AF_06/2015</t>
  </si>
  <si>
    <t>90683</t>
  </si>
  <si>
    <t>MANIPULADOR TELESCÓPICO, POTÊNCIA DE 85 HP, CAPACIDADE DE CARGA DE 3.500 KG, ALTURA MÁXIMA DE ELEVAÇÃO DE 12,3 M - JUROS. AF_06/2015</t>
  </si>
  <si>
    <t>90684</t>
  </si>
  <si>
    <t>MANIPULADOR TELESCÓPICO, POTÊNCIA DE 85 HP, CAPACIDADE DE CARGA DE 3.500 KG, ALTURA MÁXIMA DE ELEVAÇÃO DE 12,3 M - MANUTENÇÃO. AF_06/2015</t>
  </si>
  <si>
    <t>90685</t>
  </si>
  <si>
    <t>MANIPULADOR TELESCÓPICO, POTÊNCIA DE 85 HP, CAPACIDADE DE CARGA DE 3.500 KG, ALTURA MÁXIMA DE ELEVAÇÃO DE 12,3 M - MATERIAIS NA OPERAÇÃO. AF_06/2015</t>
  </si>
  <si>
    <t>90688</t>
  </si>
  <si>
    <t>MINICARREGADEIRA SOBRE RODAS, POTÊNCIA LÍQUIDA DE 47 HP, CAPACIDADE NOMINAL DE OPERAÇÃO DE 646 KG - DEPRECIAÇÃO. AF_06/2015</t>
  </si>
  <si>
    <t>90689</t>
  </si>
  <si>
    <t>MINICARREGADEIRA SOBRE RODAS, POTÊNCIA LÍQUIDA DE 47 HP, CAPACIDADE NOMINAL DE OPERAÇÃO DE 646 KG - JUROS. AF_06/2015</t>
  </si>
  <si>
    <t>2,00</t>
  </si>
  <si>
    <t>90690</t>
  </si>
  <si>
    <t>MINICARREGADEIRA SOBRE RODAS, POTÊNCIA LÍQUIDA DE 47 HP, CAPACIDADE NOMINAL DE OPERAÇÃO DE 646 KG - MANUTENÇÃO. AF_06/2015</t>
  </si>
  <si>
    <t>90691</t>
  </si>
  <si>
    <t>MINICARREGADEIRA SOBRE RODAS, POTÊNCIA LÍQUIDA DE 47 HP, CAPACIDADE NOMINAL DE OPERAÇÃO DE 646 KG - MATERIAIS NA OPERAÇÃO. AF_06/2015</t>
  </si>
  <si>
    <t>90957</t>
  </si>
  <si>
    <t>COMPRESSOR DE AR REBOCÁVEL, VAZÃO 189 PCM, PRESSÃO EFETIVA DE TRABALHO 102 PSI, MOTOR DIESEL, POTÊNCIA 63 CV - DEPRECIAÇÃO. AF_06/2015</t>
  </si>
  <si>
    <t>1,92</t>
  </si>
  <si>
    <t>90958</t>
  </si>
  <si>
    <t>COMPRESSOR DE AR REBOCÁVEL, VAZÃO 189 PCM, PRESSÃO EFETIVA DE TRABALHO 102 PSI, MOTOR DIESEL, POTÊNCIA 63 CV - JUROS. AF_06/2015</t>
  </si>
  <si>
    <t>90960</t>
  </si>
  <si>
    <t>COMPRESSOR DE AR REBOCÁVEL, VAZÃO 89 PCM, PRESSÃO EFETIVA DE TRABALHO 102 PSI, MOTOR DIESEL, POTÊNCIA 20 CV - DEPRECIAÇÃO. AF_06/2015</t>
  </si>
  <si>
    <t>2,56</t>
  </si>
  <si>
    <t>90961</t>
  </si>
  <si>
    <t>COMPRESSOR DE AR REBOCÁVEL, VAZÃO 89 PCM, PRESSÃO EFETIVA DE TRABALHO 102 PSI, MOTOR DIESEL, POTÊNCIA 20 CV - JUROS. AF_06/2015</t>
  </si>
  <si>
    <t>0,67</t>
  </si>
  <si>
    <t>90962</t>
  </si>
  <si>
    <t>COMPRESSOR DE AR REBOCÁVEL, VAZÃO 89 PCM, PRESSÃO EFETIVA DE TRABALHO 102 PSI, MOTOR DIESEL, POTÊNCIA 20 CV - MANUTENÇÃO. AF_06/2015</t>
  </si>
  <si>
    <t>90963</t>
  </si>
  <si>
    <t>COMPRESSOR DE AR REBOCÁVEL, VAZÃO 89 PCM, PRESSÃO EFETIVA DE TRABALHO 102 PSI, MOTOR DIESEL, POTÊNCIA 20 CV - MATERIAIS NA OPERAÇÃO. AF_06/2015</t>
  </si>
  <si>
    <t>90968</t>
  </si>
  <si>
    <t>COMPRESSOR DE AR REBOCAVEL, VAZÃO 250 PCM, PRESSAO DE TRABALHO 102 PSI, MOTOR A DIESEL POTÊNCIA 81 CV - DEPRECIAÇÃO. AF_06/2015</t>
  </si>
  <si>
    <t>2,57</t>
  </si>
  <si>
    <t>90969</t>
  </si>
  <si>
    <t>COMPRESSOR DE AR REBOCAVEL, VAZÃO 250 PCM, PRESSAO DE TRABALHO 102 PSI, MOTOR A DIESEL POTÊNCIA 81 CV - JUROS. AF_06/2015</t>
  </si>
  <si>
    <t>90970</t>
  </si>
  <si>
    <t>COMPRESSOR DE AR REBOCAVEL, VAZÃO 250 PCM, PRESSAO DE TRABALHO 102 PSI, MOTOR A DIESEL POTÊNCIA 81 CV - MANUTENÇÃO. AF_06/2015</t>
  </si>
  <si>
    <t>90971</t>
  </si>
  <si>
    <t>COMPRESSOR DE AR REBOCAVEL, VAZÃO 250 PCM, PRESSAO DE TRABALHO 102 PSI, MOTOR A DIESEL POTÊNCIA 81 CV - MATERIAIS NA OPERAÇÃO. AF_06/2015</t>
  </si>
  <si>
    <t>90975</t>
  </si>
  <si>
    <t>COMPRESSOR DE AR REBOCÁVEL, VAZÃO 748 PCM, PRESSÃO EFETIVA DE TRABALHO 102 PSI, MOTOR DIESEL, POTÊNCIA 210 CV - DEPRECIAÇÃO. AF_06/2015</t>
  </si>
  <si>
    <t>90976</t>
  </si>
  <si>
    <t>COMPRESSOR DE AR REBOCÁVEL, VAZÃO 748 PCM, PRESSÃO EFETIVA DE TRABALHO 102 PSI, MOTOR DIESEL, POTÊNCIA 210 CV - JUROS. AF_06/2015</t>
  </si>
  <si>
    <t>1,71</t>
  </si>
  <si>
    <t>90977</t>
  </si>
  <si>
    <t>COMPRESSOR DE AR REBOCÁVEL, VAZÃO 748 PCM, PRESSÃO EFETIVA DE TRABALHO 102 PSI, MOTOR DIESEL, POTÊNCIA 210 CV - MANUTENÇÃO. AF_06/2015</t>
  </si>
  <si>
    <t>8,18</t>
  </si>
  <si>
    <t>90978</t>
  </si>
  <si>
    <t>COMPRESSOR DE AR REBOCÁVEL, VAZÃO 748 PCM, PRESSÃO EFETIVA DE TRABALHO 102 PSI, MOTOR DIESEL, POTÊNCIA 210 CV - MATERIAIS NA OPERAÇÃO. AF_06/2015</t>
  </si>
  <si>
    <t>90992</t>
  </si>
  <si>
    <t>COMPRESSOR DE AR REBOCAVEL, VAZÃO 400 PCM, PRESSAO DE TRABALHO 102 PSI, MOTOR A DIESEL POTÊNCIA 110 CV - DEPRECIAÇÃO. AF_06/2015</t>
  </si>
  <si>
    <t>3,05</t>
  </si>
  <si>
    <t>90993</t>
  </si>
  <si>
    <t>COMPRESSOR DE AR REBOCAVEL, VAZÃO 400 PCM, PRESSAO DE TRABALHO 102 PSI, MOTOR A DIESEL POTÊNCIA 110 CV - JUROS. AF_06/2015</t>
  </si>
  <si>
    <t>90994</t>
  </si>
  <si>
    <t>COMPRESSOR DE AR REBOCAVEL, VAZÃO 400 PCM, PRESSAO DE TRABALHO 102 PSI, MOTOR A DIESEL POTÊNCIA 110 CV - MANUTENÇÃO. AF_06/2015</t>
  </si>
  <si>
    <t>3,82</t>
  </si>
  <si>
    <t>90995</t>
  </si>
  <si>
    <t>COMPRESSOR DE AR REBOCAVEL, VAZÃO 400 PCM, PRESSAO DE TRABALHO 102 PSI, MOTOR A DIESEL POTÊNCIA 110 CV - MATERIAIS NA OPERAÇÃO. AF_06/2015</t>
  </si>
  <si>
    <t>91021</t>
  </si>
  <si>
    <t>PERFURATRIZ HIDRÁULICA SOBRE CAMINHÃO COM TRADO CURTO ACOPLADO, PROFUNDIDADE MÁXIMA DE 20 M, DIÂMETRO MÁXIMO DE 1500 MM, POTÊNCIA INSTALADA DE 137 HP, MESA ROTATIVA COM TORQUE MÁXIMO DE 30 KNM - IMPOSTOS E SEGUROS. AF_06/2015</t>
  </si>
  <si>
    <t>91026</t>
  </si>
  <si>
    <t>CAMINHÃO TRUCADO (C/ TERCEIRO EIXO) ELETRÔNICO - POTÊNCIA 231CV - PBT = 22000KG - DIST. ENTRE EIXOS 5170 MM - INCLUI CARROCERIA FIXA ABERTA DE MADEIRA - DEPRECIAÇÃO. AF_06/2015</t>
  </si>
  <si>
    <t>91027</t>
  </si>
  <si>
    <t>CAMINHÃO TRUCADO (C/ TERCEIRO EIXO) ELETRÔNICO - POTÊNCIA 231CV - PBT = 22000KG - DIST. ENTRE EIXOS 5170 MM - INCLUI CARROCERIA FIXA ABERTA DE MADEIRA - JUROS. AF_06/2015</t>
  </si>
  <si>
    <t>91028</t>
  </si>
  <si>
    <t>CAMINHÃO TRUCADO (C/ TERCEIRO EIXO) ELETRÔNICO - POTÊNCIA 231CV - PBT = 22000KG - DIST. ENTRE EIXOS 5170 MM - INCLUI CARROCERIA FIXA ABERTA DE MADEIRA - IMPOSTOS E SEGUROS. AF_06/2015</t>
  </si>
  <si>
    <t>0,82</t>
  </si>
  <si>
    <t>91029</t>
  </si>
  <si>
    <t>CAMINHÃO TRUCADO (C/ TERCEIRO EIXO) ELETRÔNICO - POTÊNCIA 231CV - PBT = 22000KG - DIST. ENTRE EIXOS 5170 MM - INCLUI CARROCERIA FIXA ABERTA DE MADEIRA - MANUTENÇÃO. AF_06/2015</t>
  </si>
  <si>
    <t>91030</t>
  </si>
  <si>
    <t>CAMINHÃO TRUCADO (C/ TERCEIRO EIXO) ELETRÔNICO - POTÊNCIA 231CV - PBT = 22000KG - DIST. ENTRE EIXOS 5170 MM - INCLUI CARROCERIA FIXA ABERTA DE MADEIRA - MATERIAIS NA OPERAÇÃO. AF_06/2015</t>
  </si>
  <si>
    <t>91273</t>
  </si>
  <si>
    <t>PLACA VIBRATÓRIA REVERSÍVEL COM MOTOR 4 TEMPOS A GASOLINA, FORÇA CENTRÍFUGA DE 25 KN (2500 KGF), POTÊNCIA 5,5 CV - DEPRECIAÇÃO. AF_08/2015</t>
  </si>
  <si>
    <t>0,43</t>
  </si>
  <si>
    <t>91274</t>
  </si>
  <si>
    <t>PLACA VIBRATÓRIA REVERSÍVEL COM MOTOR 4 TEMPOS A GASOLINA, FORÇA CENTRÍFUGA DE 25 KN (2500 KGF), POTÊNCIA 5,5 CV - JUROS. AF_08/2015</t>
  </si>
  <si>
    <t>91275</t>
  </si>
  <si>
    <t>PLACA VIBRATÓRIA REVERSÍVEL COM MOTOR 4 TEMPOS A GASOLINA, FORÇA CENTRÍFUGA DE 25 KN (2500 KGF), POTÊNCIA 5,5 CV - MANUTENÇÃO. AF_08/2015</t>
  </si>
  <si>
    <t>91276</t>
  </si>
  <si>
    <t>PLACA VIBRATÓRIA REVERSÍVEL COM MOTOR 4 TEMPOS A GASOLINA, FORÇA CENTRÍFUGA DE 25 KN (2500 KGF), POTÊNCIA 5,5 CV - MATERIAIS NA OPERAÇÃO. AF_08/2015</t>
  </si>
  <si>
    <t>91279</t>
  </si>
  <si>
    <t>CORTADORA DE PISO COM MOTOR 4 TEMPOS A GASOLINA, POTÊNCIA DE 13 HP, COM DISCO DE CORTE DIAMANTADO SEGMENTADO PARA CONCRETO, DIÂMETRO DE 350 MM, FURO DE 1" (14 X 1") - DEPRECIAÇÃO. AF_08/2015</t>
  </si>
  <si>
    <t>0,51</t>
  </si>
  <si>
    <t>91280</t>
  </si>
  <si>
    <t>CORTADORA DE PISO COM MOTOR 4 TEMPOS A GASOLINA, POTÊNCIA DE 13 HP, COM DISCO DE CORTE DIAMANTADO SEGMENTADO PARA CONCRETO, DIÂMETRO DE 350 MM, FURO DE 1" (14 X 1") - JUROS. AF_08/2015</t>
  </si>
  <si>
    <t>91281</t>
  </si>
  <si>
    <t>CORTADORA DE PISO COM MOTOR 4 TEMPOS A GASOLINA, POTÊNCIA DE 13 HP, COM DISCO DE CORTE DIAMANTADO SEGMENTADO PARA CONCRETO, DIÂMETRO DE 350 MM, FURO DE 1" (14 X 1") - MANUTENÇÃO. AF_08/2015</t>
  </si>
  <si>
    <t>0,64</t>
  </si>
  <si>
    <t>91282</t>
  </si>
  <si>
    <t>CORTADORA DE PISO COM MOTOR 4 TEMPOS A GASOLINA, POTÊNCIA DE 13 HP, COM DISCO DE CORTE DIAMANTADO SEGMENTADO PARA CONCRETO, DIÂMETRO DE 350 MM, FURO DE 1" (14 X 1") - MATERIAIS NA OPERAÇÃO. AF_08/2015</t>
  </si>
  <si>
    <t>91354</t>
  </si>
  <si>
    <t>CAMINHÃO TOCO, PESO BRUTO TOTAL 14.300 KG, CARGA ÚTIL MÁXIMA 9590 KG, DISTÂNCIA ENTRE EIXOS 4,76 M, POTÊNCIA 185 CV (NÃO INCLUI CARROCERIA) - DEPRECIAÇÃO. AF_06/2014</t>
  </si>
  <si>
    <t>91355</t>
  </si>
  <si>
    <t>CAMINHÃO TOCO, PESO BRUTO TOTAL 14.300 KG, CARGA ÚTIL MÁXIMA 9590 KG, DISTÂNCIA ENTRE EIXOS 4,76 M, POTÊNCIA 185 CV (NÃO INCLUI CARROCERIA) - JUROS. AF_06/2014</t>
  </si>
  <si>
    <t>3,17</t>
  </si>
  <si>
    <t>91356</t>
  </si>
  <si>
    <t>CAMINHÃO TOCO, PESO BRUTO TOTAL 14.300 KG, CARGA ÚTIL MÁXIMA 9590 KG, DISTÂNCIA ENTRE EIXOS 4,76 M, POTÊNCIA 185 CV (NÃO INCLUI CARROCERIA) - IMPOSTOS E SEGUROS. AF_06/2014</t>
  </si>
  <si>
    <t>91359</t>
  </si>
  <si>
    <t>CAMINHÃO PIPA 6.000 L, PESO BRUTO TOTAL 13.000 KG, DISTÂNCIA ENTRE EIXOS 4,80 M, POTÊNCIA 189 CV INCLUSIVE TANQUE DE AÇO PARA TRANSPORTE DE ÁGUA, CAPACIDADE 6 M3 - DEPRECIAÇÃO. AF_06/2014</t>
  </si>
  <si>
    <t>91360</t>
  </si>
  <si>
    <t>CAMINHÃO PIPA 6.000 L, PESO BRUTO TOTAL 13.000 KG, DISTÂNCIA ENTRE EIXOS 4,80 M, POTÊNCIA 189 CV INCLUSIVE TANQUE DE AÇO PARA TRANSPORTE DE ÁGUA, CAPACIDADE 6 M3 - JUROS. AF_06/2014</t>
  </si>
  <si>
    <t>3,47</t>
  </si>
  <si>
    <t>91361</t>
  </si>
  <si>
    <t>CAMINHÃO PIPA 6.000 L, PESO BRUTO TOTAL 13.000 KG, DISTÂNCIA ENTRE EIXOS 4,80 M, POTÊNCIA 189 CV INCLUSIVE TANQUE DE AÇO PARA TRANSPORTE DE ÁGUA, CAPACIDADE 6 M3 - IMPOSTOS E SEGUROS. AF_06/2014</t>
  </si>
  <si>
    <t>0,71</t>
  </si>
  <si>
    <t>91367</t>
  </si>
  <si>
    <t>CAMINHÃO BASCULANTE 6 M3, PESO BRUTO TOTAL 16.000 KG, CARGA ÚTIL MÁXIMA 13.071 KG, DISTÂNCIA ENTRE EIXOS 4,80 M, POTÊNCIA 230 CV INCLUSIVE CAÇAMBA METÁLICA - DEPRECIAÇÃO. AF_06/2014</t>
  </si>
  <si>
    <t>91368</t>
  </si>
  <si>
    <t>CAMINHÃO BASCULANTE 6 M3, PESO BRUTO TOTAL 16.000 KG, CARGA ÚTIL MÁXIMA 13.071 KG, DISTÂNCIA ENTRE EIXOS 4,80 M, POTÊNCIA 230 CV INCLUSIVE CAÇAMBA METÁLICA - JUROS. AF_06/2014</t>
  </si>
  <si>
    <t>4,02</t>
  </si>
  <si>
    <t>91369</t>
  </si>
  <si>
    <t>CAMINHÃO BASCULANTE 6 M3, PESO BRUTO TOTAL 16.000 KG, CARGA ÚTIL MÁXIMA 13.071 KG, DISTÂNCIA ENTRE EIXOS 4,80 M, POTÊNCIA 230 CV INCLUSIVE CAÇAMBA METÁLICA - IMPOSTOS E SEGUROS. AF_06/2014</t>
  </si>
  <si>
    <t>91375</t>
  </si>
  <si>
    <t>CAMINHÃO TOCO, PESO BRUTO TOTAL 16.000 KG, CARGA ÚTIL MÁXIMA DE 10.685 KG, DISTÂNCIA ENTRE EIXOS 4,80 M, POTÊNCIA 189 CV EXCLUSIVE CARROCERIA - DEPRECIAÇÃO. AF_06/2014</t>
  </si>
  <si>
    <t>6,69</t>
  </si>
  <si>
    <t>91376</t>
  </si>
  <si>
    <t>CAMINHÃO TOCO, PESO BRUTO TOTAL 16.000 KG, CARGA ÚTIL MÁXIMA DE 10.685 KG, DISTÂNCIA ENTRE EIXOS 4,80 M, POTÊNCIA 189 CV EXCLUSIVE CARROCERIA - JUROS. AF_06/2014</t>
  </si>
  <si>
    <t>91377</t>
  </si>
  <si>
    <t>CAMINHÃO TOCO, PESO BRUTO TOTAL 16.000 KG, CARGA ÚTIL MÁXIMA DE 10.685 KG, DISTÂNCIA ENTRE EIXOS 4,80 M, POTÊNCIA 189 CV EXCLUSIVE CARROCERIA - IMPOSTOS E SEGUROS. AF_06/2014</t>
  </si>
  <si>
    <t>91380</t>
  </si>
  <si>
    <t>CAMINHÃO BASCULANTE 10 M3, TRUCADO CABINE SIMPLES, PESO BRUTO TOTAL 23.000 KG, CARGA ÚTIL MÁXIMA 15.935 KG, DISTÂNCIA ENTRE EIXOS 4,80 M, POTÊNCIA 230 CV INCLUSIVE CAÇAMBA METÁLICA - DEPRECIAÇÃO. AF_06/2014</t>
  </si>
  <si>
    <t>91381</t>
  </si>
  <si>
    <t>CAMINHÃO BASCULANTE 10 M3, TRUCADO CABINE SIMPLES, PESO BRUTO TOTAL 23.000 KG, CARGA ÚTIL MÁXIMA 15.935 KG, DISTÂNCIA ENTRE EIXOS 4,80 M, POTÊNCIA 230 CV INCLUSIVE CAÇAMBA METÁLICA - JUROS. AF_06/2014</t>
  </si>
  <si>
    <t>4,54</t>
  </si>
  <si>
    <t>91382</t>
  </si>
  <si>
    <t>CAMINHÃO BASCULANTE 10 M3, TRUCADO CABINE SIMPLES, PESO BRUTO TOTAL 23.000 KG, CARGA ÚTIL MÁXIMA 15.935 KG, DISTÂNCIA ENTRE EIXOS 4,80 M, POTÊNCIA 230 CV INCLUSIVE CAÇAMBA METÁLICA - IMPOSTOS E SEGUROS. AF_06/2014</t>
  </si>
  <si>
    <t>91383</t>
  </si>
  <si>
    <t>CAMINHÃO BASCULANTE 10 M3, TRUCADO CABINE SIMPLES, PESO BRUTO TOTAL 23.000 KG, CARGA ÚTIL MÁXIMA 15.935 KG, DISTÂNCIA ENTRE EIXOS 4,80 M, POTÊNCIA 230 CV INCLUSIVE CAÇAMBA METÁLICA - MANUTENÇÃO. AF_06/2014</t>
  </si>
  <si>
    <t>91384</t>
  </si>
  <si>
    <t>CAMINHÃO BASCULANTE 10 M3, TRUCADO CABINE SIMPLES, PESO BRUTO TOTAL 23.000 KG, CARGA ÚTIL MÁXIMA 15.935 KG, DISTÂNCIA ENTRE EIXOS 4,80 M, POTÊNCIA 230 CV INCLUSIVE CAÇAMBA METÁLICA - MATERIAIS NA OPERAÇÃO. AF_06/2014</t>
  </si>
  <si>
    <t>91390</t>
  </si>
  <si>
    <t>CAMINHÃO TOCO, PBT 14.300 KG, CARGA ÚTIL MÁX. 9.710 KG, DIST. ENTRE EIXOS 3,56 M, POTÊNCIA 185 CV, INCLUSIVE CARROCERIA FIXA ABERTA DE MADEIRA P/ TRANSPORTE GERAL DE CARGA SECA, DIMEN. APROX. 2,50 X 6,50 X 0,50 M - DEPRECIAÇÃO. AF_06/2014</t>
  </si>
  <si>
    <t>8,54</t>
  </si>
  <si>
    <t>91391</t>
  </si>
  <si>
    <t>CAMINHÃO TOCO, PBT 14.300 KG, CARGA ÚTIL MÁX. 9.710 KG, DIST. ENTRE EIXOS 3,56 M, POTÊNCIA 185 CV, INCLUSIVE CARROCERIA FIXA ABERTA DE MADEIRA P/ TRANSPORTE GERAL DE CARGA SECA, DIMEN. APROX. 2,50 X 6,50 X 0,50 M - JUROS. AF_06/2014</t>
  </si>
  <si>
    <t>3,40</t>
  </si>
  <si>
    <t>91392</t>
  </si>
  <si>
    <t>CAMINHÃO TOCO, PBT 14.300 KG, CARGA ÚTIL MÁX. 9.710 KG, DIST. ENTRE EIXOS 3,56 M, POTÊNCIA 185 CV, INCLUSIVE CARROCERIA FIXA ABERTA DE MADEIRA P/ TRANSPORTE GERAL DE CARGA SECA, DIMEN. APROX. 2,50 X 6,50 X 0,50 M - IMPOSTOS E SEGUROS. AF_06/2014</t>
  </si>
  <si>
    <t>91396</t>
  </si>
  <si>
    <t>CAMINHÃO PIPA 10.000 L TRUCADO, PESO BRUTO TOTAL 23.000 KG, CARGA ÚTIL MÁXIMA 15.935 KG, DISTÂNCIA ENTRE EIXOS 4,8 M, POTÊNCIA 230 CV, INCLUSIVE TANQUE DE AÇO PARA TRANSPORTE DE ÁGUA - DEPRECIAÇÃO. AF_06/2014</t>
  </si>
  <si>
    <t>11,20</t>
  </si>
  <si>
    <t>91397</t>
  </si>
  <si>
    <t>CAMINHÃO PIPA 10.000 L TRUCADO, PESO BRUTO TOTAL 23.000 KG, CARGA ÚTIL MÁXIMA 15.935 KG, DISTÂNCIA ENTRE EIXOS 4,8 M, POTÊNCIA 230 CV, INCLUSIVE TANQUE DE AÇO PARA TRANSPORTE DE ÁGUA - JUROS. AF_06/2014</t>
  </si>
  <si>
    <t>91398</t>
  </si>
  <si>
    <t>CAMINHÃO PIPA 10.000 L TRUCADO, PESO BRUTO TOTAL 23.000 KG, CARGA ÚTIL MÁXIMA 15.935 KG, DISTÂNCIA ENTRE EIXOS 4,8 M, POTÊNCIA 230 CV, INCLUSIVE TANQUE DE AÇO PARA TRANSPORTE DE ÁGUA - IMPOSTOS E SEGUROS. AF_06/2014</t>
  </si>
  <si>
    <t>0,90</t>
  </si>
  <si>
    <t>91402</t>
  </si>
  <si>
    <t>CAMINHÃO BASCULANTE 6 M3 TOCO, PESO BRUTO TOTAL 16.000 KG, CARGA ÚTIL MÁXIMA 11.130 KG, DISTÂNCIA ENTRE EIXOS 5,36 M, POTÊNCIA 185 CV, INCLUSIVE CAÇAMBA METÁLICA - IMPOSTOS E SEGUROS. AF_06/2014</t>
  </si>
  <si>
    <t>91466</t>
  </si>
  <si>
    <t>GUINDAUTO HIDRÁULICO, CAPACIDADE MÁXIMA DE CARGA 6200 KG, MOMENTO MÁXIMO DE CARGA 11,7 TM, ALCANCE MÁXIMO HORIZONTAL 9,70 M, INCLUSIVE CAMINHÃO TOCO PBT 16.000 KG, POTÊNCIA DE 189 CV - IMPOSTOS E SEGUROS. AF_08/2015</t>
  </si>
  <si>
    <t>91467</t>
  </si>
  <si>
    <t>GUINDAUTO HIDRÁULICO, CAPACIDADE MÁXIMA DE CARGA 6200 KG, MOMENTO MÁXIMO DE CARGA 11,7 TM, ALCANCE MÁXIMO HORIZONTAL 9,70 M, INCLUSIVE CAMINHÃO TOCO PBT 16.000 KG, POTÊNCIA DE 189 CV - MATERIAIS NA OPERAÇÃO. AF_08/2015</t>
  </si>
  <si>
    <t>91468</t>
  </si>
  <si>
    <t>ESPARGIDOR DE ASFALTO PRESSURIZADO, TANQUE 6 M3 COM ISOLAÇÃO TÉRMICA, AQUECIDO COM 2 MAÇARICOS, COM BARRA ESPARGIDORA 3,60 M, MONTADO SOBRE CAMINHÃO  TOCO, PBT 14.300 KG, POTÊNCIA 185 CV - DEPRECIAÇÃO. AF_08/2015</t>
  </si>
  <si>
    <t>12,30</t>
  </si>
  <si>
    <t>91469</t>
  </si>
  <si>
    <t>ESPARGIDOR DE ASFALTO PRESSURIZADO, TANQUE 6 M3 COM ISOLAÇÃO TÉRMICA, AQUECIDO COM 2 MAÇARICOS, COM BARRA ESPARGIDORA 3,60 M, MONTADO SOBRE CAMINHÃO  TOCO, PBT 14.300 KG, POTÊNCIA 185 CV - JUROS. AF_08/2015</t>
  </si>
  <si>
    <t>91484</t>
  </si>
  <si>
    <t>ESPARGIDOR DE ASFALTO PRESSURIZADO, TANQUE 6 M3 COM ISOLAÇÃO TÉRMICA, AQUECIDO COM 2 MAÇARICOS, COM BARRA ESPARGIDORA 3,60 M, MONTADO SOBRE CAMINHÃO  TOCO, PBT 14.300 KG, POTÊNCIA 185 CV - IMPOSTOS E SEGUROS. AF_08/2015</t>
  </si>
  <si>
    <t>91485</t>
  </si>
  <si>
    <t>ESPARGIDOR DE ASFALTO PRESSURIZADO, TANQUE 6 M3 COM ISOLAÇÃO TÉRMICA, AQUECIDO COM 2 MAÇARICOS, COM BARRA ESPARGIDORA 3,60 M, MONTADO SOBRE CAMINHÃO  TOCO, PBT 14.300 KG, POTÊNCIA 185 CV - MATERIAIS NA OPERAÇÃO. AF_08/2015</t>
  </si>
  <si>
    <t>91529</t>
  </si>
  <si>
    <t>COMPACTADOR DE SOLOS DE PERCUSSÃO (SOQUETE) COM MOTOR A GASOLINA 4 TEMPOS, POTÊNCIA 4 CV - DEPRECIAÇÃO. AF_08/2015</t>
  </si>
  <si>
    <t>91530</t>
  </si>
  <si>
    <t>COMPACTADOR DE SOLOS DE PERCUSSÃO (SOQUETE) COM MOTOR A GASOLINA 4 TEMPOS, POTÊNCIA 4 CV - JUROS. AF_08/2015</t>
  </si>
  <si>
    <t>91531</t>
  </si>
  <si>
    <t>COMPACTADOR DE SOLOS DE PERCUSSÃO (SOQUETE) COM MOTOR A GASOLINA 4 TEMPOS, POTÊNCIA 4 CV - MANUTENÇÃO. AF_08/2015</t>
  </si>
  <si>
    <t>0,79</t>
  </si>
  <si>
    <t>91532</t>
  </si>
  <si>
    <t>COMPACTADOR DE SOLOS DE PERCUSSÃO (SOQUETE) COM MOTOR A GASOLINA 4 TEMPOS, POTÊNCIA 4 CV - MATERIAIS NA OPERAÇÃO. AF_08/2015</t>
  </si>
  <si>
    <t>91629</t>
  </si>
  <si>
    <t>GUINDAUTO HIDRÁULICO, CAPACIDADE MÁXIMA DE CARGA 6500 KG, MOMENTO MÁXIMO DE CARGA 5,8 TM, ALCANCE MÁXIMO HORIZONTAL 7,60 M, INCLUSIVE CAMINHÃO TOCO PBT 9.700 KG, POTÊNCIA DE 160 CV - DEPRECIAÇÃO. AF_08/2015</t>
  </si>
  <si>
    <t>91630</t>
  </si>
  <si>
    <t>GUINDAUTO HIDRÁULICO, CAPACIDADE MÁXIMA DE CARGA 6500 KG, MOMENTO MÁXIMO DE CARGA 5,8 TM, ALCANCE MÁXIMO HORIZONTAL 7,60 M, INCLUSIVE CAMINHÃO TOCO PBT 9.700 KG, POTÊNCIA DE 160 CV - JUROS. AF_08/2015</t>
  </si>
  <si>
    <t>3,29</t>
  </si>
  <si>
    <t>91631</t>
  </si>
  <si>
    <t>GUINDAUTO HIDRÁULICO, CAPACIDADE MÁXIMA DE CARGA 6500 KG, MOMENTO MÁXIMO DE CARGA 5,8 TM, ALCANCE MÁXIMO HORIZONTAL 7,60 M, INCLUSIVE CAMINHÃO TOCO PBT 9.700 KG, POTÊNCIA DE 160 CV - IMPOSTOS E SEGUROS. AF_08/2015</t>
  </si>
  <si>
    <t>0,66</t>
  </si>
  <si>
    <t>91632</t>
  </si>
  <si>
    <t>GUINDAUTO HIDRÁULICO, CAPACIDADE MÁXIMA DE CARGA 6500 KG, MOMENTO MÁXIMO DE CARGA 5,8 TM, ALCANCE MÁXIMO HORIZONTAL 7,60 M, INCLUSIVE CAMINHÃO TOCO PBT 9.700 KG, POTÊNCIA DE 160 CV - MANUTENÇÃO. AF_08/2015</t>
  </si>
  <si>
    <t>91633</t>
  </si>
  <si>
    <t>GUINDAUTO HIDRÁULICO, CAPACIDADE MÁXIMA DE CARGA 6500 KG, MOMENTO MÁXIMO DE CARGA 5,8 TM, ALCANCE MÁXIMO HORIZONTAL 7,60 M, INCLUSIVE CAMINHÃO TOCO PBT 9.700 KG, POTÊNCIA DE 160 CV - MATERIAIS NA OPERAÇÃO. AF_08/2015</t>
  </si>
  <si>
    <t>91640</t>
  </si>
  <si>
    <t>CAMINHÃO DE TRANSPORTE DE MATERIAL ASFÁLTICO 30.000 L, COM CAVALO MECÂNICO DE CAPACIDADE MÁXIMA DE TRAÇÃO COMBINADO DE 66.000 KG, POTÊNCIA 360 CV, INCLUSIVE TANQUE DE ASFALTO COM SERPENTINA - DEPRECIAÇÃO. AF_08/2015</t>
  </si>
  <si>
    <t>91641</t>
  </si>
  <si>
    <t>CAMINHÃO DE TRANSPORTE DE MATERIAL ASFÁLTICO 30.000 L, COM CAVALO MECÂNICO DE CAPACIDADE MÁXIMA DE TRAÇÃO COMBINADO DE 66.000 KG, POTÊNCIA 360 CV, INCLUSIVE TANQUE DE ASFALTO COM SERPENTINA - JUROS. AF_08/2015</t>
  </si>
  <si>
    <t>7,61</t>
  </si>
  <si>
    <t>91642</t>
  </si>
  <si>
    <t>CAMINHÃO DE TRANSPORTE DE MATERIAL ASFÁLTICO 30.000 L, COM CAVALO MECÂNICO DE CAPACIDADE MÁXIMA DE TRAÇÃO COMBINADO DE 66.000 KG, POTÊNCIA 360 CV, INCLUSIVE TANQUE DE ASFALTO COM SERPENTINA - IMPOSTOS E SEGUROS. AF_08/2015</t>
  </si>
  <si>
    <t>1,55</t>
  </si>
  <si>
    <t>91643</t>
  </si>
  <si>
    <t>CAMINHÃO DE TRANSPORTE DE MATERIAL ASFÁLTICO 30.000 L, COM CAVALO MECÂNICO DE CAPACIDADE MÁXIMA DE TRAÇÃO COMBINADO DE 66.000 KG, POTÊNCIA 360 CV, INCLUSIVE TANQUE DE ASFALTO COM SERPENTINA - MANUTENÇÃO. AF_08/2015</t>
  </si>
  <si>
    <t>91644</t>
  </si>
  <si>
    <t>CAMINHÃO DE TRANSPORTE DE MATERIAL ASFÁLTICO 30.000 L, COM CAVALO MECÂNICO DE CAPACIDADE MÁXIMA DE TRAÇÃO COMBINADO DE 66.000 KG, POTÊNCIA 360 CV, INCLUSIVE TANQUE DE ASFALTO COM SERPENTINA - MATERIAIS NA OPERAÇÃO. AF_08/2015</t>
  </si>
  <si>
    <t>91688</t>
  </si>
  <si>
    <t>SERRA CIRCULAR DE BANCADA COM MOTOR ELÉTRICO POTÊNCIA DE 5HP, COM COIFA PARA DISCO 10" - DEPRECIAÇÃO. AF_08/2015</t>
  </si>
  <si>
    <t>91689</t>
  </si>
  <si>
    <t>SERRA CIRCULAR DE BANCADA COM MOTOR ELÉTRICO POTÊNCIA DE 5HP, COM COIFA PARA DISCO 10" - JUROS. AF_08/2015</t>
  </si>
  <si>
    <t>0,01</t>
  </si>
  <si>
    <t>91690</t>
  </si>
  <si>
    <t>SERRA CIRCULAR DE BANCADA COM MOTOR ELÉTRICO POTÊNCIA DE 5HP, COM COIFA PARA DISCO 10" - MANUTENÇÃO. AF_08/2015</t>
  </si>
  <si>
    <t>91691</t>
  </si>
  <si>
    <t>SERRA CIRCULAR DE BANCADA COM MOTOR ELÉTRICO POTÊNCIA DE 5HP, COM COIFA PARA DISCO 10" - MATERIAIS NA OPERAÇÃO. AF_08/2015</t>
  </si>
  <si>
    <t>1,45</t>
  </si>
  <si>
    <t>92040</t>
  </si>
  <si>
    <t>DISTRIBUIDOR DE AGREGADOS REBOCAVEL, CAPACIDADE 1,9 M³, LARGURA DE TRABALHO 3,66 M - DEPRECIAÇÃO. AF_11/2015</t>
  </si>
  <si>
    <t>92041</t>
  </si>
  <si>
    <t>DISTRIBUIDOR DE AGREGADOS REBOCAVEL, CAPACIDADE 1,9 M³, LARGURA DE TRABALHO 3,66 M - JUROS. AF_11/2015</t>
  </si>
  <si>
    <t>0,72</t>
  </si>
  <si>
    <t>92042</t>
  </si>
  <si>
    <t>DISTRIBUIDOR DE AGREGADOS REBOCAVEL, CAPACIDADE 1,9 M³, LARGURA DE TRABALHO 3,66 M - MANUTENÇÃO. AF_11/2015</t>
  </si>
  <si>
    <t>92101</t>
  </si>
  <si>
    <t>CAMINHÃO PARA EQUIPAMENTO DE LIMPEZA A SUCÇÃO COM CAMINHÃO TRUCADO DE PESO BRUTO TOTAL 23000 KG, CARGA ÚTIL MÁXIMA 15935 KG, DISTÂNCIA ENTRE EIXOS 4,80 M, POTÊNCIA 230 CV, INCLUSIVE LIMPADORA A SUCÇÃO, TANQUE 12000 L - DEPRECIAÇÃO. AF_11/2015</t>
  </si>
  <si>
    <t>92102</t>
  </si>
  <si>
    <t>CAMINHÃO PARA EQUIPAMENTO DE LIMPEZA A SUCÇÃO COM CAMINHÃO TRUCADO DE PESO BRUTO TOTAL 23000 KG, CARGA ÚTIL MÁXIMA 15935 KG, DISTÂNCIA ENTRE EIXOS 4,80 M, POTÊNCIA 230 CV, INCLUSIVE LIMPADORA A SUCÇÃO, TANQUE 12000 L - JUROS. AF_11/2015</t>
  </si>
  <si>
    <t>4,89</t>
  </si>
  <si>
    <t>92103</t>
  </si>
  <si>
    <t>CAMINHÃO PARA EQUIPAMENTO DE LIMPEZA A SUCÇÃO COM CAMINHÃO TRUCADO DE PESO BRUTO TOTAL 23000 KG, CARGA ÚTIL MÁXIMA 15935 KG, DISTÂNCIA ENTRE EIXOS 4,80 M, POTÊNCIA 230 CV, INCLUSIVE LIMPADORA A SUCÇÃO, TANQUE 12000 L - IMPOSTOS E SEGUROS. AF_11/2015</t>
  </si>
  <si>
    <t>92104</t>
  </si>
  <si>
    <t>CAMINHÃO PARA EQUIPAMENTO DE LIMPEZA A SUCÇÃO COM CAMINHÃO TRUCADO DE PESO BRUTO TOTAL 23000 KG, CARGA ÚTIL MÁXIMA 15935 KG, DISTÂNCIA ENTRE EIXOS 4,80 M, POTÊNCIA 230 CV, INCLUSIVE LIMPADORA A SUCÇÃO, TANQUE 12000 L - MANUTENÇÃO. AF_11/2015</t>
  </si>
  <si>
    <t>92105</t>
  </si>
  <si>
    <t>92108</t>
  </si>
  <si>
    <t>PENEIRA ROTATIVA COM MOTOR ELÉTRICO TRIFÁSICO DE 2 CV, CILINDRO DE 1 M X 0,60 M, COM FUROS DE 3,17 MM - DEPRECIAÇÃO. AF_11/2015</t>
  </si>
  <si>
    <t>92109</t>
  </si>
  <si>
    <t>PENEIRA ROTATIVA COM MOTOR ELÉTRICO TRIFÁSICO DE 2 CV, CILINDRO DE 1 M X 0,60 M, COM FUROS DE 3,17 MM - JUROS. AF_11/2015</t>
  </si>
  <si>
    <t>0,12</t>
  </si>
  <si>
    <t>92110</t>
  </si>
  <si>
    <t>PENEIRA ROTATIVA COM MOTOR ELÉTRICO TRIFÁSICO DE 2 CV, CILINDRO DE 1 M X 0,60 M, COM FUROS DE 3,17 MM - MANUTENÇÃO. AF_11/2015</t>
  </si>
  <si>
    <t>92111</t>
  </si>
  <si>
    <t>PENEIRA ROTATIVA COM MOTOR ELÉTRICO TRIFÁSICO DE 2 CV, CILINDRO DE 1 M X 0,60 M, COM FUROS DE 3,17 MM - MATERIAIS NA OPERAÇÃO. AF_11/2015</t>
  </si>
  <si>
    <t>92114</t>
  </si>
  <si>
    <t>DOSADOR DE AREIA, CAPACIDADE DE 26 LITROS - DEPRECIAÇÃO. AF_11/2015</t>
  </si>
  <si>
    <t>92115</t>
  </si>
  <si>
    <t>DOSADOR DE AREIA, CAPACIDADE DE 26 LITROS - JUROS. AF_11/2015</t>
  </si>
  <si>
    <t>92116</t>
  </si>
  <si>
    <t>DOSADOR DE AREIA, CAPACIDADE DE 26 LITROS - MANUTENÇÃO. AF_11/2015</t>
  </si>
  <si>
    <t>92133</t>
  </si>
  <si>
    <t>CAMINHONETE COM MOTOR A DIESEL, POTÊNCIA 180 CV, CABINE DUPLA, 4X4 - DEPRECIAÇÃO. AF_11/2015</t>
  </si>
  <si>
    <t>92134</t>
  </si>
  <si>
    <t>CAMINHONETE COM MOTOR A DIESEL, POTÊNCIA 180 CV, CABINE DUPLA, 4X4 - JUROS. AF_11/2015</t>
  </si>
  <si>
    <t>92135</t>
  </si>
  <si>
    <t>CAMINHONETE COM MOTOR A DIESEL, POTÊNCIA 180 CV, CABINE DUPLA, 4X4 - IMPOSTOS E SEGUROS. AF_11/2015</t>
  </si>
  <si>
    <t>92136</t>
  </si>
  <si>
    <t>CAMINHONETE COM MOTOR A DIESEL, POTÊNCIA 180 CV, CABINE DUPLA, 4X4 - MANUTENÇÃO. AF_11/2015</t>
  </si>
  <si>
    <t>92137</t>
  </si>
  <si>
    <t>CAMINHONETE COM MOTOR A DIESEL, POTÊNCIA 180 CV, CABINE DUPLA, 4X4 - MATERIAIS NA OPERAÇÃO. AF_11/2015</t>
  </si>
  <si>
    <t>92140</t>
  </si>
  <si>
    <t>CAMINHONETE CABINE SIMPLES COM MOTOR 1.6 FLEX, CÂMBIO MANUAL, POTÊNCIA 101/104 CV, 2 PORTAS - DEPRECIAÇÃO. AF_11/2015</t>
  </si>
  <si>
    <t>2,21</t>
  </si>
  <si>
    <t>92141</t>
  </si>
  <si>
    <t>CAMINHONETE CABINE SIMPLES COM MOTOR 1.6 FLEX, CÂMBIO MANUAL, POTÊNCIA 101/104 CV, 2 PORTAS - JUROS. AF_11/2015</t>
  </si>
  <si>
    <t>92142</t>
  </si>
  <si>
    <t>CAMINHONETE CABINE SIMPLES COM MOTOR 1.6 FLEX, CÂMBIO MANUAL, POTÊNCIA 101/104 CV, 2 PORTAS - IMPOSTOS E SEGUROS. AF_11/2015</t>
  </si>
  <si>
    <t>92143</t>
  </si>
  <si>
    <t>CAMINHONETE CABINE SIMPLES COM MOTOR 1.6 FLEX, CÂMBIO MANUAL, POTÊNCIA 101/104 CV, 2 PORTAS - MANUTENÇÃO. AF_11/2015</t>
  </si>
  <si>
    <t>2,77</t>
  </si>
  <si>
    <t>92144</t>
  </si>
  <si>
    <t>CAMINHONETE CABINE SIMPLES COM MOTOR 1.6 FLEX, CÂMBIO MANUAL, POTÊNCIA 101/104 CV, 2 PORTAS - MATERIAIS NA OPERAÇÃO. AF_11/2015</t>
  </si>
  <si>
    <t>92237</t>
  </si>
  <si>
    <t>CAMINHÃO DE TRANSPORTE DE MATERIAL ASFÁLTICO 20.000 L, COM CAVALO MECÂNICO DE CAPACIDADE MÁXIMA DE TRAÇÃO COMBINADO DE 45.000 KG, POTÊNCIA 330 CV, INCLUSIVE TANQUE DE ASFALTO COM MAÇARICO - DEPRECIAÇÃO. AF_12/2015</t>
  </si>
  <si>
    <t>92238</t>
  </si>
  <si>
    <t>CAMINHÃO DE TRANSPORTE DE MATERIAL ASFÁLTICO 20.000 L, COM CAVALO MECÂNICO DE CAPACIDADE MÁXIMA DE TRAÇÃO COMBINADO DE 45.000 KG, POTÊNCIA 330 CV, INCLUSIVE TANQUE DE ASFALTO COM MAÇARICO - JUROS. AF_12/2015</t>
  </si>
  <si>
    <t>92239</t>
  </si>
  <si>
    <t>CAMINHÃO DE TRANSPORTE DE MATERIAL ASFÁLTICO 20.000 L, COM CAVALO MECÂNICO DE CAPACIDADE MÁXIMA DE TRAÇÃO COMBINADO DE 45.000 KG, POTÊNCIA 330 CV, INCLUSIVE TANQUE DE ASFALTO COM MAÇARICO - IMPOSTOS E SEGUROS. AF_12/2015</t>
  </si>
  <si>
    <t>1,13</t>
  </si>
  <si>
    <t>92240</t>
  </si>
  <si>
    <t>CAMINHÃO DE TRANSPORTE DE MATERIAL ASFÁLTICO 20.000 L, COM CAVALO MECÂNICO DE CAPACIDADE MÁXIMA DE TRAÇÃO COMBINADO DE 45.000 KG, POTÊNCIA 330 CV, INCLUSIVE TANQUE DE ASFALTO COM MAÇARICO - MANUTENÇÃO. AF_12/2015</t>
  </si>
  <si>
    <t>92241</t>
  </si>
  <si>
    <t>CAMINHÃO DE TRANSPORTE DE MATERIAL ASFÁLTICO 20.000 L, COM CAVALO MECÂNICO DE CAPACIDADE MÁXIMA DE TRAÇÃO COMBINADO DE 45.000 KG, POTÊNCIA 330 CV, INCLUSIVE TANQUE DE ASFALTO COM MAÇARICO - MATERIAIS NA OPERAÇÃO. AF_12/2015</t>
  </si>
  <si>
    <t>92712</t>
  </si>
  <si>
    <t>APARELHO PARA CORTE E SOLDA OXI-ACETILENO SOBRE RODAS, INCLUSIVE CILINDROS E MAÇARICOS - DEPRECIAÇÃO. AF_12/2015</t>
  </si>
  <si>
    <t>92713</t>
  </si>
  <si>
    <t>APARELHO PARA CORTE E SOLDA OXI-ACETILENO SOBRE RODAS, INCLUSIVE CILINDROS E MAÇARICOS - JUROS. AF_12/2015</t>
  </si>
  <si>
    <t>92714</t>
  </si>
  <si>
    <t>APARELHO PARA CORTE E SOLDA OXI-ACETILENO SOBRE RODAS, INCLUSIVE CILINDROS E MAÇARICOS - MANUTENÇÃO. AF_12/2015</t>
  </si>
  <si>
    <t>92715</t>
  </si>
  <si>
    <t>APARELHO PARA CORTE E SOLDA OXI-ACETILENO SOBRE RODAS, INCLUSIVE CILINDROS E MAÇARICOS - MATERIAIS NA OPERAÇÃO. AF_12/2015</t>
  </si>
  <si>
    <t>92956</t>
  </si>
  <si>
    <t>MÁQUINA EXTRUSORA DE CONCRETO PARA GUIAS E SARJETAS, MOTOR A DIESEL, POTÊNCIA 14 CV - DEPRECIAÇÃO. AF_12/2015</t>
  </si>
  <si>
    <t>92957</t>
  </si>
  <si>
    <t>MÁQUINA EXTRUSORA DE CONCRETO PARA GUIAS E SARJETAS, MOTOR A DIESEL, POTÊNCIA 14 CV - JUROS. AF_12/2015</t>
  </si>
  <si>
    <t>92958</t>
  </si>
  <si>
    <t>MÁQUINA EXTRUSORA DE CONCRETO PARA GUIAS E SARJETAS, MOTOR A DIESEL, POTÊNCIA 14 CV - MANUTENÇÃO. AF_12/2015</t>
  </si>
  <si>
    <t>92959</t>
  </si>
  <si>
    <t>MÁQUINA EXTRUSORA DE CONCRETO PARA GUIAS E SARJETAS, MOTOR A DIESEL, POTÊNCIA 14 CV - MATERIAIS NA OPERAÇÃO. AF_12/2015</t>
  </si>
  <si>
    <t>92963</t>
  </si>
  <si>
    <t>MARTELO PERFURADOR PNEUMÁTICO MANUAL, HASTE 25 X 75 MM, 21 KG - DEPRECIAÇÃO. AF_12/2015</t>
  </si>
  <si>
    <t>92964</t>
  </si>
  <si>
    <t>MARTELO PERFURADOR PNEUMÁTICO MANUAL, HASTE 25 X 75 MM, 21 KG - JUROS. AF_12/2015</t>
  </si>
  <si>
    <t>92965</t>
  </si>
  <si>
    <t>MARTELO PERFURADOR PNEUMÁTICO MANUAL, HASTE 25 X 75 MM, 21 KG - MANUTENÇÃO. AF_12/2015</t>
  </si>
  <si>
    <t>93220</t>
  </si>
  <si>
    <t>PERFURATRIZ COM TORRE METÁLICA PARA EXECUÇÃO DE ESTACA HÉLICE CONTÍNUA, PROFUNDIDADE MÁXIMA DE 32 M, DIÂMETRO MÁXIMO DE 1000 MM, POTÊNCIA INSTALADA DE 350 HP, MESA ROTATIVA COM TORQUE MÁXIMO DE 263 KNM - DEPRECIAÇÃO. AF_01/2016</t>
  </si>
  <si>
    <t>93221</t>
  </si>
  <si>
    <t>PERFURATRIZ COM TORRE METÁLICA PARA EXECUÇÃO DE ESTACA HÉLICE CONTÍNUA, PROFUNDIDADE MÁXIMA DE 32 M, DIÂMETRO MÁXIMO DE 1000 MM, POTÊNCIA INSTALADA DE 350 HP, MESA ROTATIVA COM TORQUE MÁXIMO DE 263 KNM - JUROS. AF_01/2016</t>
  </si>
  <si>
    <t>93222</t>
  </si>
  <si>
    <t>PERFURATRIZ COM TORRE METÁLICA PARA EXECUÇÃO DE ESTACA HÉLICE CONTÍNUA, PROFUNDIDADE MÁXIMA DE 32 M, DIÂMETRO MÁXIMO DE 1000 MM, POTÊNCIA INSTALADA DE 350 HP, MESA ROTATIVA COM TORQUE MÁXIMO DE 263 KNM - MANUTENÇÃO. AF_01/2016</t>
  </si>
  <si>
    <t>93223</t>
  </si>
  <si>
    <t>PERFURATRIZ COM TORRE METÁLICA PARA EXECUÇÃO DE ESTACA HÉLICE CONTÍNUA, PROFUNDIDADE MÁXIMA DE 32 M, DIÂMETRO MÁXIMO DE 1000 MM, POTÊNCIA INSTALADA DE 350 HP, MESA ROTATIVA COM TORQUE MÁXIMO DE 263 KNM  MATERIAIS NA OPERAÇÃO. AF_01/2016</t>
  </si>
  <si>
    <t>93229</t>
  </si>
  <si>
    <t>BETONEIRA CAPACIDADE NOMINAL 400 L, CAPACIDADE DE MISTURA 310 L, MOTOR A GASOLINA POTÊNCIA 5,5 HP, SEM CARREGADOR - DEPRECIAÇÃO. AF_02/2016</t>
  </si>
  <si>
    <t>93230</t>
  </si>
  <si>
    <t>BETONEIRA CAPACIDADE NOMINAL 400 L, CAPACIDADE DE MISTURA 310 L, MOTOR A GASOLINA POTÊNCIA 5,5 HP, SEM CARREGADOR - JUROS. AF_02/2016</t>
  </si>
  <si>
    <t>93231</t>
  </si>
  <si>
    <t>BETONEIRA CAPACIDADE NOMINAL 400 L, CAPACIDADE DE MISTURA 310 L, MOTOR A GASOLINA POTÊNCIA 5,5 HP, SEM CARREGADOR - MANUTENÇÃO. AF_02/2016</t>
  </si>
  <si>
    <t>93232</t>
  </si>
  <si>
    <t>BETONEIRA CAPACIDADE NOMINAL 400 L, CAPACIDADE DE MISTURA 310 L, MOTOR A GASOLINA POTÊNCIA 5,5 HP, SEM CARREGADOR - MATERIAIS NA OPERAÇÃO. AF_02/2016</t>
  </si>
  <si>
    <t>93235</t>
  </si>
  <si>
    <t>GRUPO GERADOR ESTACIONÁRIO, MOTOR DIESEL POTÊNCIA 170 KVA - JUROS. AF_02/2016</t>
  </si>
  <si>
    <t>1,07</t>
  </si>
  <si>
    <t>93238</t>
  </si>
  <si>
    <t>ROLO COMPACTADOR VIBRATÓRIO REBOCÁVEL, CILINDRO DE AÇO LISO, POTÊNCIA DE TRAÇÃO DE 65 CV, PESO 4,7 T, IMPACTO DINÂMICO 18,3 T, LARGURA DE TRABALHO 1,67 M - JUROS. AF_02/2016</t>
  </si>
  <si>
    <t>1,10</t>
  </si>
  <si>
    <t>93239</t>
  </si>
  <si>
    <t>ROLO COMPACTADOR VIBRATÓRIO PÉ DE CARNEIRO, OPERADO POR CONTROLE REMOTO, POTÊNCIA 12,5 KW, PESO OPERACIONAL 1,675 T, LARGURA DE TRABALHO 0,85 M - JUROS. AF_02/2016</t>
  </si>
  <si>
    <t>5,00</t>
  </si>
  <si>
    <t>93240</t>
  </si>
  <si>
    <t>ROLO COMPACTADOR VIBRATÓRIO PÉ DE CARNEIRO, OPERADO POR CONTROLE REMOTO, POTÊNCIA 12,5 KW, PESO OPERACIONAL 1,675 T, LARGURA DE TRABALHO 0,85 M - MATERIAIS NA OPERAÇÃO. AF_02/2016</t>
  </si>
  <si>
    <t>7,35</t>
  </si>
  <si>
    <t>93267</t>
  </si>
  <si>
    <t>GRUA ASCENCIONAL, LANÇA DE 30 M, CAPACIDADE DE 1,0 T A 30 M, ALTURA ATÉ 39 M  DEPRECIAÇÃO. AF_03/2016</t>
  </si>
  <si>
    <t>21,10</t>
  </si>
  <si>
    <t>93269</t>
  </si>
  <si>
    <t>GRUA ASCENCIONAL, LANÇA DE 30 M, CAPACIDADE DE 1,0 T A 30 M, ALTURA ATÉ 39 M   JUROS. AF_03/2016</t>
  </si>
  <si>
    <t>4,74</t>
  </si>
  <si>
    <t>93270</t>
  </si>
  <si>
    <t>GRUA ASCENCIONAL, LANÇA DE 30 M, CAPACIDADE DE 1,0 T A 30 M, ALTURA ATÉ 39 M   MANUTENÇÃO. AF_03/2016</t>
  </si>
  <si>
    <t>93271</t>
  </si>
  <si>
    <t>GRUA ASCENCIONAL, LANÇA DE 30 M, CAPACIDADE DE 1,0 T A 30 M, ALTURA ATÉ 39 M   MATERIAIS NA OPERAÇÃO. AF_03/2016</t>
  </si>
  <si>
    <t>93277</t>
  </si>
  <si>
    <t>GUINCHO ELÉTRICO DE COLUNA, CAPACIDADE 400 KG, COM MOTO FREIO, MOTOR TRIFÁSICO DE 1,25 CV - DEPRECIAÇÃO. AF_03/2016</t>
  </si>
  <si>
    <t>93278</t>
  </si>
  <si>
    <t>GUINCHO ELÉTRICO DE COLUNA, CAPACIDADE 400 KG, COM MOTO FREIO, MOTOR TRIFÁSICO DE 1,25 CV - JUROS. AF_03/2016</t>
  </si>
  <si>
    <t>93279</t>
  </si>
  <si>
    <t>GUINCHO ELÉTRICO DE COLUNA, CAPACIDADE 400 KG, COM MOTO FREIO, MOTOR TRIFÁSICO DE 1,25 CV - MANUTENÇÃO. AF_03/2016</t>
  </si>
  <si>
    <t>93280</t>
  </si>
  <si>
    <t>GUINCHO ELÉTRICO DE COLUNA, CAPACIDADE 400 KG, COM MOTO FREIO, MOTOR TRIFÁSICO DE 1,25 CV - MATERIAIS NA OPERAÇÃO. AF_03/2016</t>
  </si>
  <si>
    <t>0,35</t>
  </si>
  <si>
    <t>93283</t>
  </si>
  <si>
    <t>GUINDASTE HIDRÁULICO AUTOPROPELIDO, COM LANÇA TELESCÓPICA 40 M, CAPACIDADE MÁXIMA 60 T, POTÊNCIA 260 KW - DEPRECIAÇÃO. AF_03/2016</t>
  </si>
  <si>
    <t>93284</t>
  </si>
  <si>
    <t>GUINDASTE HIDRÁULICO AUTOPROPELIDO, COM LANÇA TELESCÓPICA 40 M, CAPACIDADE MÁXIMA 60 T, POTÊNCIA 260 KW - JUROS. AF_03/2016</t>
  </si>
  <si>
    <t>93285</t>
  </si>
  <si>
    <t>GUINDASTE HIDRÁULICO AUTOPROPELIDO, COM LANÇA TELESCÓPICA 40 M, CAPACIDADE MÁXIMA 60 T, POTÊNCIA 260 KW - MANUTENÇÃO. AF_03/2016</t>
  </si>
  <si>
    <t>93286</t>
  </si>
  <si>
    <t>GUINDASTE HIDRÁULICO AUTOPROPELIDO, COM LANÇA TELESCÓPICA 40 M, CAPACIDADE MÁXIMA 60 T, POTÊNCIA 260 KW - MATERIAIS NA OPERAÇÃO. AF_03/2016</t>
  </si>
  <si>
    <t>93296</t>
  </si>
  <si>
    <t>GUINDASTE HIDRÁULICO AUTOPROPELIDO, COM LANÇA TELESCÓPICA 40 M, CAPACIDADE MÁXIMA 60 T, POTÊNCIA 260 KW - IMPOSTOS E SEGUROS. AF_03/2016</t>
  </si>
  <si>
    <t>93397</t>
  </si>
  <si>
    <t>GUINDAUTO HIDRÁULICO, CAPACIDADE MÁXIMA DE CARGA 3300 KG, MOMENTO MÁXIMO DE CARGA 5,8 TM, ALCANCE MÁXIMO HORIZONTAL 7,60 M, INCLUSIVE CAMINHÃO TOCO PBT 16.000 KG, POTÊNCIA DE 189 CV - DEPRECIAÇÃO. AF_03/2016</t>
  </si>
  <si>
    <t>93398</t>
  </si>
  <si>
    <t>GUINDAUTO HIDRÁULICO, CAPACIDADE MÁXIMA DE CARGA 3300 KG, MOMENTO MÁXIMO DE CARGA 5,8 TM, ALCANCE MÁXIMO HORIZONTAL 7,60 M, INCLUSIVE CAMINHÃO TOCO PBT 16.000 KG, POTÊNCIA DE 189 CV - JUROS. AF_03/2016</t>
  </si>
  <si>
    <t>93399</t>
  </si>
  <si>
    <t>GUINDAUTO HIDRÁULICO, CAPACIDADE MÁXIMA DE CARGA 3300 KG, MOMENTO MÁXIMO DE CARGA 5,8 TM, ALCANCE MÁXIMO HORIZONTAL 7,60 M, INCLUSIVE CAMINHÃO TOCO PBT 16.000 KG, POTÊNCIA DE 189 CV  IMPOSTOS E SEGUROS. AF_03/2016</t>
  </si>
  <si>
    <t>93400</t>
  </si>
  <si>
    <t>GUINDAUTO HIDRÁULICO, CAPACIDADE MÁXIMA DE CARGA 3300 KG, MOMENTO MÁXIMO DE CARGA 5,8 TM, ALCANCE MÁXIMO HORIZONTAL 7,60 M, INCLUSIVE CAMINHÃO TOCO PBT 16.000 KG, POTÊNCIA DE 189 CV - MANUTENÇÃO. AF_03/2016</t>
  </si>
  <si>
    <t>93401</t>
  </si>
  <si>
    <t>GUINDAUTO HIDRÁULICO, CAPACIDADE MÁXIMA DE CARGA 3300 KG, MOMENTO MÁXIMO DE CARGA 5,8 TM, ALCANCE MÁXIMO HORIZONTAL 7,60 M, INCLUSIVE CAMINHÃO TOCO PBT 16.000 KG, POTÊNCIA DE 189 CV - MATERIAIS NA OPERAÇÃO. AF_03/2016</t>
  </si>
  <si>
    <t>93404</t>
  </si>
  <si>
    <t>MÁQUINA JATO DE PRESSAO PORTÁTIL PARA JATEAMENTO, CONTROLE AUTOMATICO REMOTO, CAMARA DE 1 SAIDA, CAPACIDADE 280 L, DIAMETRO 670 MM, BICO DE JATO CURTO VENTURI DE 5/16, MANGUEIRA DE 1 COM COMPRESSOR DE AR REBOCÁVEL VAZÃO 189 PCM E MOTOR DIESEL DE 63 CV- DEPRECIAÇÃO. AF_03/2016</t>
  </si>
  <si>
    <t>93405</t>
  </si>
  <si>
    <t>MÁQUINA JATO DE PRESSAO PORTÁTIL PARA JATEAMENTO, CONTROLE AUTOMATICO REMOTO, CAMARA DE 1 SAIDA, CAPACIDADE 280 L, DIAMETRO 670 MM, BICO DE JATO CURTO VENTURI DE 5/16, MANGUEIRA DE 1 COM COMPRESSOR DE AR REBOCÁVEL VAZÃO 189 PCM E MOTOR DIESEL DE 63 CV- JUROS. AF_03/2016</t>
  </si>
  <si>
    <t>93406</t>
  </si>
  <si>
    <t>MÁQUINA JATO DE PRESSAO PORTÁTIL PARA JATEAMENTO, CONTROLE AUTOMATICO REMOTO, CAMARA DE 1 SAIDA, CAPACIDADE 280 L, DIAMETRO 670 MM, BICO DE JATO CURTO VENTURI DE 5/16, MANGUEIRA DE 1 COM COMPRESSOR DE AR REBOCÁVEL VAZÃO 189 PCM E MOTOR DIESEL DE 63 CV- MANUTENÇÃO. AF_03/2016</t>
  </si>
  <si>
    <t>4,52</t>
  </si>
  <si>
    <t>93407</t>
  </si>
  <si>
    <t>MÁQUINA JATO DE PRESSAO PORTÁTIL PARA JATEAMENTO, CONTROLE AUTOMATICO REMOTO, CAMARA DE 1 SAIDA, CAPACIDADE 280 L, DIAMETRO 670 MM, BICO DE JATO CURTO VENTURI DE 5/16, MANGUEIRA DE 1 COM COMPRESSOR DE AR REBOCÁVEL VAZÃO 189 PCM E MOTOR DIESEL DE 63 CV- MATERIAIS NA OPERAÇÃO. AF_03/2016</t>
  </si>
  <si>
    <t>93411</t>
  </si>
  <si>
    <t>GERADOR PORTÁTIL MONOFÁSICO, POTÊNCIA 5500 VA, MOTOR A GASOLINA, POTÊNCIA DO MOTOR 13 CV - DEPRECIAÇÃO. AF_03/2016</t>
  </si>
  <si>
    <t>93412</t>
  </si>
  <si>
    <t>GERADOR PORTÁTIL MONOFÁSICO, POTÊNCIA 5500 VA, MOTOR A GASOLINA, POTÊNCIA DO MOTOR 13 CV - JUROS. AF_03/2016</t>
  </si>
  <si>
    <t>93413</t>
  </si>
  <si>
    <t>GERADOR PORTÁTIL MONOFÁSICO, POTÊNCIA 5500 VA, MOTOR A GASOLINA, POTÊNCIA DO MOTOR 13 CV - MANUTENÇÃO. AF_03/2016</t>
  </si>
  <si>
    <t>93414</t>
  </si>
  <si>
    <t>GERADOR PORTÁTIL MONOFÁSICO, POTÊNCIA 5500 VA, MOTOR A GASOLINA, POTÊNCIA DO MOTOR 13 CV - MATERIAIS NA OPERAÇÃO. AF_03/2016</t>
  </si>
  <si>
    <t>93417</t>
  </si>
  <si>
    <t>GRUPO GERADOR REBOCÁVEL, POTÊNCIA 66 KVA, MOTOR A DIESEL - DEPRECIAÇÃO. AF_03/2016</t>
  </si>
  <si>
    <t>93418</t>
  </si>
  <si>
    <t>GRUPO GERADOR REBOCÁVEL, POTÊNCIA 66 KVA, MOTOR A DIESEL - JUROS. AF_03/2016</t>
  </si>
  <si>
    <t>93419</t>
  </si>
  <si>
    <t>GRUPO GERADOR REBOCÁVEL, POTÊNCIA 66 KVA, MOTOR A DIESEL - MANUTENÇÃO. AF_03/2016</t>
  </si>
  <si>
    <t>1,75</t>
  </si>
  <si>
    <t>93420</t>
  </si>
  <si>
    <t>GRUPO GERADOR REBOCÁVEL, POTÊNCIA 66 KVA, MOTOR A DIESEL - MATERIAIS NA OPERAÇÃO. AF_03/2016</t>
  </si>
  <si>
    <t>93423</t>
  </si>
  <si>
    <t>GRUPO GERADOR ESTACIONÁRIO, POTÊNCIA 150 KVA, MOTOR A DIESEL- DEPRECIAÇÃO. AF_03/2016</t>
  </si>
  <si>
    <t>93424</t>
  </si>
  <si>
    <t>GRUPO GERADOR ESTACIONÁRIO, POTÊNCIA 150 KVA, MOTOR A DIESEL- JUROS. AF_03/2016</t>
  </si>
  <si>
    <t>93425</t>
  </si>
  <si>
    <t>GRUPO GERADOR ESTACIONÁRIO, POTÊNCIA 150 KVA, MOTOR A DIESEL- MANUTENÇÃO. AF_03/2016</t>
  </si>
  <si>
    <t>93426</t>
  </si>
  <si>
    <t>GRUPO GERADOR ESTACIONÁRIO, POTÊNCIA 150 KVA, MOTOR A DIESEL- MATERIAIS NA OPERAÇÃO. AF_03/2016</t>
  </si>
  <si>
    <t>93429</t>
  </si>
  <si>
    <t>USINA DE MISTURA ASFÁLTICA À QUENTE, TIPO CONTRA FLUXO, PROD 40 A 80 TON/HORA - DEPRECIAÇÃO. AF_03/2016</t>
  </si>
  <si>
    <t>93430</t>
  </si>
  <si>
    <t>USINA DE MISTURA ASFÁLTICA À QUENTE, TIPO CONTRA FLUXO, PROD 40 A 80 TON/HORA - JUROS. AF_03/2016</t>
  </si>
  <si>
    <t>21,92</t>
  </si>
  <si>
    <t>93431</t>
  </si>
  <si>
    <t>USINA DE MISTURA ASFÁLTICA À QUENTE, TIPO CONTRA FLUXO, PROD 40 A 80 TON/HORA - MANUTENÇÃO. AF_03/2016</t>
  </si>
  <si>
    <t>93432</t>
  </si>
  <si>
    <t>USINA DE MISTURA ASFÁLTICA À QUENTE, TIPO CONTRA FLUXO, PROD 40 A 80 TON/HORA - MATERIAIS NA OPERAÇÃO. AF_03/2016</t>
  </si>
  <si>
    <t>93435</t>
  </si>
  <si>
    <t>USINA DE ASFALTO À FRIO, CAPACIDADE DE 40 A 60 TON/HORA, ELÉTRICA POTÊNCIA 30 CV - DEPRECIAÇÃO. AF_03/2016</t>
  </si>
  <si>
    <t>93436</t>
  </si>
  <si>
    <t>USINA DE ASFALTO À FRIO, CAPACIDADE DE 40 A 60 TON/HORA, ELÉTRICA POTÊNCIA 30 CV - JUROS. AF_03/2016</t>
  </si>
  <si>
    <t>1,38</t>
  </si>
  <si>
    <t>93437</t>
  </si>
  <si>
    <t>USINA DE ASFALTO À FRIO, CAPACIDADE DE 40 A 60 TON/HORA, ELÉTRICA POTÊNCIA 30 CV - MANUTENÇÃO. AF_03/2016</t>
  </si>
  <si>
    <t>6,49</t>
  </si>
  <si>
    <t>93438</t>
  </si>
  <si>
    <t>USINA DE ASFALTO À FRIO, CAPACIDADE DE 40 A 60 TON/HORA, ELÉTRICA POTÊNCIA 30 CV - MATERIAIS NA OPERAÇÃO. AF_03/2016</t>
  </si>
  <si>
    <t>95114</t>
  </si>
  <si>
    <t>MARTELETE OU ROMPEDOR PNEUMÁTICO MANUAL, 28 KG, COM SILENCIADOR - DEPRECIAÇÃO. AF_07/2016</t>
  </si>
  <si>
    <t>0,76</t>
  </si>
  <si>
    <t>95115</t>
  </si>
  <si>
    <t>MARTELETE OU ROMPEDOR PNEUMÁTICO MANUAL, 28 KG, COM SILENCIADOR - JUROS. AF_07/2016</t>
  </si>
  <si>
    <t>95116</t>
  </si>
  <si>
    <t>USINA DE CONCRETO FIXA, CAPACIDADE NOMINAL DE 90 A 120 M3/H, SEM SILO - DEPRECIAÇÃO. AF_07/2016</t>
  </si>
  <si>
    <t>31,99</t>
  </si>
  <si>
    <t>95117</t>
  </si>
  <si>
    <t>USINA DE CONCRETO FIXA, CAPACIDADE NOMINAL DE 90 A 120 M3/H, SEM SILO - JUROS. AF_07/2016</t>
  </si>
  <si>
    <t>9,59</t>
  </si>
  <si>
    <t>95118</t>
  </si>
  <si>
    <t>USINA MISTURADORA DE SOLOS, CAPACIDADE DE 200 A 500 TON/H, POTENCIA 75KW - DEPRECIAÇÃO. AF_07/2016</t>
  </si>
  <si>
    <t>95119</t>
  </si>
  <si>
    <t>USINA MISTURADORA DE SOLOS, CAPACIDADE DE 200 A 500 TON/H, POTENCIA 75KW - JUROS. AF_07/2016</t>
  </si>
  <si>
    <t>11,30</t>
  </si>
  <si>
    <t>95120</t>
  </si>
  <si>
    <t>USINA MISTURADORA DE SOLOS, CAPACIDADE DE 200 A 500 TON/H, POTENCIA 75KW - MATERIAIS NA OPERAÇÃO. AF_07/2016</t>
  </si>
  <si>
    <t>95123</t>
  </si>
  <si>
    <t>DISTRIBUIDOR DE AGREGADOS AUTOPROPELIDO, CAP 3 M3, A DIESEL, POTÊNCIA 176CV - DEPRECIAÇÃO. AF_07/2016</t>
  </si>
  <si>
    <t>95124</t>
  </si>
  <si>
    <t>DISTRIBUIDOR DE AGREGADOS AUTOPROPELIDO, C/AP 3 M3, A DIESEL, POTÊNCIA 176CV - JUROS. AF_07/2016</t>
  </si>
  <si>
    <t>95125</t>
  </si>
  <si>
    <t>DISTRIBUIDOR DE AGREGADOS AUTOPROPELIDO, CAP 3 M3, A DIESEL, POTÊNCIA 176CV - MANUTENÇÃO. AF_07/2016</t>
  </si>
  <si>
    <t>95126</t>
  </si>
  <si>
    <t>DISTRIBUIDOR DE AGREGADOS AUTOPROPELIDO, CAP 3 M3, A DIESEL, POTÊNCIA 176CV  MATERIAIS NA OPERAÇÃO. AF_07/2016</t>
  </si>
  <si>
    <t>95129</t>
  </si>
  <si>
    <t>MÁQUINA DEMARCADORA DE FAIXA DE TRÁFEGO À FRIO, AUTOPROPELIDA, POTÊNCIA 38 HP - DEPRECIAÇÃO. AF_07/2016</t>
  </si>
  <si>
    <t>95130</t>
  </si>
  <si>
    <t>MÁQUINA DEMARCADORA DE FAIXA DE TRÁFEGO À FRIO, AUTOPROPELIDA, POTÊNCIA 38 HP - JUROS. AF_07/2016</t>
  </si>
  <si>
    <t>6,22</t>
  </si>
  <si>
    <t>95131</t>
  </si>
  <si>
    <t>MÁQUINA DEMARCADORA DE FAIXA DE TRÁFEGO À FRIO, AUTOPROPELIDA, POTÊNCIA 38 HP - MANUTENÇÃO. AF_07/2016</t>
  </si>
  <si>
    <t>95132</t>
  </si>
  <si>
    <t>MÁQUINA DEMARCADORA DE FAIXA DE TRÁFEGO À FRIO, AUTOPROPELIDA, POTÊNCIA 38 HP - MATERIAIS NA OPERAÇÃO. AF_07/2016</t>
  </si>
  <si>
    <t>95136</t>
  </si>
  <si>
    <t>TALHA MANUAL DE CORRENTE, CAPACIDADE DE 2 TON. COM ELEVAÇÃO DE 3 M - DEPRECIAÇÃO. AF_07/2016</t>
  </si>
  <si>
    <t>95137</t>
  </si>
  <si>
    <t>TALHA MANUAL DE CORRENTE, CAPACIDADE DE 2 TON. COM ELEVAÇÃO DE 3 M - JUROS. AF_07/2016</t>
  </si>
  <si>
    <t>95138</t>
  </si>
  <si>
    <t>TALHA MANUAL DE CORRENTE, CAPACIDADE DE 2 TON. COM ELEVAÇÃO DE 3 M - MANUTENÇÃO. AF_07/2016</t>
  </si>
  <si>
    <t>95208</t>
  </si>
  <si>
    <t>GRUA ASCENCIONAL, LANÇA DE 42 M, CAPACIDADE DE 1,5 T A 30 M, ALTURA ATÉ 39 M  DEPRECIAÇÃO. AF_08/2016</t>
  </si>
  <si>
    <t>95209</t>
  </si>
  <si>
    <t>GRUA ASCENCIONAL, LANCA DE 42 M, CAPACIDADE DE 1,5 T A 30 M, ALTURA ATE 39 M  JUROS. AF_08/2016</t>
  </si>
  <si>
    <t>5,38</t>
  </si>
  <si>
    <t>95210</t>
  </si>
  <si>
    <t>GRUA ASCENCIONAL, LANCA DE 42 M, CAPACIDADE DE 1,5 T A 30 M, ALTURA ATE 39 M  MANUTENÇÃO. AF_08/2016</t>
  </si>
  <si>
    <t>95211</t>
  </si>
  <si>
    <t>GRUA ASCENCIONAL, LANCA DE 42 M, CAPACIDADE DE 1,5 T A 30 M, ALTURA ATE 39 M  MATERIAIS NA OPERAÇÃO. AF_08/2016</t>
  </si>
  <si>
    <t>95214</t>
  </si>
  <si>
    <t>PULVERIZADOR DE TINTA ELÉTRICO/MÁQUINA DE PINTURA AIRLESS, VAZÃO 2 L/MIN - DEPRECIAÇÃO. AF_08/2016</t>
  </si>
  <si>
    <t>95215</t>
  </si>
  <si>
    <t>PULVERIZADOR DE TINTA ELÉTRICO/MÁQUINA DE PINTURA AIRLESS, VAZÃO 2 L/MIN - JUROS. AF_08/2016</t>
  </si>
  <si>
    <t>95216</t>
  </si>
  <si>
    <t>PULVERIZADOR DE TINTA ELÉTRICO/MÁQUINA DE PINTURA AIRLESS, VAZÃO 2 L/MIN - MANUTENÇÃO. AF_08/2016</t>
  </si>
  <si>
    <t>95217</t>
  </si>
  <si>
    <t>PULVERIZADOR DE TINTA ELÉTRICO/MÁQUINA DE PINTURA AIRLESS, VAZÃO 2 L/MIN - MATERIAIS NA OPERAÇÃO. AF_08/2016</t>
  </si>
  <si>
    <t>0,28</t>
  </si>
  <si>
    <t>95255</t>
  </si>
  <si>
    <t>MARTELO DEMOLIDOR PNEUMÁTICO MANUAL, 32 KG - DEPRECIAÇÃO. AF_09/2016</t>
  </si>
  <si>
    <t>95256</t>
  </si>
  <si>
    <t>MARTELO DEMOLIDOR PNEUMÁTICO MANUAL, 32 KG - JUROS. AF_09/2016</t>
  </si>
  <si>
    <t>95257</t>
  </si>
  <si>
    <t>MARTELO DEMOLIDOR PNEUMÁTICO MANUAL, 32 KG - MANUTENÇÃO. AF_09/2016</t>
  </si>
  <si>
    <t>95260</t>
  </si>
  <si>
    <t>COMPACTADOR DE SOLOS DE PERCUSÃO (SOQUETE) COM MOTOR A GASOLINA, POTÊNCIA 3 CV - DEPRECIAÇÃO. AF_09/2016</t>
  </si>
  <si>
    <t>95261</t>
  </si>
  <si>
    <t>COMPACTADOR DE SOLOS DE PERCUSÃO (SOQUETE) COM MOTOR A GASOLINA, POTÊNCIA 3 CV - JUROS. AF_09/2016</t>
  </si>
  <si>
    <t>95262</t>
  </si>
  <si>
    <t>COMPACTADOR DE SOLOS DE PERCUSÃO (SOQUETE) COM MOTOR A GASOLINA, POTÊNCIA 3 CV - MANUTENÇÃO. AF_09/2016</t>
  </si>
  <si>
    <t>95263</t>
  </si>
  <si>
    <t>COMPACTADOR DE SOLOS DE PERCUSÃO (SOQUETE) COM MOTOR A GASOLINA, POTÊNCIA 3 CV - MATERIAIS NA OPERAÇÃO. AF_09/2016</t>
  </si>
  <si>
    <t>95266</t>
  </si>
  <si>
    <t>RÉGUA VIBRATÓRIA DUPLA PARA CONCRETO, PESO DE 60KG, COMPRIMENTO 4 M, COM MOTOR A GASOLINA, POTÊNCIA 5,5 HP - DEPRECIAÇÃO. AF_09/2016</t>
  </si>
  <si>
    <t>0,41</t>
  </si>
  <si>
    <t>95267</t>
  </si>
  <si>
    <t>RÉGUA VIBRATÓRIA DUPLA PARA CONCRETO, PESO DE 60KG, COMPRIMENTO 4 M, COM MOTOR A GASOLINA, POTÊNCIA 5,5 HP - JUROS. AF_09/2016</t>
  </si>
  <si>
    <t>0,08</t>
  </si>
  <si>
    <t>95268</t>
  </si>
  <si>
    <t>RÉGUA VIBRATÓRIA DUPLA PARA CONCRETO, PESO DE 60KG, COMPRIMENTO 4 M, COM MOTOR A GASOLINA, POTÊNCIA 5,5 HP - MANUTENÇÃO. AF_09/2016</t>
  </si>
  <si>
    <t>0,40</t>
  </si>
  <si>
    <t>95269</t>
  </si>
  <si>
    <t>RÉGUA VIBRATÓRIA DUPLA PARA CONCRETO, PESO DE 60KG, COMPRIMENTO 4 M, COM MOTOR A GASOLINA, POTÊNCIA 5,5 HP  MATERIAIS NA OPERAÇÃO. AF_09/2016</t>
  </si>
  <si>
    <t>95272</t>
  </si>
  <si>
    <t>POLIDORA DE PISO (POLITRIZ), PESO DE 100KG, DIÂMETRO 450 MM, MOTOR ELÉTRICO, POTÊNCIA 4 HP - DEPRECIAÇÃO. AF_09/2016</t>
  </si>
  <si>
    <t>95273</t>
  </si>
  <si>
    <t>POLIDORA DE PISO (POLITRIZ), PESO DE 100KG, DIÂMETRO 450 MM, MOTOR ELÉTRICO, POTÊNCIA 4 HP - JUROS. AF_09/2016</t>
  </si>
  <si>
    <t>0,09</t>
  </si>
  <si>
    <t>95274</t>
  </si>
  <si>
    <t>POLIDORA DE PISO (POLITRIZ), PESO DE 100KG, DIÂMETRO 450 MM, MOTOR ELÉTRICO, POTÊNCIA 4 HP - MANUTENÇÃO. AF_09/2016</t>
  </si>
  <si>
    <t>95275</t>
  </si>
  <si>
    <t>POLIDORA DE PISO (POLITRIZ), PESO DE 100KG, DIÂMETRO 450 MM, MOTOR ELÉTRICO, POTÊNCIA 4 HP  MATERIAIS NA OPERAÇÃO. AF_09/2016</t>
  </si>
  <si>
    <t>1,16</t>
  </si>
  <si>
    <t>95278</t>
  </si>
  <si>
    <t>DESEMPENADEIRA DE CONCRETO, PESO DE 75KG, 4 PÁS, MOTOR A GASOLINA, POTÊNCIA 5,5 HP - DEPRECIAÇÃO. AF_09/2016</t>
  </si>
  <si>
    <t>95279</t>
  </si>
  <si>
    <t>DESEMPENADEIRA DE CONCRETO, PESO DE 75KG, 4 PÁS, MOTOR A GASOLINA, POTÊNCIA 5,5 HP - JUROS. AF_09/2016</t>
  </si>
  <si>
    <t>95280</t>
  </si>
  <si>
    <t>DESEMPENADEIRA DE CONCRETO, PESO DE 75KG, 4 PÁS, MOTOR A GASOLINA, POTÊNCIA 5,5 HP - MANUTENÇÃO. AF_09/2016</t>
  </si>
  <si>
    <t>0,34</t>
  </si>
  <si>
    <t>95281</t>
  </si>
  <si>
    <t>DESEMPENADEIRA DE CONCRETO, PESO DE 75KG, 4 PÁS, MOTOR A GASOLINA, POTÊNCIA 5,5 HP  MATERIAIS NA OPERAÇÃO. AF_09/2016</t>
  </si>
  <si>
    <t>95617</t>
  </si>
  <si>
    <t>PERFURATRIZ PNEUMATICA MANUAL DE PESO MEDIO, MARTELETE, 18KG, COMPRIMENTO MÁXIMO DE CURSO DE 6 M, DIAMETRO DO PISTAO DE 5,5 CM - DEPRECIAÇÃO. AF_11/2016</t>
  </si>
  <si>
    <t>95618</t>
  </si>
  <si>
    <t>PERFURATRIZ PNEUMATICA MANUAL DE PESO MEDIO, MARTELETE, 18KG, COMPRIMENTO MÁXIMO DE CURSO DE 6 M, DIAMETRO DO PISTAO DE 5,5 CM - JUROS. AF_11/2016</t>
  </si>
  <si>
    <t>95619</t>
  </si>
  <si>
    <t>PERFURATRIZ PNEUMATICA MANUAL DE PESO MEDIO, MARTELETE, 18KG, COMPRIMENTO MÁXIMO DE CURSO DE 6 M, DIAMETRO DO PISTAO DE 5,5 CM - MANUTENÇÃO. AF_11/2016</t>
  </si>
  <si>
    <t>95627</t>
  </si>
  <si>
    <t>ROLO COMPACTADOR VIBRATORIO TANDEM, ACO LISO, POTENCIA 125 HP, PESO SEM/COM LASTRO 10,20/11,65 T, LARGURA DE TRABALHO 1,73 M - DEPRECIAÇÃO. AF_11/2016</t>
  </si>
  <si>
    <t>20,86</t>
  </si>
  <si>
    <t>95628</t>
  </si>
  <si>
    <t>ROLO COMPACTADOR VIBRATORIO TANDEM, ACO LISO, POTENCIA 125 HP, PESO SEM/COM LASTRO 10,20/11,65 T, LARGURA DE TRABALHO 1,73 M - JUROS. AF_11/2016</t>
  </si>
  <si>
    <t>5,48</t>
  </si>
  <si>
    <t>95629</t>
  </si>
  <si>
    <t>ROLO COMPACTADOR VIBRATORIO TANDEM, ACO LISO, POTENCIA 125 HP, PESO SEM/COM LASTRO 10,20/11,65 T, LARGURA DE TRABALHO 1,73 M - MANUTENÇÃO. AF_11/2016</t>
  </si>
  <si>
    <t>95630</t>
  </si>
  <si>
    <t>ROLO COMPACTADOR VIBRATORIO TANDEM, ACO LISO, POTENCIA 125 HP, PESO SEM/COM LASTRO 10,20/11,65 T, LARGURA DE TRABALHO 1,73 M - MATERIAIS NA OPERAÇÃO. AF_11/2016</t>
  </si>
  <si>
    <t>95698</t>
  </si>
  <si>
    <t>PERFURATRIZ MANUAL, TORQUE MAXIMO 55 KGF.M, POTENCIA 5 CV, COM DIAMETRO MAXIMO 8 1/2" - DEPRECIAÇÃO. AF_11/2016</t>
  </si>
  <si>
    <t>2,25</t>
  </si>
  <si>
    <t>95699</t>
  </si>
  <si>
    <t>PERFURATRIZ MANUAL, TORQUE MAXIMO 55 KGF.M, POTENCIA 5 CV, COM DIAMETRO MAXIMO 8 1/2" - JUROS. AF_11/2016</t>
  </si>
  <si>
    <t>95700</t>
  </si>
  <si>
    <t>PERFURATRIZ MANUAL, TORQUE MAXIMO 55 KGF.M, POTENCIA 5 CV, COM DIAMETRO MAXIMO 8 1/2" - MANUTENÇÃO. AF_11/2016</t>
  </si>
  <si>
    <t>95701</t>
  </si>
  <si>
    <t>PERFURATRIZ MANUAL, TORQUE MAXIMO 55 KGF.M, POTENCIA 5 CV, COM DIAMETRO MAXIMO 8 1/2" - MATERIAIS NA OPERAÇÃO. AF_11/2016</t>
  </si>
  <si>
    <t>95704</t>
  </si>
  <si>
    <t>PERFURATRIZ SOBRE ESTEIRA, TORQUE MÁXIMO 600 KGF, POTÊNCIA ENTRE 50 E 60 HP, DIÂMETRO MÁXIMO 10 - DEPRECIAÇÃO. AF_11/2016</t>
  </si>
  <si>
    <t>95705</t>
  </si>
  <si>
    <t>PERFURATRIZ SOBRE ESTEIRA, TORQUE MÁXIMO 600 KGF, POTÊNCIA ENTRE 50 E 60 HP, DIÂMETRO MÁXIMO 10 - JUROS. AF_11/2016</t>
  </si>
  <si>
    <t>95706</t>
  </si>
  <si>
    <t>PERFURATRIZ SOBRE ESTEIRA, TORQUE MÁXIMO 600 KGF, POTÊNCIA ENTRE 50 E 60 HP, DIÂMETRO MÁXIMO 10 - MANUTENÇÃO. AF_11/2016</t>
  </si>
  <si>
    <t>95707</t>
  </si>
  <si>
    <t>PERFURATRIZ SOBRE ESTEIRA, TORQUE MÁXIMO 600 KGF, POTÊNCIA ENTRE 50 E 60 HP, DIÂMETRO MÁXIMO 10 - MATERIAIS NA OPERAÇÃO. AF_11/2016</t>
  </si>
  <si>
    <t>16,04</t>
  </si>
  <si>
    <t>95710</t>
  </si>
  <si>
    <t>ESCAVADEIRA HIDRAULICA SOBRE ESTEIRA, COM GARRA GIRATORIA DE MANDIBULAS, PESO OPERACIONAL ENTRE 22,00 E 25,50 TON, POTENCIA LIQUIDA ENTRE 150 E 160 HP - DEPRECIAÇÃO. AF_11/2016</t>
  </si>
  <si>
    <t>95711</t>
  </si>
  <si>
    <t>ESCAVADEIRA HIDRAULICA SOBRE ESTEIRA, COM GARRA GIRATORIA DE MANDIBULAS, PESO OPERACIONAL ENTRE 22,00 E 25,50 TON, POTENCIA LIQUIDA ENTRE 150 E 160 HP - JUROS. AF_11/2016</t>
  </si>
  <si>
    <t>6,93</t>
  </si>
  <si>
    <t>95712</t>
  </si>
  <si>
    <t>ESCAVADEIRA HIDRAULICA SOBRE ESTEIRA, COM GARRA GIRATORIA DE MANDIBULAS, PESO OPERACIONAL ENTRE 22,00 E 25,50 TON, POTENCIA LIQUIDA ENTRE 150 E 160 HP - MANUTENÇÃO. AF_11/2016</t>
  </si>
  <si>
    <t>95713</t>
  </si>
  <si>
    <t>ESCAVADEIRA HIDRAULICA SOBRE ESTEIRA, COM GARRA GIRATORIA DE MANDIBULAS, PESO OPERACIONAL ENTRE 22,00 E 25,50 TON, POTENCIA LIQUIDA ENTRE 150 E 160 HP - MATERIAIS NA OPERAÇÃO. AF_11/2016</t>
  </si>
  <si>
    <t>95716</t>
  </si>
  <si>
    <t>ESCAVADEIRA HIDRAULICA SOBRE ESTEIRA, EQUIPADA COM CLAMSHELL, COM CAPACIDADE DA CAÇAMBA ENTRE 1,20 E 1,50 M3, PESO OPERACIONAL ENTRE 20,00 E 22,00 TON, POTENCIA LIQUIDA ENTRE 150 E 160 HP - DEPRECIAÇÃO. AF_11/2016</t>
  </si>
  <si>
    <t>95717</t>
  </si>
  <si>
    <t>ESCAVADEIRA HIDRAULICA SOBRE ESTEIRA, EQUIPADA COM CLAMSHELL, COM CAPACIDADE DA CAÇAMBA ENTRE 1,20 E 1,50 M3, PESO OPERACIONAL ENTRE 20,00 E 22,00 TON, POTENCIA LIQUIDA ENTRE 150 E 160 HP - JUROS. AF_11/2016</t>
  </si>
  <si>
    <t>95718</t>
  </si>
  <si>
    <t>ESCAVADEIRA HIDRAULICA SOBRE ESTEIRA, EQUIPADA COM CLAMSHELL, COM CAPACIDADE DA CAÇAMBA ENTRE 1,20 E 1,50 M3, PESO OPERACIONAL ENTRE 20,00 E 22,00 TON, POTENCIA LIQUIDA ENTRE 150 E 160 HP - MANUTENÇÃO. AF_11/2016</t>
  </si>
  <si>
    <t>95719</t>
  </si>
  <si>
    <t>ESCAVADEIRA HIDRAULICA SOBRE ESTEIRA, EQUIPADA COM CLAMSHELL, COM CAPACIDADE DA CAÇAMBA ENTRE 1,20 E 1,50 M3, PESO OPERACIONAL ENTRE 20,00 E 22,00 TON, POTENCIA LIQUIDA ENTRE 150 E 160 HP - MATERIAIS NA OPERAÇÃO. AF_11/2016</t>
  </si>
  <si>
    <t>95869</t>
  </si>
  <si>
    <t>GRUPO GERADOR COM CARENAGEM, MOTOR DIESEL POTÊNCIA STANDART ENTRE 250 E 260 KVA - JUROS. AF_12/2016</t>
  </si>
  <si>
    <t>1,52</t>
  </si>
  <si>
    <t>95870</t>
  </si>
  <si>
    <t>GRUPO GERADOR COM CARENAGEM, MOTOR DIESEL POTÊNCIA STANDART ENTRE 250 E 260 KVA - MANUTENÇÃO. AF_12/2016</t>
  </si>
  <si>
    <t>95871</t>
  </si>
  <si>
    <t>GRUPO GERADOR COM CARENAGEM, MOTOR DIESEL POTÊNCIA STANDART ENTRE 250 E 260 KVA - MATERIAIS NA OPERAÇÃO. AF_12/2016</t>
  </si>
  <si>
    <t>95874</t>
  </si>
  <si>
    <t>GRUPO GERADOR COM CARENAGEM, MOTOR DIESEL POTÊNCIA STANDART ENTRE 250 E 260 KVA - DEPRECIAÇÃO. AF_12/2016</t>
  </si>
  <si>
    <t>96008</t>
  </si>
  <si>
    <t>TRATOR DE PNEUS COM POTÊNCIA DE 122 CV, TRAÇÃO 4X4, COM VASSOURA MECÂNICA ACOPLADA - DEPRECIAÇÃO. AF_02/2017</t>
  </si>
  <si>
    <t>96009</t>
  </si>
  <si>
    <t>TRATOR DE PNEUS COM POTÊNCIA DE 122 CV, TRAÇÃO 4X4, COM VASSOURA MECÂNICA ACOPLADA - JUROS. AF_02/2017</t>
  </si>
  <si>
    <t>2,72</t>
  </si>
  <si>
    <t>96011</t>
  </si>
  <si>
    <t>TRATOR DE PNEUS COM POTÊNCIA DE 122 CV, TRAÇÃO 4X4, COM VASSOURA MECÂNICA ACOPLADA - MANUTENÇÃO. AF_02/2017</t>
  </si>
  <si>
    <t>96012</t>
  </si>
  <si>
    <t>TRATOR DE PNEUS COM POTÊNCIA DE 122 CV, TRAÇÃO 4X4, COM VASSOURA MECÂNICA ACOPLADA - MATERIAIS NA OPERAÇÃO. AF_02/2017</t>
  </si>
  <si>
    <t>96015</t>
  </si>
  <si>
    <t>TRATOR DE PNEUS COM POTÊNCIA DE 122 CV, TRAÇÃO 4X4, COM GRADE DE DISCOS ACOPLADA - DEPRECIAÇÃO. AF_02/2017</t>
  </si>
  <si>
    <t>96016</t>
  </si>
  <si>
    <t>TRATOR DE PNEUS COM POTÊNCIA DE 122 CV, TRAÇÃO 4X4, COM GRADE DE DISCOS ACOPLADA - JUROS. AF_02/2017</t>
  </si>
  <si>
    <t>96018</t>
  </si>
  <si>
    <t>TRATOR DE PNEUS COM POTÊNCIA DE 122 CV, TRAÇÃO 4X4, COM GRADE DE DISCOS ACOPLADA - MANUTENÇÃO. AF_02/2017</t>
  </si>
  <si>
    <t>11,24</t>
  </si>
  <si>
    <t>96019</t>
  </si>
  <si>
    <t>TRATOR DE PNEUS COM POTÊNCIA DE 122 CV, TRAÇÃO 4X4, COM GRADE DE DISCOS ACOPLADA - MATERIAIS NA OPERAÇÃO. AF_02/2017</t>
  </si>
  <si>
    <t>96023</t>
  </si>
  <si>
    <t>TRATOR DE PNEUS COM POTÊNCIA DE 85 CV, TRAÇÃO 4X4, COM GRADE DE DISCOS ACOPLADA - DEPRECIAÇÃO. AF_02/2017</t>
  </si>
  <si>
    <t>96024</t>
  </si>
  <si>
    <t>TRATOR DE PNEUS COM POTÊNCIA DE 85 CV, TRAÇÃO 4X4, COM GRADE DE DISCOS ACOPLADA - JUROS. AF_02/2017</t>
  </si>
  <si>
    <t>96026</t>
  </si>
  <si>
    <t>TRATOR DE PNEUS COM POTÊNCIA DE 85 CV, TRAÇÃO 4X4, COM GRADE DE DISCOS ACOPLADA - MANUTENÇÃO. AF_02/2017</t>
  </si>
  <si>
    <t>96027</t>
  </si>
  <si>
    <t>TRATOR DE PNEUS COM POTÊNCIA DE 85 CV, TRAÇÃO 4X4, COM GRADE DE DISCOS ACOPLADA - MATERIAIS NA OPERAÇÃO. AF_02/2017</t>
  </si>
  <si>
    <t>96030</t>
  </si>
  <si>
    <t>CAMINHÃO BASCULANTE 10 M3, TRUCADO, POTÊNCIA 230 CV, INCLUSIVE CAÇAMBA METÁLICA, COM DISTRIBUIDOR DE AGREGADOS ACOPLADO - DEPRECIAÇÃO. AF_02/2017</t>
  </si>
  <si>
    <t>96031</t>
  </si>
  <si>
    <t>CAMINHÃO BASCULANTE 10 M3, TRUCADO, POTÊNCIA 230 CV, INCLUSIVE CAÇAMBA METÁLICA, COM DISTRIBUIDOR DE AGREGADOS ACOPLADO - JUROS. AF_02/2017</t>
  </si>
  <si>
    <t>5,24</t>
  </si>
  <si>
    <t>96032</t>
  </si>
  <si>
    <t>CAMINHÃO BASCULANTE 10 M3, TRUCADO, POTÊNCIA 230 CV, INCLUSIVE CAÇAMBA METÁLICA, COM DISTRIBUIDOR DE AGREGADOS ACOPLADO - IMPOSTOS E SEGUROS. AF_02/2017</t>
  </si>
  <si>
    <t>96033</t>
  </si>
  <si>
    <t>CAMINHÃO BASCULANTE 10 M3, TRUCADO, POTÊNCIA 230 CV, INCLUSIVE CAÇAMBA METÁLICA, COM DISTRIBUIDOR DE AGREGADOS ACOPLADO - MANUTENÇÃO. AF_02/2017</t>
  </si>
  <si>
    <t>96034</t>
  </si>
  <si>
    <t>CAMINHÃO BASCULANTE 10 M3, TRUCADO, POTÊNCIA 230 CV, INCLUSIVE CAÇAMBA METÁLICA, COM DISTRIBUIDOR DE AGREGADOS ACOPLADO - MATERIAIS NA OPERAÇÃO. AF_02/2017</t>
  </si>
  <si>
    <t>96053</t>
  </si>
  <si>
    <t>TRATOR DE PNEUS COM POTÊNCIA DE 85 CV, TRAÇÃO 4X4, COM VASSOURA MECÂNICA ACOPLADA - DEPRECIAÇÃO. AF_03/2017</t>
  </si>
  <si>
    <t>8,03</t>
  </si>
  <si>
    <t>96054</t>
  </si>
  <si>
    <t>MINICARREGADEIRA SOBRE RODAS POTENCIA 47HP CAPACIDADE OPERACAO 646 KG, COM VASSOURA MECÂNICA ACOPLADA - DEPRECIAÇÃO. AF_03/2017</t>
  </si>
  <si>
    <t>12,87</t>
  </si>
  <si>
    <t>96055</t>
  </si>
  <si>
    <t>TRATOR DE PNEUS COM POTÊNCIA DE 85 CV, TRAÇÃO 4X4, COM VASSOURA MECÂNICA ACOPLADA - JUROS. AF_03/2017</t>
  </si>
  <si>
    <t>2,11</t>
  </si>
  <si>
    <t>96056</t>
  </si>
  <si>
    <t>TRATOR DE PNEUS COM POTÊNCIA DE 85 CV, TRAÇÃO 4X4, COM VASSOURA MECÂNICA ACOPLADA - MANUTENÇÃO. AF_03/2017</t>
  </si>
  <si>
    <t>96057</t>
  </si>
  <si>
    <t>TRATOR DE PNEUS COM POTÊNCIA DE 85 CV, TRAÇÃO 4X4, COM VASSOURA MECÂNICA ACOPLADA - MATERIAIS NA OPERAÇÃO. AF_03/2017</t>
  </si>
  <si>
    <t>96060</t>
  </si>
  <si>
    <t>MINICARREGADEIRA SOBRE RODAS POTENCIA 47HP CAPACIDADE OPERACAO 646 KG, COM VASSOURA MECÂNICA ACOPLADA - JUROS. AF_03/2017</t>
  </si>
  <si>
    <t>2,47</t>
  </si>
  <si>
    <t>96061</t>
  </si>
  <si>
    <t>MINICARREGADEIRA SOBRE RODAS POTENCIA 47HP CAPACIDADE OPERACAO 646 KG, COM VASSOURA MECÂNICA ACOPLADA - MANUTENÇÃO. AF_03/2017</t>
  </si>
  <si>
    <t>96062</t>
  </si>
  <si>
    <t>MINICARREGADEIRA SOBRE RODAS POTENCIA 47HP CAPACIDADE OPERACAO 646 KG, COM VASSOURA MECÂNICA ACOPLADA - MATERIAIS NA OPERAÇÃO. AF_03/2017</t>
  </si>
  <si>
    <t>96241</t>
  </si>
  <si>
    <t>MINIESCAVADEIRA SOBRE ESTEIRAS, POTENCIA LIQUIDA DE *30* HP, PESO OPERACIONAL DE *3.500* KG - DEPRECIACAO. AF_04/2017</t>
  </si>
  <si>
    <t>11,05</t>
  </si>
  <si>
    <t>96242</t>
  </si>
  <si>
    <t>MINIESCAVADEIRA SOBRE ESTEIRAS, POTENCIA LIQUIDA DE *30* HP, PESO OPERACIONAL DE *3.500* KG - JUROS. AF_04/2017</t>
  </si>
  <si>
    <t>96243</t>
  </si>
  <si>
    <t>MINIESCAVADEIRA SOBRE ESTEIRAS, POTENCIA LIQUIDA DE *30* HP, PESO OPERACIONAL DE *3.500* KG - MANUTENCAO. AF_04/2017</t>
  </si>
  <si>
    <t>13,81</t>
  </si>
  <si>
    <t>96244</t>
  </si>
  <si>
    <t>MINIESCAVADEIRA SOBRE ESTEIRAS, POTENCIA LIQUIDA DE *30* HP, PESO OPERACIONAL DE *3.500* KG - MATERIAIS NA OPERACAO. AF_04/2017</t>
  </si>
  <si>
    <t>96298</t>
  </si>
  <si>
    <t>PERFURATRIZ ROTATIVA SOBRE ESTEIRA, TORQUE MAXIMO 2500 KGM, POTENCIA 110 HP, MOTOR DIESEL - DEPRECIAÇÃO. AF_05/2017</t>
  </si>
  <si>
    <t>96299</t>
  </si>
  <si>
    <t>PERFURATRIZ ROTATIVA SOBRE ESTEIRA, TORQUE MAXIMO 2500 KGM, POTENCIA 110 HP, MOTOR DIESEL - JUROS. AF_05/2017</t>
  </si>
  <si>
    <t>96300</t>
  </si>
  <si>
    <t>PERFURATRIZ ROTATIVA SOBRE ESTEIRA, TORQUE MAXIMO 2500 KGM, POTENCIA 110 HP, MOTOR DIESEL - MANUTENÇÃO. AF_05/2017</t>
  </si>
  <si>
    <t>96301</t>
  </si>
  <si>
    <t>PERFURATRIZ ROTATIVA SOBRE ESTEIRA, TORQUE MAXIMO 2500 KGM, POTENCIA 110 HP, MOTOR DIESEL - MATERIAIS NA OPERAÇÃO. AF_05/2017</t>
  </si>
  <si>
    <t>96304</t>
  </si>
  <si>
    <t>COMPRESSOR DE AR, VAZAO DE 10 PCM, RESERVATORIO 100 L, PRESSAO DE TRABALHO ENTRE 6,9 E 9,7 BAR,  POTENCIA 2 HP, TENSAO 110/220 V - DEPRECIAÇÃO. AF_05/2017</t>
  </si>
  <si>
    <t>96305</t>
  </si>
  <si>
    <t>COMPRESSOR DE AR, VAZAO DE 10 PCM, RESERVATORIO 100 L, PRESSAO DE TRABALHO ENTRE 6,9 E 9,7 BAR,  POTENCIA 2 HP, TENSAO 110/220 V - JUROS. AF_05/2017</t>
  </si>
  <si>
    <t>96306</t>
  </si>
  <si>
    <t>COMPRESSOR DE AR, VAZAO DE 10 PCM, RESERVATORIO 100 L, PRESSAO DE TRABALHO ENTRE 6,9 E 9,7 BAR,  POTENCIA 2 HP, TENSAO 110/220 V - MANUTENÇÃO. AF_05/2017</t>
  </si>
  <si>
    <t>96307</t>
  </si>
  <si>
    <t>COMPRESSOR DE AR, VAZAO DE 10 PCM, RESERVATORIO 100 L, PRESSAO DE TRABALHO ENTRE 6,9 E 9,7 BAR, POTENCIA 2 HP, TENSAO 110/220 V - MATERIAIS NA OPERAÇÃO. AF_05/2017</t>
  </si>
  <si>
    <t>96457</t>
  </si>
  <si>
    <t>ROLO COMPACTADOR DE PNEUS, ESTATICO, PRESSAO VARIAVEL, POTENCIA 110 HP, PESO SEM/COM LASTRO 10,8/27 T, LARGURA DE ROLAGEM 2,30 M - MATERIAIS NA OPERACAO. AF_06/2017</t>
  </si>
  <si>
    <t>96458</t>
  </si>
  <si>
    <t>ROLO COMPACTADOR DE PNEUS, ESTATICO, PRESSAO VARIAVEL, POTENCIA 110 HP, PESO SEM/COM LASTRO 10,8/27 T, LARGURA DE ROLAGEM 2,30 M - MANUTENCAO. AF_06/2017</t>
  </si>
  <si>
    <t>96459</t>
  </si>
  <si>
    <t>ROLO COMPACTADOR DE PNEUS, ESTATICO, PRESSAO VARIAVEL, POTENCIA 110 HP, PESO SEM/COM LASTRO 10,8/27 T, LARGURA DE ROLAGEM 2,30 M - JUROS. AF_06/2017</t>
  </si>
  <si>
    <t>6,07</t>
  </si>
  <si>
    <t>96460</t>
  </si>
  <si>
    <t>ROLO COMPACTADOR DE PNEUS, ESTATICO, PRESSAO VARIAVEL, POTENCIA 110 HP, PESO SEM/COM LASTRO 10,8/27 T, LARGURA DE ROLAGEM 2,30 M - DEPRECIAÇÃO. AF_06/2017</t>
  </si>
  <si>
    <t>55960</t>
  </si>
  <si>
    <t>IMUNIZACAO DE MADEIRAMENTO PARA COBERTURA UTILIZANDO CUPINICIDA INCOLOR</t>
  </si>
  <si>
    <t>5,20</t>
  </si>
  <si>
    <t>5,60</t>
  </si>
  <si>
    <t>1,78</t>
  </si>
  <si>
    <t>92259</t>
  </si>
  <si>
    <t>92260</t>
  </si>
  <si>
    <t>92261</t>
  </si>
  <si>
    <t>92262</t>
  </si>
  <si>
    <t>92539</t>
  </si>
  <si>
    <t>92540</t>
  </si>
  <si>
    <t>92541</t>
  </si>
  <si>
    <t>92542</t>
  </si>
  <si>
    <t>92543</t>
  </si>
  <si>
    <t>11,95</t>
  </si>
  <si>
    <t>92544</t>
  </si>
  <si>
    <t>92545</t>
  </si>
  <si>
    <t>92546</t>
  </si>
  <si>
    <t>92547</t>
  </si>
  <si>
    <t>92548</t>
  </si>
  <si>
    <t>92549</t>
  </si>
  <si>
    <t>92550</t>
  </si>
  <si>
    <t>92551</t>
  </si>
  <si>
    <t>92552</t>
  </si>
  <si>
    <t>92553</t>
  </si>
  <si>
    <t>92554</t>
  </si>
  <si>
    <t>92555</t>
  </si>
  <si>
    <t>92556</t>
  </si>
  <si>
    <t>92557</t>
  </si>
  <si>
    <t>92558</t>
  </si>
  <si>
    <t>92559</t>
  </si>
  <si>
    <t>92560</t>
  </si>
  <si>
    <t>92561</t>
  </si>
  <si>
    <t>92562</t>
  </si>
  <si>
    <t>92563</t>
  </si>
  <si>
    <t>92564</t>
  </si>
  <si>
    <t>92565</t>
  </si>
  <si>
    <t>FABRICAÇÃO E INSTALAÇÃO DE ESTRUTURA PONTALETADA DE MADEIRA NÃO APARELHADA PARA TELHADOS COM ATÉ 2 ÁGUAS E PARA TELHA CERÂMICA OU DE CONCRETO, INCLUSO TRANSPORTE VERTICAL. AF_12/2015</t>
  </si>
  <si>
    <t>92566</t>
  </si>
  <si>
    <t>FABRICAÇÃO E INSTALAÇÃO DE ESTRUTURA PONTALETADA DE MADEIRA NÃO APARELHADA PARA TELHADOS COM ATÉ 2 ÁGUAS E PARA TELHA ONDULADA DE FIBROCIMENTO, METÁLICA, PLÁSTICA OU TERMOACÚSTICA, INCLUSO TRANSPORTE VERTICAL. AF_12/2015</t>
  </si>
  <si>
    <t>92567</t>
  </si>
  <si>
    <t>FABRICAÇÃO E INSTALAÇÃO DE ESTRUTURA PONTALETADA DE MADEIRA NÃO APARELHADA PARA TELHADOS COM MAIS QUE 2 ÁGUAS E PARA TELHA CERÂMICA OU DE CONCRETO, INCLUSO TRANSPORTE VERTICAL. AF_12/2015</t>
  </si>
  <si>
    <t>11,81</t>
  </si>
  <si>
    <t>94189</t>
  </si>
  <si>
    <t>94192</t>
  </si>
  <si>
    <t>27,36</t>
  </si>
  <si>
    <t>94195</t>
  </si>
  <si>
    <t>94198</t>
  </si>
  <si>
    <t>94201</t>
  </si>
  <si>
    <t>94204</t>
  </si>
  <si>
    <t>94224</t>
  </si>
  <si>
    <t>94225</t>
  </si>
  <si>
    <t>94226</t>
  </si>
  <si>
    <t>94232</t>
  </si>
  <si>
    <t>2,07</t>
  </si>
  <si>
    <t>94440</t>
  </si>
  <si>
    <t>94441</t>
  </si>
  <si>
    <t>94442</t>
  </si>
  <si>
    <t>94443</t>
  </si>
  <si>
    <t>94445</t>
  </si>
  <si>
    <t>94446</t>
  </si>
  <si>
    <t>94447</t>
  </si>
  <si>
    <t>94448</t>
  </si>
  <si>
    <t>94207</t>
  </si>
  <si>
    <t>94210</t>
  </si>
  <si>
    <t>94218</t>
  </si>
  <si>
    <t>94213</t>
  </si>
  <si>
    <t>94216</t>
  </si>
  <si>
    <t>94219</t>
  </si>
  <si>
    <t>94220</t>
  </si>
  <si>
    <t>94221</t>
  </si>
  <si>
    <t>94222</t>
  </si>
  <si>
    <t>94223</t>
  </si>
  <si>
    <t>94451</t>
  </si>
  <si>
    <t>94227</t>
  </si>
  <si>
    <t>94228</t>
  </si>
  <si>
    <t>94229</t>
  </si>
  <si>
    <t>94231</t>
  </si>
  <si>
    <t>94449</t>
  </si>
  <si>
    <t>73970/1</t>
  </si>
  <si>
    <t>ESTRUTURA METALICA EM ACO ESTRUTURAL PERFIL I 12 X 5 1/4</t>
  </si>
  <si>
    <t>10,09</t>
  </si>
  <si>
    <t>73970/2</t>
  </si>
  <si>
    <t>ESTRUTURA METALICA EM ACO ESTRUTURAL PERFIL I 6 X 3 3/8</t>
  </si>
  <si>
    <t>92255</t>
  </si>
  <si>
    <t>92256</t>
  </si>
  <si>
    <t>92257</t>
  </si>
  <si>
    <t>92258</t>
  </si>
  <si>
    <t>92568</t>
  </si>
  <si>
    <t>92569</t>
  </si>
  <si>
    <t>92570</t>
  </si>
  <si>
    <t>92571</t>
  </si>
  <si>
    <t>92572</t>
  </si>
  <si>
    <t>92573</t>
  </si>
  <si>
    <t>92574</t>
  </si>
  <si>
    <t>92575</t>
  </si>
  <si>
    <t>92576</t>
  </si>
  <si>
    <t>9,92</t>
  </si>
  <si>
    <t>92577</t>
  </si>
  <si>
    <t>92578</t>
  </si>
  <si>
    <t>92579</t>
  </si>
  <si>
    <t>92580</t>
  </si>
  <si>
    <t>92581</t>
  </si>
  <si>
    <t>92582</t>
  </si>
  <si>
    <t>FABRICAÇÃO E INSTALAÇÃO DE TESOURA INTEIRA EM AÇO, VÃO DE 3 M, PARA TELHA CERÂMICA OU DE CONCRETO, INCLUSO IÇAMENTO. AF_12/2015</t>
  </si>
  <si>
    <t>92584</t>
  </si>
  <si>
    <t>FABRICAÇÃO E INSTALAÇÃO DE TESOURA INTEIRA EM AÇO, VÃO DE 4 M, PARA TELHA CERÂMICA OU DE CONCRETO, INCLUSO IÇAMENTO. AF_12/2015</t>
  </si>
  <si>
    <t>92586</t>
  </si>
  <si>
    <t>FABRICAÇÃO E INSTALAÇÃO DE TESOURA INTEIRA EM AÇO, VÃO DE 5 M, PARA TELHA CERÂMICA OU DE CONCRETO, INCLUSO IÇAMENTO. AF_12/2015</t>
  </si>
  <si>
    <t>92588</t>
  </si>
  <si>
    <t>FABRICAÇÃO E INSTALAÇÃO DE TESOURA INTEIRA EM AÇO, VÃO DE 6 M, PARA TELHA CERÂMICA OU DE CONCRETO, INCLUSO IÇAMENTO. AF_12/2015</t>
  </si>
  <si>
    <t>92590</t>
  </si>
  <si>
    <t>FABRICAÇÃO E INSTALAÇÃO DE TESOURA INTEIRA EM AÇO, VÃO DE 7 M, PARA TELHA CERÂMICA OU DE CONCRETO, INCLUSO IÇAMENTO. AF_12/2015</t>
  </si>
  <si>
    <t>92592</t>
  </si>
  <si>
    <t>FABRICAÇÃO E INSTALAÇÃO DE TESOURA INTEIRA EM AÇO, VÃO DE 8 M, PARA TELHA CERÂMICA OU DE CONCRETO, INCLUSO IÇAMENTO. AF_12/2015</t>
  </si>
  <si>
    <t>92593</t>
  </si>
  <si>
    <t>(COMPOSIÇÃO REPRESENTATIVA) FABRICAÇÃO E INSTALAÇÃO DE TESOURA INTEIRA EM AÇO, PARA VÃOS DE 3 A 12 M E PARA QUALQUER TIPO DE TELHA, INCLUSO IÇAMENTO. AF_12/2015</t>
  </si>
  <si>
    <t>6,53</t>
  </si>
  <si>
    <t>6,74</t>
  </si>
  <si>
    <t>92594</t>
  </si>
  <si>
    <t>FABRICAÇÃO E INSTALAÇÃO DE TESOURA INTEIRA EM AÇO, VÃO DE 9 M, PARA TELHA CERÂMICA OU DE CONCRETO, INCLUSO IÇAMENTO. AF_12/2015</t>
  </si>
  <si>
    <t>92596</t>
  </si>
  <si>
    <t>FABRICAÇÃO E INSTALAÇÃO DE TESOURA INTEIRA EM AÇO, VÃO DE 10 M, PARA TELHA CERÂMICA OU DE CONCRETO, INCLUSO IÇAMENTO. AF_12/2015</t>
  </si>
  <si>
    <t>92598</t>
  </si>
  <si>
    <t>FABRICAÇÃO E INSTALAÇÃO DE TESOURA INTEIRA EM AÇO, VÃO DE 11 M, PARA TELHA CERÂMICA OU DE CONCRETO, INCLUSO IÇAMENTO. AF_12/2015</t>
  </si>
  <si>
    <t>92600</t>
  </si>
  <si>
    <t>FABRICAÇÃO E INSTALAÇÃO DE TESOURA INTEIRA EM AÇO, VÃO DE 12 M, PARA TELHA CERÂMICA OU DE CONCRETO, INCLUSO IÇAMENTO. AF_12/2015</t>
  </si>
  <si>
    <t>92602</t>
  </si>
  <si>
    <t>FABRICAÇÃO E INSTALAÇÃO DE TESOURA INTEIRA EM AÇO, VÃO DE 3 M, PARA TELHA ONDULADA DE FIBROCIMENTO, METÁLICA, PLÁSTICA OU TERMOACÚSTICA, INCLUSO IÇAMENTO.. AF_12/2015</t>
  </si>
  <si>
    <t>92604</t>
  </si>
  <si>
    <t>FABRICAÇÃO E INSTALAÇÃO DE TESOURA INTEIRA EM AÇO, VÃO DE 4 M, PARA TELHA ONDULADA DE FIBROCIMENTO, METÁLICA, PLÁSTICA OU TERMOACÚSTICA, INCLUSO IÇAMENTO. AF_12/2015</t>
  </si>
  <si>
    <t>92606</t>
  </si>
  <si>
    <t>FABRICAÇÃO E INSTALAÇÃO DE TESOURA INTEIRA EM AÇO, VÃO DE 5 M, PARA TELHA ONDULADA DE FIBROCIMENTO, METÁLICA, PLÁSTICA OU TERMOACÚSTICA, INCLUSO IÇAMENTO. AF_12/2015</t>
  </si>
  <si>
    <t>92608</t>
  </si>
  <si>
    <t>FABRICAÇÃO E INSTALAÇÃO DE TESOURA INTEIRA EM AÇO, VÃO DE 6 M, PARA TELHA ONDULADA DE FIBROCIMENTO, METÁLICA, PLÁSTICA OU TERMOACÚSTICA, INCLUSO IÇAMENTO. AF_12/2015</t>
  </si>
  <si>
    <t>92610</t>
  </si>
  <si>
    <t>FABRICAÇÃO E INSTALAÇÃO DE TESOURA INTEIRA EM AÇO, VÃO DE 7 M, PARA TELHA ONDULADA DE FIBROCIMENTO, METÁLICA, PLÁSTICA OU TERMOACÚSTICA, INCLUSO IÇAMENTO. AF_12/2015</t>
  </si>
  <si>
    <t>92612</t>
  </si>
  <si>
    <t>FABRICAÇÃO E INSTALAÇÃO DE TESOURA INTEIRA EM AÇO, VÃO DE 8 M, PARA TELHA ONDULADA DE FIBROCIMENTO, METÁLICA, PLÁSTICA OU TERMOACÚSTICA, INCLUSO IÇAMENTO, INCLUSO IÇAMENTO. AF_12/2015</t>
  </si>
  <si>
    <t>92614</t>
  </si>
  <si>
    <t>FABRICAÇÃO E INSTALAÇÃO DE TESOURA INTEIRA EM AÇO, VÃO DE 9 M, PARA TELHA ONDULADA DE FIBROCIMENTO, METÁLICA, PLÁSTICA OU TERMOACÚSTICA, INCLUSO IÇAMENTO. AF_12/2015</t>
  </si>
  <si>
    <t>92616</t>
  </si>
  <si>
    <t>FABRICAÇÃO E INSTALAÇÃO DE TESOURA INTEIRA EM AÇO, VÃO DE 10 M, PARA TELHA ONDULADA DE FIBROCIMENTO, METÁLICA, PLÁSTICA OU TERMOACÚSTICA, INCLUSO IÇAMENTO. AF_12/2015</t>
  </si>
  <si>
    <t>92618</t>
  </si>
  <si>
    <t>FABRICAÇÃO E INSTALAÇÃO DE TESOURA INTEIRA EM AÇO, VÃO DE 11 M, PARA TELHA ONDULADA DE FIBROCIMENTO, METÁLICA, PLÁSTICA OU TERMOACÚSTICA, INCLUSO IÇAMENTO. AF_12/2015</t>
  </si>
  <si>
    <t>92620</t>
  </si>
  <si>
    <t>FABRICAÇÃO E INSTALAÇÃO DE TESOURA INTEIRA EM AÇO, VÃO DE 12 M, PARA TELHA ONDULADA DE FIBROCIMENTO, METÁLICA, PLÁSTICA OU TERMOACÚSTICA, INCLUSO IÇAMENTO. AF_12/2015</t>
  </si>
  <si>
    <t>94444</t>
  </si>
  <si>
    <t>73882/1</t>
  </si>
  <si>
    <t>CALHA EM CONCRETO SIMPLES, EM MEIA CANA, DIAMETRO 200 MM</t>
  </si>
  <si>
    <t>73882/5</t>
  </si>
  <si>
    <t>CALHA EM CONCRETO SIMPLES, EM MEIA CANA DE CONCRETO, DIAMETRO 600 MM</t>
  </si>
  <si>
    <t>73816/1</t>
  </si>
  <si>
    <t>EXECUCAO DE DRENO COM TUBOS DE PVC CORRUGADO FLEXIVEL PERFURADO - DN 100</t>
  </si>
  <si>
    <t>73816/2</t>
  </si>
  <si>
    <t>EXECUCAO DE DRENO VERTICAL COM PEDRISCO, DIAMETRO 200MM</t>
  </si>
  <si>
    <t>28,60</t>
  </si>
  <si>
    <t>73881/1</t>
  </si>
  <si>
    <t>EXECUCAO DE DRENO COM MANTA GEOTEXTIL 200 G/M2</t>
  </si>
  <si>
    <t>5,85</t>
  </si>
  <si>
    <t>73881/3</t>
  </si>
  <si>
    <t>EXECUCAO DE DRENO COM MANTA GEOTEXTIL 400 G/M2</t>
  </si>
  <si>
    <t>11,43</t>
  </si>
  <si>
    <t>73883/1</t>
  </si>
  <si>
    <t>EXECUCAO DE DRENO FRANCES COM AREIA MEDIA</t>
  </si>
  <si>
    <t>73883/2</t>
  </si>
  <si>
    <t>EXECUCAO DE DRENO FRANCES COM BRITA NUM 2</t>
  </si>
  <si>
    <t>73883/3</t>
  </si>
  <si>
    <t>EXECUCAO DE DRENO FRANCES COM CASCALHO</t>
  </si>
  <si>
    <t>73969/1</t>
  </si>
  <si>
    <t>EXECUCAO DE DRENOS DE CHORUME EM TUBOS DRENANTES DE CONCRETO, DIAM=200MM, ENVOLTOS EM BRITA E GEOTEXTIL</t>
  </si>
  <si>
    <t>74017/1</t>
  </si>
  <si>
    <t>EXECUCAO DE DRENOS DE CHORUME EM TUBOS DRENANTES, PVC, DIAM=100 MM, ENVOLTOS EM BRITA E GEOTEXTIL</t>
  </si>
  <si>
    <t>74017/2</t>
  </si>
  <si>
    <t>EXECUCAO DE DRENOS DE CHORUME EM TUBOS DRENANTES, PVC, DIAM=150 MM, ENVOLTOS EM BRITA E GEOTEXTIL</t>
  </si>
  <si>
    <t>75029/1</t>
  </si>
  <si>
    <t>TUBO PVC CORRUGADO RIGIDO PERFURADO DN 150 PARA DRENAGEM - FORNECIMENTO E INSTALACAO</t>
  </si>
  <si>
    <t>83651</t>
  </si>
  <si>
    <t>TUBO PVC CORRUGADO PERFURADO 100 MM C/ JUNTA ELASTICA PARA DRENAGEM.</t>
  </si>
  <si>
    <t>83658</t>
  </si>
  <si>
    <t>EXECUCAO DRENO PROFUNDO, COM CORTE TRAPEZOIDAL EM SOLO, DE 70X80X150CM EXCL TUBO INCL MATERIAL EXECUCAO, COM SELO ENCHIMENTO MATERIAL DRENANTE E ESCAVACAO</t>
  </si>
  <si>
    <t>83661</t>
  </si>
  <si>
    <t>EXECUCAO DE DRENO PROFUNDO, CORTE EM SOLO, COM TUBO POROSO D=0,20M</t>
  </si>
  <si>
    <t>83662</t>
  </si>
  <si>
    <t>EXECUCAO DE DRENO CEGO</t>
  </si>
  <si>
    <t>83664</t>
  </si>
  <si>
    <t>EXECUCAO DE DRENO DE TUBO DE CONRETO SIMPLES POROSO D=0,20 M (0,5MX0,5M) PARA GALERIAS DE AGUAS PLUVIAIS</t>
  </si>
  <si>
    <t>83665</t>
  </si>
  <si>
    <t>FORNECIMENTO E INSTALACAO DE MANTA BIDIM RT - 14</t>
  </si>
  <si>
    <t>7,58</t>
  </si>
  <si>
    <t>7,64</t>
  </si>
  <si>
    <t>83669</t>
  </si>
  <si>
    <t>FORNECIMENTO/INSTALACAO MANTA BIDIM RT-16</t>
  </si>
  <si>
    <t>9,05</t>
  </si>
  <si>
    <t>83670</t>
  </si>
  <si>
    <t>TUBO PVC DN 75 MM PARA DRENAGEM - FORNECIMENTO E INSTALACAO</t>
  </si>
  <si>
    <t>83671</t>
  </si>
  <si>
    <t>TUBO PVC DN 100 MM PARA DRENAGEM - FORNECIMENTO E INSTALACAO</t>
  </si>
  <si>
    <t>83679</t>
  </si>
  <si>
    <t>TUBO PVC D=2 COM MATERIAL DRENANTE PARA DRENO/BARBACA - FORNECIMENTO E INSTALACAO</t>
  </si>
  <si>
    <t>83680</t>
  </si>
  <si>
    <t>TUBO PVC D=3" COM MATERIAL DRENANTE PARA DRENO/BARBACA - FORNECIMENTO E INSTALACAO</t>
  </si>
  <si>
    <t>83681</t>
  </si>
  <si>
    <t>TUBO PVC D=4" COM MATERIAL DRENANTE PARA DRENO/BARBACA - FORNECIMENTO E INSTALACAO</t>
  </si>
  <si>
    <t>83682</t>
  </si>
  <si>
    <t>CAMADA VERTICAL DRENANTE C/ PEDRA BRITADA NUMS 1 E 2</t>
  </si>
  <si>
    <t>83729</t>
  </si>
  <si>
    <t>FORNECIMENTO/INSTALACAO DE MANTA BIDIM RT-31</t>
  </si>
  <si>
    <t>83739</t>
  </si>
  <si>
    <t>FORNECIMENTO/INSTALACAO DE MANTA BIDIM RT-10</t>
  </si>
  <si>
    <t>6454</t>
  </si>
  <si>
    <t>FORNECIMENTO E LANCAMENTO DE PEDRA DE MAO</t>
  </si>
  <si>
    <t>73611</t>
  </si>
  <si>
    <t>ENROCAMENTO COM PEDRA ARGAMASSADA TRAÇO 1:4 COM PEDRA DE MÃO</t>
  </si>
  <si>
    <t>73697</t>
  </si>
  <si>
    <t>ENROCAMENTO MANUAL, SEM ARRUMACAO DO MATERIAL</t>
  </si>
  <si>
    <t>73698</t>
  </si>
  <si>
    <t>ENROCAMENTO MANUAL, COM ARRUMACAO DO MATERIAL</t>
  </si>
  <si>
    <t>73890/1</t>
  </si>
  <si>
    <t>ENSECADEIRA DE MADEIRA COM PAREDE SIMPLES</t>
  </si>
  <si>
    <t>73890/2</t>
  </si>
  <si>
    <t>ENSECADEIRA DE MADEIRA COM PAREDE DUPLA</t>
  </si>
  <si>
    <t>92743</t>
  </si>
  <si>
    <t>92744</t>
  </si>
  <si>
    <t>92745</t>
  </si>
  <si>
    <t>92746</t>
  </si>
  <si>
    <t>92747</t>
  </si>
  <si>
    <t>92748</t>
  </si>
  <si>
    <t>92749</t>
  </si>
  <si>
    <t>92750</t>
  </si>
  <si>
    <t>92751</t>
  </si>
  <si>
    <t>92752</t>
  </si>
  <si>
    <t>92753</t>
  </si>
  <si>
    <t>92754</t>
  </si>
  <si>
    <t>92755</t>
  </si>
  <si>
    <t>PROTEÇÃO SUPERFICIAL DE CANAL EM GABIÃO TIPO COLCHÃO, ALTURA DE 17 CENTÍMETROS, ENCHIMENTO COM PEDRA DE MÃO TIPO RACHÃO - FORNECIMENTO E EXECUÇÃO. AF_12/2015</t>
  </si>
  <si>
    <t>92756</t>
  </si>
  <si>
    <t>PROTEÇÃO SUPERFICIAL DE CANAL EM GABIÃO TIPO COLCHÃO, ALTURA DE 23 CENTÍMETROS, ENCHIMENTO COM PEDRA DE MÃO TIPO RACHÃO - FORNECIMENTO E EXECUÇÃO. AF_12/2015</t>
  </si>
  <si>
    <t>92757</t>
  </si>
  <si>
    <t>PROTEÇÃO SUPERFICIAL DE CANAL EM GABIÃO TIPO COLCHÃO, ALTURA DE 30 CENTÍMETROS, ENCHIMENTO COM PEDRA DE MÃO TIPO RACHÃO - FORNECIMENTO E EXECUÇÃO. AF_12/2015</t>
  </si>
  <si>
    <t>92758</t>
  </si>
  <si>
    <t>PROTEÇÃO SUPERFICIAL DE CANAL EM GABIÃO TIPO SACO, DIÂMETRO DE 65 CENTÍMETROS, ENCHIMENTO MANUAL COM PEDRA DE MÃO TIPO RACHÃO - FORNECIMENTO E EXECUÇÃO. AF_12/2015</t>
  </si>
  <si>
    <t>91069</t>
  </si>
  <si>
    <t>EXECUÇÃO DE REVESTIMENTO DE CONCRETO PROJETADO COM ESPESSURA DE 7 CM, ARMADO COM TELA, INCLINAÇÃO MENOR QUE 90°, APLICAÇÃO CONTÍNUA, UTILIZANDO EQUIPAMENTO DE PROJEÇÃO COM 6 M³/H DE CAPACIDADE. AF_01/2016</t>
  </si>
  <si>
    <t>91070</t>
  </si>
  <si>
    <t>EXECUÇÃO DE REVESTIMENTO DE CONCRETO PROJETADO COM ESPESSURA DE 10 CM, ARMADO COM TELA, INCLINAÇÃO MENOR QUE 90°, APLICAÇÃO CONTÍNUA, UTILIZANDO EQUIPAMENTO DE PROJEÇÃO COM 6 M³/H DE CAPACIDADE. AF_01/2016</t>
  </si>
  <si>
    <t>91071</t>
  </si>
  <si>
    <t>EXECUÇÃO DE REVESTIMENTO DE CONCRETO PROJETADO COM ESPESSURA DE 7 CM, ARMADO COM TELA, INCLINAÇÃO DE 90°, APLICAÇÃO CONTÍNUA, UTILIZANDO EQUIPAMENTO DE PROJEÇÃO COM 6 M³/H DE CAPACIDADE. AF_01/2016</t>
  </si>
  <si>
    <t>91072</t>
  </si>
  <si>
    <t>EXECUÇÃO DE REVESTIMENTO DE CONCRETO PROJETADO COM ESPESSURA DE 10 CM, ARMADO COM TELA, INCLINAÇÃO DE 90°, APLICAÇÃO CONTÍNUA, UTILIZANDO EQUIPAMENTO DE PROJEÇÃO COM 6 M³/H DE CAPACIDADE. AF_01/2016</t>
  </si>
  <si>
    <t>91073</t>
  </si>
  <si>
    <t>EXECUÇÃO DE REVESTIMENTO DE CONCRETO PROJETADO COM ESPESSURA DE 7 CM, ARMADO COM TELA, INCLINAÇÃO MENOR QUE 90°, APLICAÇÃO CONTÍNUA, UTILIZANDO EQUIPAMENTO DE PROJEÇÃO COM 3 M³/H DE CAPACIDADE. AF_01/2016</t>
  </si>
  <si>
    <t>91074</t>
  </si>
  <si>
    <t>EXECUÇÃO DE REVESTIMENTO DE CONCRETO PROJETADO COM ESPESSURA DE 10 CM, ARMADO COM TELA, INCLINAÇÃO MENOR QUE 90°, APLICAÇÃO CONTÍNUA, UTILIZANDO EQUIPAMENTO DE PROJEÇÃO COM 3 M³/H DE CAPACIDADE. AF_01/2016</t>
  </si>
  <si>
    <t>91075</t>
  </si>
  <si>
    <t>EXECUÇÃO DE REVESTIMENTO DE CONCRETO PROJETADO COM ESPESSURA DE 7 CM, ARMADO COM TELA, INCLINAÇÃO DE 90°, APLICAÇÃO CONTÍNUA, UTILIZANDO EQUIPAMENTO DE PROJEÇÃO COM 3 M³/H DE CAPACIDADE. AF_01/2016</t>
  </si>
  <si>
    <t>91076</t>
  </si>
  <si>
    <t>EXECUÇÃO DE REVESTIMENTO DE CONCRETO PROJETADO COM ESPESSURA DE 10 CM, ARMADO COM TELA, INCLINAÇÃO DE 90°, APLICAÇÃO CONTÍNUA, UTILIZANDO EQUIPAMENTO DE PROJEÇÃO COM 3 M³/H DE CAPACIDADE. AF_01/2016</t>
  </si>
  <si>
    <t>91077</t>
  </si>
  <si>
    <t>EXECUÇÃO DE REVESTIMENTO DE CONCRETO PROJETADO COM ESPESSURA DE 7 CM, ARMADO COM FIBRAS DE AÇO, INCLINAÇÃO MENOR QUE 90°, APLICAÇÃO CONTÍNUA, UTILIZANDO EQUIPAMENTO DE PROJEÇÃO COM 6 M³/H DE CAPACIDADE. AF_01/2016</t>
  </si>
  <si>
    <t>91078</t>
  </si>
  <si>
    <t>EXECUÇÃO DE REVESTIMENTO DE CONCRETO PROJETADO COM ESPESSURA DE 10 CM, ARMADO COM FIBRAS DE AÇO, INCLINAÇÃO MENOR QUE 90°, APLICAÇÃO CONTÍNUA, UTILIZANDO EQUIPAMENTO DE PROJEÇÃO COM 6 M³/H DE CAPACIDADE. AF_01/2016</t>
  </si>
  <si>
    <t>91079</t>
  </si>
  <si>
    <t>EXECUÇÃO DE REVESTIMENTO DE CONCRETO PROJETADO COM ESPESSURA DE 7 CM, ARMADO COM FIBRAS DE AÇO, INCLINAÇÃO DE 90°, APLICAÇÃO CONTÍNUA, UTILIZANDO EQUIPAMENTO DE PROJEÇÃO COM 6 M³/H DE CAPACIDADE. AF_01/2016</t>
  </si>
  <si>
    <t>91080</t>
  </si>
  <si>
    <t>EXECUÇÃO DE REVESTIMENTO DE CONCRETO PROJETADO COM ESPESSURA DE 10 CM, ARMADO COM FIBRAS DE AÇO, INCLINAÇÃO DE 90°, APLICAÇÃO CONTÍNUA, UTILIZANDO EQUIPAMENTO DE PROJEÇÃO COM 6 M³/H DE CAPACIDADE. AF_01/2016</t>
  </si>
  <si>
    <t>91081</t>
  </si>
  <si>
    <t>EXECUÇÃO DE REVESTIMENTO DE CONCRETO PROJETADO COM ESPESSURA DE 7 CM, ARMADO COM FIBRAS DE AÇO, INCLINAÇÃO MENOR QUE 90°, APLICAÇÃO CONTÍNUA, UTILIZANDO EQUIPAMENTO DE PROJEÇÃO COM 3 M³/H DE CAPACIDADE. AF_01/2016</t>
  </si>
  <si>
    <t>91082</t>
  </si>
  <si>
    <t>EXECUÇÃO DE REVESTIMENTO DE CONCRETO PROJETADO COM ESPESSURA DE 10 CM, ARMADO COM FIBRAS DE AÇO, INCLINAÇÃO MENOR QUE 90°, APLICAÇÃO CONTÍNUA, UTILIZANDO EQUIPAMENTO DE PROJEÇÃO COM 3 M³/H DE CAPACIDADE. AF_01/2016</t>
  </si>
  <si>
    <t>91083</t>
  </si>
  <si>
    <t>EXECUÇÃO DE REVESTIMENTO DE CONCRETO PROJETADO COM ESPESSURA DE 7 CM, ARMADO COM FIBRAS DE AÇO, INCLINAÇÃO DE 90°, APLICAÇÃO CONTÍNUA, UTILIZANDO EQUIPAMENTO DE PROJEÇÃO COM 3 M³/H DE CAPACIDADE. AF_01/2016</t>
  </si>
  <si>
    <t>91084</t>
  </si>
  <si>
    <t>EXECUÇÃO DE REVESTIMENTO DE CONCRETO PROJETADO COM ESPESSURA DE 10 CM, ARMADO COM FIBRAS DE AÇO, INCLINAÇÃO DE 90°, APLICAÇÃO CONTÍNUA, UTILIZANDO EQUIPAMENTO DE PROJEÇÃO COM 3 M³/H DE CAPACIDADE. AF_01/2016</t>
  </si>
  <si>
    <t>91086</t>
  </si>
  <si>
    <t>EXECUÇÃO DE REVESTIMENTO DE CONCRETO PROJETADO COM ESPESSURA DE 7 CM, ARMADO COM TELA, INCLINAÇÃO MENOR QUE 90°, APLICAÇÃO DESCONTÍNUA, UTILIZANDO EQUIPAMENTO DE PROJEÇÃO COM 6 M³/H DE CAPACIDADE. AF_01/2016</t>
  </si>
  <si>
    <t>91087</t>
  </si>
  <si>
    <t>EXECUÇÃO DE REVESTIMENTO DE CONCRETO PROJETADO COM ESPESSURA DE 10 CM, ARMADO COM TELA, INCLINAÇÃO MENOR QUE 90°, APLICAÇÃO DESCONTÍNUA, UTILIZANDO EQUIPAMENTO DE PROJEÇÃO COM 6 M³/H DE CAPACIDADE. AF_01/2016</t>
  </si>
  <si>
    <t>91088</t>
  </si>
  <si>
    <t>EXECUÇÃO DE REVESTIMENTO DE CONCRETO PROJETADO COM ESPESSURA DE 7 CM, ARMADO COM TELA, INCLINAÇÃO DE 90°, APLICAÇÃO DESCONTÍNUA, UTILIZANDO EQUIPAMENTO DE PROJEÇÃO COM 6 M³/H DE CAPACIDADE. AF_01/2016</t>
  </si>
  <si>
    <t>91089</t>
  </si>
  <si>
    <t>EXECUÇÃO DE REVESTIMENTO DE CONCRETO PROJETADO COM ESPESSURA DE 10 CM, ARMADO COM TELA, INCLINAÇÃO DE 90°, APLICAÇÃO DESCONTÍNUA, UTILIZANDO EQUIPAMENTO DE PROJEÇÃO COM 6 M³/H DE CAPACIDADE. AF_01/2016</t>
  </si>
  <si>
    <t>91090</t>
  </si>
  <si>
    <t>EXECUÇÃO DE REVESTIMENTO DE CONCRETO PROJETADO COM ESPESSURA DE 7 CM, ARMADO COM TELA, INCLINAÇÃO MENOR QUE 90°, APLICAÇÃO DESCONTÍNUA, UTILIZANDO EQUIPAMENTO DE PROJEÇÃO COM 3 M³/H DE CAPACIDADE. AF_01/2016</t>
  </si>
  <si>
    <t>91091</t>
  </si>
  <si>
    <t>EXECUÇÃO DE REVESTIMENTO DE CONCRETO PROJETADO COM ESPESSURA DE 10 CM, ARMADO COM TELA, INCLINAÇÃO MENOR QUE 90°, APLICAÇÃO DESCONTÍNUA, UTILIZANDO EQUIPAMENTO DE PROJEÇÃO COM 3 M³/H DE CAPACIDADE. AF_01/2016</t>
  </si>
  <si>
    <t>91092</t>
  </si>
  <si>
    <t>EXECUÇÃO DE REVESTIMENTO DE CONCRETO PROJETADO COM ESPESSURA DE 7 CM, ARMADO COM TELA, INCLINAÇÃO DE 90°, APLICAÇÃO DESCONTÍNUA, UTILIZANDO EQUIPAMENTO DE PROJEÇÃO COM 3 M³/H DE CAPACIDADE. AF_01/2016</t>
  </si>
  <si>
    <t>91093</t>
  </si>
  <si>
    <t>EXECUÇÃO DE REVESTIMENTO DE CONCRETO PROJETADO COM ESPESSURA DE 10 CM, ARMADO COM TELA, INCLINAÇÃO DE 90°, APLICAÇÃO DESCONTÍNUA, UTILIZANDO EQUIPAMENTO DE PROJEÇÃO COM 3 M³/H DE CAPACIDADE. AF_01/2016</t>
  </si>
  <si>
    <t>91094</t>
  </si>
  <si>
    <t>EXECUÇÃO DE REVESTIMENTO DE CONCRETO PROJETADO COM ESPESSURA DE 7 CM, ARMADO COM FIBRAS DE AÇO, INCLINAÇÃO MENOR QUE 90°, APLICAÇÃO DESCONTÍNUA, UTILIZANDO EQUIPAMENTO DE PROJEÇÃO COM 6 M³/H DE CAPACIDADE. AF_01/2016</t>
  </si>
  <si>
    <t>91095</t>
  </si>
  <si>
    <t>EXECUÇÃO DE REVESTIMENTO DE CONCRETO PROJETADO COM ESPESSURA DE 10 CM, ARMADO COM FIBRAS DE AÇO, INCLINAÇÃO MENOR QUE 90°, APLICAÇÃO DESCONTÍNUA, UTILIZANDO EQUIPAMENTO DE PROJEÇÃO COM 6 M³/H DE CAPACIDADE. AF_01/2016</t>
  </si>
  <si>
    <t>91096</t>
  </si>
  <si>
    <t>EXECUÇÃO DE REVESTIMENTO DE CONCRETO PROJETADO COM ESPESSURA DE 7 CM, ARMADO COM FIBRAS DE AÇO, INCLINAÇÃO DE 90°, APLICAÇÃO DESCONTÍNUA, UTILIZANDO EQUIPAMENTO DE PROJEÇÃO COM 6 M³/H DE CAPACIDADE. AF_01/2016</t>
  </si>
  <si>
    <t>91097</t>
  </si>
  <si>
    <t>EXECUÇÃO DE REVESTIMENTO DE CONCRETO PROJETADO COM ESPESSURA DE 10 CM, ARMADO COM FIBRAS DE AÇO, INCLINAÇÃO DE 90°, APLICAÇÃO DESCONTÍNUA, UTILIZANDO EQUIPAMENTO DE PROJEÇÃO COM 6 M³/H DE CAPACIDADE. AF_01/2016</t>
  </si>
  <si>
    <t>91098</t>
  </si>
  <si>
    <t>EXECUÇÃO DE REVESTIMENTO DE CONCRETO PROJETADO COM ESPESSURA DE 7 CM, ARMADO COM FIBRAS DE AÇO, INCLINAÇÃO MENOR QUE 90°, APLICAÇÃO DESCONTÍNUA, UTILIZANDO EQUIPAMENTO DE PROJEÇÃO COM 3 M³/H DE CAPACIDADE. AF_01/2016</t>
  </si>
  <si>
    <t>91099</t>
  </si>
  <si>
    <t>EXECUÇÃO DE REVESTIMENTO DE CONCRETO PROJETADO COM ESPESSURA DE 10 CM, ARMADO COM FIBRAS DE AÇO, INCLINAÇÃO MENOR QUE 90°, APLICAÇÃO DESCONTÍNUA, UTILIZANDO EQUIPAMENTO DE PROJEÇÃO COM 3 M³/H DE CAPACIDADE. AF_01/2016</t>
  </si>
  <si>
    <t>91100</t>
  </si>
  <si>
    <t>EXECUÇÃO DE REVESTIMENTO DE CONCRETO PROJETADO COM ESPESSURA DE 7 CM, ARMADO COM FIBRAS DE AÇO, INCLINAÇÃO DE 90°, APLICAÇÃO DESCONTÍNUA, UTILIZANDO EQUIPAMENTO DE PROJEÇÃO COM 3 M³/H DE CAPACIDADE. AF_01/2016</t>
  </si>
  <si>
    <t>91101</t>
  </si>
  <si>
    <t>EXECUÇÃO DE REVESTIMENTO DE CONCRETO PROJETADO COM ESPESSURA DE 10 CM, ARMADO COM FIBRAS DE AÇO, INCLINAÇÃO DE 90°, APLICAÇÃO DESCONTÍNUA, UTILIZANDO EQUIPAMENTO DE PROJEÇÃO COM 3 M³/H DE CAPACIDADE. AF_01/2016</t>
  </si>
  <si>
    <t>93952</t>
  </si>
  <si>
    <t>EXECUÇÃO DE GRAMPO PARA SOLO GRAMPEADO COM COMPRIMENTO MENOR OU IGUAL A 4 M, DIÂMETRO DE 10 CM, PERFURAÇÃO COM EQUIPAMENTO MANUAL E ARMADURA COM DIÂMETRO DE 16 MM. AF_05/2016</t>
  </si>
  <si>
    <t>93953</t>
  </si>
  <si>
    <t>EXECUÇÃO DE GRAMPO PARA SOLO GRAMPEADO COM COMPRIMENTO MAIOR QUE 4 M E MENOR OU IGUAL A 6 M, DIÂMETRO DE 10 CM, PERFURAÇÃO COM EQUIPAMENTO MANUAL E ARMADURA COM DIÂMETRO DE 16 MM. AF_05/2016</t>
  </si>
  <si>
    <t>93954</t>
  </si>
  <si>
    <t>EXECUÇÃO DE GRAMPO PARA SOLO GRAMPEADO COM COMPRIMENTO MAIOR QUE 6 M E MENOR OU IGUAL A 8 M, DIÂMETRO DE 10 CM, PERFURAÇÃO COM EQUIPAMENTO MANUAL E ARMADURA COM DIÂMETRO DE 16 MM. AF_05/2016</t>
  </si>
  <si>
    <t>93955</t>
  </si>
  <si>
    <t>EXECUÇÃO DE GRAMPO PARA SOLO GRAMPEADO COM COMPRIMENTO MAIOR QUE 8 M E MENOR OU IGUAL A 10 M, DIÂMETRO DE 10 CM, PERFURAÇÃO COM EQUIPAMENTO MANUAL E ARMADURA COM DIÂMETRO DE 16 MM. AF_05/2016</t>
  </si>
  <si>
    <t>93956</t>
  </si>
  <si>
    <t>EXECUÇÃO DE GRAMPO PARA SOLO GRAMPEADO COM COMPRIMENTO MAIOR QUE 10 M, DIÂMETRO DE 10 CM, PERFURAÇÃO COM EQUIPAMENTO MANUAL E ARMADURA COM DIÂMETRO DE 16 MM. AF_05/2016</t>
  </si>
  <si>
    <t>93957</t>
  </si>
  <si>
    <t>EXECUÇÃO DE GRAMPO PARA SOLO GRAMPEADO COM COMPRIMENTO MENOR OU IGUAL A 4 M, DIÂMETRO DE 10 CM, PERFURAÇÃO COM EQUIPAMENTO MANUAL E ARMADURA COM DIÂMETRO DE 20 MM. AF_05/2016</t>
  </si>
  <si>
    <t>93958</t>
  </si>
  <si>
    <t>EXECUÇÃO DE GRAMPO PARA SOLO GRAMPEADO COM COMPRIMENTO MAIOR QUE 4 M E MENOR OU IGUAL A 6 M, DIÂMETRO DE 10 CM, PERFURAÇÃO COM EQUIPAMENTO MANUAL E ARMADURA COM DIÂMETRO DE 20 MM. AF_05/2016</t>
  </si>
  <si>
    <t>93959</t>
  </si>
  <si>
    <t>EXECUÇÃO DE GRAMPO PARA SOLO GRAMPEADO COM COMPRIMENTO MAIOR QUE 6 M E MENOR OU IGUAL A 8 M, DIÂMETRO DE 10 CM, PERFURAÇÃO COM EQUIPAMENTO MANUAL E ARMADURA COM DIÂMETRO DE 20 MM. AF_05/2016</t>
  </si>
  <si>
    <t>93960</t>
  </si>
  <si>
    <t>EXECUÇÃO DE GRAMPO PARA SOLO GRAMPEADO COM COMPRIMENTO MAIOR QUE 8 M E MENOR OU IGUAL A 10 M, DIÂMETRO DE 10 CM, PERFURAÇÃO COM EQUIPAMENTO MANUAL E ARMADURA COM DIÂMETRO DE 20 MM. AF_05/2016</t>
  </si>
  <si>
    <t>93961</t>
  </si>
  <si>
    <t>EXECUÇÃO DE GRAMPO PARA SOLO GRAMPEADO COM COMPRIMENTO MAIOR QUE 10 M, DIÂMETRO DE 10 CM, PERFURAÇÃO COM EQUIPAMENTO MANUAL E ARMADURA COM DIÂMETRO DE 20 MM. AF_05/2016</t>
  </si>
  <si>
    <t>93962</t>
  </si>
  <si>
    <t>EXECUÇÃO DE GRAMPO PARA SOLO GRAMPEADO COM COMPRIMENTO MENOR OU IGUAL A 4 M, DIÂMETRO DE 7 CM, PERFURAÇÃO COM EQUIPAMENTO MANUAL E ARMADURA COM DIÂMETRO DE 16 MM. AF_05/2016</t>
  </si>
  <si>
    <t>93963</t>
  </si>
  <si>
    <t>EXECUÇÃO DE GRAMPO PARA SOLO GRAMPEADO COM COMPRIMENTO MAIOR QUE 4 E MENOR OU IGUAL A 6 M, DIÂMETRO DE 7 CM, PERFURAÇÃO COM EQUIPAMENTO MANUAL E ARMADURA COM DIÂMETRO DE 16 MM. AF_05/2016</t>
  </si>
  <si>
    <t>93964</t>
  </si>
  <si>
    <t>EXECUÇÃO DE GRAMPO PARA SOLO GRAMPEADO COM COMPRIMENTO MAIOR QUE 6 M E MENOR OU IGUAL A 8 M, DIÂMETRO DE 7 CM, PERFURAÇÃO COM EQUIPAMENTO MANUAL E ARMADURA COM DIÂMETRO DE 16 MM. AF_05/2016</t>
  </si>
  <si>
    <t>93965</t>
  </si>
  <si>
    <t>EXECUÇÃO DE GRAMPO PARA SOLO GRAMPEADO COM COMPRIMENTO MAIOR QUE 8 M E MENOR OU IGUAL A 10 M, DIÂMETRO DE 7 CM, PERFURAÇÃO COM EQUIPAMENTO MANUAL E ARMADURA COM DIÂMETRO DE 16 MM. AF_05/2016</t>
  </si>
  <si>
    <t>93966</t>
  </si>
  <si>
    <t>EXECUÇÃO DE GRAMPO PARA SOLO GRAMPEADO COM COMPRIMENTO MAIOR QUE 10 M, DIÂMETRO DE 7 CM, PERFURAÇÃO COM EQUIPAMENTO MANUAL E ARMADURA COM DIÂMETRO DE 16 MM. AF_05/2016</t>
  </si>
  <si>
    <t>93967</t>
  </si>
  <si>
    <t>EXECUÇÃO DE GRAMPO PARA SOLO GRAMPEADO COM COMPRIMENTO MENOR OU IGUAL A 4 M, DIÂMETRO DE 7 CM, PERFURAÇÃO COM EQUIPAMENTO MANUAL E ARMADURA COM DIÂMETRO DE 20 MM. AF_05/2016</t>
  </si>
  <si>
    <t>93968</t>
  </si>
  <si>
    <t>EXECUÇÃO DE GRAMPO PARA SOLO GRAMPEADO COM COMPRIMENTO MAIOR QUE 4 E MENOR OU IGUAL A 6 M, DIÂMETRO DE 7 CM, PERFURAÇÃO COM EQUIPAMENTO MANUAL E ARMADURA COM DIÂMETRO DE 20 MM. AF_05/2016</t>
  </si>
  <si>
    <t>93969</t>
  </si>
  <si>
    <t>EXECUÇÃO DE GRAMPO PARA SOLO GRAMPEADO COM COMPRIMENTO MAIOR QUE 6 M E MENOR OU IGUAL A 8 M, DIÂMETRO DE 7 CM, PERFURAÇÃO COM EQUIPAMENTO MANUAL E ARMADURA COM DIÂMETRO DE 20 MM. AF_05/2016</t>
  </si>
  <si>
    <t>93970</t>
  </si>
  <si>
    <t>EXECUÇÃO DE GRAMPO PARA SOLO GRAMPEADO COM COMPRIMENTO MAIOR QUE 8 MENOR OU IGUAL A 10 M, DIÂMETRO DE 7 CM, PERFURAÇÃO COM EQUIPAMENTO MANUAL E ARMADURA COM DIÂMETRO DE 20 MM. AF_05/2016</t>
  </si>
  <si>
    <t>93971</t>
  </si>
  <si>
    <t>EXECUÇÃO DE GRAMPO PARA SOLO GRAMPEADO COM COMPRIMENTO MAIOR QUE 10 M, DIÂMETRO DE 7 CM, PERFURAÇÃO COM EQUIPAMENTO MANUAL E ARMADURA COM DIÂMETRO DE 20 MM. AF_05/2016</t>
  </si>
  <si>
    <t>95108</t>
  </si>
  <si>
    <t>EXECUÇÃO DE PROTEÇÃO DA CABEÇA DO TIRANTE COM USO DE FÔRMAS EM CHAPA COMPENSADA PLASTIFICADA DE MADEIRA E CONCRETO FCK =15 MPA. AF_07/2016</t>
  </si>
  <si>
    <t>73799/1</t>
  </si>
  <si>
    <t>GRELHA EM FERRO FUNDIDO SIMPLES COM REQUADRO, CARGA MÁXIMA 12,5 T,  300 X 1000 MM, E = 15 MM, FORNECIDA E ASSENTADA COM ARGAMASSA 1:4 CIMENTO:AREIA.</t>
  </si>
  <si>
    <t>73856/1</t>
  </si>
  <si>
    <t>BOCA P/BUEIRO SIMPLES TUBULAR D=0,40M EM CONCRETO CICLOPICO, INCLINDO FORMAS, ESCAVACAO, REATERRO E MATERIAIS, EXCLUINDO MATERIAL REATERRO JAZIDA E TRANSPORTE</t>
  </si>
  <si>
    <t>73856/2</t>
  </si>
  <si>
    <t>BOCA PARA BUEIRO SIMPLES TUBULAR, DIAMETRO =0,60M, EM CONCRETO CICLOPICO, INCLUINDO FORMAS, ESCAVACAO, REATERRO E MATERIAIS, EXCLUINDO MATERIAL REATERRO JAZIDA E TRANSPORTE.</t>
  </si>
  <si>
    <t>73856/3</t>
  </si>
  <si>
    <t>BOCA PARA BUEIRO SIMPLES TUBULAR, DIAMETRO =0,80M, EM CONCRETO CICLOPICO, INCLUINDO FORMAS, ESCAVACAO, REATERRO E MATERIAIS, EXCLUINDO MATERIAL REATERRO JAZIDA E TRANSPORTE.</t>
  </si>
  <si>
    <t>73856/4</t>
  </si>
  <si>
    <t>BOCA PARA BUEIRO SIMPLES TUBULAR, DIAMETRO =1,00M, EM CONCRETO CICLOPICO, INCLUINDO FORMAS, ESCAVACAO, REATERRO E MATERIAIS, EXCLUINDO MATERIAL REATERRO JAZIDA E TRANSPORTE.</t>
  </si>
  <si>
    <t>73856/5</t>
  </si>
  <si>
    <t>BOCA PARA BUEIRO SIMPLES TUBULAR, DIAMETRO =1,20M, EM CONCRETO CICLOPICO, INCLUINDO FORMAS, ESCAVACAO, REATERRO E MATERIAIS, EXCLUINDO MATERIAL REATERRO JAZIDA E TRANSPORTE.</t>
  </si>
  <si>
    <t>73856/6</t>
  </si>
  <si>
    <t>BOCA PARA BUEIRO DUPLO TUBULAR, DIAMETRO =0,40M, EM CONCRETO CICLOPICO, INCLUINDO FORMAS, ESCAVACAO, REATERRO E MATERIAIS, EXCLUINDO MATERIAL REATERRO JAZIDA E TRANSPORTE.</t>
  </si>
  <si>
    <t>73856/7</t>
  </si>
  <si>
    <t>BOCA PARA BUEIRO DUPLO TUBULAR, DIAMETRO =0,60M, EM CONCRETO CICLOPICO, INCLUINDO FORMAS, ESCAVACAO, REATERRO E MATERIAIS, EXCLUINDO MATERIAL REATERRO JAZIDA E TRANSPORTE.</t>
  </si>
  <si>
    <t>73856/8</t>
  </si>
  <si>
    <t>BOCA PARA BUEIRO DUPLO TUBULAR, DIAMETRO =0,80M, EM CONCRETO CICLOPICO, INCLUINDO FORMAS, ESCAVACAO, REATERRO E MATERIAIS, EXCLUINDO MATERIAL REATERRO JAZIDA E TRANSPORTE.</t>
  </si>
  <si>
    <t>73856/9</t>
  </si>
  <si>
    <t>BOCA PARA BUEIRO DUPLO TUBULAR, DIAMETRO =1,00M, EM CONCRETO CICLOPICO, INCLUINDO FORMAS, ESCAVACAO, REATERRO E MATERIAIS, EXCLUINDO MATERIAL REATERRO JAZIDA E TRANSPORTE.</t>
  </si>
  <si>
    <t>73856/10</t>
  </si>
  <si>
    <t>BOCA PARA BUEIRO DUPLOTUBULAR, DIAMETRO =1,20M, EM CONCRETO CICLOPICO, INCLUINDO FORMAS, ESCAVACAO, REATERRO E MATERIAIS, EXCLUINDO MATERIAL REATERRO JAZIDA E TRANSPORTE.</t>
  </si>
  <si>
    <t>73856/11</t>
  </si>
  <si>
    <t>BOCA PARA BUEIRO TRIPLO TUBULAR, DIAMETRO =0,40M, EM CONCRETO CICLOPICO, INCLUINDO FORMAS, ESCAVACAO, REATERRO E MATERIAIS, EXCLUINDO MATERIAL REATERRO JAZIDA E TRANSPORTE.</t>
  </si>
  <si>
    <t>73856/12</t>
  </si>
  <si>
    <t>BOCA PARA BUEIRO TRIPLO TUBULAR, DIAMETRO =0,60M, EM CONCRETO CICLOPICO, INCLUINDO FORMAS, ESCAVACAO, REATERRO E MATERIAIS, EXCLUINDO MATERIAL REATERRO JAZIDA E TRANSPORTE.</t>
  </si>
  <si>
    <t>73856/13</t>
  </si>
  <si>
    <t>BOCA PARA BUEIRO TRIPLO TUBULAR, DIAMETRO =0,80M, EM CONCRETO CICLOPICO, INCLUINDO FORMAS, ESCAVACAO, REATERRO E MATERIAIS, EXCLUINDO MATERIAL REATERRO JAZIDA E TRANSPORTE.</t>
  </si>
  <si>
    <t>73856/14</t>
  </si>
  <si>
    <t>BOCA PARA BUEIRO TRIPLO TUBULAR, DIAMETRO =1,00M, EM CONCRETO CICLOPICO, INCLUINDO FORMAS, ESCAVACAO, REATERRO E MATERIAIS, EXCLUINDO MATERIAL REATERRO JAZIDA E TRANSPORTE.</t>
  </si>
  <si>
    <t>73856/15</t>
  </si>
  <si>
    <t>BOCA PARA BUEIRO TRIPLO TUBULAR, DIAMETRO =1,20M, EM CONCRETO CICLOPICO, INCLUINDO FORMAS, ESCAVACAO, REATERRO E MATERIAIS, EXCLUINDO MATERIAL REATERRO JAZIDA E TRANSPORTE.</t>
  </si>
  <si>
    <t>74224/1</t>
  </si>
  <si>
    <t>POCO DE VISITA PARA DRENAGEM PLUVIAL, EM CONCRETO ESTRUTURAL, DIMENSOES INTERNAS DE 90X150X80CM (LARGXCOMPXALT), PARA REDE DE 600 MM, EXCLUSOS TAMPAO E CHAMINE.</t>
  </si>
  <si>
    <t>83659</t>
  </si>
  <si>
    <t>BOCA DE LOBO EM ALVENARIA TIJOLO MACICO, REVESTIDA C/ ARGAMASSA DE CIMENTO E AREIA 1:3, SOBRE LASTRO DE CONCRETO 10CM E TAMPA DE CONCRETO ARMADO</t>
  </si>
  <si>
    <t>83716</t>
  </si>
  <si>
    <t>GRELHA FF 30X90CM, 135KG, P/ CX RALO COM ASSENTAMENTO DE ARGAMASSA CIMENTO/AREIA 1:4 - FORNECIMENTO E INSTALAÇÃO</t>
  </si>
  <si>
    <t>94263</t>
  </si>
  <si>
    <t>94264</t>
  </si>
  <si>
    <t>94265</t>
  </si>
  <si>
    <t>94266</t>
  </si>
  <si>
    <t>94267</t>
  </si>
  <si>
    <t>94268</t>
  </si>
  <si>
    <t>94269</t>
  </si>
  <si>
    <t>94270</t>
  </si>
  <si>
    <t>94271</t>
  </si>
  <si>
    <t>94272</t>
  </si>
  <si>
    <t>94273</t>
  </si>
  <si>
    <t>ASSENTAMENTO DE GUIA (MEIO-FIO) EM TRECHO RETO, CONFECCIONADA EM CONCRETO PRÉ-FABRICADO, DIMENSÕES 100X15X13X30 CM (COMPRIMENTO X BASE INFERIOR X BASE SUPERIOR X ALTURA), PARA VIAS URBANAS (USO VIÁRIO). AF_06/2016</t>
  </si>
  <si>
    <t>94274</t>
  </si>
  <si>
    <t>ASSENTAMENTO DE GUIA (MEIO-FIO) EM TRECHO CURVO, CONFECCIONADA EM CONCRETO PRÉ-FABRICADO, DIMENSÕES 100X15X13X30 CM (COMPRIMENTO X BASE INFERIOR X BASE SUPERIOR X ALTURA), PARA VIAS URBANAS (USO VIÁRIO). AF_06/2016</t>
  </si>
  <si>
    <t>94275</t>
  </si>
  <si>
    <t>ASSENTAMENTO DE GUIA (MEIO-FIO) EM TRECHO RETO, CONFECCIONADA EM CONCRETO PRÉ-FABRICADO, DIMENSÕES 100X15X13X20 CM (COMPRIMENTO X BASE INFERIOR X BASE SUPERIOR X ALTURA), PARA URBANIZAÇÃO INTERNA DE EMPREENDIMENTOS. AF_06/2016_P</t>
  </si>
  <si>
    <t>94276</t>
  </si>
  <si>
    <t>ASSENTAMENTO DE GUIA (MEIO-FIO) EM TRECHO CURVO, CONFECCIONADA EM CONCRETO PRÉ-FABRICADO, DIMENSÕES 100X15X13X20 CM (COMPRIMENTO X BASE INFERIOR X BASE SUPERIOR X ALTURA), PARA URBANIZAÇÃO INTERNA DE EMPREENDIMENTOS. AF_06/2016_P</t>
  </si>
  <si>
    <t>94281</t>
  </si>
  <si>
    <t>EXECUÇÃO DE SARJETA DE CONCRETO USINADO, MOLDADA  IN LOCO  EM TRECHO RETO, 30 CM BASE X 15 CM ALTURA. AF_06/2016</t>
  </si>
  <si>
    <t>94282</t>
  </si>
  <si>
    <t>EXECUÇÃO DE SARJETA DE CONCRETO USINADO, MOLDADA  IN LOCO  EM TRECHO CURVO, 30 CM BASE X 15 CM ALTURA. AF_06/2016</t>
  </si>
  <si>
    <t>94283</t>
  </si>
  <si>
    <t>EXECUÇÃO DE SARJETA DE CONCRETO USINADO, MOLDADA  IN LOCO  EM TRECHO RETO, 45 CM BASE X 15 CM ALTURA. AF_06/2016</t>
  </si>
  <si>
    <t>94284</t>
  </si>
  <si>
    <t>EXECUÇÃO DE SARJETA DE CONCRETO USINADO, MOLDADA  IN LOCO  EM TRECHO CURVO, 45 CM BASE X 15 CM ALTURA. AF_06/2016</t>
  </si>
  <si>
    <t>94285</t>
  </si>
  <si>
    <t>EXECUÇÃO DE SARJETA DE CONCRETO USINADO, MOLDADA  IN LOCO  EM TRECHO RETO, 60 CM BASE X 15 CM ALTURA. AF_06/2016</t>
  </si>
  <si>
    <t>94286</t>
  </si>
  <si>
    <t>EXECUÇÃO DE SARJETA DE CONCRETO USINADO, MOLDADA  IN LOCO  EM TRECHO CURVO, 60 CM BASE X 15 CM ALTURA. AF_06/2016</t>
  </si>
  <si>
    <t>94287</t>
  </si>
  <si>
    <t>EXECUÇÃO DE SARJETA DE CONCRETO USINADO, MOLDADA  IN LOCO  EM TRECHO RETO, 30 CM BASE X 10 CM ALTURA. AF_06/2016</t>
  </si>
  <si>
    <t>94288</t>
  </si>
  <si>
    <t>EXECUÇÃO DE SARJETA DE CONCRETO USINADO, MOLDADA  IN LOCO  EM TRECHO CURVO, 30 CM BASE X 10 CM ALTURA. AF_06/2016</t>
  </si>
  <si>
    <t>94289</t>
  </si>
  <si>
    <t>EXECUÇÃO DE SARJETA DE CONCRETO USINADO, MOLDADA  IN LOCO  EM TRECHO RETO, 45 CM BASE X 10 CM ALTURA. AF_06/2016</t>
  </si>
  <si>
    <t>94290</t>
  </si>
  <si>
    <t>EXECUÇÃO DE SARJETA DE CONCRETO USINADO, MOLDADA  IN LOCO  EM TRECHO CURVO, 45 CM BASE X 10 CM ALTURA. AF_06/2016</t>
  </si>
  <si>
    <t>94291</t>
  </si>
  <si>
    <t>EXECUÇÃO DE SARJETA DE CONCRETO USINADO, MOLDADA  IN LOCO  EM TRECHO RETO, 60 CM BASE X 10 CM ALTURA. AF_06/2016</t>
  </si>
  <si>
    <t>94292</t>
  </si>
  <si>
    <t>EXECUÇÃO DE SARJETA DE CONCRETO USINADO, MOLDADA  IN LOCO  EM TRECHO CURVO, 60 CM BASE X 10 CM ALTURA. AF_06/2016</t>
  </si>
  <si>
    <t>94293</t>
  </si>
  <si>
    <t>EXECUÇÃO DE SARJETÃO DE CONCRETO USINADO, MOLDADA  IN LOCO  EM TRECHO RETO, 100 CM BASE X 20 CM ALTURA. AF_06/2016</t>
  </si>
  <si>
    <t>94294</t>
  </si>
  <si>
    <t>EXECUÇÃO DE ESCORAS DE CONCRETO PARA CONTENÇÃO DE GUIAS PRÉ-FABRICADAS. AF_06/2016</t>
  </si>
  <si>
    <t>5,71</t>
  </si>
  <si>
    <t>94037</t>
  </si>
  <si>
    <t>ESCORAMENTO DE VALA, TIPO PONTALETEAMENTO, COM PROFUNDIDADE DE 0 A 1,5 M, LARGURA MENOR QUE 1,5 M, EM LOCAL COM NÍVEL ALTO DE INTERFERÊNCIA. AF_06/2016</t>
  </si>
  <si>
    <t>94038</t>
  </si>
  <si>
    <t>ESCORAMENTO DE VALA, TIPO PONTALETEAMENTO, COM PROFUNDIDADE DE 0 A 1,5 M, LARGURA MAIOR OU IGUAL A 1,5 M E MENOR QUE 2,5 M, EM LOCAL COM NÍVEL ALTO DE INTERFERÊNCIA. AF_06/2016</t>
  </si>
  <si>
    <t>94039</t>
  </si>
  <si>
    <t>ESCORAMENTO DE VALA, TIPO PONTALETEAMENTO, COM PROFUNDIDADE DE 1,5 A 3,0 M, LARGURA MENOR QUE 1,5 M, EM LOCAL COM NÍVEL ALTO DE INTERFERÊNCIA. AF_06/2016</t>
  </si>
  <si>
    <t>94040</t>
  </si>
  <si>
    <t>ESCORAMENTO DE VALA, TIPO PONTALETEAMENTO, COM PROFUNDIDADE DE 1,5 A 3,0 M, LARGURA MAIOR OU IGUAL A 1,5 M E MENOR QUE 2,5 M, EM LOCAL COM NÍVEL ALTO DE INTERFERÊNCIA. AF_06/2016</t>
  </si>
  <si>
    <t>94041</t>
  </si>
  <si>
    <t>ESCORAMENTO DE VALA, TIPO PONTALETEAMENTO, COM PROFUNDIDADE DE 3,0 A 4,5 M, LARGURA MENOR QUE 1,5 M EM LOCAL COM NÍVEL ALTO DE INTERFERÊNCIA. AF_06/2016</t>
  </si>
  <si>
    <t>94042</t>
  </si>
  <si>
    <t>ESCORAMENTO DE VALA, TIPO PONTALETEAMENTO, COM PROFUNDIDADE DE 3,0 A 4,5 M, LARGURA MAIOR OU IGUAL A 1,5 M E MENOR QUE 2,5 M, EM LOCAL COM NÍVEL ALTO DE INTERFERÊNCIA. AF_06/2016</t>
  </si>
  <si>
    <t>94043</t>
  </si>
  <si>
    <t>ESCORAMENTO DE VALA, TIPO PONTALETEAMENTO, COM PROFUNDIDADE DE 0 A 1,5 M, LARGURA MENOR QUE 1,5 M, EM LOCAL COM NÍVEL BAIXO DE INTERFERÊNCIA. AF_06/2016</t>
  </si>
  <si>
    <t>94044</t>
  </si>
  <si>
    <t>ESCORAMENTO DE VALA, TIPO PONTALETEAMENTO, COM PROFUNDIDADE DE 0 A 1,5 M, LARGURA MAIOR OU IGUAL A 1,5 M E MENOR QUE 2,5 M, EM LOCAL COM NÍVEL BAIXO DE INTERFERÊNCIA. AF_06/2016</t>
  </si>
  <si>
    <t>94045</t>
  </si>
  <si>
    <t>ESCORAMENTO DE VALA, TIPO PONTALETEAMENTO, COM PROFUNDIDADE DE 1,5 A 3,0 M, LARGURA MENOR QUE 1,5 M, EM LOCAL COM NÍVEL BAIXO DE INTERFERÊNCIA. AF_06/2016</t>
  </si>
  <si>
    <t>12,34</t>
  </si>
  <si>
    <t>94046</t>
  </si>
  <si>
    <t>ESCORAMENTO DE VALA, TIPO PONTALETEAMENTO, COM PROFUNDIDADE DE 1,5 A 3,0 M, LARGURA MAIOR OU IGUAL A 1,5 M E MENOR QUE 2,5 M, EM LOCAL COM NÍVEL BAIXO DE INTERFERÊNCIA. AF_06/2016</t>
  </si>
  <si>
    <t>94047</t>
  </si>
  <si>
    <t>ESCORAMENTO DE VALA, TIPO PONTALETEAMENTO, COM PROFUNDIDADE DE 3,0 A 4,5 M, LARGURA MENOR QUE 1,5 M EM LOCAL COM NÍVEL BAIXO DE INTERFERÊNCIA. AF_06/2016</t>
  </si>
  <si>
    <t>8,20</t>
  </si>
  <si>
    <t>94048</t>
  </si>
  <si>
    <t>ESCORAMENTO DE VALA, TIPO PONTALETEAMENTO, COM PROFUNDIDADE DE 3,0 A 4,5 M, LARGURA MAIOR OU IGUAL A 1,5 M E MENOR QUE 2,5 M, EM LOCAL COM NÍVEL BAIXO DE INTERFERÊNCIA. AF_06/2016</t>
  </si>
  <si>
    <t>16,14</t>
  </si>
  <si>
    <t>94049</t>
  </si>
  <si>
    <t>ESCORAMENTO DE VALA, TIPO DESCONTÍNUO, COM PROFUNDIDADE DE 0 A 1,5 M, LARGURA MENOR QUE 1,5 M, EM LOCAL COM NÍVEL ALTO DE INTERFERÊNCIA. AF_06/2016</t>
  </si>
  <si>
    <t>94050</t>
  </si>
  <si>
    <t>ESCORAMENTO DE VALA, TIPO DESCONTÍNUO, COM PROFUNDIDADE DE 0 A 1,5 M, LARGURA MAIOR OU IGUAL A 1,5 M E MENOR QUE 2,5 M, EM LOCAL COM NÍVEL ALTO DE INTERFERÊNCIA. AF_06/2016</t>
  </si>
  <si>
    <t>94051</t>
  </si>
  <si>
    <t>ESCORAMENTO DE VALA, TIPO DESCONTÍNUO, COM PROFUNDIDADE DE 1,5 M A 3,0 M, LARGURA MENOR QUE 1,5 M, EM LOCAL COM NÍVEL ALTO DE INTERFERÊNCIA. AF_06/2016</t>
  </si>
  <si>
    <t>94052</t>
  </si>
  <si>
    <t>ESCORAMENTO DE VALA, TIPO DESCONTÍNUO, COM PROFUNDIDADE DE 1,5 A 3,0 M, LARGURA MAIOR OU IGUAL A 1,5 M E MENOR QUE 2,5 M, EM LOCAL COM NÍVEL ALTO DE INTERFERÊNCIA. AF_06/2016</t>
  </si>
  <si>
    <t>94053</t>
  </si>
  <si>
    <t>ESCORAMENTO DE VALA, TIPO DESCONTÍNUO, COM PROFUNDIDADE DE 3,0 A 4,5 M, LARGURA MENOR QUE 1,5 M, EM LOCAL COM NÍVEL ALTO DE INTERFERÊNCIA. AF_06/2016</t>
  </si>
  <si>
    <t>94054</t>
  </si>
  <si>
    <t>ESCORAMENTO DE VALA, TIPO DESCONTÍNUO, COM PROFUNDIDADE DE 3,0 A 4,5 M, LARGURA MAIOR OU IGUAL A 1,5 E MENOR QUE 2,5 M, EM LOCAL COM NÍVEL ALTO DE INTERFERÊNCIA. AF_06/2016</t>
  </si>
  <si>
    <t>24,78</t>
  </si>
  <si>
    <t>94055</t>
  </si>
  <si>
    <t>ESCORAMENTO DE VALA, TIPO DESCONTÍNUO, COM PROFUNDIDADE DE 0 A 1,5 M, LARGURA MENOR QUE 1,5 M, EM LOCAL COM NÍVEL BAIXO DE INTERFERÊNCIA. AF_06/2016</t>
  </si>
  <si>
    <t>94056</t>
  </si>
  <si>
    <t>ESCORAMENTO DE VALA, TIPO DESCONTÍNUO, COM PROFUNDIDADE DE 0 A 1,5 M, LARGURA MAIOR OU IGUAL A 1,5 M E MENOR QUE 2,5 M, EM LOCAL COM NÍVEL BAIXO DE INTERFERÊNCIA. AF_06/2016</t>
  </si>
  <si>
    <t>94057</t>
  </si>
  <si>
    <t>ESCORAMENTO DE VALA, TIPO DESCONTÍNUO, COM PROFUNDIDADE DE 1,5 M A 3,0 M, LARGURA MENOR QUE 1,5 M, EM LOCAL COM NÍVEL BAIXO DE INTERFERÊNCIA. AF_06/2016</t>
  </si>
  <si>
    <t>94058</t>
  </si>
  <si>
    <t>ESCORAMENTO DE VALA, TIPO DESCONTÍNUO, COM PROFUNDIDADE DE 1,5 A 3,0 M, LARGURA MAIOR OU IGUAL A 1,5 M E MENOR QUE 2,5 M, EM LOCAL COM NÍVEL BAIXO DE INTERFERÊNCIA. AF_06/2016</t>
  </si>
  <si>
    <t>94059</t>
  </si>
  <si>
    <t>ESCORAMENTO DE VALA, TIPO DESCONTÍNUO, COM PROFUNDIDADE DE 3,0 A 4,5 M, LARGURA MENOR QUE 1,5 M, EM LOCAL COM NÍVEL BAIXO DE INTERFERÊNCIA. AF_06/2016</t>
  </si>
  <si>
    <t>94060</t>
  </si>
  <si>
    <t>ESCORAMENTO DE VALA, TIPO DESCONTÍNUO, COM PROFUNDIDADE DE 3,0 A 4,5 M, LARGURA MAIOR OU IGUAL A 1,5 E MENOR QUE 2,5 M, EM LOCAL COM NÍVEL BAIXO DE INTERFERÊNCIA. AF_06/2016</t>
  </si>
  <si>
    <t>83770</t>
  </si>
  <si>
    <t>ESCORAMENTO CONTINUO DE VALAS, MISTO, COM PERFIL I DE 8"</t>
  </si>
  <si>
    <t>73301</t>
  </si>
  <si>
    <t>ESCORAMENTO FORMAS ATE H = 3,30M, COM MADEIRA DE 3A QUALIDADE, NAO APARELHADA, APROVEITAMENTO TABUAS 3X E PRUMOS 4X.</t>
  </si>
  <si>
    <t>83515</t>
  </si>
  <si>
    <t>ESCORAMENTO FORMAS DE H=3,30 A 3,50 M, COM MADEIRA 3A QUALIDADE, NAO APARELHADA, APROVEITAMENTO TABUAS 3X E PRUMOS 4X</t>
  </si>
  <si>
    <t>12,70</t>
  </si>
  <si>
    <t>13,50</t>
  </si>
  <si>
    <t>83516</t>
  </si>
  <si>
    <t>ESCORAMENTO FORMAS H=3,50 A 4,00 M, COM MADEIRA DE 3A QUALIDADE, NAO APARELHADA, APROVEITAMENTO TABUAS 3X E PRUMOS 4X.</t>
  </si>
  <si>
    <t>72144</t>
  </si>
  <si>
    <t>RECOLOCACAO DE FOLHAS DE PORTA DE PASSAGEM OU JANELA, CONSIDERANDO REAPROVEITAMENTO DO MATERIAL</t>
  </si>
  <si>
    <t>73910/8</t>
  </si>
  <si>
    <t>PORTA DE MADEIRA COMPENSADA LISA PARA PINTURA, 120X210X3,5CM, 2 FOLHAS, INCLUSO ADUELA 2A, ALIZAR 2A E DOBRADICAS</t>
  </si>
  <si>
    <t>84876</t>
  </si>
  <si>
    <t>PORTA MADEIRA 1A CORRER P/VIDRO 30MM/ GUARNICAO 15CM/ALIZAR</t>
  </si>
  <si>
    <t>90800</t>
  </si>
  <si>
    <t>ADUELA / MARCO / BATENTE PARA PORTA DE 60X210CM, PADRÃO MÉDIO - FORNECIMENTO E MONTAGEM. AF_08/2015</t>
  </si>
  <si>
    <t>90801</t>
  </si>
  <si>
    <t>ADUELA / MARCO / BATENTE PARA PORTA DE 70X210CM, PADRÃO MÉDIO - FORNECIMENTO E MONTAGEM. AF_08/2015</t>
  </si>
  <si>
    <t>90802</t>
  </si>
  <si>
    <t>ADUELA / MARCO / BATENTE PARA PORTA DE 80X210CM, PADRÃO MÉDIO - FORNECIMENTO E MONTAGEM. AF_08/2015</t>
  </si>
  <si>
    <t>90803</t>
  </si>
  <si>
    <t>ADUELA / MARCO / BATENTE PARA PORTA DE 90X210CM, PADRÃO MÉDIO - FORNECIMENTO E MONTAGEM. AF_08/2015</t>
  </si>
  <si>
    <t>90804</t>
  </si>
  <si>
    <t>ADUELA / MARCO / BATENTE PARA PORTA DE 60X210CM, FIXAÇÃO COM ARGAMASSA, PADRÃO MÉDIO - FORNECIMENTO E INSTALAÇÃO. AF_08/2015_P</t>
  </si>
  <si>
    <t>90805</t>
  </si>
  <si>
    <t>ADUELA / MARCO / BATENTE PARA PORTA DE 60X210CM, FIXAÇÃO COM ARGAMASSA - SOMENTE INSTALAÇÃO. AF_08/2015_P</t>
  </si>
  <si>
    <t>90806</t>
  </si>
  <si>
    <t>ADUELA / MARCO / BATENTE PARA PORTA DE 70X210CM, FIXAÇÃO COM ARGAMASSA, PADRÃO MÉDIO - FORNECIMENTO E INSTALAÇÃO. AF_08/2015_P</t>
  </si>
  <si>
    <t>90807</t>
  </si>
  <si>
    <t>ADUELA / MARCO / BATENTE PARA PORTA DE 70X210CM, FIXAÇÃO COM ARGAMASSA - SOMENTE INSTALAÇÃO. AF_08/2015_P</t>
  </si>
  <si>
    <t>90816</t>
  </si>
  <si>
    <t>ADUELA / MARCO / BATENTE PARA PORTA DE 80X210CM, FIXAÇÃO COM ARGAMASSA, PADRÃO MÉDIO - FORNECIMENTO E INSTALAÇÃO. AF_08/2015_P</t>
  </si>
  <si>
    <t>90817</t>
  </si>
  <si>
    <t>ADUELA / MARCO / BATENTE PARA PORTA DE 80X210CM, FIXAÇÃO COM ARGAMASSA - SOMENTE INSTALAÇÃO. AF_08/2015_P</t>
  </si>
  <si>
    <t>90818</t>
  </si>
  <si>
    <t>ADUELA / MARCO / BATENTE PARA PORTA DE 90X210CM, FIXAÇÃO COM ARGAMASSA, PADRÃO MÉDIO - FORNECIMENTO E INSTALAÇÃO. AF_08/2015_P</t>
  </si>
  <si>
    <t>90819</t>
  </si>
  <si>
    <t>ADUELA / MARCO / BATENTE PARA PORTA DE 90X210CM, FIXAÇÃO COM ARGAMASSA - SOMENTE INSTALAÇÃO. AF_08/2015_P</t>
  </si>
  <si>
    <t>90820</t>
  </si>
  <si>
    <t>PORTA DE MADEIRA PARA PINTURA, SEMI-OCA (LEVE OU MÉDIA), 60X210CM, ESPESSURA DE 3,5CM, INCLUSO DOBRADIÇAS - FORNECIMENTO E INSTALAÇÃO. AF_08/2015</t>
  </si>
  <si>
    <t>90821</t>
  </si>
  <si>
    <t>PORTA DE MADEIRA PARA PINTURA, SEMI-OCA (LEVE OU MÉDIA), 70X210CM, ESPESSURA DE 3,5CM, INCLUSO DOBRADIÇAS - FORNECIMENTO E INSTALAÇÃO. AF_08/2015</t>
  </si>
  <si>
    <t>90822</t>
  </si>
  <si>
    <t>PORTA DE MADEIRA PARA PINTURA, SEMI-OCA (LEVE OU MÉDIA), 80X210CM, ESPESSURA DE 3,5CM, INCLUSO DOBRADIÇAS - FORNECIMENTO E INSTALAÇÃO. AF_08/2015</t>
  </si>
  <si>
    <t>90823</t>
  </si>
  <si>
    <t>PORTA DE MADEIRA PARA PINTURA, SEMI-OCA (LEVE OU MÉDIA), 90X210CM, ESPESSURA DE 3,5CM, INCLUSO DOBRADIÇAS - FORNECIMENTO E INSTALAÇÃO. AF_08/2015</t>
  </si>
  <si>
    <t>90826</t>
  </si>
  <si>
    <t>ALIZAR / GUARNIÇÃO DE 5X1,5CM PARA PORTA DE 60X210CM FIXADO COM PREGOS, PADRÃO MÉDIO - FORNECIMENTO E INSTALAÇÃO. AF_08/2015</t>
  </si>
  <si>
    <t>90827</t>
  </si>
  <si>
    <t>ALIZAR / GUARNIÇÃO DE 5X1,5CM PARA PORTA DE 70X210CM FIXADO COM PREGOS, PADRÃO MÉDIO - FORNECIMENTO E INSTALAÇÃO. AF_08/2015</t>
  </si>
  <si>
    <t>90828</t>
  </si>
  <si>
    <t>ALIZAR / GUARNIÇÃO DE 5X1,5CM PARA PORTA DE 80X210CM FIXADO COM PREGOS, PADRÃO MÉDIO - FORNECIMENTO E INSTALAÇÃO. AF_08/2015</t>
  </si>
  <si>
    <t>90829</t>
  </si>
  <si>
    <t>ALIZAR / GUARNIÇÃO DE 5X1,5CM PARA PORTA DE 90X210CM FIXADO COM PREGOS, PADRÃO MÉDIO - FORNECIMENTO E INSTALAÇÃO. AF_08/2015</t>
  </si>
  <si>
    <t>90830</t>
  </si>
  <si>
    <t>FECHADURA DE EMBUTIR COM CILINDRO, EXTERNA, COMPLETA, ACABAMENTO PADRÃO MÉDIO, INCLUSO EXECUÇÃO DE FURO - FORNECIMENTO E INSTALAÇÃO. AF_08/2015</t>
  </si>
  <si>
    <t>90831</t>
  </si>
  <si>
    <t>FECHADURA DE EMBUTIR PARA PORTA DE BANHEIRO, COMPLETA, ACABAMENTO PADRÃO MÉDIO, INCLUSO EXECUÇÃO DE FURO - FORNECIMENTO E INSTALAÇÃO. AF_08/2015</t>
  </si>
  <si>
    <t>90841</t>
  </si>
  <si>
    <t>KIT DE PORTA DE MADEIRA PARA PINTURA, SEMI-OCA (LEVE OU MÉDIA), PADRÃO MÉDIO, 60X210CM, ESPESSURA DE 3,5CM, ITENS INCLUSOS: DOBRADIÇAS, MONTAGEM E INSTALAÇÃO DO BATENTE, FECHADURA COM EXECUÇÃO DO FURO - FORNECIMENTO E INSTALAÇÃO. AF_08/2015</t>
  </si>
  <si>
    <t>90842</t>
  </si>
  <si>
    <t>KIT DE PORTA DE MADEIRA PARA PINTURA, SEMI-OCA (LEVE OU MÉDIA), PADRÃO MÉDIO, 70X210CM, ESPESSURA DE 3,5CM, ITENS INCLUSOS: DOBRADIÇAS, MONTAGEM E INSTALAÇÃO DO BATENTE, FECHADURA COM EXECUÇÃO DO FURO - FORNECIMENTO E INSTALAÇÃO. AF_08/2015</t>
  </si>
  <si>
    <t>90843</t>
  </si>
  <si>
    <t>KIT DE PORTA DE MADEIRA PARA PINTURA, SEMI-OCA (LEVE OU MÉDIA), PADRÃO MÉDIO, 80X210CM, ESPESSURA DE 3,5CM, ITENS INCLUSOS: DOBRADIÇAS, MONTAGEM E INSTALAÇÃO DO BATENTE, FECHADURA COM EXECUÇÃO DO FURO - FORNECIMENTO E INSTALAÇÃO. AF_08/2015</t>
  </si>
  <si>
    <t>90844</t>
  </si>
  <si>
    <t>KIT DE PORTA DE MADEIRA PARA PINTURA, SEMI-OCA (LEVE OU MÉDIA), PADRÃO MÉDIO, 90X210CM, ESPESSURA DE 3,5CM, ITENS INCLUSOS: DOBRADIÇAS, MONTAGEM E INSTALAÇÃO DO BATENTE, FECHADURA COM EXECUÇÃO DO FURO - FORNECIMENTO E INSTALAÇÃO. AF_08/2015</t>
  </si>
  <si>
    <t>90847</t>
  </si>
  <si>
    <t>KIT DE PORTA DE MADEIRA PARA PINTURA, SEMI-OCA (LEVE OU MÉDIA), PADRÃO MÉDIO, 60X210CM, ESPESSURA DE 3,5CM, ITENS INCLUSOS: DOBRADIÇAS, MONTAGEM E INSTALAÇÃO DO BATENTE, SEM FECHADURA - FORNECIMENTO E INSTALAÇÃO. AF_08/2015</t>
  </si>
  <si>
    <t>90848</t>
  </si>
  <si>
    <t>KIT DE PORTA DE MADEIRA PARA PINTURA, SEMI-OCA (LEVE OU MÉDIA), PADRÃO MÉDIO, 70X210CM, ESPESSURA DE 3,5CM, ITENS INCLUSOS: DOBRADIÇAS, MONTAGEM E INSTALAÇÃO DO BATENTE, SEM FECHADURA - FORNECIMENTO E INSTALAÇÃO. AF_08/2015</t>
  </si>
  <si>
    <t>90849</t>
  </si>
  <si>
    <t>KIT DE PORTA DE MADEIRA PARA PINTURA, SEMI-OCA (LEVE OU MÉDIA), PADRÃO MÉDIO, 80X210CM, ESPESSURA DE 3,5CM, ITENS INCLUSOS: DOBRADIÇAS, MONTAGEM E INSTALAÇÃO DO BATENTE, SEM FECHADURA - FORNECIMENTO E INSTALAÇÃO. AF_08/2015</t>
  </si>
  <si>
    <t>90850</t>
  </si>
  <si>
    <t>KIT DE PORTA DE MADEIRA PARA PINTURA, SEMI-OCA (LEVE OU MÉDIA), PADRÃO MÉDIO, 90X210CM, ESPESSURA DE 3,5CM, ITENS INCLUSOS: DOBRADIÇAS, MONTAGEM E INSTALAÇÃO DO BATENTE, SEM FECHADURA - FORNECIMENTO E INSTALAÇÃO. AF_08/2015</t>
  </si>
  <si>
    <t>91009</t>
  </si>
  <si>
    <t>PORTA DE MADEIRA PARA VERNIZ, SEMI-OCA (LEVE OU MÉDIA), 60X210CM, ESPESSURA DE 3,5CM, INCLUSO DOBRADIÇAS - FORNECIMENTO E INSTALAÇÃO. AF_08/2015</t>
  </si>
  <si>
    <t>91010</t>
  </si>
  <si>
    <t>PORTA DE MADEIRA PARA VERNIZ, SEMI-OCA (LEVE OU MÉDIA), 70X210CM, ESPESSURA DE 3,5CM, INCLUSO DOBRADIÇAS - FORNECIMENTO E INSTALAÇÃO. AF_08/2015</t>
  </si>
  <si>
    <t>91011</t>
  </si>
  <si>
    <t>PORTA DE MADEIRA PARA VERNIZ, SEMI-OCA (LEVE OU MÉDIA), 80X210CM, ESPESSURA DE 3,5CM, INCLUSO DOBRADIÇAS - FORNECIMENTO E INSTALAÇÃO. AF_08/2015</t>
  </si>
  <si>
    <t>91012</t>
  </si>
  <si>
    <t>PORTA DE MADEIRA PARA VERNIZ, SEMI-OCA (LEVE OU MÉDIA), 90X210CM, ESPESSURA DE 3,5CM, INCLUSO DOBRADIÇAS - FORNECIMENTO E INSTALAÇÃO. AF_08/2015</t>
  </si>
  <si>
    <t>91013</t>
  </si>
  <si>
    <t>KIT DE PORTA DE MADEIRA PARA VERNIZ, SEMI-OCA (LEVE OU MÉDIA), PADRÃO MÉDIO, 60X210CM, ESPESSURA DE 3,5CM, ITENS INCLUSOS: DOBRADIÇAS, MONTAGEM E INSTALAÇÃO DO BATENTE, SEM FECHADURA - FORNECIMENTO E INSTALAÇÃO. AF_08/2015</t>
  </si>
  <si>
    <t>91014</t>
  </si>
  <si>
    <t>KIT DE PORTA DE MADEIRA PARA VERNIZ, SEMI-OCA (LEVE OU MÉDIA), PADRÃO MÉDIO, 70X210CM, ESPESSURA DE 3,5CM, ITENS INCLUSOS: DOBRADIÇAS, MONTAGEM E INSTALAÇÃO DO BATENTE, SEM FECHADURA - FORNECIMENTO E INSTALAÇÃO. AF_08/2015</t>
  </si>
  <si>
    <t>91015</t>
  </si>
  <si>
    <t>KIT DE PORTA DE MADEIRA PARA VERNIZ, SEMI-OCA (LEVE OU MÉDIA), PADRÃO MÉDIO, 80X210CM, ESPESSURA DE 3,5CM, ITENS INCLUSOS: DOBRADIÇAS, MONTAGEM E INSTALAÇÃO DO BATENTE, SEM FECHADURA - FORNECIMENTO E INSTALAÇÃO. AF_08/2015</t>
  </si>
  <si>
    <t>91016</t>
  </si>
  <si>
    <t>KIT DE PORTA DE MADEIRA PARA VERNIZ, SEMI-OCA (LEVE OU MÉDIA), PADRÃO MÉDIO, 90X210CM, ESPESSURA DE 3,5CM, ITENS INCLUSOS: DOBRADIÇAS, MONTAGEM E INSTALAÇÃO DO BATENTE, SEM FECHADURA - FORNECIMENTO E INSTALAÇÃO. AF_08/2015</t>
  </si>
  <si>
    <t>91286</t>
  </si>
  <si>
    <t>ADUELA / MARCO / BATENTE PARA PORTA DE 60X210CM, PADRÃO POPULAR - FORNECIMENTO E MONTAGEM. AF_08/2015</t>
  </si>
  <si>
    <t>91287</t>
  </si>
  <si>
    <t>ADUELA / MARCO / BATENTE PARA PORTA DE 70X210CM, PADRÃO POPULAR - FORNECIMENTO E MONTAGEM. AF_08/2015</t>
  </si>
  <si>
    <t>91288</t>
  </si>
  <si>
    <t>ADUELA / MARCO / BATENTE PARA PORTA DE 80X210CM, PADRÃO POPULAR - FORNECIMENTO E MONTAGEM. AF_08/2015</t>
  </si>
  <si>
    <t>91290</t>
  </si>
  <si>
    <t>ADUELA / MARCO / BATENTE PARA PORTA DE 90X210CM, PADRÃO POPULAR - FORNECIMENTO E MONTAGEM. AF_08/2015</t>
  </si>
  <si>
    <t>91291</t>
  </si>
  <si>
    <t>ADUELA / MARCO / BATENTE PARA PORTA DE 60X210CM, FIXAÇÃO COM ARGAMASSA, PADRÃO POPULAR - FORNECIMENTO E INSTALAÇÃO. AF_08/2015_P</t>
  </si>
  <si>
    <t>91292</t>
  </si>
  <si>
    <t>ADUELA / MARCO / BATENTE PARA PORTA DE 70X210CM, FIXAÇÃO COM ARGAMASSA, PADRÃO POPULAR - FORNECIMENTO E INSTALAÇÃO. AF_08/2015_P</t>
  </si>
  <si>
    <t>91293</t>
  </si>
  <si>
    <t>ADUELA / MARCO / BATENTE PARA PORTA DE 80X210CM, FIXAÇÃO COM ARGAMASSA, PADRÃO POPULAR - FORNECIMENTO E INSTALAÇÃO. AF_08/2015_P</t>
  </si>
  <si>
    <t>91294</t>
  </si>
  <si>
    <t>ADUELA / MARCO / BATENTE PARA PORTA DE 90X210CM, FIXAÇÃO COM ARGAMASSA, PADRÃO POPULAR - FORNECIMENTO E INSTALAÇÃO. AF_08/2015_P</t>
  </si>
  <si>
    <t>91295</t>
  </si>
  <si>
    <t>PORTA DE MADEIRA FRISADA, SEMI-OCA (LEVE OU MÉDIA), 60X210CM, ESPESSURA DE 3CM, INCLUSO DOBRADIÇAS - FORNECIMENTO E INSTALAÇÃO. AF_08/2015</t>
  </si>
  <si>
    <t>91296</t>
  </si>
  <si>
    <t>PORTA DE MADEIRA FRISADA, SEMI-OCA (LEVE OU MÉDIA), 70X210CM, ESPESSURA DE 3CM, INCLUSO DOBRADIÇAS - FORNECIMENTO E INSTALAÇÃO. AF_08/2015</t>
  </si>
  <si>
    <t>91297</t>
  </si>
  <si>
    <t>PORTA DE MADEIRA FRISADA, SEMI-OCA (LEVE OU MÉDIA), 80X210CM, ESPESSURA DE 3,5CM, INCLUSO DOBRADIÇAS - FORNECIMENTO E INSTALAÇÃO. AF_08/2015</t>
  </si>
  <si>
    <t>91298</t>
  </si>
  <si>
    <t>PORTA DE MADEIRA TIPO VENEZIANA, 80X210CM, ESPESSURA DE 3CM, INCLUSO DOBRADIÇAS - FORNECIMENTO E INSTALAÇÃO. AF_08/2015</t>
  </si>
  <si>
    <t>91299</t>
  </si>
  <si>
    <t>PORTA DE MADEIRA, TIPO MEXICANA, MACIÇA (PESADA OU SUPERPESADA), 80X210CM, ESPESSURA DE 3,5CM, INCLUSO DOBRADIÇAS - FORNECIMENTO E INSTALAÇÃO. AF_08/2015</t>
  </si>
  <si>
    <t>91300</t>
  </si>
  <si>
    <t>ALIZAR / GUARNIÇÃO DE 5X1,5CM PARA PORTA DE 60X210CM FIXADO COM PREGOS, PADRÃO POPULAR - FORNECIMENTO E INSTALAÇÃO. AF_08/2015</t>
  </si>
  <si>
    <t>91301</t>
  </si>
  <si>
    <t>ALIZAR / GUARNIÇÃO DE 5X1,5CM PARA PORTA DE 70X210CM FIXADO COM PREGOS, PADRÃO POPULAR - FORNECIMENTO E INSTALAÇÃO. AF_08/2015</t>
  </si>
  <si>
    <t>91302</t>
  </si>
  <si>
    <t>ALIZAR / GUARNIÇÃO DE 5X1,5CM PARA PORTA DE 80X210CM FIXADO COM PREGOS, PADRÃO POPULAR - FORNECIMENTO E INSTALAÇÃO. AF_08/2015</t>
  </si>
  <si>
    <t>23,69</t>
  </si>
  <si>
    <t>91303</t>
  </si>
  <si>
    <t>ALIZAR / GUARNIÇÃO DE 5X1,5CM PARA PORTA DE 90X210CM FIXADO COM PREGOS, PADRÃO POPULAR - FORNECIMENTO E INSTALAÇÃO. AF_08/2015</t>
  </si>
  <si>
    <t>91304</t>
  </si>
  <si>
    <t>FECHADURA DE EMBUTIR COM CILINDRO, EXTERNA, COMPLETA, ACABAMENTO PADRÃO POPULAR, INCLUSO EXECUÇÃO DE FURO - FORNECIMENTO E INSTALAÇÃO. AF_08/2015</t>
  </si>
  <si>
    <t>91305</t>
  </si>
  <si>
    <t>FECHADURA DE EMBUTIR PARA PORTA DE BANHEIRO, COMPLETA, ACABAMENTO PADRÃO POPULAR, INCLUSO EXECUÇÃO DE FURO - FORNECIMENTO E INSTALAÇÃO. AF_08/2015</t>
  </si>
  <si>
    <t>91306</t>
  </si>
  <si>
    <t>FECHADURA DE EMBUTIR PARA PORTAS INTERNAS, COMPLETA, ACABAMENTO PADRÃO MÉDIO, COM EXECUÇÃO DE FURO - FORNECIMENTO E INSTALAÇÃO. AF_08/2015</t>
  </si>
  <si>
    <t>91307</t>
  </si>
  <si>
    <t>FECHADURA DE EMBUTIR PARA PORTAS INTERNAS, COMPLETA, ACABAMENTO PADRÃO POPULAR, COM EXECUÇÃO DE FURO - FORNECIMENTO E INSTALAÇÃO. AF_08/2015</t>
  </si>
  <si>
    <t>91312</t>
  </si>
  <si>
    <t>KIT DE PORTA DE MADEIRA PARA PINTURA, SEMI-OCA (LEVE OU MÉDIA), PADRÃO POPULAR, 60X210CM, ESPESSURA DE 3,5CM, ITENS INCLUSOS: DOBRADIÇAS, MONTAGEM E INSTALAÇÃO DO BATENTE, FECHADURA COM EXECUÇÃO DO FURO - FORNECIMENTO E INSTALAÇÃO. AF_08/2015</t>
  </si>
  <si>
    <t>91313</t>
  </si>
  <si>
    <t>KIT DE PORTA DE MADEIRA PARA PINTURA, SEMI-OCA (LEVE OU MÉDIA), PADRÃO POPULAR, 70X210CM, ESPESSURA DE 3,5CM, ITENS INCLUSOS: DOBRADIÇAS, MONTAGEM E INSTALAÇÃO DO BATENTE, FECHADURA COM EXECUÇÃO DO FURO - FORNECIMENTO E INSTALAÇÃO. AF_08/2015</t>
  </si>
  <si>
    <t>91314</t>
  </si>
  <si>
    <t>KIT DE PORTA DE MADEIRA PARA PINTURA, SEMI-OCA (LEVE OU MÉDIA), PADRÃO POPULAR, 80X210CM, ESPESSURA DE 3,5CM, ITENS INCLUSOS: DOBRADIÇAS, MONTAGEM E INSTALAÇÃO DO BATENTE, FECHADURA COM EXECUÇÃO DO FURO - FORNECIMENTO E INSTALAÇÃO. AF_08/2015</t>
  </si>
  <si>
    <t>91315</t>
  </si>
  <si>
    <t>KIT DE PORTA DE MADEIRA PARA PINTURA, SEMI-OCA (LEVE OU MÉDIA), PADRÃO POPULAR, 90X210CM, ESPESSURA DE 3,5CM, ITENS INCLUSOS: DOBRADIÇAS, MONTAGEM E INSTALAÇÃO DO BATENTE, FECHADURA COM EXECUÇÃO DO FURO - FORNECIMENTO E INSTALAÇÃO. AF_08/2015</t>
  </si>
  <si>
    <t>91318</t>
  </si>
  <si>
    <t>KIT DE PORTA DE MADEIRA PARA PINTURA, SEMI-OCA (LEVE OU MÉDIA), PADRÃO POPULAR, 60X210CM, ESPESSURA DE 3,5CM, ITENS INCLUSOS: DOBRADIÇAS, MONTAGEM E INSTALAÇÃO DO BATENTE, SEM FECHADURA - FORNECIMENTO E INSTALAÇÃO. AF_08/2015</t>
  </si>
  <si>
    <t>91319</t>
  </si>
  <si>
    <t>KIT DE PORTA DE MADEIRA PARA PINTURA, SEMI-OCA (LEVE OU MÉDIA), PADRÃO POPULAR, 70X210CM, ESPESSURA DE 3,5CM, ITENS INCLUSOS: DOBRADIÇAS, MONTAGEM E INSTALAÇÃO DO BATENTE, SEM FECHADURA - FORNECIMENTO E INSTALAÇÃO. AF_08/2015</t>
  </si>
  <si>
    <t>91320</t>
  </si>
  <si>
    <t>KIT DE PORTA DE MADEIRA PARA PINTURA, SEMI-OCA (LEVE OU MÉDIA), PADRÃO POPULAR, 80X210CM, ESPESSURA DE 3,5CM, ITENS INCLUSOS: DOBRADIÇAS, MONTAGEM E INSTALAÇÃO DO BATENTE, SEM FECHADURA - FORNECIMENTO E INSTALAÇÃO. AF_08/2015</t>
  </si>
  <si>
    <t>91321</t>
  </si>
  <si>
    <t>KIT DE PORTA DE MADEIRA PARA PINTURA, SEMI-OCA (LEVE OU MÉDIA), PADRÃO POPULAR, 90X210CM, ESPESSURA DE 3,5CM, ITENS INCLUSOS: DOBRADIÇAS, MONTAGEM E INSTALAÇÃO DO BATENTE, SEM FECHADURA - FORNECIMENTO E INSTALAÇÃO. AF_08/2015</t>
  </si>
  <si>
    <t>91324</t>
  </si>
  <si>
    <t>KIT DE PORTA DE MADEIRA PARA VERNIZ, SEMI-OCA (LEVE OU MÉDIA), PADRÃO POPULAR, 60X210CM, ESPESSURA DE 3,5CM, ITENS INCLUSOS: DOBRADIÇAS, MONTAGEM E INSTALAÇÃO DO BATENTE, SEM FECHADURA - FORNECIMENTO E INSTALAÇÃO. AF_08/2015</t>
  </si>
  <si>
    <t>91325</t>
  </si>
  <si>
    <t>KIT DE PORTA DE MADEIRA PARA VERNIZ, SEMI-OCA (LEVE OU MÉDIA), PADRÃO POPULAR, 70X210CM, ESPESSURA DE 3,5CM, ITENS INCLUSOS: DOBRADIÇAS, MONTAGEM E INSTALAÇÃO DO BATENTE, SEM FECHADURA - FORNECIMENTO E INSTALAÇÃO. AF_08/2015</t>
  </si>
  <si>
    <t>91326</t>
  </si>
  <si>
    <t>KIT DE PORTA DE MADEIRA PARA VERNIZ, SEMI-OCA (LEVE OU MÉDIA), PADRÃO POPULAR, 80X210CM, ESPESSURA DE 3,5CM, ITENS INCLUSOS: DOBRADIÇAS, MONTAGEM E INSTALAÇÃO DO BATENTE, SEM FECHADURA - FORNECIMENTO E INSTALAÇÃO. AF_08/2015</t>
  </si>
  <si>
    <t>91327</t>
  </si>
  <si>
    <t>KIT DE PORTA DE MADEIRA PARA VERNIZ, SEMI-OCA (LEVE OU MÉDIA), PADRÃO POPULAR, 90X210CM, ESPESSURA DE 3,5CM, ITENS INCLUSOS: DOBRADIÇAS, MONTAGEM E INSTALAÇÃO DO BATENTE, SEM FECHADURA - FORNECIMENTO E INSTALAÇÃO. AF_08/2015</t>
  </si>
  <si>
    <t>91328</t>
  </si>
  <si>
    <t>KIT DE PORTA DE MADEIRA FRISADA, SEMI-OCA (LEVE OU MÉDIA), PADRÃO MÉDIO 60X210CM, ESPESSURA DE 3CM, ITENS INCLUSOS: DOBRADIÇAS, MONTAGEM E INSTALAÇÃO DO BATENTE, SEM FECHADURA - FORNECIMENTO E INSTALAÇÃO. AF_08/2015</t>
  </si>
  <si>
    <t>91329</t>
  </si>
  <si>
    <t>KIT DE PORTA DE MADEIRA FRISADA, SEMI-OCA (LEVE OU MÉDIA), PADRÃO POPULAR, 60X210CM, ESPESSURA DE 3CM, ITENS INCLUSOS: DOBRADIÇAS, MONTAGEM E INSTALAÇÃO DO BATENTE, SEM FECHADURA - FORNECIMENTO E INSTALAÇÃO. AF_08/2015</t>
  </si>
  <si>
    <t>91330</t>
  </si>
  <si>
    <t>KIT DE PORTA DE MADEIRA FRISADA, SEMI-OCA (LEVE OU MÉDIA), PADRÃO MÉDIO, 70X210CM, ESPESSURA DE 3CM, ITENS INCLUSOS: DOBRADIÇAS, MONTAGEM E INSTALAÇÃO DO BATENTE, SEM FECHADURA - FORNECIMENTO E INSTALAÇÃO. AF_08/2015</t>
  </si>
  <si>
    <t>91331</t>
  </si>
  <si>
    <t>KIT DE PORTA DE MADEIRA FRISADA, SEMI-OCA (LEVE OU MÉDIA), PADRÃO POPULAR, 70X210CM, ESPESSURA DE 3CM, ITENS INCLUSOS: DOBRADIÇAS, MONTAGEM E INSTALAÇÃO DO BATENTE, SEM FECHADURA - FORNECIMENTO E INSTALAÇÃO. AF_08/2015</t>
  </si>
  <si>
    <t>91332</t>
  </si>
  <si>
    <t>KIT DE PORTA DE MADEIRA FRISADA, SEMI-OCA (LEVE OU MÉDIA), PADRÃO MÉDIO, 80X210CM, ESPESSURA DE 3,5CM, ITENS INCLUSOS: DOBRADIÇAS, MONTAGEM E INSTALAÇÃO DO BATENTE, SEM FECHADURA - FORNECIMENTO E INSTALAÇÃO. AF_08/2015</t>
  </si>
  <si>
    <t>91333</t>
  </si>
  <si>
    <t>KIT DE PORTA DE MADEIRA FRISADA, SEMI-OCA (LEVE OU MÉDIA), PADRÃO POPULAR, 80X210CM, ESPESSURA DE 3,5CM, ITENS INCLUSOS: DOBRADIÇAS, MONTAGEM E INSTALAÇÃO DO BATENTE, SEM FECHADURA - FORNECIMENTO E INSTALAÇÃO. AF_08/2015</t>
  </si>
  <si>
    <t>91334</t>
  </si>
  <si>
    <t>KIT DE PORTA DE MADEIRA TIPO VENEZIANA, PADRÃO MÉDIO, 80X210CM, ESPESSURA DE 3CM, ITENS INCLUSOS: DOBRADIÇAS, MONTAGEM E INSTALAÇÃO DO BATENTE, SEM FECHADURA - FORNECIMENTO E INSTALAÇÃO. AF_08/2015</t>
  </si>
  <si>
    <t>91335</t>
  </si>
  <si>
    <t>KIT DE PORTA DE MADEIRA TIPO VENEZIANA, PADRÃO POPULAR, 80X210CM, ESPESSURA DE 3CM, ITENS INCLUSOS: DOBRADIÇAS, MONTAGEM E INSTALAÇÃO DO BATENTE, SEM FECHADURA - FORNECIMENTO E INSTALAÇÃO. AF_08/2015</t>
  </si>
  <si>
    <t>91336</t>
  </si>
  <si>
    <t>KIT DE PORTA DE MADEIRA TIPO MEXICANA, MACIÇA (PESADA OU SUPERPESADA), PADRÃO MÉDIO, 80X210CM, ESPESSURA DE 3CM, ITENS INCLUSOS: DOBRADIÇAS, MONTAGEM E INSTALAÇÃO DO BATENTE, SEM FECHADURA - FORNECIMENTO E INSTALAÇÃO. AF_08/2015</t>
  </si>
  <si>
    <t>91337</t>
  </si>
  <si>
    <t>KIT DE PORTA DE MADEIRA TIPO MEXICANA, MACIÇA (PESADA OU SUPERPESADA), PADRÃO POPULAR, 80X210CM, ESPESSURA DE 3CM, ITENS INCLUSOS: DOBRADIÇAS, MONTAGEM E INSTALAÇÃO DO BATENTE, SEM FECHADURA - FORNECIMENTO E INSTALAÇÃO. AF_08/2015</t>
  </si>
  <si>
    <t>73813/1</t>
  </si>
  <si>
    <t>JANELA DE MADEIRA ALMOFADADA 1A, 1,5X1,5M, DE ABRIR, INCLUSO GUARNICOES E DOBRADICAS</t>
  </si>
  <si>
    <t>84844</t>
  </si>
  <si>
    <t>JANELA DE MADEIRA TIPO GUILHOTINA, DE ABRIR , INCLUSAS GUARNICOES SEM FERRAGENS</t>
  </si>
  <si>
    <t>84845</t>
  </si>
  <si>
    <t>JANELA DE MADEIRA TIPO VENEZIANA. DE ABRIR, INCLUSAS GUARNICOES E FERRAGENS</t>
  </si>
  <si>
    <t>84846</t>
  </si>
  <si>
    <t>JANELA DE MADEIRA TIPO VENEZIANA/VIDRO, DE ABRIR, INCLUSAS GUARNICOES SEM FERRAGENS</t>
  </si>
  <si>
    <t>84847</t>
  </si>
  <si>
    <t>JANELA DE MADEIRA ALMOFADADA, DE ABRIR, INCLUSAS GUARNICOES SEM FERRAGENS</t>
  </si>
  <si>
    <t>84848</t>
  </si>
  <si>
    <t>JANELA DE MADEIRA TIPO VENEZIANA/GUILHOTINA, DE ABRIR, INCLUSAS GUARNICOES SEM FERRAGENS</t>
  </si>
  <si>
    <t>73933/1</t>
  </si>
  <si>
    <t>PORTA DE FERRO, DE ABRIR, TIPO GRADE COM CHAPA, 87X210CM, COM GUARNICOES</t>
  </si>
  <si>
    <t>73933/4</t>
  </si>
  <si>
    <t>PORTA DE FERRO DE ABRIR TIPO BARRA CHATA, COM REQUADRO E GUARNICAO COMPLETA</t>
  </si>
  <si>
    <t>74073/1</t>
  </si>
  <si>
    <t>ALCAPAO EM FERRO 60X60CM, INCLUSO FERRAGENS</t>
  </si>
  <si>
    <t>74073/2</t>
  </si>
  <si>
    <t>ALCAPAO EM FERRO 70X70CM, INCLUSO FERRAGENS</t>
  </si>
  <si>
    <t>74136/1</t>
  </si>
  <si>
    <t>PORTA DE ACO DE ENROLAR TIPO GRADE, CHAPA 16</t>
  </si>
  <si>
    <t>74136/2</t>
  </si>
  <si>
    <t>PORTA DE ACO CHAPA 24, DE ENROLAR, VAZADA TIJOLINHO OU EQUIVALENTE COM RETANGULO OU CIRCULO, ACABAMENTO GALVANIZADO NATURAL</t>
  </si>
  <si>
    <t>74136/3</t>
  </si>
  <si>
    <t>PORTA DE ACO CHAPA 24, DE ENROLAR, RAIADA, LARGA COM ACABAMENTO GALVANIZADO NATURAL</t>
  </si>
  <si>
    <t>84854</t>
  </si>
  <si>
    <t>BATENTE FERRO 1X1/8"</t>
  </si>
  <si>
    <t>94559</t>
  </si>
  <si>
    <t>JANELA DE AÇO BASCULANTE, FIXAÇÃO COM ARGAMASSA, SEM VIDROS, PADRONIZADA. AF_07/2016</t>
  </si>
  <si>
    <t>94560</t>
  </si>
  <si>
    <t>JANELA DE AÇO DE CORRER, 2 FOLHAS, FIXAÇÃO COM ARGAMASSA, COM VIDROS, PADRONIZADA. AF_07/2016</t>
  </si>
  <si>
    <t>94562</t>
  </si>
  <si>
    <t>JANELA DE AÇO DE CORRER, 4 FOLHAS, FIXAÇÃO COM ARGAMASSA, SEM VIDROS, PADRONIZADA. AF_07/2016</t>
  </si>
  <si>
    <t>94563</t>
  </si>
  <si>
    <t>JANELA DE AÇO DE CORRER, 6 FOLHAS, FIXAÇÃO COM ARGAMASSA, COM VIDROS, PADRONIZADA. AF_07/2016</t>
  </si>
  <si>
    <t>94564</t>
  </si>
  <si>
    <t>JANELA DE AÇO BASCULANTE, FIXAÇÃO COM PARAFUSO SOBRE CONTRAMARCO (EXCLUSIVE CONTRAMARCO), SEM VIDROS, PADRONIZADA. AF_07/2016</t>
  </si>
  <si>
    <t>94565</t>
  </si>
  <si>
    <t>JANELA DE AÇO DE CORRER, 2 FOLHAS, FIXAÇÃO COM PARAFUSO SOBRE CONTRAMARCO (EXCLUSIVE CONTRAMARCO), COM VIDROS, PADRONIZADA. AF_07/2016</t>
  </si>
  <si>
    <t>94567</t>
  </si>
  <si>
    <t>JANELA DE AÇO DE CORRER, 4 FOLHAS, FIXAÇÃO COM PARAFUSO SOBRE CONTRAMARCO (EXCLUSIVE CONTRAMARCO), SEM VIDROS, PADRONIZADA. AF_07/2016</t>
  </si>
  <si>
    <t>94568</t>
  </si>
  <si>
    <t>JANELA DE AÇO DE CORRER, 6 FOLHAS, FIXAÇÃO COM PARAFUSO SOBRE CONTRAMARCO (EXCLUSIVE CONTRAMARCO), COM VIDROS, PADRONIZADA. AF_07/2016</t>
  </si>
  <si>
    <t>73665</t>
  </si>
  <si>
    <t>ESCADA TIPO MARINHEIRO EM ACO CA-50 9,52MM INCLUSO PINTURA COM FUNDO ANTICORROSIVO TIPO ZARCAO</t>
  </si>
  <si>
    <t>74194/1</t>
  </si>
  <si>
    <t>ESCADA TIPO MARINHEIRO EM TUBO ACO GALVANIZADO 1 1/2" 5 DEGRAUS</t>
  </si>
  <si>
    <t>68050</t>
  </si>
  <si>
    <t>PORTA DE CORRER EM ALUMINIO, COM DUAS FOLHAS PARA VIDRO, INCLUSO VIDRO LISO INCOLOR, FECHADURA E PUXADOR, SEM GUARNICAO/ALIZAR/VISTA</t>
  </si>
  <si>
    <t>90838</t>
  </si>
  <si>
    <t>PORTA CORTA-FOGO 90X210X4CM - FORNECIMENTO E INSTALAÇÃO. AF_08/2015</t>
  </si>
  <si>
    <t>91338</t>
  </si>
  <si>
    <t>PORTA DE ALUMÍNIO DE ABRIR COM LAMBRI, COM GUARNIÇÃO, FIXAÇÃO COM PARAFUSOS - FORNECIMENTO E INSTALAÇÃO. AF_08/2015</t>
  </si>
  <si>
    <t>91341</t>
  </si>
  <si>
    <t>PORTA EM ALUMÍNIO DE ABRIR TIPO VENEZIANA COM GUARNIÇÃO, FIXAÇÃO COM PARAFUSOS - FORNECIMENTO E INSTALAÇÃO. AF_08/2015</t>
  </si>
  <si>
    <t>94805</t>
  </si>
  <si>
    <t>PORTA DE ALUMÍNIO DE ABRIR PARA VIDRO SEM GUARNIÇÃO, 87X210CM, FIXAÇÃO COM PARAFUSOS, INCLUSIVE VIDROS - FORNECIMENTO E INSTALAÇÃO. AF_08/2015</t>
  </si>
  <si>
    <t>94806</t>
  </si>
  <si>
    <t>PORTA EM AÇO DE ABRIR PARA VIDRO SEM GUARNIÇÃO, 87X210CM, FIXAÇÃO COM PARAFUSOS, EXCLUSIVE VIDROS - FORNECIMENTO E INSTALAÇÃO. AF_08/2015</t>
  </si>
  <si>
    <t>94807</t>
  </si>
  <si>
    <t>PORTA EM AÇO DE ABRIR TIPO VENEZIANA SEM GUARNIÇÃO, 87X210CM, FIXAÇÃO COM PARAFUSOS - FORNECIMENTO E INSTALAÇÃO. AF_08/2015</t>
  </si>
  <si>
    <t>73736/1</t>
  </si>
  <si>
    <t>DOBRADICA TIPO VAI E VEM EM LATAO POLIDO 3"</t>
  </si>
  <si>
    <t>84885</t>
  </si>
  <si>
    <t>JOGO DE FERRAGENS CROMADAS PARA PORTA DE VIDRO TEMPERADO, UMA FOLHA COMPOSTO DE DOBRADICAS SUPERIOR E INFERIOR, TRINCO, FECHADURA, CONTRA FECHADURA COM CAPUCHINHO SEM MOLA E PUXADOR</t>
  </si>
  <si>
    <t>84886</t>
  </si>
  <si>
    <t>MOLA HIDRAULICA DE PISO PARA PORTA DE VIDRO TEMPERADO</t>
  </si>
  <si>
    <t>84889</t>
  </si>
  <si>
    <t>PUXADOR CENTRAL PARA ESQUADRIA DE ALUMINIO</t>
  </si>
  <si>
    <t>84891</t>
  </si>
  <si>
    <t>CREMONA EM LATAO CROMADO OU POLIDO, COMPLETA, COM VARA H=1,50M</t>
  </si>
  <si>
    <t>74046/2</t>
  </si>
  <si>
    <t>TARJETA TIPO LIVRE/OCUPADO PARA PORTA DE BANHEIRO</t>
  </si>
  <si>
    <t>74047/2</t>
  </si>
  <si>
    <t>DOBRADICA EM ACO/FERRO, 3" X 21/2", E=1,9 A 2 MM, SEM ANEL, CROMADO OU ZINCADO, TAMPA BOLA, COM PARAFUSOS</t>
  </si>
  <si>
    <t>74084/1</t>
  </si>
  <si>
    <t>PORTA CADEADO ZINCADO OXIDADO PRETO COM CADEADO DE ACO INOX, LARGURA DE *50* MM</t>
  </si>
  <si>
    <t>84950</t>
  </si>
  <si>
    <t>FECHO EMBUTIR TIPO UNHA 40CM C/COLOCACAO</t>
  </si>
  <si>
    <t>84952</t>
  </si>
  <si>
    <t>FECHO EMBUTIR TIPO UNHA 22CM C/COLOCACAO</t>
  </si>
  <si>
    <t>72116</t>
  </si>
  <si>
    <t>VIDRO LISO COMUM TRANSPARENTE, ESPESSURA 3MM</t>
  </si>
  <si>
    <t>72117</t>
  </si>
  <si>
    <t>VIDRO LISO COMUM TRANSPARENTE, ESPESSURA 4MM</t>
  </si>
  <si>
    <t>72118</t>
  </si>
  <si>
    <t>VIDRO TEMPERADO INCOLOR, ESPESSURA 6MM, FORNECIMENTO E INSTALACAO, INCLUSIVE MASSA PARA VEDACAO</t>
  </si>
  <si>
    <t>72119</t>
  </si>
  <si>
    <t>VIDRO TEMPERADO INCOLOR, ESPESSURA 8MM, FORNECIMENTO E INSTALACAO, INCLUSIVE MASSA PARA VEDACAO</t>
  </si>
  <si>
    <t>72120</t>
  </si>
  <si>
    <t>VIDRO TEMPERADO INCOLOR, ESPESSURA 10MM, FORNECIMENTO E INSTALACAO, INCLUSIVE MASSA PARA VEDACAO</t>
  </si>
  <si>
    <t>72122</t>
  </si>
  <si>
    <t>VIDRO FANTASIA TIPO CANELADO, ESPESSURA 4MM</t>
  </si>
  <si>
    <t>72123</t>
  </si>
  <si>
    <t>VIDRO ARAMADO, ESPESSURA 7MM</t>
  </si>
  <si>
    <t>74125/1</t>
  </si>
  <si>
    <t>ESPELHO CRISTAL ESPESSURA 4MM, COM MOLDURA DE MADEIRA</t>
  </si>
  <si>
    <t>74125/2</t>
  </si>
  <si>
    <t>ESPELHO CRISTAL ESPESSURA 4MM, COM MOLDURA EM ALUMINIO E COMPENSADO 6MM PLASTIFICADO COLADO</t>
  </si>
  <si>
    <t>84957</t>
  </si>
  <si>
    <t>VIDRO LISO COMUM TRANSPARENTE, ESPESSURA 5MM</t>
  </si>
  <si>
    <t>84959</t>
  </si>
  <si>
    <t>VIDRO LISO COMUM TRANSPARENTE, ESPESSURA 6MM</t>
  </si>
  <si>
    <t>85001</t>
  </si>
  <si>
    <t>VIDRO LISO FUME, ESPESSURA 4MM</t>
  </si>
  <si>
    <t>85002</t>
  </si>
  <si>
    <t>VIDRO LISO FUME, ESPESSURA 6MM</t>
  </si>
  <si>
    <t>85004</t>
  </si>
  <si>
    <t>VIDRO FANTASIA MARTELADO 4MM</t>
  </si>
  <si>
    <t>85005</t>
  </si>
  <si>
    <t>ESPELHO CRISTAL, ESPESSURA 4MM, COM PARAFUSOS DE FIXACAO, SEM MOLDURA</t>
  </si>
  <si>
    <t>68054</t>
  </si>
  <si>
    <t>PORTAO DE FERRO EM CHAPA GALVANIZADA PLANA 14 GSG</t>
  </si>
  <si>
    <t>74100/1</t>
  </si>
  <si>
    <t>PORTAO DE FERRO COM VARA 1/2", COM REQUADRO</t>
  </si>
  <si>
    <t>74238/2</t>
  </si>
  <si>
    <t>PORTAO EM TELA ARAME GALVANIZADO N.12 MALHA 2" E MOLDURA EM TUBOS DE ACO COM DUAS FOLHAS DE ABRIR, INCLUSO FERRAGENS</t>
  </si>
  <si>
    <t>85188</t>
  </si>
  <si>
    <t>PORTAO EM TUBO DE ACO GALVANIZADO DIN 2440/NBR 5580, PAINEL UNICO, DIMENSOES 1,0X1,6M, INCLUSIVE CADEADO</t>
  </si>
  <si>
    <t>85189</t>
  </si>
  <si>
    <t>PORTAO EM TUBO DE ACO GALVANIZADO DIN 2440/NBR 5580, PAINEL UNICO, DIMENSOES 4,0X1,2M, INCLUSIVE CADEADO</t>
  </si>
  <si>
    <t>85010</t>
  </si>
  <si>
    <t>CAIXILHO FIXO, DE ALUMINIO, PARA VIDRO</t>
  </si>
  <si>
    <t>94569</t>
  </si>
  <si>
    <t>JANELA DE ALUMÍNIO MAXIM-AR, FIXAÇÃO COM PARAFUSO SOBRE CONTRAMARCO (EXCLUSIVE CONTRAMARCO), COM VIDROS, PADRONIZADA. AF_07/2016</t>
  </si>
  <si>
    <t>94570</t>
  </si>
  <si>
    <t>JANELA DE ALUMÍNIO DE CORRER, 2 FOLHAS, FIXAÇÃO COM PARAFUSO SOBRE CONTRAMARCO (EXCLUSIVE CONTRAMARCO), COM VIDROS PADRONIZADA. AF_07/2016</t>
  </si>
  <si>
    <t>94572</t>
  </si>
  <si>
    <t>JANELA DE ALUMÍNIO DE CORRER, 3 FOLHAS, FIXAÇÃO COM PARAFUSO SOBRE CONTRAMARCO (EXCLUSIVE CONTRAMARCO), COM VIDROS, PADRONIZADA. AF_07/2016</t>
  </si>
  <si>
    <t>94573</t>
  </si>
  <si>
    <t>JANELA DE ALUMÍNIO DE CORRER, 4 FOLHAS, FIXAÇÃO COM PARAFUSO SOBRE CONTRAMARCO (EXCLUSIVE CONTRAMARCO), COM VIDROS, PADRONIZADA. AF_07/2016</t>
  </si>
  <si>
    <t>94574</t>
  </si>
  <si>
    <t>JANELA DE ALUMÍNIO DE CORRER, 6 FOLHAS, FIXAÇÃO COM PARAFUSO SOBRE CONTRAMARCO (EXCLUSIVE CONTRAMARCO), COM VIDROS, PADRONIZADA. AF_07/2016</t>
  </si>
  <si>
    <t>94575</t>
  </si>
  <si>
    <t>JANELA DE ALUMÍNIO MAXIM-AR, FIXAÇÃO COM PARAFUSO, VEDAÇÃO COM ESPUMA EXPANSIVA PU, COM VIDROS, PADRONIZADA. AF_07/2016</t>
  </si>
  <si>
    <t>94576</t>
  </si>
  <si>
    <t>JANELA DE ALUMÍNIO DE CORRER, 2 FOLHAS, FIXAÇÃO COM PARAFUSO, VEDAÇÃO COM ESPUMA EXPANSIVA PU, COM VIDROS, PADRONIZADA. AF_07/2016</t>
  </si>
  <si>
    <t>94578</t>
  </si>
  <si>
    <t>JANELA DE ALUMÍNIO DE CORRER, 3 FOLHAS, FIXAÇÃO COM PARAFUSO, VEDAÇÃO COM ESPUMA EXPANSIVA PU, COM VIDROS, PADRONIZADA. AF_07/2016</t>
  </si>
  <si>
    <t>94579</t>
  </si>
  <si>
    <t>JANELA DE ALUMÍNIO DE CORRER, 4 FOLHAS, FIXAÇÃO COM PARAFUSO, VEDAÇÃO COM ESPUMA EXPANSIVA PU, COM VIDROS, PADRONIZADA. AF_07/2016</t>
  </si>
  <si>
    <t>94580</t>
  </si>
  <si>
    <t>JANELA DE ALUMÍNIO DE CORRER, 6 FOLHAS, FIXAÇÃO COM PARAFUSO, VEDAÇÃO COM ESPUMA EXPANSIVA PU, COM VIDROS, PADRONIZADA. AF_07/2016</t>
  </si>
  <si>
    <t>94581</t>
  </si>
  <si>
    <t>JANELA DE ALUMÍNIO MAXIM-AR, FIXAÇÃO COM ARGAMASSA, COM VIDROS, PADRONIZADA. AF_07/2016</t>
  </si>
  <si>
    <t>94582</t>
  </si>
  <si>
    <t>JANELA DE ALUMÍNIO DE CORRER, 2 FOLHAS, FIXAÇÃO COM ARGAMASSA, COM VIDROS, PADRONIZADA. AF_07/2016</t>
  </si>
  <si>
    <t>94584</t>
  </si>
  <si>
    <t>JANELA DE ALUMÍNIO DE CORRER, 3 FOLHAS, FIXAÇÃO COM ARGAMASSA, COM VIDROS, PADRONIZADA. AF_07/2016</t>
  </si>
  <si>
    <t>94585</t>
  </si>
  <si>
    <t>JANELA DE ALUMÍNIO DE CORRER, 4 FOLHAS, FIXAÇÃO COM ARGAMASSA, COM VIDROS, PADRONIZADA. AF_07/2016</t>
  </si>
  <si>
    <t>94586</t>
  </si>
  <si>
    <t>JANELA DE ALUMÍNIO 6 FOLHAS, FIXAÇÃO COM ARGAMASSA, COM VIDROS, PADRONIZADA. AF_07/2016</t>
  </si>
  <si>
    <t>73908/1</t>
  </si>
  <si>
    <t>CANTONEIRA DE ALUMINIO 2"X2", PARA PROTECAO DE QUINA DE PAREDE</t>
  </si>
  <si>
    <t>73908/2</t>
  </si>
  <si>
    <t>CANTONEIRA DE ALUMINIO 1"X1, PARA PROTECAO DE QUINA DE PAREDE</t>
  </si>
  <si>
    <t>85015</t>
  </si>
  <si>
    <t>CANTONEIRA DE MADEIRA 3,0X3,0X1,0CM</t>
  </si>
  <si>
    <t>85016</t>
  </si>
  <si>
    <t>CANTONEIRA DE MADEIRA COM LAMINADO MELAMINICO FOSCO 3,0X3,0X1,0CM</t>
  </si>
  <si>
    <t>97751</t>
  </si>
  <si>
    <t>TUBULÃO A CÉU ABERTO, DIÂMETRO DO FUSTE DE 70 CM, PROFUNDIDADE MENOR OU IGUAL A 5 M, ESCAVAÇÃO MANUAL, SEM ALARGAMENTO DE BASE, CONCRETO FEITO EM OBRA E LANÇADO COM JERICA. AF_01/2018</t>
  </si>
  <si>
    <t>97752</t>
  </si>
  <si>
    <t>TUBULÃO A CÉU ABERTO, DIÂMETRO DO FUSTE DE 80 CM, PROFUNDIDADE MENOR OU IGUAL A 5 M, ESCAVAÇÃO MANUAL, SEM ALARGAMENTO DE BASE, CONCRETO FEITO EM OBRA E LANÇADO COM JERICA. AF_01/2018</t>
  </si>
  <si>
    <t>97753</t>
  </si>
  <si>
    <t>TUBULÃO A CÉU ABERTO, DIÂMETRO DO FUSTE DE 100 CM, PROFUNDIDADE MENOR OU IGUAL A 5 M, ESCAVAÇÃO MANUAL, SEM ALARGAMENTO DE BASE, CONCRETO FEITO EM OBRA E LANÇADO COM JERICA. AF_01/2018</t>
  </si>
  <si>
    <t>97754</t>
  </si>
  <si>
    <t>TUBULÃO A CÉU ABERTO, DIÂMETRO DO FUSTE DE 120 CM, PROFUNDIDADE MENOR OU IGUAL A 5 M, ESCAVAÇÃO MANUAL, SEM ALARGAMENTO DE BASE, CONCRETO FEITO EM OBRA E LANÇADO COM JERICA. AF_01/2018</t>
  </si>
  <si>
    <t>97755</t>
  </si>
  <si>
    <t>TUBULÃO A CÉU ABERTO, DIÂMETRO DO FUSTE DE 70 CM, PROFUNDIDADE MAIOR QUE 5 M E MENOR OU IGUAL A 10 M, ESCAVAÇÃO MANUAL, SEM ALARGAMENTO DE BASE, CONCRETO FEITO EM OBRA E LANÇADO COM JERICA. AF_01/2018</t>
  </si>
  <si>
    <t>97756</t>
  </si>
  <si>
    <t>TUBULÃO A CÉU ABERTO, DIÂMETRO DO FUSTE DE 80 CM, PROFUNDIDADE MAIOR QUE 5 M E MENOR OU IGUAL A 10 M, ESCAVAÇÃO MANUAL, SEM ALARGAMENTO DE BASE, CONCRETO FEITO EM OBRA E LANÇADO COM JERICA. AF_01/2018</t>
  </si>
  <si>
    <t>97757</t>
  </si>
  <si>
    <t>TUBULÃO A CÉU ABERTO, DIÂMETRO DO FUSTE DE 100 CM, PROFUNDIDADE MAIOR QUE 5 M E MENOR OU IGUAL A 10 M, ESCAVAÇÃO MANUAL, SEM ALARGAMENTO DE BASE, CONCRETO FEITO EM OBRA E LANÇADO COM JERICA. AF_01/2018</t>
  </si>
  <si>
    <t>97758</t>
  </si>
  <si>
    <t>TUBULÃO A CÉU ABERTO, DIÂMETRO DO FUSTE DE 120 CM, PROFUNDIDADE MAIOR QUE 5 M E MENOR OU IGUAL A 10 M, ESCAVAÇÃO MANUAL, SEM ALARGAMENTO DE BASE, CONCRETO FEITO EM OBRA E LANÇADO COM JERICA. AF_01/2018</t>
  </si>
  <si>
    <t>97759</t>
  </si>
  <si>
    <t>TUBULÃO A CÉU ABERTO, DIÂMETRO DO FUSTE DE 70 CM, PROFUNDIDADE MAIOR QUE 10 M, ESCAVAÇÃO MANUAL, SEM ALARGAMENTO DE BASE, CONCRETO FEITO EM OBRA E LANÇADO COM JERICA. AF_01/2018</t>
  </si>
  <si>
    <t>97760</t>
  </si>
  <si>
    <t>TUBULÃO A CÉU ABERTO, DIÂMETRO DO FUSTE DE 80 CM, PROFUNDIDADE MAIOR QUE 10 M, ESCAVAÇÃO MANUAL, SEM ALARGAMENTO DE BASE, CONCRETO FEITO EM OBRA E LANÇADO COM JERICA. AF_01/2018</t>
  </si>
  <si>
    <t>97761</t>
  </si>
  <si>
    <t>TUBULÃO A CÉU ABERTO, DIÂMETRO DO FUSTE DE 100 CM, PROFUNDIDADE MAIOR QUE 10 M, ESCAVAÇÃO MANUAL, SEM ALARGAMENTO DE BASE, CONCRETO FEITO EM OBRA E LANÇADO COM JERICA. AF_01/2018</t>
  </si>
  <si>
    <t>97762</t>
  </si>
  <si>
    <t>TUBULÃO A CÉU ABERTO, DIÂMETRO DO FUSTE DE 120 CM, PROFUNDIDADE MAIOR QUE 10 M, ESCAVAÇÃO MANUAL, SEM ALARGAMENTO DE BASE, CONCRETO FEITO EM OBRA E LANÇADO COM JERICA. AF_01/2018</t>
  </si>
  <si>
    <t>97763</t>
  </si>
  <si>
    <t>TUBULÃO A CÉU ABERTO, DIÂMETRO DO FUSTE DE 70 CM, PROFUNDIDADE MENOR OU IGUAL A 5 M, ESCAVAÇÃO MECÂNICA, SEM ALARGAMENTO DE BASE, CONCRETO FEITO EM OBRA E LANÇADO COM JERICA. AF_01/2018</t>
  </si>
  <si>
    <t>97764</t>
  </si>
  <si>
    <t>TUBULÃO A CÉU ABERTO, DIÂMETRO DO FUSTE DE 80 CM, PROFUNDIDADE MENOR OU IGUAL A 5 M, ESCAVAÇÃO MECÂNICA, SEM ALARGAMENTO DE BASE, CONCRETO FEITO EM OBRA E LANÇADO COM JERICA. AF_01/2018</t>
  </si>
  <si>
    <t>97765</t>
  </si>
  <si>
    <t>TUBULÃO A CÉU ABERTO, DIÂMETRO DO FUSTE DE 100 CM, PROFUNDIDADE MENOR OU IGUAL A 5 M, ESCAVAÇÃO MECÂNICA, SEM ALARGAMENTO DE BASE, CONCRETO FEITO EM OBRA E LANÇADO COM JERICA. AF_01/2018</t>
  </si>
  <si>
    <t>97766</t>
  </si>
  <si>
    <t>TUBULÃO A CÉU ABERTO, DIÂMETRO DO FUSTE DE 120 CM, PROFUNDIDADE MENOR OU IGUAL A 5 M, ESCAVAÇÃO MECÂNICA, SEM ALARGAMENTO DE BASE, CONCRETO FEITO EM OBRA E LANÇADO COM JERICA. AF_01/2018</t>
  </si>
  <si>
    <t>97767</t>
  </si>
  <si>
    <t>TUBULÃO A CÉU ABERTO, DIÂMETRO DO FUSTE DE 70 CM, PROFUNDIDADE MAIOR QUE 5 M E MENOR OU IGUAL A 10 M, ESCAVAÇÃO MECÂNICA, SEM ALARGAMENTO DE BASE, CONCRETO FEITO EM OBRA E LANÇADO COM JERICA. AF_01/2018</t>
  </si>
  <si>
    <t>97768</t>
  </si>
  <si>
    <t>TUBULÃO A CÉU ABERTO, DIÂMETRO DO FUSTE DE 80 CM, PROFUNDIDADE MAIOR QUE 5 M E MENOR OU IGUAL A 10 M, ESCAVAÇÃO MECÂNICA, SEM ALARGAMENTO DE BASE, CONCRETO FEITO EM OBRA E LANÇADO COM JERICA. AF_01/2018</t>
  </si>
  <si>
    <t>97769</t>
  </si>
  <si>
    <t>TUBULÃO A CÉU ABERTO, DIÂMETRO DO FUSTE DE 100 CM, PROFUNDIDADE MAIOR QUE 5 M E MENOR OU IGUAL A 10 M, ESCAVAÇÃO MECÂNICA, SEM ALARGAMENTO DE BASE, CONCRETO FEITO EM OBRA E LANÇADO COM JERICA. AF_01/2018</t>
  </si>
  <si>
    <t>97770</t>
  </si>
  <si>
    <t>TUBULÃO A CÉU ABERTO, DIÂMETRO DO FUSTE DE 120 CM, PROFUNDIDADE MAIOR QUE 5 M E MENOR OU IGUAL A 10 M, ESCAVAÇÃO MECÂNICA, SEM ALARGAMENTO DE BASE, CONCRETO FEITO EM OBRA E LANÇADO COM JERICA. AF_01/2018</t>
  </si>
  <si>
    <t>97771</t>
  </si>
  <si>
    <t>TUBULÃO A CÉU ABERTO, DIÂMETRO DO FUSTE DE 70 CM, PROFUNDIDADE MAIOR QUE 10 M, ESCAVAÇÃO MECÂNICA, SEM ALARGAMENTO DE BASE, CONCRETO FEITO EM OBRA E LANÇADO COM JERICA. AF_01/2018</t>
  </si>
  <si>
    <t>97772</t>
  </si>
  <si>
    <t>TUBULÃO A CÉU ABERTO, DIÂMETRO DO FUSTE DE 80 CM, PROFUNDIDADE MAIOR QUE 10 M, ESCAVAÇÃO MECÂNICA, SEM ALARGAMENTO DE BASE, CONCRETO FEITO EM OBRA E LANÇADO COM JERICA. AF_01/2018</t>
  </si>
  <si>
    <t>97773</t>
  </si>
  <si>
    <t>TUBULÃO A CÉU ABERTO, DIÂMETRO DO FUSTE DE 100 CM, PROFUNDIDADE MAIOR QUE 10 M, ESCAVAÇÃO MECÂNICA, SEM ALARGAMENTO DE BASE, CONCRETO FEITO EM OBRA E LANÇADO COM JERICA. AF_01/2018</t>
  </si>
  <si>
    <t>97774</t>
  </si>
  <si>
    <t>TUBULÃO A CÉU ABERTO, DIÂMETRO DO FUSTE DE 120 CM, PROFUNDIDADE MAIOR QUE 10 M, ESCAVAÇÃO MECÂNICA, SEM ALARGAMENTO DE BASE, CONCRETO FEITO EM OBRA E LANÇADO COM JERICA. AF_01/2018</t>
  </si>
  <si>
    <t>97775</t>
  </si>
  <si>
    <t>TUBULÃO A CÉU ABERTO, DIÂMETRO DO FUSTE DE 70 CM, PROFUNDIDADE MENOR OU IGUAL A 5 M, ESCAVAÇÃO MANUAL, SEM ALARGAMENTO DE BASE, CONCRETO USINADO E LANÇADO COM BOMBA OU DIRETAMENTE DO CAMINHÃO. AF_01/2018</t>
  </si>
  <si>
    <t>97776</t>
  </si>
  <si>
    <t>TUBULÃO A CÉU ABERTO, DIÂMETRO DO FUSTE DE 80 CM, PROFUNDIDADE MENOR OU IGUAL A 5 M, ESCAVAÇÃO MANUAL, SEM ALARGAMENTO DE BASE, CONCRETO USINADO E LANÇADO COM BOMBA OU DIRETAMENTE DO CAMINHÃO. AF_01/2018</t>
  </si>
  <si>
    <t>97777</t>
  </si>
  <si>
    <t>TUBULÃO A CÉU ABERTO, DIÂMETRO DO FUSTE DE 100 CM, PROFUNDIDADE MENOR OU IGUAL A 5 M, ESCAVAÇÃO MANUAL, SEM ALARGAMENTO DE BASE, CONCRETO USINADO E LANÇADO COM BOMBA OU DIRETAMENTE DO CAMINHÃO. AF_01/2018</t>
  </si>
  <si>
    <t>97778</t>
  </si>
  <si>
    <t>TUBULÃO A CÉU ABERTO, DIÂMETRO DO FUSTE DE 120 CM, PROFUNDIDADE MENOR OU IGUAL A 5 M, ESCAVAÇÃO MANUAL, SEM ALARGAMENTO DE BASE, CONCRETO USINADO E LANÇADO COM BOMBA OU DIRETAMENTE DO CAMINHÃO. AF_01/2018</t>
  </si>
  <si>
    <t>97779</t>
  </si>
  <si>
    <t>TUBULÃO A CÉU ABERTO, DIÂMETRO DO FUSTE DE 70 CM, PROFUNDIDADE MAIOR QUE 5 M E MENOR OU IGUAL A 10 M, ESCAVAÇÃO MANUAL, SEM ALARGAMENTO DE BASE, CONCRETO USINADO E LANÇADO COM BOMBA OU DIRETAMENTE DO CAMINHÃO. AF_01/2018</t>
  </si>
  <si>
    <t>97780</t>
  </si>
  <si>
    <t>TUBULÃO A CÉU ABERTO, DIÂMETRO DO FUSTE DE 80 CM, PROFUNDIDADE MAIOR QUE 5 M E MENOR OU IGUAL A 10 M, ESCAVAÇÃO MANUAL, SEM ALARGAMENTO DE BASE, CONCRETO USINADO E LANÇADO COM BOMBA OU DIRETAMENTE DO CAMINHÃO. AF_01/2018</t>
  </si>
  <si>
    <t>97781</t>
  </si>
  <si>
    <t>TUBULÃO A CÉU ABERTO, DIÂMETRO DO FUSTE DE 100 CM, PROFUNDIDADE MAIOR QUE 5 M E MENOR OU IGUAL A 10 M, ESCAVAÇÃO MANUAL, SEM ALARGAMENTO DE BASE, CONCRETO USINADO E LANÇADO COM BOMBA OU DIRETAMENTE DO CAMINHÃO. AF_01/2018</t>
  </si>
  <si>
    <t>97782</t>
  </si>
  <si>
    <t>TUBULÃO A CÉU ABERTO, DIÂMETRO DO FUSTE DE 120 CM, PROFUNDIDADE MAIOR QUE 5 M E MENOR OU IGUAL A 10 M, ESCAVAÇÃO MANUAL, SEM ALARGAMENTO DE BASE, CONCRETO USINADO E LANÇADO COM BOMBA OU DIRETAMENTE DO CAMINHÃO. AF_01/2018</t>
  </si>
  <si>
    <t>97783</t>
  </si>
  <si>
    <t>TUBULÃO A CÉU ABERTO, DIÂMETRO DO FUSTE DE 70 CM, PROFUNDIDADE MAIOR QUE 10 M, ESCAVAÇÃO MANUAL, SEM ALARGAMENTO DE BASE, CONCRETO USINADO E LANÇADO COM BOMBA OU DIRETAMENTE DO CAMINHÃO. AF_01/2018</t>
  </si>
  <si>
    <t>97784</t>
  </si>
  <si>
    <t>TUBULÃO A CÉU ABERTO, DIÂMETRO DO FUSTE DE 80 CM, PROFUNDIDADE MAIOR QUE 10 M, ESCAVAÇÃO MANUAL, SEM ALARGAMENTO DE BASE, CONCRETO USINADO E LANÇADO COM BOMBA OU DIRETAMENTE DO CAMINHÃO. AF_01/2018</t>
  </si>
  <si>
    <t>97785</t>
  </si>
  <si>
    <t>TUBULÃO A CÉU ABERTO, DIÂMETRO DO FUSTE DE 100 CM, PROFUNDIDADE MAIOR QUE 10 M, ESCAVAÇÃO MANUAL, SEM ALARGAMENTO DE BASE, CONCRETO USINADO E LANÇADO COM BOMBA OU DIRETAMENTE DO CAMINHÃO. AF_01/2018</t>
  </si>
  <si>
    <t>97786</t>
  </si>
  <si>
    <t>TUBULÃO A CÉU ABERTO, DIÂMETRO DO FUSTE DE 120 CM, PROFUNDIDADE MAIOR QUE 10 M, ESCAVAÇÃO MANUAL, SEM ALARGAMENTO DE BASE, CONCRETO USINADO E LANÇADO COM BOMBA OU DIRETAMENTE DO CAMINHÃO. AF_01/2018</t>
  </si>
  <si>
    <t>97787</t>
  </si>
  <si>
    <t>TUBULÃO A CÉU ABERTO, DIÂMETRO DO FUSTE DE 70 CM, PROFUNDIDADE MENOR OU IGUAL A 5 M, ESCAVAÇÃO MECÂNICA, SEM ALARGAMENTO DE BASE, CONCRETO USINADO E LANÇADO COM BOMBA OU DIRETAMENTE DO CAMINHÃO. AF_01/2018</t>
  </si>
  <si>
    <t>97788</t>
  </si>
  <si>
    <t>TUBULÃO A CÉU ABERTO, DIÂMETRO DO FUSTE DE 80 CM, PROFUNDIDADE MENOR OU IGUAL A 5 M, ESCAVAÇÃO MECÂNICA, SEM ALARGAMENTO DE BASE, CONCRETO USINADO E LANÇADO COM BOMBA OU DIRETAMENTE DO CAMINHÃO. AF_01/2018</t>
  </si>
  <si>
    <t>97789</t>
  </si>
  <si>
    <t>TUBULÃO A CÉU ABERTO, DIÂMETRO DO FUSTE DE 100 CM, PROFUNDIDADE MENOR OU IGUAL A 5 M, ESCAVAÇÃO MECÂNICA, SEM ALARGAMENTO DE BASE, CONCRETO USINADO E LANÇADO COM BOMBA OU DIRETAMENTE DO CAMINHÃO. AF_01/2018</t>
  </si>
  <si>
    <t>97790</t>
  </si>
  <si>
    <t>TUBULÃO A CÉU ABERTO, DIÂMETRO DO FUSTE DE 120 CM, PROFUNDIDADE MENOR OU IGUAL A 5 M, ESCAVAÇÃO MECÂNICA, SEM ALARGAMENTO DE BASE, CONCRETO USINADO E LANÇADO COM BOMBA OU DIRETAMENTE DO CAMINHÃO. AF_01/2018</t>
  </si>
  <si>
    <t>97791</t>
  </si>
  <si>
    <t>TUBULÃO A CÉU ABERTO, DIÂMETRO DO FUSTE DE 70 CM, PROFUNDIDADE MAIOR QUE 5 M E MENOR OU IGUAL A 10M, ESCAVAÇÃO MECÂNICA, SEM ALARGAMENTO DE BASE, CONCRETO USINADO E LANÇADO COM BOMBA OU DIRETAMENTE DO CAMINHÃO. AF_01/2018</t>
  </si>
  <si>
    <t>97792</t>
  </si>
  <si>
    <t>TUBULÃO A CÉU ABERTO, DIÂMETRO DO FUSTE DE 80 CM, PROFUNDIDADE MAIOR QUE 5 M E MENOR OU IGUAL A 10M, ESCAVAÇÃO MECÂNICA, SEM ALARGAMENTO DE BASE, CONCRETO USINADO E LANÇADO COM BOMBA OU DIRETAMENTE DO CAMINHÃO. AF_01/2018</t>
  </si>
  <si>
    <t>97793</t>
  </si>
  <si>
    <t>TUBULÃO A CÉU ABERTO, DIÂMETRO DO FUSTE DE 100 CM, PROFUNDIDADE MAIOR QUE 5 M E MENOR OU IGUAL A 10M, ESCAVAÇÃO MECÂNICA, SEM ALARGAMENTO DE BASE, CONCRETO USINADO E LANÇADO COM BOMBA OU DIRETAMENTE DO CAMINHÃO. AF_01/2018</t>
  </si>
  <si>
    <t>97794</t>
  </si>
  <si>
    <t>TUBULÃO A CÉU ABERTO, DIÂMETRO DO FUSTE DE 120 CM, PROFUNDIDADE MAIOR QUE 5 M E MENOR OU IGUAL A 10M, ESCAVAÇÃO MECÂNICA, SEM ALARGAMENTO DE BASE, CONCRETO USINADO E LANÇADO COM BOMBA OU DIRETAMENTE DO CAMINHÃO. AF_01/2018</t>
  </si>
  <si>
    <t>97795</t>
  </si>
  <si>
    <t>TUBULÃO A CÉU ABERTO, DIÂMETRO DO FUSTE DE 70 CM, PROFUNDIDADE MAIOR QUE 10M, ESCAVAÇÃO MECÂNICA, SEM ALARGAMENTO DE BASE, CONCRETO USINADO E LANÇADO COM BOMBA OU DIRETAMENTE DO CAMINHÃO. AF_01/2018</t>
  </si>
  <si>
    <t>97796</t>
  </si>
  <si>
    <t>TUBULÃO A CÉU ABERTO, DIÂMETRO DO FUSTE DE 80 CM, PROFUNDIDADE MAIOR QUE 10M, ESCAVAÇÃO MECÂNICA, SEM ALARGAMENTO DE BASE, CONCRETO USINADO E LANÇADO COM BOMBA OU DIRETAMENTE DO CAMINHÃO. AF_01/2018</t>
  </si>
  <si>
    <t>97797</t>
  </si>
  <si>
    <t>TUBULÃO A CÉU ABERTO, DIÂMETRO DO FUSTE DE 100 CM, PROFUNDIDADE MAIOR QUE 10M, ESCAVAÇÃO MECÂNICA, SEM ALARGAMENTO DE BASE, CONCRETO USINADO E LANÇADO COM BOMBA OU DIRETAMENTE DO CAMINHÃO. AF_01/2018</t>
  </si>
  <si>
    <t>97798</t>
  </si>
  <si>
    <t>TUBULÃO A CÉU ABERTO, DIÂMETRO DO FUSTE DE 120 CM, PROFUNDIDADE MAIOR QUE 10M, ESCAVAÇÃO MECÂNICA, SEM ALARGAMENTO DE BASE, CONCRETO USINADO E LANÇADO COM BOMBA OU DIRETAMENTE DO CAMINHÃO. AF_01/2018</t>
  </si>
  <si>
    <t>97799</t>
  </si>
  <si>
    <t>ALARGAMENTO DE BASE DE TUBULÃO A CÉU ABERTO, ESCAVAÇÃO MANUAL, CONCRETO FEITO EM OBRA E LANÇADO COM JERICA. AF_01/2018</t>
  </si>
  <si>
    <t>97800</t>
  </si>
  <si>
    <t>ALARGAMENTO DE BASE DE TUBULÃO A CÉU ABERTO, ESCAVAÇÃO MANUAL, CONCRETO USINADO E LANÇADO COM BOMBA OU DIRETAMENTE DO CAMINHÃO. AF_01/2018</t>
  </si>
  <si>
    <t>89198</t>
  </si>
  <si>
    <t>ESTACA PRÉ-MOLDADA DE CONCRETO, SEÇÃO QUADRADA, CAPACIDADE DE 25 TONELADAS, COMPRIMENTO TOTAL CRAVADO ATÉ 5M, BATE-ESTACAS POR GRAVIDADE SOBRE ROLOS (EXCLUSIVE MOBILIZAÇÃO E DESMOBILIZAÇÃO). AF_03/2016</t>
  </si>
  <si>
    <t>89199</t>
  </si>
  <si>
    <t>ESTACA PRÉ-MOLDADA DE CONCRETO, SEÇÃO QUADRADA, CAPACIDADE DE 50 TONELADAS, COMPRIMENTO TOTAL CRAVADO ATÉ 5M, BATE-ESTACAS POR GRAVIDADE SOBRE ROLOS (EXCLUSIVE MOBILIZAÇÃO E DESMOBILIZAÇÃO). AF_03/2016</t>
  </si>
  <si>
    <t>89200</t>
  </si>
  <si>
    <t>ESTACA PRÉ-MOLDADA DE CONCRETO CENTRIFUGADO, SEÇÃO CIRCULAR, CAPACIDADE DE 100 TONELADAS, COMPRIMENTO TOTAL CRAVADO ATÉ 5M, BATE-ESTACAS POR GRAVIDADE SOBRE ROLOS (EXCLUSIVE MOBILIZAÇÃO E DESMOBILIZAÇÃO). AF_03/2016</t>
  </si>
  <si>
    <t>89201</t>
  </si>
  <si>
    <t>ESTACA PRÉ-MOLDADA DE CONCRETO, SEÇÃO QUADRADA, CAPACIDADE DE 25 TONELADAS, COMPRIMENTO TOTAL CRAVADO ACIMA DE 5M ATÉ 12M, BATE-ESTACAS POR GRAVIDADE SOBRE ROLOS (EXCLUSIVE MOBILIZAÇÃO E DESMOBILIZAÇÃO). AF_03/2016</t>
  </si>
  <si>
    <t>89202</t>
  </si>
  <si>
    <t>ESTACA PRÉ-MOLDADA DE CONCRETO, SEÇÃO QUADRADA, CAPACIDADE DE 50 TONELADAS, COMPRIMENTO TOTAL CRAVADO ACIMA DE 5M ATÉ 12M, BATE-ESTACAS POR GRAVIDADE SOBRE ROLOS (EXCLUSIVE MOBILIZAÇÃO E DESMOBILIZAÇÃO). AF_03/2016</t>
  </si>
  <si>
    <t>89203</t>
  </si>
  <si>
    <t>ESTACA PRÉ-MOLDADA DE CONCRETO CENTRIFUGADO, SEÇÃO CIRCULAR, CAPACIDADE DE 100 TONELADAS, COMPRIMENTO TOTAL CRAVADO ACIMA DE 5M ATÉ 12M, BATE-ESTACAS POR GRAVIDADE SOBRE ROLOS (EXCLUSIVE MOBILIZAÇÃO E DESMOBILIZAÇÃO). AF_03/2016</t>
  </si>
  <si>
    <t>89204</t>
  </si>
  <si>
    <t>ESTACA PRÉ-MOLDADA DE CONCRETO, SEÇÃO QUADRADA, CAPACIDADE DE 25 TONELADAS COMPRIMENTO TOTAL CRAVADO ACIMA DE 12M, BATE-ESTACAS POR GRAVIDADE SOBRE ROLOS (EXCLUSIVE MOBILIZAÇÃO E DESMOBILIZAÇÃO). AF_03/2016</t>
  </si>
  <si>
    <t>89205</t>
  </si>
  <si>
    <t>ESTACA PRÉ-MOLDADA DE CONCRETO, SEÇÃO QUADRADA, CAPACIDADE DE 50 TONELADAS, COMPRIMENTO TOTAL CRAVADO ACIMA DE 12M, BATE-ESTACAS POR GRAVIDADE SOBRE ROLOS (EXCLUSIVE MOBILIZAÇÃO E DESMOBILIZAÇÃO). AF_03/2016</t>
  </si>
  <si>
    <t>89206</t>
  </si>
  <si>
    <t>ESTACA PRÉ-MOLDADA DE CONCRETO CENTRIFUGADO, SEÇÃO CIRCULAR, CAPACIDADE DE 100 TONELADAS, COMPRIMENTO TOTAL CRAVADO ACIMA DE 12M, BATE-ESTACAS POR GRAVIDADE SOBRE ROLOS (EXCLUSIVE MOBILIZAÇÃO E DESMOBILIZAÇÃO). AF_03/2016</t>
  </si>
  <si>
    <t>90808</t>
  </si>
  <si>
    <t>ESTACA HÉLICE CONTÍNUA, DIÂMETRO DE 30 CM, COMPRIMENTO TOTAL ATÉ 15 M, PERFURATRIZ COM TORQUE DE 170 KN.M (EXCLUSIVE MOBILIZAÇÃO E DESMOBILIZAÇÃO). AF_02/2015</t>
  </si>
  <si>
    <t>90809</t>
  </si>
  <si>
    <t>ESTACA HÉLICE CONTÍNUA, DIÂMETRO DE 30 CM, COMPRIMENTO TOTAL ACIMA DE 15 M ATÉ 20 M, PERFURATRIZ COM TORQUE DE 170 KN.M (EXCLUSIVE MOBILIZAÇÃO E DESMOBILIZAÇÃO). AF_02/2015</t>
  </si>
  <si>
    <t>90810</t>
  </si>
  <si>
    <t>ESTACA HÉLICE CONTÍNUA, DIÂMETRO DE 50 CM, COMPRIMENTO TOTAL ATÉ 15 M, PERFURATRIZ COM TORQUE DE 170 KN.M (EXCLUSIVE MOBILIZAÇÃO E DESMOBILIZAÇÃO). AF_02/2015</t>
  </si>
  <si>
    <t>90811</t>
  </si>
  <si>
    <t>ESTACA HÉLICE CONTÍNUA, DIÂMETRO DE 50 CM, COMPRIMENTO TOTAL ACIMA DE 15 M ATÉ 30 M, PERFURATRIZ COM TORQUE DE 170 KN.M (EXCLUSIVE MOBILIZAÇÃO E DESMOBILIZAÇÃO). AF_02/2015</t>
  </si>
  <si>
    <t>90812</t>
  </si>
  <si>
    <t>ESTACA HÉLICE CONTÍNUA, DIÂMETRO DE 70 CM, COMPRIMENTO TOTAL ATÉ 15 M, PERFURATRIZ COM TORQUE DE 170 KN.M (EXCLUSIVE MOBILIZAÇÃO E DESMOBILIZAÇÃO). AF_02/2015</t>
  </si>
  <si>
    <t>90813</t>
  </si>
  <si>
    <t>ESTACA HÉLICE CONTÍNUA, DIÂMETRO DE 70 CM, COMPRIMENTO TOTAL ACIMA DE 15 M ATÉ 30 M, PERFURATRIZ COM TORQUE DE 170 KN.M (EXCLUSIVE MOBILIZAÇÃO E DESMOBILIZAÇÃO). AF_02/2015</t>
  </si>
  <si>
    <t>90814</t>
  </si>
  <si>
    <t>ESTACA HÉLICE CONTÍNUA, DIÂMETRO DE 80 CM, COMPRIMENTO TOTAL ATÉ 30 M, PERFURATRIZ COM TORQUE DE 170 KN.M (EXCLUSIVE MOBILIZAÇÃO E DESMOBILIZAÇÃO). AF_02/2015</t>
  </si>
  <si>
    <t>90815</t>
  </si>
  <si>
    <t>ESTACA HÉLICE CONTÍNUA, DIÂMETRO DE 90 CM, COMPRIMENTO TOTAL ATÉ 30 M, PERFURATRIZ COM TORQUE DE 263 KN.M (EXCLUSIVE MOBILIZAÇÃO E DESMOBILIZAÇÃO). AF_02/2015</t>
  </si>
  <si>
    <t>90877</t>
  </si>
  <si>
    <t>ESTACA ESCAVADA MECANICAMENTE, SEM FLUIDO ESTABILIZANTE, COM 25 CM DE DIÂMETRO, ATÉ 9 M DE COMPRIMENTO, CONCRETO LANÇADO POR CAMINHÃO BETONEIRA (EXCLUSIVE MOBILIZAÇÃO E DESMOBILIZAÇÃO). AF_02/2015</t>
  </si>
  <si>
    <t>90878</t>
  </si>
  <si>
    <t>ESTACA ESCAVADA MECANICAMENTE, SEM FLUIDO ESTABILIZANTE, COM 25 CM DE DIÂMETRO, ACIMA DE 9 M DE COMPRIMENTO, CONCRETO LANÇADO POR CAMINHÃO BETONEIRA (EXCLUSIVE MOBILIZAÇÃO E DESMOBILIZAÇÃO). AF_02/2015</t>
  </si>
  <si>
    <t>90880</t>
  </si>
  <si>
    <t>ESTACA ESCAVADA MECANICAMENTE, SEM FLUIDO ESTABILIZANTE, COM 25 CM DE DIÂMETRO, ATÉ 9 M DE COMPRIMENTO, CONCRETO LANÇADO MANUALMENTE (EXCLUSIVE MOBILIZAÇÃO E DESMOBILIZAÇÃO). AF_02/2015</t>
  </si>
  <si>
    <t>90881</t>
  </si>
  <si>
    <t>ESTACA ESCAVADA MECANICAMENTE, SEM FLUIDO ESTABILIZANTE, COM 25 CM DE DIÂMETRO, ACIMA DE 9 M DE COMPRIMENTO, CONCRETO LANÇADO MANUALMENTE (EXCLUSIVE MOBILIZAÇÃO E DESMOBILIZAÇÃO). AF_02/2015</t>
  </si>
  <si>
    <t>90883</t>
  </si>
  <si>
    <t>ESTACA ESCAVADA MECANICAMENTE, SEM FLUIDO ESTABILIZANTE, COM 40 CM DE DIÂMETRO, ATÉ 9 M DE COMPRIMENTO, CONCRETO LANÇADO POR CAMINHÃO BETONEIRA (EXCLUSIVE MOBILIZAÇÃO E DESMOBILIZAÇÃO). AF_02/2015</t>
  </si>
  <si>
    <t>90884</t>
  </si>
  <si>
    <t>ESTACA ESCAVADA MECANICAMENTE, SEM FLUIDO ESTABILIZANTE, COM 40 CM DE DIÂMETRO, ACIMA DE 9 M ATÉ 15 M DE COMPRIMENTO, CONCRETO LANÇADO POR CAMINHÃO BETONEIRA (EXCLUSIVE MOBILIZAÇÃO E DESMOBILIZAÇÃO). AF_02/2015</t>
  </si>
  <si>
    <t>90885</t>
  </si>
  <si>
    <t>ESTACA ESCAVADA MECANICAMENTE, SEM FLUIDO ESTABILIZANTE, COM 40 CM DE DIÂMETRO, ACIMA DE 15 M DE COMPRIMENTO, CONCRETO LANÇADO POR CAMINHÃO BETONEIRA (EXCLUSIVE MOBILIZAÇÃO E DESMOBILIZAÇÃO). AF_02/2015</t>
  </si>
  <si>
    <t>90886</t>
  </si>
  <si>
    <t>ESTACA ESCAVADA MECANICAMENTE, SEM FLUIDO ESTABILIZANTE, COM 60 CM DE DIÂMETRO, ATÉ 9 M DE COMPRIMENTO, CONCRETO LANÇADO POR CAMINHÃO BETONEIRA (EXCLUSIVE MOBILIZAÇÃO E DESMOBILIZAÇÃO). AF_02/2015</t>
  </si>
  <si>
    <t>90887</t>
  </si>
  <si>
    <t>ESTACA ESCAVADA MECANICAMENTE, SEM FLUIDO ESTABILIZANTE, COM 60 CM DE DIÂMETRO, ACIMA DE 9 M ATÉ 15 M DE COMPRIMENTO, CONCRETO LANÇADO POR CAMINHÃO BETONEIRA (EXCLUSIVE MOBILIZAÇÃO E DESMOBILIZAÇÃO). AF_02/2015</t>
  </si>
  <si>
    <t>90888</t>
  </si>
  <si>
    <t>ESTACA ESCAVADA MECANICAMENTE, SEM FLUIDO ESTABILIZANTE, COM 60 CM DE DIÂMETRO, ACIMA DE 15 M DE COMPRIMENTO, CONCRETO LANÇADO POR CAMINHÃO BETONEIRA (EXCLUSIVE MOBILIZAÇÃO E DESMOBILIZAÇÃO). AF_02/2015</t>
  </si>
  <si>
    <t>90889</t>
  </si>
  <si>
    <t>ESTACA ESCAVADA MECANICAMENTE, SEM FLUIDO ESTABILIZANTE, COM 60 CM DE DIÂMETRO, ATÉ 9 M DE COMPRIMENTO, CONCRETO LANÇADO POR BOMBA LANÇA (EXCLUSIVE MOBILIZAÇÃO E DESMOBILIZAÇÃO). AF_02/2015</t>
  </si>
  <si>
    <t>90890</t>
  </si>
  <si>
    <t>ESTACA ESCAVADA MECANICAMENTE, SEM FLUIDO ESTABILIZANTE, COM 60 CM DE DIÂMETRO, ACIMA DE 9 M ATÉ 15 M DE COMPRIMENTO, CONCRETO LANÇADO POR BOMBA LANÇA (EXCLUSIVE MOBILIZAÇÃO E DESMOBILIZAÇÃO). AF_02/2015</t>
  </si>
  <si>
    <t>90891</t>
  </si>
  <si>
    <t>ESTACA ESCAVADA MECANICAMENTE, SEM FLUIDO ESTABILIZANTE, COM 60 CM DE DIÂMETRO, ACIMA DE 15 M DE COMPRIMENTO, CONCRETO LANÇADO POR BOMBA LANÇA (EXCLUSIVE MOBILIZAÇÃO E DESMOBILIZAÇÃO). AF_02/2015</t>
  </si>
  <si>
    <t>95601</t>
  </si>
  <si>
    <t>ARRASAMENTO MECANICO DE ESTACA DE CONCRETO ARMADO, DIAMETROS DE ATÉ 40 CM. AF_11/2016</t>
  </si>
  <si>
    <t>95602</t>
  </si>
  <si>
    <t>ARRASAMENTO MECANICO DE ESTACA DE CONCRETO ARMADO, DIAMETROS DE 41 CM A 60 CM. AF_11/2016</t>
  </si>
  <si>
    <t>95603</t>
  </si>
  <si>
    <t>ARRASAMENTO MECANICO DE ESTACA DE CONCRETO ARMADO, DIAMETROS DE 61 CM A 80 CM. AF_11/2016</t>
  </si>
  <si>
    <t>95604</t>
  </si>
  <si>
    <t>ARRASAMENTO MECANICO DE ESTACA DE CONCRETO ARMADO, DIAMETROS DE 81 CM A 100 CM. AF_11/2016</t>
  </si>
  <si>
    <t>95605</t>
  </si>
  <si>
    <t>ARRASAMENTO MECANICO DE ESTACA DE CONCRETO ARMADO, DIAMETROS DE 101 CM A 150 CM. AF_11/2016</t>
  </si>
  <si>
    <t>95607</t>
  </si>
  <si>
    <t>ARRASAMENTO DE ESTACA METÁLICA, PERFIL LAMINADO TIPO I FAMÍLIA 250. AF_11/2016</t>
  </si>
  <si>
    <t>6,87</t>
  </si>
  <si>
    <t>95608</t>
  </si>
  <si>
    <t>ARRASAMENTO DE ESTACA METÁLICA, PERFIL LAMINADO TIPO H FAMÍLIA 250. AF_11/2016</t>
  </si>
  <si>
    <t>7,93</t>
  </si>
  <si>
    <t>95609</t>
  </si>
  <si>
    <t>ARRASAMENTO DE ESTACA METÁLICA, PERFIL LAMINADO TIPO H FAMÍLIA 310. AF_11/2016</t>
  </si>
  <si>
    <t>7,99</t>
  </si>
  <si>
    <t>96160</t>
  </si>
  <si>
    <t>ESTACA RAIZ, DIÂMETRO DE 20 CM, COMPRIMENTO DE ATÉ 10 M, SEM PRESENÇA DE ROCHA. AF_04/2017</t>
  </si>
  <si>
    <t>96161</t>
  </si>
  <si>
    <t>ESTACA RAIZ, DIÂMETRO DE 31 CM, COMPRIMENTO DE ATÉ 10 M, SEM PRESENÇA DE ROCHA. AF_05/2017</t>
  </si>
  <si>
    <t>96162</t>
  </si>
  <si>
    <t>ESTACA RAIZ, DIÂMETRO DE 40 CM, COMPRIMENTO DE ATÉ 10 M, SEM PRESENÇA DE ROCHA. AF_05/2017</t>
  </si>
  <si>
    <t>96163</t>
  </si>
  <si>
    <t>ESTACA RAIZ, DIÂMETRO DE 45 CM, COMPRIMENTO DE ATÉ 10 M, SEM PRESENÇA DE ROCHA. AF_05/2017</t>
  </si>
  <si>
    <t>96164</t>
  </si>
  <si>
    <t>ESTACA RAIZ, DIÂMETRO DE 20 CM, COMPRIMENTO DE 11 A 20 M, SEM PRESENÇA DE ROCHA. AF_05/2017</t>
  </si>
  <si>
    <t>96165</t>
  </si>
  <si>
    <t>ESTACA RAIZ, DIÂMETRO DE 31 CM, COMPRIMENTO DE 11 A 20 M, SEM PRESENÇA DE ROCHA. AF_05/2017</t>
  </si>
  <si>
    <t>96166</t>
  </si>
  <si>
    <t>ESTACA RAIZ, DIÂMETRO DE 40 CM, COMPRIMENTO DE 11 A 20 M, SEM PRESENÇA DE ROCHA. AF_05/2017</t>
  </si>
  <si>
    <t>96167</t>
  </si>
  <si>
    <t>ESTACA RAIZ, DIÂMETRO DE 45 CM, COMPRIMENTO DE 11 A 20 M, SEM PRESENÇA DE ROCHA. AF_05/2017</t>
  </si>
  <si>
    <t>96168</t>
  </si>
  <si>
    <t>ESTACA RAIZ, DIÂMETRO DE 20 CM, COMPRIMENTO DE 21 A 30 M, SEM PRESENÇA DE ROCHA. AF_05/2017</t>
  </si>
  <si>
    <t>96169</t>
  </si>
  <si>
    <t>ESTACA RAIZ, DIÂMETRO DE 31 CM, COMPRIMENTO DE 21 A 30 M, SEM PRESENÇA DE ROCHA. AF_05/2017</t>
  </si>
  <si>
    <t>96170</t>
  </si>
  <si>
    <t>ESTACA RAIZ, DIÂMETRO DE 40 CM, COMPRIMENTO DE 21 A 30 M, SEM PRESENÇA DE ROCHA. AF_05/2017</t>
  </si>
  <si>
    <t>96171</t>
  </si>
  <si>
    <t>ESTACA RAIZ, DIÂMETRO DE 45 CM, COMPRIMENTO DE 21 A 30 M, SEM PRESENÇA DE ROCHA. AF_05/2017</t>
  </si>
  <si>
    <t>96172</t>
  </si>
  <si>
    <t>ESTACA RAIZ, DIÂMETRO DE 20 CM, COMPRIMENTO DE ATÉ 10 M, COM PRESENÇA DE ROCHA. AF_05/2017</t>
  </si>
  <si>
    <t>96173</t>
  </si>
  <si>
    <t>ESTACA RAIZ, DIÂMETRO DE 31 CM, COMPRIMENTO DE ATÉ 10 M, COM PRESENÇA DE ROCHA. AF_05/2017</t>
  </si>
  <si>
    <t>96174</t>
  </si>
  <si>
    <t>ESTACA RAIZ, DIÂMETRO DE 40 CM, COMPRIMENTO DE ATÉ 10 M, COM PRESENÇA DE ROCHA. AF_05/2017</t>
  </si>
  <si>
    <t>96175</t>
  </si>
  <si>
    <t>ESTACA RAIZ, DIÂMETRO DE 45 CM, COMPRIMENTO DE ATÉ 10 M, COM PRESENÇA DE ROCHA. AF_05/2017</t>
  </si>
  <si>
    <t>96176</t>
  </si>
  <si>
    <t>ESTACA RAIZ, DIÂMETRO DE 20 CM, COMPRIMENTO DE 11 A 20 M, COM PRESENÇA DE ROCHA. AF_05/2017</t>
  </si>
  <si>
    <t>96177</t>
  </si>
  <si>
    <t>ESTACA RAIZ, DIÂMETRO DE 31 CM, COMPRIMENTO DE 11 A 20 M, COM PRESENÇA DE ROCHA. AF_05/2017</t>
  </si>
  <si>
    <t>96178</t>
  </si>
  <si>
    <t>ESTACA RAIZ, DIÂMETRO DE 40 CM, COMPRIMENTO DE 11 A 20 M, COM PRESENÇA DE ROCHA. AF_05/2017</t>
  </si>
  <si>
    <t>96179</t>
  </si>
  <si>
    <t>ESTACA RAIZ, DIÂMETRO DE 45 CM, COMPRIMENTO DE 11 A 20 M, COM PRESENÇA DE ROCHA. AF_05/2017</t>
  </si>
  <si>
    <t>96180</t>
  </si>
  <si>
    <t>ESTACA RAIZ, DIÂMETRO DE 20 CM, COMPRIMENTO DE 21 A 30 M, COM PRESENÇA DE ROCHA. AF_05/2017</t>
  </si>
  <si>
    <t>96181</t>
  </si>
  <si>
    <t>ESTACA RAIZ, DIÂMETRO DE 31 CM, COMPRIMENTO DE 21 A 30 M, COM PRESENÇA DE ROCHA. AF_05/2017</t>
  </si>
  <si>
    <t>96182</t>
  </si>
  <si>
    <t>ESTACA RAIZ, DIÂMETRO DE 40 CM, COMPRIMENTO DE 21 A 30 M, COM PRESENÇA DE ROCHA. AF_05/2017</t>
  </si>
  <si>
    <t>96183</t>
  </si>
  <si>
    <t>ESTACA RAIZ, DIÂMETRO DE 45 CM, COMPRIMENTO DE 21 A 30 M, COM PRESENÇA DE ROCHA. AF_05/2017</t>
  </si>
  <si>
    <t>98228</t>
  </si>
  <si>
    <t>ESTACA BROCA DE CONCRETO, DIÃMETRO DE 20 CM, PROFUNDIDADE DE ATÉ 3 M, ESCAVAÇÃO MANUAL COM TRADO CONCHA, NÃO ARMADA. AF_03/2018</t>
  </si>
  <si>
    <t>98229</t>
  </si>
  <si>
    <t>ESTACA BROCA DE CONCRETO, DIÃMETRO DE 25 CM, PROFUNDIDADE DE ATÉ 3 M, ESCAVAÇÃO MANUAL COM TRADO CONCHA, NÃO ARMADA. AF_03/2018</t>
  </si>
  <si>
    <t>98230</t>
  </si>
  <si>
    <t>ESTACA BROCA DE CONCRETO, DIÂMETRO DE 30 CM, PROFUNDIDADE DE ATÉ 3 M, ESCAVAÇÃO MANUAL COM TRADO CONCHA, NÃO ARMADA. AF_03/2018</t>
  </si>
  <si>
    <t>83534</t>
  </si>
  <si>
    <t>LASTRO DE CONCRETO, PREPARO MECÂNICO, INCLUSOS ADITIVO IMPERMEABILIZANTE, LANÇAMENTO E ADENSAMENTO</t>
  </si>
  <si>
    <t>95240</t>
  </si>
  <si>
    <t>95241</t>
  </si>
  <si>
    <t>96616</t>
  </si>
  <si>
    <t>LASTRO DE CONCRETO MAGRO, APLICADO EM BLOCOS DE COROAMENTO OU SAPATAS. AF_08/2017</t>
  </si>
  <si>
    <t>96617</t>
  </si>
  <si>
    <t>LASTRO DE CONCRETO MAGRO, APLICADO EM BLOCOS DE COROAMENTO OU SAPATAS, ESPESSURA DE 3 CM. AF_08/2017</t>
  </si>
  <si>
    <t>96619</t>
  </si>
  <si>
    <t>LASTRO DE CONCRETO MAGRO, APLICADO EM BLOCOS DE COROAMENTO OU SAPATAS, ESPESSURA DE 5 CM. AF_08/2017</t>
  </si>
  <si>
    <t>96620</t>
  </si>
  <si>
    <t>LASTRO DE CONCRETO MAGRO, APLICADO EM PISOS OU RADIERS. AF_08/2017</t>
  </si>
  <si>
    <t>96621</t>
  </si>
  <si>
    <t>LASTRO COM MATERIAL GRANULAR, APLICAÇÃO EM BLOCOS DE COROAMENTO, ESPESSURA DE *5 CM*. AF_08/2017</t>
  </si>
  <si>
    <t>96622</t>
  </si>
  <si>
    <t>LASTRO COM MATERIAL GRANULAR, APLICAÇÃO EM PISOS OU RADIERS, ESPESSURA DE *5 CM*. AF_08/2017</t>
  </si>
  <si>
    <t>96623</t>
  </si>
  <si>
    <t>LASTRO COM MATERIAL GRANULAR, APLICADO EM BLOCOS DE COROAMENTO, ESPESSURA DE *10 CM*. AF_08/2017</t>
  </si>
  <si>
    <t>96624</t>
  </si>
  <si>
    <t>97082</t>
  </si>
  <si>
    <t>ESCAVAÇÃO MANUAL DE VIGA DE BORDA PARA RADIER. AF_09/2017</t>
  </si>
  <si>
    <t>97083</t>
  </si>
  <si>
    <t>COMPACTAÇÃO MECÂNICA DE SOLO PARA EXECUÇÃO DE RADIER, COM COMPACTADOR DE SOLOS A PERCUSSÃO. AF_09/2017</t>
  </si>
  <si>
    <t>97084</t>
  </si>
  <si>
    <t>COMPACTAÇÃO MECÂNICA DE SOLO PARA EXECUÇÃO DE RADIER, COM COMPACTADOR DE SOLOS TIPO PLACA VIBRATÓRIA. AF_09/2017</t>
  </si>
  <si>
    <t>0,59</t>
  </si>
  <si>
    <t>97086</t>
  </si>
  <si>
    <t>FABRICAÇÃO, MONTAGEM E DESMONTAGEM DE FORMA PARA RADIER, EM MADEIRA SERRADA, 4 UTILIZAÇÕES. AF_09/2017</t>
  </si>
  <si>
    <t>97094</t>
  </si>
  <si>
    <t>CONCRETAGEM DE RADIER, PISO OU LAJE SOBRE SOLO, FCK 30 MPA, PARA ESPESSURA DE 10 CM - LANÇAMENTO, ADENSAMENTO E ACABAMENTO. AF_09/2017</t>
  </si>
  <si>
    <t>97095</t>
  </si>
  <si>
    <t>CONCRETAGEM DE RADIER, PISO OU LAJE SOBRE SOLO, FCK 30 MPA, PARA ESPESSURA DE 15 CM - LANÇAMENTO, ADENSAMENTO E ACABAMENTO. AF_09/2017</t>
  </si>
  <si>
    <t>97096</t>
  </si>
  <si>
    <t>CONCRETAGEM DE RADIER, PISO OU LAJE SOBRE SOLO, FCK 30 MPA, PARA ESPESSURA DE 20 CM - LANÇAMENTO, ADENSAMENTO E ACABAMENTO. AF_09/2017</t>
  </si>
  <si>
    <t>90996</t>
  </si>
  <si>
    <t>FORMAS MANUSEÁVEIS PARA PAREDES DE CONCRETO MOLDADAS IN LOCO, DE EDIFICAÇÕES DE MULTIPLOS PAVIMENTO, EM PLATIBANDA. AF_06/2015</t>
  </si>
  <si>
    <t>12,00</t>
  </si>
  <si>
    <t>90997</t>
  </si>
  <si>
    <t>FORMAS MANUSEÁVEIS PARA PAREDES DE CONCRETO MOLDADAS IN LOCO, DE EDIFICAÇÕES DE MULTIPLOS PAVIMENTOS, EM FACES INTERNAS DE PAREDES. AF_06/2015</t>
  </si>
  <si>
    <t>90998</t>
  </si>
  <si>
    <t>FORMAS MANUSEÁVEIS PARA PAREDES DE CONCRETO MOLDADAS IN LOCO, DE EDIFICAÇÕES DE MULTIPLOS PAVIMENTOS, EM LAJES. AF_06/2015</t>
  </si>
  <si>
    <t>22,09</t>
  </si>
  <si>
    <t>91000</t>
  </si>
  <si>
    <t>FORMAS MANUSEÁVEIS PARA PAREDES DE CONCRETO MOLDADAS IN LOCO, DE EDIFICAÇÕES DE MULTIPLOS PAVIMENTOS, EM PANOS DE FACHADA COM VÃOS. AF_06/2015</t>
  </si>
  <si>
    <t>15,23</t>
  </si>
  <si>
    <t>91002</t>
  </si>
  <si>
    <t>FORMAS MANUSEÁVEIS PARA PAREDES DE CONCRETO MOLDADAS IN LOCO, DE EDIFICAÇÕES DE MULTIPLOS PAVIMENTOS, EM PANOS DE FACHADA SEM VÃOS. AF_06/2015</t>
  </si>
  <si>
    <t>91003</t>
  </si>
  <si>
    <t>FORMAS MANUSEÁVEIS PARA PAREDES DE CONCRETO MOLDADAS IN LOCO, DE EDIFICAÇÕES DE MULTIPLOS PAVIMENTOS, EM PANOS DE FACHADA COM VARANDAS. AF_06/2015</t>
  </si>
  <si>
    <t>91004</t>
  </si>
  <si>
    <t>FORMAS MANUSEÁVEIS PARA PAREDES DE CONCRETO MOLDADAS IN LOCO, DE EDIFICAÇÕES DE PAVIMENTO ÚNICO, EM FACES INTERNAS DE PAREDES. AF_06/2015</t>
  </si>
  <si>
    <t>12,75</t>
  </si>
  <si>
    <t>91005</t>
  </si>
  <si>
    <t>FORMAS MANUSEÁVEIS PARA PAREDES DE CONCRETO MOLDADAS IN LOCO, DE EDIFICAÇÕES DE PAVIMENTO ÚNICO, EM LAJES. AF_06/2015</t>
  </si>
  <si>
    <t>91006</t>
  </si>
  <si>
    <t>FORMAS MANUSEÁVEIS PARA PAREDES DE CONCRETO MOLDADAS IN LOCO, DE EDIFICAÇÕES DE PAVIMENTO ÚNICO, EM PANOS DE FACHADA COM VÃOS. AF_06/2015</t>
  </si>
  <si>
    <t>91007</t>
  </si>
  <si>
    <t>FORMAS MANUSEÁVEIS PARA PAREDES DE CONCRETO MOLDADAS IN LOCO, DE EDIFICAÇÕES DE PAVIMENTO ÚNICO, EM PANOS DE FACHADA SEM VÃOS. AF_06/2015</t>
  </si>
  <si>
    <t>91008</t>
  </si>
  <si>
    <t>FORMAS MANUSEÁVEIS PARA PAREDES DE CONCRETO MOLDADAS IN LOCO, DE EDIFICAÇÕES DE PAVIMENTO ÚNICO, EM PANOS DE FACHADA COM VARANDA. AF_06/2015</t>
  </si>
  <si>
    <t>92263</t>
  </si>
  <si>
    <t>FABRICAÇÃO DE FÔRMA PARA PILARES E ESTRUTURAS SIMILARES, EM CHAPA DE MADEIRA COMPENSADA RESINADA, E = 17 MM. AF_12/2015</t>
  </si>
  <si>
    <t>92264</t>
  </si>
  <si>
    <t>FABRICAÇÃO DE FÔRMA PARA PILARES E ESTRUTURAS SIMILARES, EM CHAPA DE MADEIRA COMPENSADA PLASTIFICADA, E = 18 MM. AF_12/2015</t>
  </si>
  <si>
    <t>92265</t>
  </si>
  <si>
    <t>FABRICAÇÃO DE FÔRMA PARA VIGAS, EM CHAPA DE MADEIRA COMPENSADA RESINADA, E = 17 MM. AF_12/2015</t>
  </si>
  <si>
    <t>92266</t>
  </si>
  <si>
    <t>FABRICAÇÃO DE FÔRMA PARA VIGAS, EM CHAPA DE MADEIRA COMPENSADA PLASTIFICADA, E = 18 MM. AF_12/2015</t>
  </si>
  <si>
    <t>92267</t>
  </si>
  <si>
    <t>FABRICAÇÃO DE FÔRMA PARA LAJES, EM CHAPA DE MADEIRA COMPENSADA RESINADA, E = 17 MM. AF_12/2015</t>
  </si>
  <si>
    <t>92268</t>
  </si>
  <si>
    <t>FABRICAÇÃO DE FÔRMA PARA LAJES, EM CHAPA DE MADEIRA COMPENSADA PLASTIFICADA, E = 18 MM. AF_12/2015</t>
  </si>
  <si>
    <t>92269</t>
  </si>
  <si>
    <t>FABRICAÇÃO DE FÔRMA PARA PILARES E ESTRUTURAS SIMILARES, EM MADEIRA SERRADA, E=25 MM. AF_12/2015</t>
  </si>
  <si>
    <t>92270</t>
  </si>
  <si>
    <t>FABRICAÇÃO DE FÔRMA PARA VIGAS, COM MADEIRA SERRADA, E = 25 MM. AF_12/2015</t>
  </si>
  <si>
    <t>92271</t>
  </si>
  <si>
    <t>FABRICAÇÃO DE FÔRMA PARA LAJES, EM MADEIRA SERRADA, E=25 MM. AF_12/2015</t>
  </si>
  <si>
    <t>92272</t>
  </si>
  <si>
    <t>FABRICAÇÃO DE ESCORAS DE VIGA DO TIPO GARFO, EM MADEIRA. AF_12/2015</t>
  </si>
  <si>
    <t>92273</t>
  </si>
  <si>
    <t>FABRICAÇÃO DE ESCORAS DO TIPO PONTALETE, EM MADEIRA. AF_12/2015</t>
  </si>
  <si>
    <t>11,63</t>
  </si>
  <si>
    <t>92408</t>
  </si>
  <si>
    <t>MONTAGEM E DESMONTAGEM DE FÔRMA DE PILARES RETANGULARES E ESTRUTURAS SIMILARES COM ÁREA MÉDIA DAS SEÇÕES MENOR OU IGUAL A 0,25 M², PÉ-DIREITO SIMPLES, EM MADEIRA SERRADA, 1 UTILIZAÇÃO. AF_12/2015</t>
  </si>
  <si>
    <t>92409</t>
  </si>
  <si>
    <t>MONTAGEM E DESMONTAGEM DE FÔRMA DE PILARES RETANGULARES E ESTRUTURAS SIMILARES COM ÁREA MÉDIA DAS SEÇÕES MAIOR QUE 0,25 M², PÉ-DIREITO SIMPLES, EM MADEIRA SERRADA, 1 UTILIZAÇÃO. AF_12/2015</t>
  </si>
  <si>
    <t>92410</t>
  </si>
  <si>
    <t>MONTAGEM E DESMONTAGEM DE FÔRMA DE PILARES RETANGULARES E ESTRUTURAS SIMILARES COM ÁREA MÉDIA DAS SEÇÕES MENOR OU IGUAL A 0,25 M², PÉ-DIREITO SIMPLES, EM MADEIRA SERRADA, 2 UTILIZAÇÕES. AF_12/2015</t>
  </si>
  <si>
    <t>92411</t>
  </si>
  <si>
    <t>MONTAGEM E DESMONTAGEM DE FÔRMA DE PILARES RETANGULARES E ESTRUTURAS SIMILARES COM ÁREA MÉDIA DAS SEÇÕES MAIOR QUE 0,25 M², PÉ-DIREITO SIMPLES, EM MADEIRA SERRADA, 2 UTILIZAÇÕES. AF_12/2015</t>
  </si>
  <si>
    <t>92412</t>
  </si>
  <si>
    <t>MONTAGEM E DESMONTAGEM DE FÔRMA DE PILARES RETANGULARES E ESTRUTURAS SIMILARES COM ÁREA MÉDIA DAS SEÇÕES MENOR OU IGUAL A 0,25 M², PÉ-DIREITO SIMPLES, EM MADEIRA SERRADA, 4 UTILIZAÇÕES. AF_12/2015</t>
  </si>
  <si>
    <t>92413</t>
  </si>
  <si>
    <t>MONTAGEM E DESMONTAGEM DE FÔRMA DE PILARES RETANGULARES E ESTRUTURAS SIMILARES COM ÁREA MÉDIA DAS SEÇÕES MAIOR QUE 0,25 M², PÉ-DIREITO SIMPLES, EM MADEIRA SERRADA, 4 UTILIZAÇÕES. AF_12/2015</t>
  </si>
  <si>
    <t>92414</t>
  </si>
  <si>
    <t>MONTAGEM E DESMONTAGEM DE FÔRMA DE PILARES RETANGULARES E ESTRUTURAS SIMILARES COM ÁREA MÉDIA DAS SEÇÕES MENOR OU IGUAL A 0,25 M², PÉ-DIREITO SIMPLES, EM CHAPA DE MADEIRA COMPENSADA RESINADA, 2 UTILIZAÇÕES. AF_12/2015</t>
  </si>
  <si>
    <t>92415</t>
  </si>
  <si>
    <t>MONTAGEM E DESMONTAGEM DE FÔRMA DE PILARES RETANGULARES E ESTRUTURAS SIMILARES COM ÁREA MÉDIA DAS SEÇÕES MAIOR QUE 0,25 M², PÉ-DIREITO SIMPLES, EM CHAPA DE MADEIRA COMPENSADA RESINADA, 2 UTILIZAÇÕES. AF_12/2015</t>
  </si>
  <si>
    <t>92416</t>
  </si>
  <si>
    <t>MONTAGEM E DESMONTAGEM DE FÔRMA DE PILARES RETANGULARES E ESTRUTURAS SIMILARES COM ÁREA MÉDIA DAS SEÇÕES MENOR OU IGUAL A 0,25 M², PÉ-DIREITO DUPLO, EM CHAPA DE MADEIRA COMPENSADA RESINADA, 2 UTILIZAÇÕES. AF_12/2015</t>
  </si>
  <si>
    <t>92417</t>
  </si>
  <si>
    <t>MONTAGEM E DESMONTAGEM DE FÔRMA DE PILARES RETANGULARES E ESTRUTURAS SIMILARES COM ÁREA MÉDIA DAS SEÇÕES MAIOR QUE 0,25 M², PÉ-DIREITO DUPLO, EM CHAPA DE MADEIRA COMPENSADA RESINADA, 2 UTILIZAÇÕES. AF_12/2015</t>
  </si>
  <si>
    <t>92418</t>
  </si>
  <si>
    <t>MONTAGEM E DESMONTAGEM DE FÔRMA DE PILARES RETANGULARES E ESTRUTURAS SIMILARES COM ÁREA MÉDIA DAS SEÇÕES MENOR OU IGUAL A 0,25 M², PÉ-DIREITO SIMPLES, EM CHAPA DE MADEIRA COMPENSADA RESINADA, 4 UTILIZAÇÕES. AF_12/2015</t>
  </si>
  <si>
    <t>92419</t>
  </si>
  <si>
    <t>MONTAGEM E DESMONTAGEM DE FÔRMA DE PILARES RETANGULARES E ESTRUTURAS SIMILARES COM ÁREA MÉDIA DAS SEÇÕES MAIOR QUE 0,25 M², PÉ-DIREITO SIMPLES, EM CHAPA DE MADEIRA COMPENSADA RESINADA, 4 UTILIZAÇÕES. AF_12/2015</t>
  </si>
  <si>
    <t>92420</t>
  </si>
  <si>
    <t>MONTAGEM E DESMONTAGEM DE FÔRMA DE PILARES RETANGULARES E ESTRUTURAS SIMILARES COM ÁREA MÉDIA DAS SEÇÕES MENOR OU IGUAL A 0,25 M², PÉ-DIREITO DUPLO, EM CHAPA DE MADEIRA COMPENSADA RESINADA, 4 UTILIZAÇÕES. AF_12/2015</t>
  </si>
  <si>
    <t>92421</t>
  </si>
  <si>
    <t>MONTAGEM E DESMONTAGEM DE FÔRMA DE PILARES RETANGULARES E ESTRUTURAS SIMILARES COM ÁREA MÉDIA DAS SEÇÕES MAIOR QUE 0,25 M², PÉ-DIREITO DUPLO, EM CHAPA DE MADEIRA COMPENSADA RESINADA, 4 UTILIZAÇÕES. AF_12/2015</t>
  </si>
  <si>
    <t>92422</t>
  </si>
  <si>
    <t>MONTAGEM E DESMONTAGEM DE FÔRMA DE PILARES RETANGULARES E ESTRUTURAS SIMILARES COM ÁREA MÉDIA DAS SEÇÕES MENOR OU IGUAL A 0,25 M², PÉ-DIREITO SIMPLES, EM CHAPA DE MADEIRA COMPENSADA RESINADA, 6 UTILIZAÇÕES. AF_12/2015</t>
  </si>
  <si>
    <t>92423</t>
  </si>
  <si>
    <t>MONTAGEM E DESMONTAGEM DE FÔRMA DE PILARES RETANGULARES E ESTRUTURAS SIMILARES COM ÁREA MÉDIA DAS SEÇÕES MAIOR QUE 0,25 M², PÉ-DIREITO SIMPLES, EM CHAPA DE MADEIRA COMPENSADA RESINADA, 6 UTILIZAÇÕES. AF_12/2015</t>
  </si>
  <si>
    <t>92424</t>
  </si>
  <si>
    <t>MONTAGEM E DESMONTAGEM DE FÔRMA DE PILARES RETANGULARES E ESTRUTURAS SIMILARES COM ÁREA MÉDIA DAS SEÇÕES MENOR OU IGUAL A 0,25 M², PÉ-DIREITO DUPLO, EM CHAPA DE MADEIRA COMPENSADA RESINADA, 6 UTILIZAÇÕES. AF_12/2015</t>
  </si>
  <si>
    <t>92425</t>
  </si>
  <si>
    <t>MONTAGEM E DESMONTAGEM DE FÔRMA DE PILARES RETANGULARES E ESTRUTURAS SIMILARES COM ÁREA MÉDIA DAS SEÇÕES MAIOR QUE 0,25 M², PÉ-DIREITO DUPLO, EM CHAPA DE MADEIRA COMPENSADA RESINADA, 6 UTILIZAÇÕES. AF_12/2015</t>
  </si>
  <si>
    <t>92426</t>
  </si>
  <si>
    <t>MONTAGEM E DESMONTAGEM DE FÔRMA DE PILARES RETANGULARES E ESTRUTURAS SIMILARES COM ÁREA MÉDIA DAS SEÇÕES MENOR OU IGUAL A 0,25 M², PÉ-DIREITO SIMPLES, EM CHAPA DE MADEIRA COMPENSADA RESINADA, 8 UTILIZAÇÕES. AF_12/2015</t>
  </si>
  <si>
    <t>92427</t>
  </si>
  <si>
    <t>MONTAGEM E DESMONTAGEM DE FÔRMA DE PILARES RETANGULARES E ESTRUTURAS SIMILARES COM ÁREA MÉDIA DAS SEÇÕES MAIOR QUE 0,25 M², PÉ-DIREITO SIMPLES, EM CHAPA DE MADEIRA COMPENSADA RESINADA, 8 UTILIZAÇÕES. AF_12/2015</t>
  </si>
  <si>
    <t>92428</t>
  </si>
  <si>
    <t>MONTAGEM E DESMONTAGEM DE FÔRMA DE PILARES RETANGULARES E ESTRUTURAS SIMILARES COM ÁREA MÉDIA DAS SEÇÕES MENOR OU IGUAL A 0,25 M², PÉ-DIREITO DUPLO, EM CHAPA DE MADEIRA COMPENSADA RESINADA, 8 UTILIZAÇÕES. AF_12/2015</t>
  </si>
  <si>
    <t>92429</t>
  </si>
  <si>
    <t>MONTAGEM E DESMONTAGEM DE FÔRMA DE PILARES RETANGULARES E ESTRUTURAS SIMILARES COM ÁREA MÉDIA DAS SEÇÕES MAIOR QUE 0,25 M², PÉ-DIREITO DUPLO, EM CHAPA DE MADEIRA COMPENSADA RESINADA, 8 UTILIZAÇÕES. AF_12/2015</t>
  </si>
  <si>
    <t>92430</t>
  </si>
  <si>
    <t>MONTAGEM E DESMONTAGEM DE FÔRMA DE PILARES RETANGULARES E ESTRUTURAS SIMILARES COM ÁREA MÉDIA DAS SEÇÕES MENOR OU IGUAL A 0,25 M², PÉ-DIREITO SIMPLES, EM CHAPA DE MADEIRA COMPENSADA PLASTIFICADA, 10 UTILIZAÇÕES. AF_12/2015</t>
  </si>
  <si>
    <t>92431</t>
  </si>
  <si>
    <t>MONTAGEM E DESMONTAGEM DE FÔRMA DE PILARES RETANGULARES E ESTRUTURAS SIMILARES COM ÁREA MÉDIA DAS SEÇÕES MAIOR QUE 0,25 M², PÉ-DIREITO SIMPLES, EM CHAPA DE MADEIRA COMPENSADA PLASTIFICADA, 10 UTILIZAÇÕES. AF_12/2015</t>
  </si>
  <si>
    <t>92432</t>
  </si>
  <si>
    <t>MONTAGEM E DESMONTAGEM DE FÔRMA DE PILARES RETANGULARES E ESTRUTURAS SIMILARES COM ÁREA MÉDIA DAS SEÇÕES MENOR OU IGUAL A 0,25 M², PÉ-DIREITO DUPLO, EM CHAPA DE MADEIRA COMPENSADA PLASTIFICADA, 10 UTILIZAÇÕES. AF_12/2015</t>
  </si>
  <si>
    <t>92433</t>
  </si>
  <si>
    <t>MONTAGEM E DESMONTAGEM DE FÔRMA DE PILARES RETANGULARES E ESTRUTURAS SIMILARES COM ÁREA MÉDIA DAS SEÇÕES MAIOR QUE 0,25 M², PÉ-DIREITO DUPLO, EM CHAPA DE MADEIRA COMPENSADA PLASTIFICADA, 10 UTILIZAÇÕES. AF_12/2015</t>
  </si>
  <si>
    <t>92434</t>
  </si>
  <si>
    <t>MONTAGEM E DESMONTAGEM DE FÔRMA DE PILARES RETANGULARES E ESTRUTURAS SIMILARES COM ÁREA MÉDIA DAS SEÇÕES MENOR OU IGUAL A 0,25 M², PÉ-DIREITO SIMPLES, EM CHAPA DE MADEIRA COMPENSADA PLASTIFICADA, 12 UTILIZAÇÕES. AF_12/2015</t>
  </si>
  <si>
    <t>92435</t>
  </si>
  <si>
    <t>MONTAGEM E DESMONTAGEM DE FÔRMA DE PILARES RETANGULARES E ESTRUTURAS SIMILARES COM ÁREA MÉDIA DAS SEÇÕES MAIOR QUE 0,25 M², PÉ-DIREITO SIMPLES, EM CHAPA DE MADEIRA COMPENSADA PLASTIFICADA, 12 UTILIZAÇÕES. AF_12/2015</t>
  </si>
  <si>
    <t>92436</t>
  </si>
  <si>
    <t>MONTAGEM E DESMONTAGEM DE FÔRMA DE PILARES RETANGULARES E ESTRUTURAS SIMILARES COM ÁREA MÉDIA DAS SEÇÕES MENOR OU IGUAL A 0,25 M², PÉ-DIREITO DUPLO, EM CHAPA DE MADEIRA COMPENSADA PLASTIFICADA, 12 UTILIZAÇÕES. AF_12/2015</t>
  </si>
  <si>
    <t>92437</t>
  </si>
  <si>
    <t>MONTAGEM E DESMONTAGEM DE FÔRMA DE PILARES RETANGULARES E ESTRUTURAS SIMILARES COM ÁREA MÉDIA DAS SEÇÕES MAIOR QUE 0,25 M², PÉ-DIREITO DUPLO, EM CHAPA DE MADEIRA COMPENSADA PLASTIFICADA, 12 UTILIZAÇÕES. AF_12/2015</t>
  </si>
  <si>
    <t>92438</t>
  </si>
  <si>
    <t>MONTAGEM E DESMONTAGEM DE FÔRMA DE PILARES RETANGULARES E ESTRUTURAS SIMILARES COM ÁREA MÉDIA DAS SEÇÕES MENOR OU IGUAL A 0,25 M², PÉ-DIREITO SIMPLES, EM CHAPA DE MADEIRA COMPENSADA PLASTIFICADA, 14 UTILIZAÇÕES. AF_12/2015</t>
  </si>
  <si>
    <t>92439</t>
  </si>
  <si>
    <t>MONTAGEM E DESMONTAGEM DE FÔRMA DE PILARES RETANGULARES E ESTRUTURAS SIMILARES COM ÁREA MÉDIA DAS SEÇÕES MAIOR QUE 0,25 M², PÉ-DIREITO SIMPLES, EM CHAPA DE MADEIRA COMPENSADA PLASTIFICADA, 14 UTILIZAÇÕES. AF_12/2015</t>
  </si>
  <si>
    <t>92440</t>
  </si>
  <si>
    <t>MONTAGEM E DESMONTAGEM DE FÔRMA DE PILARES RETANGULARES E ESTRUTURAS SIMILARES COM ÁREA MÉDIA DAS SEÇÕES MENOR OU IGUAL A 0,25 M², PÉ-DIREITO DUPLO, EM CHAPA DE MADEIRA COMPENSADA PLASTIFICADA, 14 UTILIZAÇÕES. AF_12/2015</t>
  </si>
  <si>
    <t>92441</t>
  </si>
  <si>
    <t>MONTAGEM E DESMONTAGEM DE FÔRMA DE PILARES RETANGULARES E ESTRUTURAS SIMILARES COM ÁREA MÉDIA DAS SEÇÕES MAIOR QUE 0,25 M², PÉ-DIREITO DUPLO, EM CHAPA DE MADEIRA COMPENSADA PLASTIFICADA, 14 UTILIZAÇÕES. AF_12/2015</t>
  </si>
  <si>
    <t>92442</t>
  </si>
  <si>
    <t>MONTAGEM E DESMONTAGEM DE FÔRMA DE PILARES RETANGULARES E ESTRUTURAS SIMILARES COM ÁREA MÉDIA DAS SEÇÕES MENOR OU IGUAL A 0,25 M², PÉ-DIREITO SIMPLES, EM CHAPA DE MADEIRA COMPENSADA PLASTIFICADA, 18 UTILIZAÇÕES. AF_12/2015</t>
  </si>
  <si>
    <t>92443</t>
  </si>
  <si>
    <t>MONTAGEM E DESMONTAGEM DE FÔRMA DE PILARES RETANGULARES E ESTRUTURAS SIMILARES COM ÁREA MÉDIA DAS SEÇÕES MAIOR QUE 0,25 M², PÉ-DIREITO SIMPLES, EM CHAPA DE MADEIRA COMPENSADA PLASTIFICADA, 18 UTILIZAÇÕES. AF_12/2015</t>
  </si>
  <si>
    <t>92444</t>
  </si>
  <si>
    <t>MONTAGEM E DESMONTAGEM DE FÔRMA DE PILARES RETANGULARES E ESTRUTURAS SIMILARES COM ÁREA MÉDIA DAS SEÇÕES MENOR OU IGUAL A 0,25 M², PÉ-DIREITO DUPLO, EM CHAPA DE MADEIRA COMPENSADA PLASTIFICADA, 18 UTILIZAÇÕES. AF_12/2015</t>
  </si>
  <si>
    <t>92445</t>
  </si>
  <si>
    <t>MONTAGEM E DESMONTAGEM DE FÔRMA DE PILARES RETANGULARES E ESTRUTURAS SIMILARES COM ÁREA MÉDIA DAS SEÇÕES MAIOR QUE 0,25 M², PÉ-DIREITO DUPLO, EM CHAPA DE MADEIRA COMPENSADA PLASTIFICADA, 18 UTILIZAÇÕES. AF_12/2015</t>
  </si>
  <si>
    <t>92446</t>
  </si>
  <si>
    <t>MONTAGEM E DESMONTAGEM DE FÔRMA DE VIGA, ESCORAMENTO COM PONTALETE DE MADEIRA, PÉ-DIREITO SIMPLES, EM MADEIRA SERRADA, 1 UTILIZAÇÃO. AF_12/2015</t>
  </si>
  <si>
    <t>92447</t>
  </si>
  <si>
    <t>MONTAGEM E DESMONTAGEM DE FÔRMA DE VIGA, ESCORAMENTO COM PONTALETE DE MADEIRA, PÉ-DIREITO SIMPLES, EM MADEIRA SERRADA, 2 UTILIZAÇÕES. AF_12/2015</t>
  </si>
  <si>
    <t>92448</t>
  </si>
  <si>
    <t>MONTAGEM E DESMONTAGEM DE FÔRMA DE VIGA, ESCORAMENTO COM PONTALETE DE MADEIRA, PÉ-DIREITO SIMPLES, EM MADEIRA SERRADA, 4 UTILIZAÇÕES. AF_12/2015</t>
  </si>
  <si>
    <t>92449</t>
  </si>
  <si>
    <t>MONTAGEM E DESMONTAGEM DE FÔRMA DE VIGA, ESCORAMENTO COM GARFO DE MADEIRA, PÉ-DIREITO DUPLO, EM CHAPA DE MADEIRA RESINADA, 2 UTILIZAÇÕES. AF_12/2015</t>
  </si>
  <si>
    <t>92450</t>
  </si>
  <si>
    <t>MONTAGEM E DESMONTAGEM DE FÔRMA DE VIGA, ESCORAMENTO METÁLICO, PÉ-DIREITO DUPLO, EM CHAPA DE MADEIRA RESINADA, 2 UTILIZAÇÕES. AF_12/2015</t>
  </si>
  <si>
    <t>92451</t>
  </si>
  <si>
    <t>MONTAGEM E DESMONTAGEM DE FÔRMA DE VIGA, ESCORAMENTO COM GARFO DE MADEIRA, PÉ-DIREITO SIMPLES, EM CHAPA DE MADEIRA RESINADA, 2 UTILIZAÇÕES. AF_12/2015</t>
  </si>
  <si>
    <t>92452</t>
  </si>
  <si>
    <t>MONTAGEM E DESMONTAGEM DE FÔRMA DE VIGA, ESCORAMENTO METÁLICO, PÉ-DIREITO SIMPLES, EM CHAPA DE MADEIRA RESINADA, 2 UTILIZAÇÕES. AF_12/2015</t>
  </si>
  <si>
    <t>92453</t>
  </si>
  <si>
    <t>MONTAGEM E DESMONTAGEM DE FÔRMA DE VIGA, ESCORAMENTO COM GARFO DE MADEIRA, PÉ-DIREITO DUPLO, EM CHAPA DE MADEIRA RESINADA, 4 UTILIZAÇÕES. AF_12/2015</t>
  </si>
  <si>
    <t>92454</t>
  </si>
  <si>
    <t>MONTAGEM E DESMONTAGEM DE FÔRMA DE VIGA, ESCORAMENTO METÁLICO, PÉ-DIREITO DUPLO, EM CHAPA DE MADEIRA RESINADA, 4 UTILIZAÇÕES. AF_12/2015</t>
  </si>
  <si>
    <t>92455</t>
  </si>
  <si>
    <t>MONTAGEM E DESMONTAGEM DE FÔRMA DE VIGA, ESCORAMENTO COM GARFO DE MADEIRA, PÉ-DIREITO SIMPLES, EM CHAPA DE MADEIRA RESINADA, 4 UTILIZAÇÕES. AF_12/2015</t>
  </si>
  <si>
    <t>92456</t>
  </si>
  <si>
    <t>MONTAGEM E DESMONTAGEM DE FÔRMA DE VIGA, ESCORAMENTO METÁLICO, PÉ-DIREITO SIMPLES, EM CHAPA DE MADEIRA RESINADA, 4 UTILIZAÇÕES. AF_12/2015</t>
  </si>
  <si>
    <t>92457</t>
  </si>
  <si>
    <t>MONTAGEM E DESMONTAGEM DE FÔRMA DE VIGA, ESCORAMENTO COM GARFO DE MADEIRA, PÉ-DIREITO DUPLO, EM CHAPA DE MADEIRA RESINADA, 6 UTILIZAÇÕES. AF_12/2015</t>
  </si>
  <si>
    <t>92458</t>
  </si>
  <si>
    <t>MONTAGEM E DESMONTAGEM DE FÔRMA DE VIGA, ESCORAMENTO METÁLICO, PÉ-DIREITO DUPLO, EM CHAPA DE MADEIRA RESINADA, 6 UTILIZAÇÕES. AF_12/2015</t>
  </si>
  <si>
    <t>92459</t>
  </si>
  <si>
    <t>MONTAGEM E DESMONTAGEM DE FÔRMA DE VIGA, ESCORAMENTO COM GARFO DE MADEIRA, PÉ-DIREITO SIMPLES, EM CHAPA DE MADEIRA RESINADA, 6 UTILIZAÇÕES. AF_12/2015</t>
  </si>
  <si>
    <t>92460</t>
  </si>
  <si>
    <t>MONTAGEM E DESMONTAGEM DE FÔRMA DE VIGA, ESCORAMENTO METÁLICO, PÉ-DIREITO SIMPLES, EM CHAPA DE MADEIRA RESINADA, 6 UTILIZAÇÕES. AF_12/2015</t>
  </si>
  <si>
    <t>92461</t>
  </si>
  <si>
    <t>MONTAGEM E DESMONTAGEM DE FÔRMA DE VIGA, ESCORAMENTO COM GARFO DE MADEIRA, PÉ-DIREITO DUPLO, EM CHAPA DE MADEIRA RESINADA, 8 UTILIZAÇÕES. AF_12/2015</t>
  </si>
  <si>
    <t>92462</t>
  </si>
  <si>
    <t>MONTAGEM E DESMONTAGEM DE FÔRMA DE VIGA, ESCORAMENTO METÁLICO, PÉ-DIREITO DUPLO, EM CHAPA DE MADEIRA RESINADA, 8 UTILIZAÇÕES. AF_12/2015</t>
  </si>
  <si>
    <t>92463</t>
  </si>
  <si>
    <t>MONTAGEM E DESMONTAGEM DE FÔRMA DE VIGA, ESCORAMENTO COM GARFO DE MADEIRA, PÉ-DIREITO SIMPLES, EM CHAPA DE MADEIRA RESINADA, 8 UTILIZAÇÕES. AF_12/2015</t>
  </si>
  <si>
    <t>92464</t>
  </si>
  <si>
    <t>MONTAGEM E DESMONTAGEM DE FÔRMA DE VIGA, ESCORAMENTO METÁLICO, PÉ-DIREITO SIMPLES, EM CHAPA DE MADEIRA RESINADA, 8 UTILIZAÇÕES. AF_12/2015</t>
  </si>
  <si>
    <t>92465</t>
  </si>
  <si>
    <t>MONTAGEM E DESMONTAGEM DE FÔRMA DE VIGA, ESCORAMENTO COM GARFO DE MADEIRA, PÉ-DIREITO DUPLO, EM CHAPA DE MADEIRA PLASTIFICADA, 10 UTILIZAÇÕES. AF_12/2015</t>
  </si>
  <si>
    <t>92466</t>
  </si>
  <si>
    <t>MONTAGEM E DESMONTAGEM DE FÔRMA DE VIGA, ESCORAMENTO METÁLICO, PÉ-DIREITO DUPLO, EM CHAPA DE MADEIRA PLASTIFICADA, 10 UTILIZAÇÕES. AF_12/2015</t>
  </si>
  <si>
    <t>92467</t>
  </si>
  <si>
    <t>MONTAGEM E DESMONTAGEM DE FÔRMA DE VIGA, ESCORAMENTO COM GARFO DE MADEIRA, PÉ-DIREITO SIMPLES, EM CHAPA DE MADEIRA PLASTIFICADA, 10 UTILIZAÇÕES. AF_12/2015</t>
  </si>
  <si>
    <t>92468</t>
  </si>
  <si>
    <t>MONTAGEM E DESMONTAGEM DE FÔRMA DE VIGA, ESCORAMENTO METÁLICO, PÉ-DIREITO SIMPLES, EM CHAPA DE MADEIRA PLASTIFICADA, 10 UTILIZAÇÕES. AF_12/2015</t>
  </si>
  <si>
    <t>92469</t>
  </si>
  <si>
    <t>MONTAGEM E DESMONTAGEM DE FÔRMA DE VIGA, ESCORAMENTO COM GARFO DE MADEIRA, PÉ-DIREITO DUPLO, EM CHAPA DE MADEIRA PLASTIFICADA, 12 UTILIZAÇÕES. AF_12/2015</t>
  </si>
  <si>
    <t>92470</t>
  </si>
  <si>
    <t>MONTAGEM E DESMONTAGEM DE FÔRMA DE VIGA, ESCORAMENTO METÁLICO, PÉ-DIREITO DUPLO, EM CHAPA DE MADEIRA PLASTIFICADA, 12 UTILIZAÇÕES. AF_12/2015</t>
  </si>
  <si>
    <t>92471</t>
  </si>
  <si>
    <t>MONTAGEM E DESMONTAGEM DE FÔRMA DE VIGA, ESCORAMENTO COM GARFO DE MADEIRA, PÉ-DIREITO SIMPLES, EM CHAPA DE MADEIRA PLASTIFICADA, 12 UTILIZAÇÕES. AF_12/2015</t>
  </si>
  <si>
    <t>92472</t>
  </si>
  <si>
    <t>MONTAGEM E DESMONTAGEM DE FÔRMA DE VIGA, ESCORAMENTO METÁLICO, PÉ-DIREITO SIMPLES, EM CHAPA DE MADEIRA PLASTIFICADA, 12 UTILIZAÇÕES. AF_12/2015</t>
  </si>
  <si>
    <t>92473</t>
  </si>
  <si>
    <t>MONTAGEM E DESMONTAGEM DE FÔRMA DE VIGA, ESCORAMENTO COM GARFO DE MADEIRA, PÉ-DIREITO DUPLO, EM CHAPA DE MADEIRA PLASTIFICADA, 14 UTILIZAÇÕES. AF_12/2015</t>
  </si>
  <si>
    <t>92474</t>
  </si>
  <si>
    <t>MONTAGEM E DESMONTAGEM DE FÔRMA DE VIGA, ESCORAMENTO METÁLICO, PÉ-DIREITO DUPLO, EM CHAPA DE MADEIRA PLASTIFICADA, 14 UTILIZAÇÕES. AF_12/2015</t>
  </si>
  <si>
    <t>92475</t>
  </si>
  <si>
    <t>MONTAGEM E DESMONTAGEM DE FÔRMA DE VIGA, ESCORAMENTO COM GARFO DE MADEIRA, PÉ-DIREITO SIMPLES, EM CHAPA DE MADEIRA PLASTIFICADA, 14 UTILIZAÇÕES. AF_12/2015</t>
  </si>
  <si>
    <t>92476</t>
  </si>
  <si>
    <t>MONTAGEM E DESMONTAGEM DE FÔRMA DE VIGA, ESCORAMENTO METÁLICO, PÉ-DIREITO SIMPLES, EM CHAPA DE MADEIRA PLASTIFICADA, 14 UTILIZAÇÕES. AF_12/2015</t>
  </si>
  <si>
    <t>92477</t>
  </si>
  <si>
    <t>MONTAGEM E DESMONTAGEM DE FÔRMA DE VIGA, ESCORAMENTO COM GARFO DE MADEIRA, PÉ-DIREITO DUPLO, EM CHAPA DE MADEIRA PLASTIFICADA, 18 UTILIZAÇÕES. AF_12/2015</t>
  </si>
  <si>
    <t>92478</t>
  </si>
  <si>
    <t>MONTAGEM E DESMONTAGEM DE FÔRMA DE VIGA, ESCORAMENTO METÁLICO, PÉ-DIREITO DUPLO, EM CHAPA DE MADEIRA PLASTIFICADA, 18 UTILIZAÇÕES. AF_12/2015</t>
  </si>
  <si>
    <t>92479</t>
  </si>
  <si>
    <t>MONTAGEM E DESMONTAGEM DE FÔRMA DE VIGA, ESCORAMENTO COM GARFO DE MADEIRA, PÉ-DIREITO SIMPLES, EM CHAPA DE MADEIRA PLASTIFICADA, 18 UTILIZAÇÕES. AF_12/2015</t>
  </si>
  <si>
    <t>92480</t>
  </si>
  <si>
    <t>MONTAGEM E DESMONTAGEM DE FÔRMA DE VIGA, ESCORAMENTO METÁLICO, PÉ-DIREITO SIMPLES, EM CHAPA DE MADEIRA PLASTIFICADA, 18 UTILIZAÇÕES. AF_12/2015</t>
  </si>
  <si>
    <t>92481</t>
  </si>
  <si>
    <t>MONTAGEM E DESMONTAGEM DE FÔRMA DE LAJE MACIÇA COM ÁREA MÉDIA MENOR OU IGUAL A 20 M², PÉ-DIREITO SIMPLES, EM MADEIRA SERRADA, 1 UTILIZAÇÃO. AF_12/2015</t>
  </si>
  <si>
    <t>92482</t>
  </si>
  <si>
    <t>MONTAGEM E DESMONTAGEM DE FÔRMA DE LAJE MACIÇA COM ÁREA MÉDIA MAIOR QUE 20 M², PÉ-DIREITO SIMPLES, EM MADEIRA SERRADA, 1 UTILIZAÇÃO. AF_12/2015</t>
  </si>
  <si>
    <t>92483</t>
  </si>
  <si>
    <t>MONTAGEM E DESMONTAGEM DE FÔRMA DE LAJE MACIÇA COM ÁREA MÉDIA MENOR OU IGUAL A 20 M², PÉ-DIREITO SIMPLES, EM MADEIRA SERRADA, 2 UTILIZAÇÕES. AF_12/2015</t>
  </si>
  <si>
    <t>92484</t>
  </si>
  <si>
    <t>MONTAGEM E DESMONTAGEM DE FÔRMA DE LAJE MACIÇA COM ÁREA MÉDIA MAIOR QUE 20 M², PÉ-DIREITO SIMPLES, EM MADEIRA SERRADA, 2 UTILIZAÇÕES. AF_12/2015</t>
  </si>
  <si>
    <t>92485</t>
  </si>
  <si>
    <t>MONTAGEM E DESMONTAGEM DE FÔRMA DE LAJE MACIÇA COM ÁREA MÉDIA MENOR OU IGUAL A 20 M², PÉ-DIREITO SIMPLES, EM MADEIRA SERRADA, 4 UTILIZAÇÕES. AF_12/2015</t>
  </si>
  <si>
    <t>92486</t>
  </si>
  <si>
    <t>MONTAGEM E DESMONTAGEM DE FÔRMA DE LAJE MACIÇA COM ÁREA MÉDIA MAIOR QUE 20 M², PÉ-DIREITO SIMPLES, EM MADEIRA SERRADA, 4 UTILIZAÇÕES. AF_12/2015</t>
  </si>
  <si>
    <t>92487</t>
  </si>
  <si>
    <t>MONTAGEM E DESMONTAGEM DE FÔRMA DE LAJE NERVURADA COM CUBETA E ASSOALHO COM ÁREA MÉDIA MENOR OU IGUAL A 20 M², PÉ-DIREITO DUPLO, EM CHAPA DE MADEIRA COMPENSADA RESINADA, 8 UTILIZAÇÕES. AF_12/2015</t>
  </si>
  <si>
    <t>92488</t>
  </si>
  <si>
    <t>MONTAGEM E DESMONTAGEM DE FÔRMA DE LAJE NERVURADA COM CUBETA E ASSOALHO COM ÁREA MÉDIA MAIOR QUE 20 M², PÉ-DIREITO DUPLO, EM CHAPA DE MADEIRA COMPENSADA RESINADA, 8 UTILIZAÇÕES. AF_12/2015</t>
  </si>
  <si>
    <t>92489</t>
  </si>
  <si>
    <t>MONTAGEM E DESMONTAGEM DE FÔRMA DE LAJE NERVURADA COM CUBETA E ASSOALHO COM ÁREA MÉDIA MENOR OU IGUAL A 20 M², PÉ-DIREITO SIMPLES, EM CHAPA DE MADEIRA COMPENSADA RESINADA, 8 UTILIZAÇÕES. AF_12/2015</t>
  </si>
  <si>
    <t>92490</t>
  </si>
  <si>
    <t>MONTAGEM E DESMONTAGEM DE FÔRMA DE LAJE NERVURADA COM CUBETA E ASSOALHO COM ÁREA MÉDIA MAIOR QUE 20 M², PÉ-DIREITO SIMPLES, EM CHAPA DE MADEIRA COMPENSADA RESINADA, 8 UTILIZAÇÕES. AF_12/2015</t>
  </si>
  <si>
    <t>92491</t>
  </si>
  <si>
    <t>MONTAGEM E DESMONTAGEM DE FÔRMA DE LAJE NERVURADA COM CUBETA E ASSOALHO COM ÁREA MÉDIA MENOR OU IGUAL A 20 M², PÉ-DIREITO DUPLO, EM CHAPA DE MADEIRA COMPENSADA RESINADA, 10 UTILIZAÇÕES. AF_12/2015</t>
  </si>
  <si>
    <t>92492</t>
  </si>
  <si>
    <t>MONTAGEM E DESMONTAGEM DE FÔRMA DE LAJE NERVURADA COM CUBETA E ASSOALHO COM ÁREA MÉDIA MAIOR QUE 20 M², PÉ-DIREITO DUPLO, EM CHAPA DE MADEIRA COMPENSADA RESINADA, 10 UTILIZAÇÕES. AF_12/2015</t>
  </si>
  <si>
    <t>92493</t>
  </si>
  <si>
    <t>MONTAGEM E DESMONTAGEM DE FÔRMA DE LAJE NERVURADA COM CUBETA E ASSOALHO COM ÁREA MÉDIA MENOR OU IGUAL A 20 M², PÉ-DIREITO SIMPLES, EM CHAPA DE MADEIRA COMPENSADA RESINADA, 10 UTILIZAÇÕES. AF_12/2015</t>
  </si>
  <si>
    <t>92494</t>
  </si>
  <si>
    <t>MONTAGEM E DESMONTAGEM DE FÔRMA DE LAJE NERVURADA COM CUBETA E ASSOALHO COM ÁREA MÉDIA MAIOR QUE 20 M², PÉ-DIREITO SIMPLES, EM CHAPA DE MADEIRA COMPENSADA RESINADA, 10 UTILIZAÇÕES. AF_12/2015</t>
  </si>
  <si>
    <t>92495</t>
  </si>
  <si>
    <t>MONTAGEM E DESMONTAGEM DE FÔRMA DE LAJE NERVURADA COM CUBETA E ASSOALHO COM ÁREA MÉDIA MENOR OU IGUAL A 20 M², PÉ-DIREITO DUPLO, EM CHAPA DE MADEIRA COMPENSADA RESINADA, 12 UTILIZAÇÕES. AF_12/2015</t>
  </si>
  <si>
    <t>92496</t>
  </si>
  <si>
    <t>MONTAGEM E DESMONTAGEM DE FÔRMA DE LAJE NERVURADA COM CUBETA E ASSOALHO COM ÁREA MÉDIA MAIOR QUE 20 M², PÉ-DIREITO DUPLO, EM CHAPA DE MADEIRA COMPENSADA RESINADA, 12 UTILIZAÇÕES. AF_12/2015</t>
  </si>
  <si>
    <t>92497</t>
  </si>
  <si>
    <t>MONTAGEM E DESMONTAGEM DE FÔRMA DE LAJE NERVURADA COM CUBETA E ASSOALHO COM ÁREA MÉDIA MENOR OU IGUAL A 20 M², PÉ-DIREITO SIMPLES, EM CHAPA DE MADEIRA COMPENSADA RESINADA, 12 UTILIZAÇÕES. AF_12/2015</t>
  </si>
  <si>
    <t>92498</t>
  </si>
  <si>
    <t>MONTAGEM E DESMONTAGEM DE FÔRMA DE LAJE NERVURADA COM CUBETA E ASSOALHO COM ÁREA MÉDIA MAIOR QUE 20 M², PÉ-DIREITO SIMPLES, EM CHAPA DE MADEIRA COMPENSADA RESINADA, 12 UTILIZAÇÕES. AF_12/2015</t>
  </si>
  <si>
    <t>92499</t>
  </si>
  <si>
    <t>MONTAGEM E DESMONTAGEM DE FÔRMA DE LAJE NERVURADA COM CUBETA E ASSOALHO COM ÁREA MÉDIA MENOR OU IGUAL A 20 M², PÉ-DIREITO DUPLO, EM CHAPA DE MADEIRA COMPENSADA RESINADA, 14 UTILIZAÇÕES. AF_12/2015</t>
  </si>
  <si>
    <t>92500</t>
  </si>
  <si>
    <t>MONTAGEM E DESMONTAGEM DE FÔRMA DE LAJE NERVURADA COM CUBETA E ASSOALHO COM ÁREA MÉDIA MAIOR QUE 20 M², PÉ-DIREITO DUPLO, EM CHAPA DE MADEIRA COMPENSADA RESINADA, 14 UTILIZAÇÕES. AF_12/2015</t>
  </si>
  <si>
    <t>92501</t>
  </si>
  <si>
    <t>MONTAGEM E DESMONTAGEM DE FÔRMA DE LAJE NERVURADA COM CUBETA E ASSOALHO COM ÁREA MÉDIA MENOR OU IGUAL A 20 M², PÉ-DIREITO SIMPLES, EM CHAPA DE MADEIRA COMPENSADA RESINADA, 14 UTILIZAÇÕES. AF_12/2015</t>
  </si>
  <si>
    <t>92502</t>
  </si>
  <si>
    <t>MONTAGEM E DESMONTAGEM DE FÔRMA DE LAJE NERVURADA COM CUBETA E ASSOALHO COM ÁREA MÉDIA MAIOR QUE 20 M², PÉ-DIREITO SIMPLES, EM CHAPA DE MADEIRA COMPENSADA RESINADA, 14 UTILIZAÇÕES. AF_12/2015</t>
  </si>
  <si>
    <t>92503</t>
  </si>
  <si>
    <t>MONTAGEM E DESMONTAGEM DE FÔRMA DE LAJE NERVURADA COM CUBETA E ASSOALHO COM ÁREA MÉDIA MENOR OU IGUAL A 20 M², PÉ-DIREITO DUPLO, EM CHAPA DE MADEIRA COMPENSADA RESINADA, 18 UTILIZAÇÕES. AF_12/2015</t>
  </si>
  <si>
    <t>92504</t>
  </si>
  <si>
    <t>MONTAGEM E DESMONTAGEM DE FÔRMA DE LAJE NERVURADA COM CUBETA E ASSOALHO COM ÁREA MÉDIA MAIOR QUE 20 M², PÉ-DIREITO DUPLO, EM CHAPA DE MADEIRA COMPENSADA RESINADA, 18 UTILIZAÇÕES. AF_12/2015</t>
  </si>
  <si>
    <t>92505</t>
  </si>
  <si>
    <t>MONTAGEM E DESMONTAGEM DE FÔRMA DE LAJE NERVURADA COM CUBETA E ASSOALHO COM ÁREA MÉDIA MENOR OU IGUAL A 20 M², PÉ-DIREITO SIMPLES, EM CHAPA DE MADEIRA COMPENSADA RESINADA, 18 UTILIZAÇÕES. AF_12/2015</t>
  </si>
  <si>
    <t>92506</t>
  </si>
  <si>
    <t>MONTAGEM E DESMONTAGEM DE FÔRMA DE LAJE NERVURADA COM CUBETA E ASSOALHO COM ÁREA MÉDIA MAIOR QUE 20 M², PÉ-DIREITO SIMPLES, EM CHAPA DE MADEIRA COMPENSADA RESINADA, 18 UTILIZAÇÕES. AF_12/2015</t>
  </si>
  <si>
    <t>92507</t>
  </si>
  <si>
    <t>MONTAGEM E DESMONTAGEM DE FÔRMA DE LAJE MACIÇA COM ÁREA MÉDIA MENOR OU IGUAL A 20 M², PÉ-DIREITO DUPLO, EM CHAPA DE MADEIRA COMPENSADA RESINADA, 2 UTILIZAÇÕES. AF_12/2015</t>
  </si>
  <si>
    <t>92508</t>
  </si>
  <si>
    <t>MONTAGEM E DESMONTAGEM DE FÔRMA DE LAJE MACIÇA COM ÁREA MÉDIA MAIOR QUE 20 M², PÉ-DIREITO DUPLO, EM CHAPA DE MADEIRA COMPENSADA RESINADA, 2 UTILIZAÇÕES. AF_12/2015</t>
  </si>
  <si>
    <t>92509</t>
  </si>
  <si>
    <t>MONTAGEM E DESMONTAGEM DE FÔRMA DE LAJE MACIÇA COM ÁREA MÉDIA MENOR OU IGUAL A 20 M², PÉ-DIREITO SIMPLES, EM CHAPA DE MADEIRA COMPENSADA RESINADA, 2 UTILIZAÇÕES. AF_12/2015</t>
  </si>
  <si>
    <t>92510</t>
  </si>
  <si>
    <t>MONTAGEM E DESMONTAGEM DE FÔRMA DE LAJE MACIÇA COM ÁREA MÉDIA MAIOR QUE 20 M², PÉ-DIREITO SIMPLES, EM CHAPA DE MADEIRA COMPENSADA RESINADA, 2 UTILIZAÇÕES. AF_12/2015</t>
  </si>
  <si>
    <t>92511</t>
  </si>
  <si>
    <t>MONTAGEM E DESMONTAGEM DE FÔRMA DE LAJE MACIÇA COM ÁREA MÉDIA MENOR OU IGUAL A 20 M², PÉ-DIREITO DUPLO, EM CHAPA DE MADEIRA COMPENSADA RESINADA, 4 UTILIZAÇÕES. AF_12/2015</t>
  </si>
  <si>
    <t>92512</t>
  </si>
  <si>
    <t>MONTAGEM E DESMONTAGEM DE FÔRMA DE LAJE MACIÇA COM ÁREA MÉDIA MAIOR QUE 20 M², PÉ-DIREITO DUPLO, EM CHAPA DE MADEIRA COMPENSADA RESINADA, 4 UTILIZAÇÕES. AF_12/2015</t>
  </si>
  <si>
    <t>92513</t>
  </si>
  <si>
    <t>MONTAGEM E DESMONTAGEM DE FÔRMA DE LAJE MACIÇA COM ÁREA MÉDIA MENOR OU IGUAL A 20 M², PÉ-DIREITO SIMPLES, EM CHAPA DE MADEIRA COMPENSADA RESINADA, 4 UTILIZAÇÕES. AF_12/2015</t>
  </si>
  <si>
    <t>92514</t>
  </si>
  <si>
    <t>MONTAGEM E DESMONTAGEM DE FÔRMA DE LAJE MACIÇA COM ÁREA MÉDIA MAIOR QUE 20 M², PÉ-DIREITO SIMPLES, EM CHAPA DE MADEIRA COMPENSADA RESINADA, 4 UTILIZAÇÕES. AF_12/2015</t>
  </si>
  <si>
    <t>92515</t>
  </si>
  <si>
    <t>MONTAGEM E DESMONTAGEM DE FÔRMA DE LAJE MACIÇA COM ÁREA MÉDIA MAIOR QUE 20 M², PÉ-DIREITO DUPLO, EM CHAPA DE MADEIRA COMPENSADA RESINADA, 6 UTILIZAÇÕES. AF_12/2015</t>
  </si>
  <si>
    <t>92516</t>
  </si>
  <si>
    <t>MONTAGEM E DESMONTAGEM DE FÔRMA DE LAJE MACIÇA COM ÁREA MÉDIA MENOR OU IGUAL A 20 M², PÉ-DIREITO DUPLO, EM CHAPA DE MADEIRA COMPENSADA RESINADA, 6 UTILIZAÇÕES. AF_12/2015</t>
  </si>
  <si>
    <t>92517</t>
  </si>
  <si>
    <t>MONTAGEM E DESMONTAGEM DE FÔRMA DE LAJE MACIÇA COM ÁREA MÉDIA MENOR OU IGUAL A 20 M², PÉ-DIREITO SIMPLES, EM CHAPA DE MADEIRA COMPENSADA RESINADA, 6 UTILIZAÇÕES. AF_12/2015</t>
  </si>
  <si>
    <t>92518</t>
  </si>
  <si>
    <t>MONTAGEM E DESMONTAGEM DE FÔRMA DE LAJE MACIÇA COM ÁREA MÉDIA MAIOR QUE 20 M², PÉ-DIREITO SIMPLES, EM CHAPA DE MADEIRA COMPENSADA RESINADA, 6 UTILIZAÇÕES. AF_12/2015</t>
  </si>
  <si>
    <t>92519</t>
  </si>
  <si>
    <t>MONTAGEM E DESMONTAGEM DE FÔRMA DE LAJE MACIÇA COM ÁREA MÉDIA MENOR OU IGUAL A 20 M², PÉ-DIREITO DUPLO, EM CHAPA DE MADEIRA COMPENSADA RESINADA, 8 UTILIZAÇÕES. AF_12/2015</t>
  </si>
  <si>
    <t>92520</t>
  </si>
  <si>
    <t>MONTAGEM E DESMONTAGEM DE FÔRMA DE LAJE MACIÇA COM ÁREA MÉDIA MAIOR QUE 20 M², PÉ-DIREITO DUPLO, EM CHAPA DE MADEIRA COMPENSADA RESINADA, 8 UTILIZAÇÕES. AF_12/2015</t>
  </si>
  <si>
    <t>92521</t>
  </si>
  <si>
    <t>MONTAGEM E DESMONTAGEM DE FÔRMA DE LAJE MACIÇA COM ÁREA MÉDIA MENOR OU IGUAL A 20 M², PÉ-DIREITO SIMPLES, EM CHAPA DE MADEIRA COMPENSADA RESINADA, 8 UTILIZAÇÕES. AF_12/2015</t>
  </si>
  <si>
    <t>92522</t>
  </si>
  <si>
    <t>MONTAGEM E DESMONTAGEM DE FÔRMA DE LAJE MACIÇA COM ÁREA MÉDIA MAIOR QUE 20 M², PÉ-DIREITO SIMPLES, EM CHAPA DE MADEIRA COMPENSADA RESINADA, 8 UTILIZAÇÕES. AF_12/2015</t>
  </si>
  <si>
    <t>92523</t>
  </si>
  <si>
    <t>MONTAGEM E DESMONTAGEM DE FÔRMA DE LAJE MACIÇA COM ÁREA MÉDIA MENOR OU IGUAL A 20 M², PÉ-DIREITO DUPLO, EM CHAPA DE MADEIRA COMPENSADA PLASTIFICADA, 10 UTILIZAÇÕES. AF_12/2015</t>
  </si>
  <si>
    <t>92524</t>
  </si>
  <si>
    <t>MONTAGEM E DESMONTAGEM DE FÔRMA DE LAJE MACIÇA COM ÁREA MÉDIA MAIOR QUE 20 M², PÉ-DIREITO DUPLO, EM CHAPA DE MADEIRA COMPENSADA PLASTIFICADA, 10 UTILIZAÇÕES. AF_12/2015</t>
  </si>
  <si>
    <t>92525</t>
  </si>
  <si>
    <t>MONTAGEM E DESMONTAGEM DE FÔRMA DE LAJE MACIÇA COM ÁREA MÉDIA MENOR OU IGUAL A 20 M², PÉ-DIREITO SIMPLES, EM CHAPA DE MADEIRA COMPENSADA PLASTIFICADA, 10 UTILIZAÇÕES. AF_12/2015</t>
  </si>
  <si>
    <t>92526</t>
  </si>
  <si>
    <t>MONTAGEM E DESMONTAGEM DE FÔRMA DE LAJE MACIÇA COM ÁREA MÉDIA MAIOR QUE 20 M², PÉ-DIREITO SIMPLES, EM CHAPA DE MADEIRA COMPENSADA PLASTIFICADA, 10 UTILIZAÇÕES. AF_12/2015</t>
  </si>
  <si>
    <t>92527</t>
  </si>
  <si>
    <t>MONTAGEM E DESMONTAGEM DE FÔRMA DE LAJE MACIÇA COM ÁREA MÉDIA MENOR OU IGUAL A 20 M², PÉ-DIREITO DUPLO, EM CHAPA DE MADEIRA COMPENSADA PLASTIFICADA, 12 UTILIZAÇÕES. AF_12/2015</t>
  </si>
  <si>
    <t>92528</t>
  </si>
  <si>
    <t>MONTAGEM E DESMONTAGEM DE FÔRMA DE LAJE MACIÇA COM ÁREA MÉDIA MAIOR QUE 20 M², PÉ-DIREITO DUPLO, EM CHAPA DE MADEIRA COMPENSADA PLASTIFICADA, 12 UTILIZAÇÕES. AF_12/2015</t>
  </si>
  <si>
    <t>92529</t>
  </si>
  <si>
    <t>MONTAGEM E DESMONTAGEM DE FÔRMA DE LAJE MACIÇA COM ÁREA MÉDIA MENOR OU IGUAL A 20 M², PÉ-DIREITO SIMPLES, EM CHAPA DE MADEIRA COMPENSADA PLASTIFICADA, 12 UTILIZAÇÕES. AF_12/2015</t>
  </si>
  <si>
    <t>18,89</t>
  </si>
  <si>
    <t>92530</t>
  </si>
  <si>
    <t>MONTAGEM E DESMONTAGEM DE FÔRMA DE LAJE MACIÇA COM ÁREA MÉDIA MAIOR QUE 20 M², PÉ-DIREITO SIMPLES, EM CHAPA DE MADEIRA COMPENSADA PLASTIFICADA, 12 UTILIZAÇÕES. AF_12/2015</t>
  </si>
  <si>
    <t>92531</t>
  </si>
  <si>
    <t>MONTAGEM E DESMONTAGEM DE FÔRMA DE LAJE MACIÇA COM ÁREA MÉDIA MENOR OU IGUAL A 20 M², PÉ-DIREITO DUPLO, EM CHAPA DE MADEIRA COMPENSADA PLASTIFICADA, 14 UTILIZAÇÕES. AF_12/2015</t>
  </si>
  <si>
    <t>92532</t>
  </si>
  <si>
    <t>MONTAGEM E DESMONTAGEM DE FÔRMA DE LAJE MACIÇA COM ÁREA MÉDIA MAIOR QUE 20 M², PÉ-DIREITO DUPLO, EM CHAPA DE MADEIRA COMPENSADA PLASTIFICADA, 14 UTILIZAÇÕES. AF_12/2015</t>
  </si>
  <si>
    <t>92533</t>
  </si>
  <si>
    <t>MONTAGEM E DESMONTAGEM DE FÔRMA DE LAJE MACIÇA COM ÁREA MÉDIA MENOR OU IGUAL A 20 M², PÉ-DIREITO SIMPLES, EM CHAPA DE MADEIRA COMPENSADA PLASTIFICADA, 14 UTILIZAÇÕES. AF_12/2015</t>
  </si>
  <si>
    <t>92534</t>
  </si>
  <si>
    <t>MONTAGEM E DESMONTAGEM DE FÔRMA DE LAJE MACIÇA COM ÁREA MÉDIA MAIOR QUE 20 M², PÉ-DIREITO SIMPLES, EM CHAPA DE MADEIRA COMPENSADA PLASTIFICADA, 14 UTILIZAÇÕES. AF_12/2015</t>
  </si>
  <si>
    <t>92535</t>
  </si>
  <si>
    <t>MONTAGEM E DESMONTAGEM DE FÔRMA DE LAJE MACIÇA COM ÁREA MÉDIA MENOR OU IGUAL A 20 M², PÉ-DIREITO DUPLO, EM CHAPA DE MADEIRA COMPENSADA PLASTIFICADA, 18 UTILIZAÇÕES. AF_12/2015</t>
  </si>
  <si>
    <t>92536</t>
  </si>
  <si>
    <t>MONTAGEM E DESMONTAGEM DE FÔRMA DE LAJE MACIÇA COM ÁREA MÉDIA MAIOR QUE 20 M², PÉ-DIREITO DUPLO, EM CHAPA DE MADEIRA COMPENSADA PLASTIFICADA, 18 UTILIZAÇÕES. AF_12/2015</t>
  </si>
  <si>
    <t>92537</t>
  </si>
  <si>
    <t>MONTAGEM E DESMONTAGEM DE FÔRMA DE LAJE MACIÇA COM ÁREA MÉDIA MENOR OU IGUAL A 20 M², PÉ-DIREITO SIMPLES, EM CHAPA DE MADEIRA COMPENSADA PLASTIFICADA, 18 UTILIZAÇÕES. AF_12/2015</t>
  </si>
  <si>
    <t>92538</t>
  </si>
  <si>
    <t>MONTAGEM E DESMONTAGEM DE FÔRMA DE LAJE MACIÇA COM ÁREA MÉDIA MAIOR QUE 20 M², PÉ-DIREITO SIMPLES, EM CHAPA DE MADEIRA COMPENSADA PLASTIFICADA, 18 UTILIZAÇÕES. AF_12/2015</t>
  </si>
  <si>
    <t>95934</t>
  </si>
  <si>
    <t>FABRICAÇÃO DE FÔRMA PARA ESCADAS, COM 2 LANCES, EM CHAPA DE MADEIRA COMPENSADA PLASTIFICADA, E=18 MM. AF_01/2017</t>
  </si>
  <si>
    <t>95935</t>
  </si>
  <si>
    <t>FABRICAÇÃO DE FÔRMA PARA ESCADAS, COM 2 LANCES, EM CHAPA DE MADEIRA COMPENSADA RESINADA, E= 17 MM. AF_01/2017</t>
  </si>
  <si>
    <t>95936</t>
  </si>
  <si>
    <t>FABRICAÇÃO DE FÔRMA PARA ESCADAS, COM 2 LANCES, EM MADEIRA SERRADA, E=25 MM. AF_01/2017</t>
  </si>
  <si>
    <t>95937</t>
  </si>
  <si>
    <t>MONTAGEM E DESMONTAGEM DE FÔRMA PARA ESCADAS, COM 2 LANCES, EM MADEIRA SERRADA, 1 UTILIZAÇÃO. AF_01/2017</t>
  </si>
  <si>
    <t>95938</t>
  </si>
  <si>
    <t>MONTAGEM E DESMONTAGEM DE FÔRMA PARA ESCADAS, COM 2 LANCES, EM MADEIRA SERRADA, 2 UTILIZAÇÕES. AF_01/2017</t>
  </si>
  <si>
    <t>95939</t>
  </si>
  <si>
    <t>MONTAGEM E DESMONTAGEM DE FÔRMA PARA ESCADAS, COM 2 LANCES, EM CHAPA DE MADEIRA COMPENSADA RESINADA, 4 UTILIZAÇÕES. AF_01/2017</t>
  </si>
  <si>
    <t>95940</t>
  </si>
  <si>
    <t>MONTAGEM E DESMONTAGEM DE FÔRMA PARA ESCADAS, COM 2 LANCES, EM CHAPA DE MADEIRA COMPENSADA PLASTIFICADA, 6 UTILIZAÇÕES. AF_01/2017</t>
  </si>
  <si>
    <t>95941</t>
  </si>
  <si>
    <t>MONTAGEM E DESMONTAGEM DE FÔRMA PARA ESCADAS, COM 2 LANCES, EM CHAPA DE MADEIRA COMPENSADA PLASTIFICADA, 8 UTILIZAÇÕES. AF_01/2017</t>
  </si>
  <si>
    <t>95942</t>
  </si>
  <si>
    <t>MONTAGEM E DESMONTAGEM DE FÔRMA PARA ESCADAS, COM 2 LANCES, EM CHAPA DE MADEIRA COMPENSADA PLASTIFICADA, 10 UTILIZAÇÕES. AF_01/2017</t>
  </si>
  <si>
    <t>96252</t>
  </si>
  <si>
    <t>FABRICAÇÃO DE FÔRMA PARA PILARES CIRCULARES, EM CHAPA DE MADEIRA COMPENSADA RESINADA. AF_06/2017</t>
  </si>
  <si>
    <t>96257</t>
  </si>
  <si>
    <t>MONTAGEM E DESMONTAGEM DE FÔRMA DE PILARES CIRCULARES, COM ÁREA MÉDIA DAS SEÇÕES MENOR OU IGUAL A 0,28 M², PÉ-DIREITO SIMPLES, EM MADEIRA, 2 UTILIZAÇÕES. AF_06/2017</t>
  </si>
  <si>
    <t>96258</t>
  </si>
  <si>
    <t>MONTAGEM E DESMONTAGEM DE FÔRMA DE PILARES CIRCULARES, COM ÁREA MÉDIA DAS SEÇÕES MAIOR QUE 0,28 M², PÉ-DIREITO SIMPLES, EM MADEIRA, 2 UTILIZAÇÕES. AF_06/2017</t>
  </si>
  <si>
    <t>96259</t>
  </si>
  <si>
    <t>MONTAGEM E DESMONTAGEM DE FÔRMA DE PILARES CIRCULARES, COM ÁREA MÉDIA DAS SEÇÕES MENOR OU IGUAL A 0,28 M², PÉ-DIREITO DUPLO, EM MADEIRA, 2 UTILIZAÇÕES. AF_06/2017</t>
  </si>
  <si>
    <t>96529</t>
  </si>
  <si>
    <t>FABRICAÇÃO, MONTAGEM E DESMONTAGEM DE FÔRMA PARA SAPATA, EM MADEIRA SERRADA, E=25 MM, 1 UTILIZAÇÃO. AF_06/2017</t>
  </si>
  <si>
    <t>96530</t>
  </si>
  <si>
    <t>FABRICAÇÃO, MONTAGEM E DESMONTAGEM DE FÔRMA PARA VIGA BALDRAME, EM MADEIRA SERRADA, E=25 MM, 1 UTILIZAÇÃO. AF_06/2017</t>
  </si>
  <si>
    <t>96531</t>
  </si>
  <si>
    <t>FABRICAÇÃO, MONTAGEM E DESMONTAGEM DE FÔRMA PARA BLOCO DE COROAMENTO, EM MADEIRA SERRADA, E=25 MM, 2 UTILIZAÇÕES. AF_06/2017</t>
  </si>
  <si>
    <t>96532</t>
  </si>
  <si>
    <t>FABRICAÇÃO, MONTAGEM E DESMONTAGEM DE FÔRMA PARA SAPATA, EM MADEIRA SERRADA, E=25 MM, 2 UTILIZAÇÕES. AF_06/2017</t>
  </si>
  <si>
    <t>96533</t>
  </si>
  <si>
    <t>FABRICAÇÃO, MONTAGEM E DESMONTAGEM DE FÔRMA PARA VIGA BALDRAME, EM MADEIRA SERRADA, E=25 MM, 2 UTILIZAÇÕES. AF_06/2017</t>
  </si>
  <si>
    <t>96534</t>
  </si>
  <si>
    <t>FABRICAÇÃO, MONTAGEM E DESMONTAGEM DE FÔRMA PARA BLOCO DE COROAMENTO, EM MADEIRA SERRADA, E=25 MM, 4 UTILIZAÇÕES. AF_06/2017</t>
  </si>
  <si>
    <t>96535</t>
  </si>
  <si>
    <t>FABRICAÇÃO, MONTAGEM E DESMONTAGEM DE FÔRMA PARA SAPATA, EM MADEIRA SERRADA, E=25 MM, 4 UTILIZAÇÕES. AF_06/2017</t>
  </si>
  <si>
    <t>96536</t>
  </si>
  <si>
    <t>FABRICAÇÃO, MONTAGEM E DESMONTAGEM DE FÔRMA PARA VIGA BALDRAME, EM MADEIRA SERRADA, E=25 MM, 4 UTILIZAÇÕES. AF_06/2017</t>
  </si>
  <si>
    <t>96537</t>
  </si>
  <si>
    <t>FABRICAÇÃO, MONTAGEM E DESMONTAGEM DE FÔRMA PARA BLOCO DE COROAMENTO, EM CHAPA DE MADEIRA COMPENSADA RESINADA, E=17 MM, 2 UTILIZAÇÕES. AF_06/2017</t>
  </si>
  <si>
    <t>96538</t>
  </si>
  <si>
    <t>FABRICAÇÃO, MONTAGEM E DESMONTAGEM DE FÔRMA PARA SAPATA, EM CHAPA DE MADEIRA COMPENSADA RESINADA, E=17 MM, 2 UTILIZAÇÕES. AF_06/2017</t>
  </si>
  <si>
    <t>96539</t>
  </si>
  <si>
    <t>FABRICAÇÃO, MONTAGEM E DESMONTAGEM DE FÔRMA PARA VIGA BALDRAME, EM CHAPA DE MADEIRA COMPENSADA RESINADA, E=17 MM, 2 UTILIZAÇÕES. AF_06/2017</t>
  </si>
  <si>
    <t>96540</t>
  </si>
  <si>
    <t>FABRICAÇÃO, MONTAGEM E DESMONTAGEM DE FÔRMA PARA BLOCO DE COROAMENTO, EM CHAPA DE MADEIRA COMPENSADA RESINADA, E=17 MM, 4 UTILIZAÇÕES. AF_06/2017</t>
  </si>
  <si>
    <t>96541</t>
  </si>
  <si>
    <t>FABRICAÇÃO, MONTAGEM E DESMONTAGEM DE FÔRMA PARA SAPATA, EM CHAPA DE MADEIRA COMPENSADA RESINADA, E=17 MM, 4 UTILIZAÇÕES. AF_06/2017</t>
  </si>
  <si>
    <t>96542</t>
  </si>
  <si>
    <t>FABRICAÇÃO, MONTAGEM E DESMONTAGEM DE FÔRMA PARA VIGA BALDRAME, EM CHAPA DE MADEIRA COMPENSADA RESINADA, E=17 MM, 4 UTILIZAÇÕES. AF_06/2017</t>
  </si>
  <si>
    <t>96543</t>
  </si>
  <si>
    <t>ARMAÇÃO DE BLOCO, VIGA BALDRAME E SAPATA UTILIZANDO AÇO CA-60 DE 5 MM - MONTAGEM. AF_06/2017</t>
  </si>
  <si>
    <t>97747</t>
  </si>
  <si>
    <t>MONTAGEM E DESMONTAGEM DE FÔRMA DE PILARES CIRCULARES, COM ÁREA MÉDIA DAS SEÇÕES MAIOR QUE 0,28 M², PÉ-DIREITO DUPLO, EM MADEIRA, 2 UTILIZAÇÕES.  AF_06/2017</t>
  </si>
  <si>
    <t>73771/1</t>
  </si>
  <si>
    <t>PROTENSAO DE TIRANTES DE BARRA DE ACO CA-50 EXCL MATERIAIS</t>
  </si>
  <si>
    <t>73990/1</t>
  </si>
  <si>
    <t>ARMACAO ACO CA-50 P/1,0M3 DE CONCRETO</t>
  </si>
  <si>
    <t>6,46</t>
  </si>
  <si>
    <t>85662</t>
  </si>
  <si>
    <t>ARMACAO EM TELA DE ACO SOLDADA NERVURADA Q-92, ACO CA-60, 4,2MM, MALHA 15X15CM</t>
  </si>
  <si>
    <t>9,66</t>
  </si>
  <si>
    <t>89996</t>
  </si>
  <si>
    <t>ARMAÇÃO VERTICAL DE ALVENARIA ESTRUTURAL; DIÂMETRO DE 10,0 MM. AF_01/2015</t>
  </si>
  <si>
    <t>6,10</t>
  </si>
  <si>
    <t>89997</t>
  </si>
  <si>
    <t>ARMAÇÃO VERTICAL DE ALVENARIA ESTRUTURAL; DIÂMETRO DE 12,5 MM. AF_01/2015</t>
  </si>
  <si>
    <t>5,16</t>
  </si>
  <si>
    <t>5,32</t>
  </si>
  <si>
    <t>89998</t>
  </si>
  <si>
    <t>ARMAÇÃO DE CINTA DE ALVENARIA ESTRUTURAL; DIÂMETRO DE 10,0 MM. AF_01/2015</t>
  </si>
  <si>
    <t>5,65</t>
  </si>
  <si>
    <t>89999</t>
  </si>
  <si>
    <t>ARMAÇÃO DE VERGA E CONTRAVERGA DE ALVENARIA ESTRUTURAL; DIÂMETRO DE 8,0 MM. AF_01/2015</t>
  </si>
  <si>
    <t>90000</t>
  </si>
  <si>
    <t>ARMAÇÃO DE VERGA E CONTRAVERGA DE ALVENARIA ESTRUTURAL; DIÂMETRO DE 10,0 MM. AF_01/2015</t>
  </si>
  <si>
    <t>7,24</t>
  </si>
  <si>
    <t>91593</t>
  </si>
  <si>
    <t>6,26</t>
  </si>
  <si>
    <t>6,34</t>
  </si>
  <si>
    <t>91594</t>
  </si>
  <si>
    <t>6,79</t>
  </si>
  <si>
    <t>91595</t>
  </si>
  <si>
    <t>7,67</t>
  </si>
  <si>
    <t>91596</t>
  </si>
  <si>
    <t>6,50</t>
  </si>
  <si>
    <t>91597</t>
  </si>
  <si>
    <t>4,55</t>
  </si>
  <si>
    <t>91598</t>
  </si>
  <si>
    <t>6,52</t>
  </si>
  <si>
    <t>91599</t>
  </si>
  <si>
    <t>6,84</t>
  </si>
  <si>
    <t>6,97</t>
  </si>
  <si>
    <t>91600</t>
  </si>
  <si>
    <t>7,38</t>
  </si>
  <si>
    <t>91601</t>
  </si>
  <si>
    <t>7,82</t>
  </si>
  <si>
    <t>8,17</t>
  </si>
  <si>
    <t>91602</t>
  </si>
  <si>
    <t>7,20</t>
  </si>
  <si>
    <t>7,41</t>
  </si>
  <si>
    <t>91603</t>
  </si>
  <si>
    <t>92759</t>
  </si>
  <si>
    <t>ARMAÇÃO DE PILAR OU VIGA DE UMA ESTRUTURA CONVENCIONAL DE CONCRETO ARMADO EM UM EDIFÍCIO DE MÚLTIPLOS PAVIMENTOS UTILIZANDO AÇO CA-60 DE 5,0 MM - MONTAGEM. AF_12/2015</t>
  </si>
  <si>
    <t>92760</t>
  </si>
  <si>
    <t>ARMAÇÃO DE PILAR OU VIGA DE UMA ESTRUTURA CONVENCIONAL DE CONCRETO ARMADO EM UM EDIFÍCIO DE MÚLTIPLOS PAVIMENTOS UTILIZANDO AÇO CA-50 DE 6,3 MM - MONTAGEM. AF_12/2015</t>
  </si>
  <si>
    <t>92761</t>
  </si>
  <si>
    <t>ARMAÇÃO DE PILAR OU VIGA DE UMA ESTRUTURA CONVENCIONAL DE CONCRETO ARMADO EM UM EDIFÍCIO DE MÚLTIPLOS PAVIMENTOS UTILIZANDO AÇO CA-50 DE 8,0 MM - MONTAGEM. AF_12/2015</t>
  </si>
  <si>
    <t>7,60</t>
  </si>
  <si>
    <t>92762</t>
  </si>
  <si>
    <t>ARMAÇÃO DE PILAR OU VIGA DE UMA ESTRUTURA CONVENCIONAL DE CONCRETO ARMADO EM UM EDIFÍCIO DE MÚLTIPLOS PAVIMENTOS UTILIZANDO AÇO CA-50 DE 10,0 MM - MONTAGEM. AF_12/2015</t>
  </si>
  <si>
    <t>6,35</t>
  </si>
  <si>
    <t>92763</t>
  </si>
  <si>
    <t>ARMAÇÃO DE PILAR OU VIGA DE UMA ESTRUTURA CONVENCIONAL DE CONCRETO ARMADO EM UM EDIFÍCIO DE MÚLTIPLOS PAVIMENTOS UTILIZANDO AÇO CA-50 DE 12,5 MM - MONTAGEM. AF_12/2015</t>
  </si>
  <si>
    <t>5,49</t>
  </si>
  <si>
    <t>5,61</t>
  </si>
  <si>
    <t>92764</t>
  </si>
  <si>
    <t>ARMAÇÃO DE PILAR OU VIGA DE UMA ESTRUTURA CONVENCIONAL DE CONCRETO ARMADO EM UM EDIFÍCIO DE MÚLTIPLOS PAVIMENTOS UTILIZANDO AÇO CA-50 DE 16,0 MM - MONTAGEM. AF_12/2015</t>
  </si>
  <si>
    <t>5,11</t>
  </si>
  <si>
    <t>5,19</t>
  </si>
  <si>
    <t>92765</t>
  </si>
  <si>
    <t>ARMAÇÃO DE PILAR OU VIGA DE UMA ESTRUTURA CONVENCIONAL DE CONCRETO ARMADO EM UM EDIFÍCIO DE MÚLTIPLOS PAVIMENTOS UTILIZANDO AÇO CA-50 DE 20,0 MM - MONTAGEM. AF_12/2015</t>
  </si>
  <si>
    <t>4,69</t>
  </si>
  <si>
    <t>92766</t>
  </si>
  <si>
    <t>ARMAÇÃO DE PILAR OU VIGA DE UMA ESTRUTURA CONVENCIONAL DE CONCRETO ARMADO EM UM EDIFÍCIO DE MÚLTIPLOS PAVIMENTOS UTILIZANDO AÇO CA-50 DE 25,0 MM - MONTAGEM. AF_12/2015</t>
  </si>
  <si>
    <t>5,14</t>
  </si>
  <si>
    <t>5,17</t>
  </si>
  <si>
    <t>92767</t>
  </si>
  <si>
    <t>ARMAÇÃO DE LAJE DE UMA ESTRUTURA CONVENCIONAL DE CONCRETO ARMADO EM UM EDIFÍCIO DE MÚLTIPLOS PAVIMENTOS UTILIZANDO AÇO CA-60 DE 4,2 MM - MONTAGEM. AF_12/2015</t>
  </si>
  <si>
    <t>92768</t>
  </si>
  <si>
    <t>ARMAÇÃO DE LAJE DE UMA ESTRUTURA CONVENCIONAL DE CONCRETO ARMADO EM UM EDIFÍCIO DE MÚLTIPLOS PAVIMENTOS UTILIZANDO AÇO CA-60 DE 5,0 MM - MONTAGEM. AF_12/2015</t>
  </si>
  <si>
    <t>92769</t>
  </si>
  <si>
    <t>ARMAÇÃO DE LAJE DE UMA ESTRUTURA CONVENCIONAL DE CONCRETO ARMADO EM UM EDIFÍCIO DE MÚLTIPLOS PAVIMENTOS UTILIZANDO AÇO CA-50 DE 6,3 MM - MONTAGEM. AF_12/2015</t>
  </si>
  <si>
    <t>7,22</t>
  </si>
  <si>
    <t>92770</t>
  </si>
  <si>
    <t>ARMAÇÃO DE LAJE DE UMA ESTRUTURA CONVENCIONAL DE CONCRETO ARMADO EM UM EDIFÍCIO DE MÚLTIPLOS PAVIMENTOS UTILIZANDO AÇO CA-50 DE 8,0 MM - MONTAGEM. AF_12/2015</t>
  </si>
  <si>
    <t>7,10</t>
  </si>
  <si>
    <t>92771</t>
  </si>
  <si>
    <t>ARMAÇÃO DE LAJE DE UMA ESTRUTURA CONVENCIONAL DE CONCRETO ARMADO EM UM EDIFÍCIO DE MÚLTIPLOS PAVIMENTOS UTILIZANDO AÇO CA-50 DE 10,0 MM - MONTAGEM. AF_12/2015</t>
  </si>
  <si>
    <t>92772</t>
  </si>
  <si>
    <t>ARMAÇÃO DE LAJE DE UMA ESTRUTURA CONVENCIONAL DE CONCRETO ARMADO EM UM EDIFÍCIO DE MÚLTIPLOS PAVIMENTOS UTILIZANDO AÇO CA-50 DE 12,5 MM - MONTAGEM. AF_12/2015</t>
  </si>
  <si>
    <t>5,18</t>
  </si>
  <si>
    <t>92773</t>
  </si>
  <si>
    <t>ARMAÇÃO DE LAJE DE UMA ESTRUTURA CONVENCIONAL DE CONCRETO ARMADO EM UM EDIFÍCIO DE MÚLTIPLOS PAVIMENTOS UTILIZANDO AÇO CA-50 DE 16,0 MM - MONTAGEM. AF_12/2015</t>
  </si>
  <si>
    <t>92774</t>
  </si>
  <si>
    <t>ARMAÇÃO DE LAJE DE UMA ESTRUTURA CONVENCIONAL DE CONCRETO ARMADO EM UM EDIFÍCIO DE MÚLTIPLOS PAVIMENTOS UTILIZANDO AÇO CA-50 DE 20,0 MM - MONTAGEM. AF_12/2015</t>
  </si>
  <si>
    <t>92775</t>
  </si>
  <si>
    <t>ARMAÇÃO DE PILAR OU VIGA DE UMA ESTRUTURA CONVENCIONAL DE CONCRETO ARMADO EM UMA EDIFICAÇÃO TÉRREA OU SOBRADO UTILIZANDO AÇO CA-60 DE 5,0 MM - MONTAGEM. AF_12/2015</t>
  </si>
  <si>
    <t>92776</t>
  </si>
  <si>
    <t>ARMAÇÃO DE PILAR OU VIGA DE UMA ESTRUTURA CONVENCIONAL DE CONCRETO ARMADO EM UMA EDIFICAÇÃO TÉRREA OU SOBRADO UTILIZANDO AÇO CA-50 DE 6,3 MM - MONTAGEM. AF_12/2015</t>
  </si>
  <si>
    <t>10,10</t>
  </si>
  <si>
    <t>92777</t>
  </si>
  <si>
    <t>ARMAÇÃO DE PILAR OU VIGA DE UMA ESTRUTURA CONVENCIONAL DE CONCRETO ARMADO EM UMA EDIFICAÇÃO TÉRREA OU SOBRADO UTILIZANDO AÇO CA-50 DE 8,0 MM - MONTAGEM. AF_12/2015</t>
  </si>
  <si>
    <t>9,26</t>
  </si>
  <si>
    <t>92778</t>
  </si>
  <si>
    <t>ARMAÇÃO DE PILAR OU VIGA DE UMA ESTRUTURA CONVENCIONAL DE CONCRETO ARMADO EM UMA EDIFICAÇÃO TÉRREA OU SOBRADO UTILIZANDO AÇO CA-50 DE 10,0 MM - MONTAGEM. AF_12/2015</t>
  </si>
  <si>
    <t>7,12</t>
  </si>
  <si>
    <t>92779</t>
  </si>
  <si>
    <t>ARMAÇÃO DE PILAR OU VIGA DE UMA ESTRUTURA CONVENCIONAL DE CONCRETO ARMADO EM UMA EDIFICAÇÃO TÉRREA OU SOBRADO UTILIZANDO AÇO CA-50 DE 12,5 MM - MONTAGEM. AF_12/2015</t>
  </si>
  <si>
    <t>6,38</t>
  </si>
  <si>
    <t>92780</t>
  </si>
  <si>
    <t>ARMAÇÃO DE PILAR OU VIGA DE UMA ESTRUTURA CONVENCIONAL DE CONCRETO ARMADO EM UMA EDIFICAÇÃO TÉRREA OU SOBRADO UTILIZANDO AÇO CA-50 DE 16,0 MM - MONTAGEM. AF_12/2015</t>
  </si>
  <si>
    <t>5,59</t>
  </si>
  <si>
    <t>92781</t>
  </si>
  <si>
    <t>ARMAÇÃO DE PILAR OU VIGA DE UMA ESTRUTURA CONVENCIONAL DE CONCRETO ARMADO EM UMA EDIFICAÇÃO TÉRREA OU SOBRADO UTILIZANDO AÇO CA-50 DE 20,0 MM - MONTAGEM. AF_12/2015</t>
  </si>
  <si>
    <t>92782</t>
  </si>
  <si>
    <t>ARMAÇÃO DE PILAR OU VIGA DE UMA ESTRUTURA CONVENCIONAL DE CONCRETO ARMADO EM UMA EDIFICAÇÃO TÉRREA OU SOBRADO UTILIZANDO AÇO CA-50 DE 25,0 MM - MONTAGEM. AF_12/2015</t>
  </si>
  <si>
    <t>92783</t>
  </si>
  <si>
    <t>ARMAÇÃO DE LAJE DE UMA ESTRUTURA CONVENCIONAL DE CONCRETO ARMADO EM UMA EDIFICAÇÃO TÉRREA OU SOBRADO UTILIZANDO AÇO CA-60 DE 4,2 MM - MONTAGEM. AF_12/2015</t>
  </si>
  <si>
    <t>92784</t>
  </si>
  <si>
    <t>ARMAÇÃO DE LAJE DE UMA ESTRUTURA CONVENCIONAL DE CONCRETO ARMADO EM UMA EDIFICAÇÃO TÉRREA OU SOBRADO UTILIZANDO AÇO CA-60 DE 5,0 MM - MONTAGEM. AF_12/2015</t>
  </si>
  <si>
    <t>9,45</t>
  </si>
  <si>
    <t>92785</t>
  </si>
  <si>
    <t>ARMAÇÃO DE LAJE DE UMA ESTRUTURA CONVENCIONAL DE CONCRETO ARMADO EM UMA EDIFICAÇÃO TÉRREA OU SOBRADO UTILIZANDO AÇO CA-50 DE 6,3 MM - MONTAGEM. AF_12/2015</t>
  </si>
  <si>
    <t>92786</t>
  </si>
  <si>
    <t>ARMAÇÃO DE LAJE DE UMA ESTRUTURA CONVENCIONAL DE CONCRETO ARMADO EM UMA EDIFICAÇÃO TÉRREA OU SOBRADO UTILIZANDO AÇO CA-50 DE 8,0 MM - MONTAGEM. AF_12/2015</t>
  </si>
  <si>
    <t>8,06</t>
  </si>
  <si>
    <t>92787</t>
  </si>
  <si>
    <t>ARMAÇÃO DE LAJE DE UMA ESTRUTURA CONVENCIONAL DE CONCRETO ARMADO EM UMA EDIFICAÇÃO TÉRREA OU SOBRADO UTILIZANDO AÇO CA-50 DE 10,0 MM - MONTAGEM. AF_12/2015</t>
  </si>
  <si>
    <t>6,29</t>
  </si>
  <si>
    <t>6,48</t>
  </si>
  <si>
    <t>92788</t>
  </si>
  <si>
    <t>ARMAÇÃO DE LAJE DE UMA ESTRUTURA CONVENCIONAL DE CONCRETO ARMADO EM UMA EDIFICAÇÃO TÉRREA OU SOBRADO UTILIZANDO AÇO CA-50 DE 12,5 MM - MONTAGEM. AF_12/2015</t>
  </si>
  <si>
    <t>5,54</t>
  </si>
  <si>
    <t>92789</t>
  </si>
  <si>
    <t>ARMAÇÃO DE LAJE DE UMA ESTRUTURA CONVENCIONAL DE CONCRETO ARMADO EM UMA EDIFICAÇÃO TÉRREA OU SOBRADO UTILIZANDO AÇO CA-50 DE 16,0 MM - MONTAGEM. AF_12/2015</t>
  </si>
  <si>
    <t>5,12</t>
  </si>
  <si>
    <t>92790</t>
  </si>
  <si>
    <t>ARMAÇÃO DE LAJE DE UMA ESTRUTURA CONVENCIONAL DE CONCRETO ARMADO EM UMA EDIFICAÇÃO TÉRREA OU SOBRADO UTILIZANDO AÇO CA-50 DE 20,0 MM - MONTAGEM. AF_12/2015</t>
  </si>
  <si>
    <t>4,67</t>
  </si>
  <si>
    <t>4,71</t>
  </si>
  <si>
    <t>92791</t>
  </si>
  <si>
    <t>CORTE E DOBRA DE AÇO CA-60, DIÂMETRO DE 5,0 MM, UTILIZADO EM ESTRUTURAS DIVERSAS, EXCETO LAJES. AF_12/2015</t>
  </si>
  <si>
    <t>6,14</t>
  </si>
  <si>
    <t>92792</t>
  </si>
  <si>
    <t>CORTE E DOBRA DE AÇO CA-50, DIÂMETRO DE 6,3 MM, UTILIZADO EM ESTRUTURAS DIVERSAS, EXCETO LAJES. AF_12/2015</t>
  </si>
  <si>
    <t>5,41</t>
  </si>
  <si>
    <t>5,52</t>
  </si>
  <si>
    <t>92793</t>
  </si>
  <si>
    <t>CORTE E DOBRA DE AÇO CA-50, DIÂMETRO DE 8,0 MM, UTILIZADO EM ESTRUTURAS DIVERSAS, EXCETO LAJES. AF_12/2015</t>
  </si>
  <si>
    <t>5,74</t>
  </si>
  <si>
    <t>92794</t>
  </si>
  <si>
    <t>CORTE E DOBRA DE AÇO CA-50, DIÂMETRO DE 10,0 MM, UTILIZADO EM ESTRUTURAS DIVERSAS, EXCETO LAJES. AF_12/2015</t>
  </si>
  <si>
    <t>92795</t>
  </si>
  <si>
    <t>CORTE E DOBRA DE AÇO CA-50, DIÂMETRO DE 12,5 MM, UTILIZADO EM ESTRUTURAS DIVERSAS, EXCETO LAJES. AF_12/2015</t>
  </si>
  <si>
    <t>4,41</t>
  </si>
  <si>
    <t>92796</t>
  </si>
  <si>
    <t>CORTE E DOBRA DE AÇO CA-50, DIÂMETRO DE 16,0 MM, UTILIZADO EM ESTRUTURAS DIVERSAS, EXCETO LAJES. AF_12/2015</t>
  </si>
  <si>
    <t>4,32</t>
  </si>
  <si>
    <t>92797</t>
  </si>
  <si>
    <t>CORTE E DOBRA DE AÇO CA-50, DIÂMETRO DE 20,0 MM, UTILIZADO EM ESTRUTURAS DIVERSAS, EXCETO LAJES. AF_12/2015</t>
  </si>
  <si>
    <t>4,11</t>
  </si>
  <si>
    <t>4,12</t>
  </si>
  <si>
    <t>92798</t>
  </si>
  <si>
    <t>CORTE E DOBRA DE AÇO CA-50, DIÂMETRO DE 25,0 MM, UTILIZADO EM ESTRUTURAS DIVERSAS, EXCETO LAJES. AF_12/2015</t>
  </si>
  <si>
    <t>92799</t>
  </si>
  <si>
    <t>CORTE E DOBRA DE AÇO CA-60, DIÂMETRO DE 4,2 MM, UTILIZADO EM LAJE. AF_12/2015</t>
  </si>
  <si>
    <t>6,30</t>
  </si>
  <si>
    <t>92800</t>
  </si>
  <si>
    <t>CORTE E DOBRA DE AÇO CA-60, DIÂMETRO DE 5,0 MM, UTILIZADO EM LAJE. AF_12/2015</t>
  </si>
  <si>
    <t>5,53</t>
  </si>
  <si>
    <t>5,68</t>
  </si>
  <si>
    <t>92801</t>
  </si>
  <si>
    <t>CORTE E DOBRA DE AÇO CA-50, DIÂMETRO DE 6,3 MM, UTILIZADO EM LAJE. AF_12/2015</t>
  </si>
  <si>
    <t>5,25</t>
  </si>
  <si>
    <t>92802</t>
  </si>
  <si>
    <t>CORTE E DOBRA DE AÇO CA-50, DIÂMETRO DE 8,0 MM, UTILIZADO EM LAJE. AF_12/2015</t>
  </si>
  <si>
    <t>92803</t>
  </si>
  <si>
    <t>CORTE E DOBRA DE AÇO CA-50, DIÂMETRO DE 10,0 MM, UTILIZADO EM LAJE. AF_12/2015</t>
  </si>
  <si>
    <t>4,65</t>
  </si>
  <si>
    <t>4,68</t>
  </si>
  <si>
    <t>92804</t>
  </si>
  <si>
    <t>CORTE E DOBRA DE AÇO CA-50, DIÂMETRO DE 12,5 MM, UTILIZADO EM LAJE. AF_12/2015</t>
  </si>
  <si>
    <t>4,36</t>
  </si>
  <si>
    <t>92805</t>
  </si>
  <si>
    <t>CORTE E DOBRA DE AÇO CA-50, DIÂMETRO DE 16,0 MM, UTILIZADO EM LAJE. AF_12/2015</t>
  </si>
  <si>
    <t>4,29</t>
  </si>
  <si>
    <t>92806</t>
  </si>
  <si>
    <t>CORTE E DOBRA DE AÇO CA-50, DIÂMETRO DE 20,0 MM, UTILIZADO EM LAJE. AF_12/2015</t>
  </si>
  <si>
    <t>92875</t>
  </si>
  <si>
    <t>CORTE E DOBRA DE AÇO CA-25, DIÂMETRO DE 6,3 MM. AF_12/2015</t>
  </si>
  <si>
    <t>92876</t>
  </si>
  <si>
    <t>CORTE E DOBRA DE AÇO CA-25, DIÂMETRO DE 8,0 MM. AF_12/2015</t>
  </si>
  <si>
    <t>4,95</t>
  </si>
  <si>
    <t>92877</t>
  </si>
  <si>
    <t>CORTE E DOBRA DE AÇO CA-25, DIÂMETRO DE 10,0 MM. AF_12/2015</t>
  </si>
  <si>
    <t>92878</t>
  </si>
  <si>
    <t>CORTE E DOBRA DE AÇO CA-25, DIÂMETRO DE 12,5 MM. AF_12/2015</t>
  </si>
  <si>
    <t>4,34</t>
  </si>
  <si>
    <t>92879</t>
  </si>
  <si>
    <t>CORTE E DOBRA DE AÇO CA-25, DIÂMETRO DE 16,0 MM. AF_12/2015</t>
  </si>
  <si>
    <t>92880</t>
  </si>
  <si>
    <t>CORTE E DOBRA DE AÇO CA-25, DIÂMETRO DE 20,0 MM. AF_12/2015</t>
  </si>
  <si>
    <t>92881</t>
  </si>
  <si>
    <t>CORTE E DOBRA DE AÇO CA-25, DIÂMETRO DE 25,0 MM. AF_12/2015</t>
  </si>
  <si>
    <t>92882</t>
  </si>
  <si>
    <t>ARMAÇÃO UTILIZANDO AÇO CA-25 DE 6,3 MM - MONTAGEM. AF_12/2015</t>
  </si>
  <si>
    <t>92883</t>
  </si>
  <si>
    <t>ARMAÇÃO UTILIZANDO AÇO CA-25 DE 8,0 MM - MONTAGEM. AF_12/2015</t>
  </si>
  <si>
    <t>92884</t>
  </si>
  <si>
    <t>ARMAÇÃO UTILIZANDO AÇO CA-25 DE 10,0 MM - MONTAGEM. AF_12/2015</t>
  </si>
  <si>
    <t>5,87</t>
  </si>
  <si>
    <t>6,05</t>
  </si>
  <si>
    <t>92885</t>
  </si>
  <si>
    <t>ARMAÇÃO UTILIZANDO AÇO CA-25 DE 12,5 MM - MONTAGEM. AF_12/2015</t>
  </si>
  <si>
    <t>5,56</t>
  </si>
  <si>
    <t>92886</t>
  </si>
  <si>
    <t>ARMAÇÃO UTILIZANDO AÇO CA-25 DE 16,0 MM - MONTAGEM. AF_12/2015</t>
  </si>
  <si>
    <t>5,06</t>
  </si>
  <si>
    <t>92887</t>
  </si>
  <si>
    <t>ARMAÇÃO UTILIZANDO AÇO CA-25 DE 20,0 MM - MONTAGEM. AF_12/2015</t>
  </si>
  <si>
    <t>92888</t>
  </si>
  <si>
    <t>ARMAÇÃO UTILIZANDO AÇO CA-25 DE 25,0 MM - MONTAGEM. AF_12/2015</t>
  </si>
  <si>
    <t>92915</t>
  </si>
  <si>
    <t>ARMAÇÃO DE ESTRUTURAS DE CONCRETO ARMADO, EXCETO VIGAS, PILARES, LAJES E FUNDAÇÕES, UTILIZANDO AÇO CA-60 DE 5,0 MM - MONTAGEM. AF_12/2015</t>
  </si>
  <si>
    <t>92916</t>
  </si>
  <si>
    <t>ARMAÇÃO DE ESTRUTURAS DE CONCRETO ARMADO, EXCETO VIGAS, PILARES, LAJES E FUNDAÇÕES, UTILIZANDO AÇO CA-50 DE 6,3 MM - MONTAGEM. AF_12/2015</t>
  </si>
  <si>
    <t>92917</t>
  </si>
  <si>
    <t>ARMAÇÃO DE ESTRUTURAS DE CONCRETO ARMADO, EXCETO VIGAS, PILARES, LAJES E FUNDAÇÕES, UTILIZANDO AÇO CA-50 DE 8,0 MM - MONTAGEM. AF_12/2015</t>
  </si>
  <si>
    <t>92919</t>
  </si>
  <si>
    <t>ARMAÇÃO DE ESTRUTURAS DE CONCRETO ARMADO, EXCETO VIGAS, PILARES, LAJES E FUNDAÇÕES, UTILIZANDO AÇO CA-50 DE 10,0 MM - MONTAGEM. AF_12/2015</t>
  </si>
  <si>
    <t>92921</t>
  </si>
  <si>
    <t>ARMAÇÃO DE ESTRUTURAS DE CONCRETO ARMADO, EXCETO VIGAS, PILARES, LAJES E FUNDAÇÕES, UTILIZANDO AÇO CA-50 DE 12,5 MM - MONTAGEM. AF_12/2015</t>
  </si>
  <si>
    <t>5,99</t>
  </si>
  <si>
    <t>92922</t>
  </si>
  <si>
    <t>ARMAÇÃO DE ESTRUTURAS DE CONCRETO ARMADO, EXCETO VIGAS, PILARES, LAJES E FUNDAÇÕES, UTILIZANDO AÇO CA-50 DE 16,0 MM - MONTAGEM. AF_12/2015</t>
  </si>
  <si>
    <t>92923</t>
  </si>
  <si>
    <t>ARMAÇÃO DE ESTRUTURAS DE CONCRETO ARMADO, EXCETO VIGAS, PILARES, LAJES E FUNDAÇÕES, UTILIZANDO AÇO CA-50 DE 20,0 MM - MONTAGEM. AF_12/2015</t>
  </si>
  <si>
    <t>4,85</t>
  </si>
  <si>
    <t>92924</t>
  </si>
  <si>
    <t>ARMAÇÃO DE ESTRUTURAS DE CONCRETO ARMADO, EXCETO VIGAS, PILARES, LAJES E FUNDAÇÕES, UTILIZANDO AÇO CA-50 DE 25,0 MM - MONTAGEM. AF_12/2015</t>
  </si>
  <si>
    <t>95445</t>
  </si>
  <si>
    <t>CORTE E DOBRA DE AÇO CA-60, DIÂMETRO DE 5,0 MM, UTILIZADO EM ESTRIBO CONTÍNUO HELICOIDAL. AF_10/2016</t>
  </si>
  <si>
    <t>4,61</t>
  </si>
  <si>
    <t>95446</t>
  </si>
  <si>
    <t>CORTE E DOBRA DE AÇO CA-50, DIÂMETRO DE 6,3 MM, UTILIZADO EM ESTRIBO CONTÍNUO HELICOIDAL. AF_10/2016</t>
  </si>
  <si>
    <t>4,62</t>
  </si>
  <si>
    <t>95576</t>
  </si>
  <si>
    <t>MONTAGEM DE ARMADURA LONGITUDINAL/TRANSVERSAL DE ESTACAS DE SEÇÃO CIRCULAR, DIÂMETRO = 8,0 MM. AF_11/2016</t>
  </si>
  <si>
    <t>95577</t>
  </si>
  <si>
    <t>MONTAGEM DE ARMADURA LONGITUDINAL DE ESTACAS DE SEÇÃO CIRCULAR, DIÂMETRO = 10,0 MM. AF_11/2016</t>
  </si>
  <si>
    <t>6,61</t>
  </si>
  <si>
    <t>95578</t>
  </si>
  <si>
    <t>MONTAGEM DE ARMADURA LONGITUDINAL/TRANSVERSAL DE ESTACAS DE SEÇÃO CIRCULAR, DIÂMETRO = 12,5 MM. AF_11/2016</t>
  </si>
  <si>
    <t>5,92</t>
  </si>
  <si>
    <t>95579</t>
  </si>
  <si>
    <t>MONTAGEM DE ARMADURA LONGITUDINAL DE ESTACAS DE SEÇÃO CIRCULAR, DIÂMETRO = 16,0 MM. AF_11/2016</t>
  </si>
  <si>
    <t>5,42</t>
  </si>
  <si>
    <t>95580</t>
  </si>
  <si>
    <t>MONTAGEM DE ARMADURA LONGITUDINAL DE ESTACAS DE SEÇÃO CIRCULAR, DIÂMETRO = 20,0 MM. AF_11/2016</t>
  </si>
  <si>
    <t>5,04</t>
  </si>
  <si>
    <t>95581</t>
  </si>
  <si>
    <t>MONTAGEM DE ARMADURA LONGITUDINAL DE ESTACAS DE SEÇÃO CIRCULAR, DIÂMETRO = 25,0 MM. AF_11/2016</t>
  </si>
  <si>
    <t>95583</t>
  </si>
  <si>
    <t>MONTAGEM DE ARMADURA TRANSVERSAL DE ESTACAS DE SEÇÃO CIRCULAR, DIÂMETRO = 5,0 MM. AF_11/2016</t>
  </si>
  <si>
    <t>95584</t>
  </si>
  <si>
    <t>MONTAGEM DE ARMADURA TRANSVERSAL DE ESTACAS DE SEÇÃO CIRCULAR, DIÂMETRO = 6,3 MM. AF_11/2016</t>
  </si>
  <si>
    <t>8,51</t>
  </si>
  <si>
    <t>95585</t>
  </si>
  <si>
    <t>MONTAGEM DE ARMADURA LONGITUDINAL/TRANSVERSAL DE ESTACAS DE SEÇÃO RETANGULAR (BARRETE), DIÂMETRO = 8,0 MM. AF_11/2016</t>
  </si>
  <si>
    <t>8,47</t>
  </si>
  <si>
    <t>95586</t>
  </si>
  <si>
    <t>MONTAGEM DE ARMADURA LONGITUDINAL DE ESTACAS DE SEÇÃO RETANGULAR (BARRETE), DIÂMETRO = 10,0 MM. AF_11/2016</t>
  </si>
  <si>
    <t>95587</t>
  </si>
  <si>
    <t>MONTAGEM DE ARMADURA LONGITUDINAL/TRANSVERSAL DE ESTACAS DE SEÇÃO RETANGULAR (BARRETE), DIÂMETRO = 12,5 MM. AF_11/2016</t>
  </si>
  <si>
    <t>95588</t>
  </si>
  <si>
    <t>MONTAGEM DE ARMADURA LONGITUDINAL DE ESTACAS DE SEÇÃO RETANGULAR (BARRETE), DIÂMETRO = 16,0 MM. AF_11/2016</t>
  </si>
  <si>
    <t>5,75</t>
  </si>
  <si>
    <t>95589</t>
  </si>
  <si>
    <t>MONTAGEM DE ARMADURA LONGITUDINAL DE ESTACAS DE SEÇÃO RETANGULAR (BARRETE), DIÂMETRO = 20,0 MM. AF_11/2016</t>
  </si>
  <si>
    <t>5,30</t>
  </si>
  <si>
    <t>95590</t>
  </si>
  <si>
    <t>MONTAGEM DE ARMADURA LONGITUDINAL DE ESTACAS DE SEÇÃO RETANGULAR (BARRETE), DIÂMETRO = 25,0 MM. AF_11/2016</t>
  </si>
  <si>
    <t>5,73</t>
  </si>
  <si>
    <t>95592</t>
  </si>
  <si>
    <t>MONTAGEM DE ARMADURA TRANSVERSAL DE ESTACAS DE SEÇÃO RETANGULAR (BARRETE), DIÂMETRO = 5,0 MM. AF_11/2016</t>
  </si>
  <si>
    <t>95593</t>
  </si>
  <si>
    <t>MONTAGEM DE ARMADURA TRANSVERSAL DE ESTACAS DE SEÇÃO RETANGULAR (BARRETE), DIÂMETRO = 6,3 MM. AF_11/2016</t>
  </si>
  <si>
    <t>10,66</t>
  </si>
  <si>
    <t>95943</t>
  </si>
  <si>
    <t>ARMAÇÃO DE ESCADA, COM 2 LANCES, DE UMA ESTRUTURA CONVENCIONAL DE CONCRETO ARMADO UTILIZANDO AÇO CA-60 DE 5,0 MM - MONTAGEM. AF_01/2017</t>
  </si>
  <si>
    <t>14,00</t>
  </si>
  <si>
    <t>95944</t>
  </si>
  <si>
    <t>ARMAÇÃO DE ESCADA, COM 2 LANCES, DE UMA ESTRUTURA CONVENCIONAL DE CONCRETO ARMADO UTILIZANDO AÇO CA-50 DE 6,3 MM - MONTAGEM. AF_01/2017</t>
  </si>
  <si>
    <t>12,92</t>
  </si>
  <si>
    <t>95945</t>
  </si>
  <si>
    <t>ARMAÇÃO DE ESCADA, COM 2 LANCES, DE UMA ESTRUTURA CONVENCIONAL DE CONCRETO ARMADO UTILIZANDO AÇO CA-50 DE 8,0 MM - MONTAGEM. AF_01/2017</t>
  </si>
  <si>
    <t>9,75</t>
  </si>
  <si>
    <t>95946</t>
  </si>
  <si>
    <t>ARMAÇÃO DE ESCADA, COM 2 LANCES, DE UMA ESTRUTURA CONVENCIONAL DE CONCRETO ARMADO UTILIZANDO AÇO CA-50 DE 10,0 MM - MONTAGEM. AF_01/2017</t>
  </si>
  <si>
    <t>7,26</t>
  </si>
  <si>
    <t>95947</t>
  </si>
  <si>
    <t>ARMAÇÃO DE ESCADA, COM 2 LANCES, DE UMA ESTRUTURA CONVENCIONAL DE CONCRETO ARMADO UTILIZANDO AÇO CA-50 DE 12,5 MM - MONTAGEM. AF_01/2017</t>
  </si>
  <si>
    <t>5,51</t>
  </si>
  <si>
    <t>95948</t>
  </si>
  <si>
    <t>ARMAÇÃO DE ESCADA, COM 2 LANCES, DE UMA ESTRUTURA CONVENCIONAL DE CONCRETO ARMADO UTILIZANDO AÇO CA-50 DE 16,0 MM - MONTAGEM. AF_01/2017</t>
  </si>
  <si>
    <t>96544</t>
  </si>
  <si>
    <t>ARMAÇÃO DE BLOCO, VIGA BALDRAME OU SAPATA UTILIZANDO AÇO CA-50 DE 6,3 MM - MONTAGEM. AF_06/2017</t>
  </si>
  <si>
    <t>9,51</t>
  </si>
  <si>
    <t>96545</t>
  </si>
  <si>
    <t>ARMAÇÃO DE BLOCO, VIGA BALDRAME OU SAPATA UTILIZANDO AÇO CA-50 DE 8 MM - MONTAGEM. AF_06/2017</t>
  </si>
  <si>
    <t>96546</t>
  </si>
  <si>
    <t>ARMAÇÃO DE BLOCO, VIGA BALDRAME OU SAPATA UTILIZANDO AÇO CA-50 DE 10 MM - MONTAGEM. AF_06/2017</t>
  </si>
  <si>
    <t>96547</t>
  </si>
  <si>
    <t>ARMAÇÃO DE BLOCO, VIGA BALDRAME OU SAPATA UTILIZANDO AÇO CA-50 DE 12,5 MM - MONTAGEM. AF_06/2017</t>
  </si>
  <si>
    <t>96548</t>
  </si>
  <si>
    <t>ARMAÇÃO DE BLOCO, VIGA BALDRAME OU SAPATA UTILIZANDO AÇO CA-50 DE 16 MM - MONTAGEM. AF_06/2017</t>
  </si>
  <si>
    <t>96549</t>
  </si>
  <si>
    <t>ARMAÇÃO DE BLOCO, VIGA BALDRAME OU SAPATA UTILIZANDO AÇO CA-50 DE 20 MM - MONTAGEM. AF_06/2017</t>
  </si>
  <si>
    <t>5,23</t>
  </si>
  <si>
    <t>5,34</t>
  </si>
  <si>
    <t>96550</t>
  </si>
  <si>
    <t>ARMAÇÃO DE BLOCO, VIGA BALDRAME OU SAPATA UTILIZANDO AÇO CA-50 DE 25 MM - MONTAGEM. AF_06/2017</t>
  </si>
  <si>
    <t>5,58</t>
  </si>
  <si>
    <t>40780</t>
  </si>
  <si>
    <t>REGULARIZAÇÃO DE SUPERFICIE DE CONCRETO APARENTE</t>
  </si>
  <si>
    <t>74157/4</t>
  </si>
  <si>
    <t>LANCAMENTO/APLICACAO MANUAL DE CONCRETO EM FUNDACOES</t>
  </si>
  <si>
    <t>89993</t>
  </si>
  <si>
    <t>GRAUTEAMENTO VERTICAL EM ALVENARIA ESTRUTURAL. AF_01/2015</t>
  </si>
  <si>
    <t>89994</t>
  </si>
  <si>
    <t>GRAUTEAMENTO DE CINTA INTERMEDIÁRIA OU DE CONTRAVERGA EM ALVENARIA ESTRUTURAL. AF_01/2015</t>
  </si>
  <si>
    <t>89995</t>
  </si>
  <si>
    <t>GRAUTEAMENTO DE CINTA SUPERIOR OU DE VERGA EM ALVENARIA ESTRUTURAL. AF_01/2015</t>
  </si>
  <si>
    <t>90278</t>
  </si>
  <si>
    <t>GRAUTE FGK=15 MPA; TRAÇO 1:0,04:2,0:2,4 (CIMENTO/ CAL/ AREIA GROSSA/ BRITA 0) - PREPARO MECÂNICO COM BETONEIRA 400 L. AF_02/2015</t>
  </si>
  <si>
    <t>90279</t>
  </si>
  <si>
    <t>GRAUTE FGK=20 MPA; TRAÇO 1:0,04:1,6:1,9 (CIMENTO/ CAL/ AREIA GROSSA/ BRITA 0) - PREPARO MECÂNICO COM BETONEIRA 400 L. AF_02/2015</t>
  </si>
  <si>
    <t>90280</t>
  </si>
  <si>
    <t>GRAUTE FGK=25 MPA; TRAÇO 1:0,02:1,2:1,5 (CIMENTO/ CAL/ AREIA GROSSA/ BRITA 0) - PREPARO MECÂNICO COM BETONEIRA 400 L. AF_02/2015</t>
  </si>
  <si>
    <t>90281</t>
  </si>
  <si>
    <t>GRAUTE FGK=30 MPA; TRAÇO 1:0,02:0,8:1,1 (CIMENTO/ CAL/ AREIA GROSSA/ BRITA 0) - PREPARO MECÂNICO COM BETONEIRA 400 L. AF_02/2015</t>
  </si>
  <si>
    <t>90282</t>
  </si>
  <si>
    <t>GRAUTE FGK=15 MPA; TRAÇO 1:2,0:2,4 (CIMENTO/ AREIA GROSSA/ BRITA 0/ ADITIVO) - PREPARO MECÂNICO COM BETONEIRA 400 L. AF_02/2015</t>
  </si>
  <si>
    <t>90283</t>
  </si>
  <si>
    <t>GRAUTE FGK=20 MPA; TRAÇO 1:1,6:1,9 (CIMENTO/ AREIA GROSSA/ BRITA 0/ ADITIVO) - PREPARO MECÂNICO COM BETONEIRA 400 L. AF_02/2015</t>
  </si>
  <si>
    <t>90284</t>
  </si>
  <si>
    <t>GRAUTE FGK=25 MPA; TRAÇO 1:1,2:1,5 (CIMENTO/ AREIA GROSSA/ BRITA 0/ ADITIVO) - PREPARO MECÂNICO COM BETONEIRA 400 L. AF_02/2015</t>
  </si>
  <si>
    <t>90285</t>
  </si>
  <si>
    <t>GRAUTE FGK=30 MPA; TRAÇO 1:0,8:1,1 (CIMENTO/ AREIA GROSSA/ BRITA 0/ ADITIVO) - PREPARO MECÂNICO COM BETONEIRA 400 L. AF_02/2015</t>
  </si>
  <si>
    <t>90853</t>
  </si>
  <si>
    <t>90854</t>
  </si>
  <si>
    <t>90855</t>
  </si>
  <si>
    <t>90856</t>
  </si>
  <si>
    <t>90857</t>
  </si>
  <si>
    <t>90858</t>
  </si>
  <si>
    <t>90859</t>
  </si>
  <si>
    <t>90860</t>
  </si>
  <si>
    <t>90861</t>
  </si>
  <si>
    <t>90862</t>
  </si>
  <si>
    <t>92718</t>
  </si>
  <si>
    <t>CONCRETAGEM DE PILARES, FCK = 25 MPA,  COM USO DE BALDES EM EDIFICAÇÃO COM SEÇÃO MÉDIA DE PILARES MENOR OU IGUAL A 0,25 M² - LANÇAMENTO, ADENSAMENTO E ACABAMENTO. AF_12/2015</t>
  </si>
  <si>
    <t>92719</t>
  </si>
  <si>
    <t>CONCRETAGEM DE PILARES, FCK = 25 MPA, COM USO DE GRUA EM EDIFICAÇÃO COM SEÇÃO MÉDIA DE PILARES MENOR OU IGUAL A 0,25 M² - LANÇAMENTO, ADENSAMENTO E ACABAMENTO. AF_12/2015</t>
  </si>
  <si>
    <t>92720</t>
  </si>
  <si>
    <t>CONCRETAGEM DE PILARES, FCK = 25 MPA, COM USO DE BOMBA EM EDIFICAÇÃO COM SEÇÃO MÉDIA DE PILARES MENOR OU IGUAL A 0,25 M² - LANÇAMENTO, ADENSAMENTO E ACABAMENTO. AF_12/2015</t>
  </si>
  <si>
    <t>92721</t>
  </si>
  <si>
    <t>CONCRETAGEM DE PILARES, FCK = 25 MPA, COM USO DE GRUA EM EDIFICAÇÃO COM SEÇÃO MÉDIA DE PILARES MAIOR QUE 0,25 M² - LANÇAMENTO, ADENSAMENTO E ACABAMENTO. AF_12/2015</t>
  </si>
  <si>
    <t>92722</t>
  </si>
  <si>
    <t>CONCRETAGEM DE PILARES, FCK = 25 MPA, COM USO DE BOMBA EM EDIFICAÇÃO COM SEÇÃO MÉDIA DE PILARES MAIOR QUE 0,25 M² - LANÇAMENTO, ADENSAMENTO E ACABAMENTO. AF_12/2015</t>
  </si>
  <si>
    <t>92723</t>
  </si>
  <si>
    <t>CONCRETAGEM DE VIGAS E LAJES, FCK=20 MPA, PARA LAJES PREMOLDADAS COM USO DE BOMBA EM EDIFICAÇÃO COM ÁREA MÉDIA DE LAJES MENOR OU IGUAL A 20 M² - LANÇAMENTO, ADENSAMENTO E ACABAMENTO. AF_12/2015</t>
  </si>
  <si>
    <t>92724</t>
  </si>
  <si>
    <t>CONCRETAGEM DE VIGAS E LAJES, FCK=20 MPA, PARA LAJES PREMOLDADAS COM USO DE BOMBA EM EDIFICAÇÃO COM ÁREA MÉDIA DE LAJES MAIOR QUE 20 M² - LANÇAMENTO, ADENSAMENTO E ACABAMENTO. AF_12/2015</t>
  </si>
  <si>
    <t>92725</t>
  </si>
  <si>
    <t>CONCRETAGEM DE VIGAS E LAJES, FCK=20 MPA, PARA LAJES MACIÇAS OU NERVURADAS COM USO DE BOMBA EM EDIFICAÇÃO COM ÁREA MÉDIA DE LAJES MENOR OU IGUAL A 20 M² - LANÇAMENTO, ADENSAMENTO E ACABAMENTO. AF_12/2015</t>
  </si>
  <si>
    <t>92726</t>
  </si>
  <si>
    <t>CONCRETAGEM DE VIGAS E LAJES, FCK=20 MPA, PARA LAJES MACIÇAS OU NERVURADAS COM USO DE BOMBA EM EDIFICAÇÃO COM ÁREA MÉDIA DE LAJES MAIOR QUE 20 M² - LANÇAMENTO, ADENSAMENTO E ACABAMENTO. AF_12/2015</t>
  </si>
  <si>
    <t>92727</t>
  </si>
  <si>
    <t>CONCRETAGEM DE VIGAS E LAJES, FCK=20 MPA, PARA LAJES PREMOLDADAS COM JERICAS EM ELEVADOR DE CABO EM EDIFICAÇÃO DE MULTIPAVIMENTOS ATÉ 16 ANDARES, COM ÁREA MÉDIA DE LAJES MENOR OU IGUAL A 20 M² - LANÇAMENTO, ADENSAMENTO E ACABAMENTO. AF_12/2015</t>
  </si>
  <si>
    <t>92728</t>
  </si>
  <si>
    <t>CONCRETAGEM DE VIGAS E LAJES, FCK=20 MPA, PARA LAJES PREMOLDADAS COM JERICAS EM ELEVADOR DE CABO EM EDIFICAÇÃO DE MULTIPAVIMENTOS ATÉ 16 ANDARES, COM ÁREA MÉDIA DE LAJES MAIOR QUE 20 M² - LANÇAMENTO, ADENSAMENTO E ACABAMENTO. AF_12/2015</t>
  </si>
  <si>
    <t>92729</t>
  </si>
  <si>
    <t>92730</t>
  </si>
  <si>
    <t>CONCRETAGEM DE VIGAS E LAJES, FCK=20 MPA, PARA LAJES MACIÇAS OU NERVURADAS COM JERICAS EM ELEVADOR DE CABO EM EDIFICAÇÃO DE MULTIPAVIMENTOS ATÉ 16 ANDARES, COM ÁREA MÉDIA DE LAJES MAIOR QUE 20 M² - LANÇAMENTO, ADENSAMENTO E ACABAMENTO. AF_12/2015</t>
  </si>
  <si>
    <t>92731</t>
  </si>
  <si>
    <t>CONCRETAGEM DE VIGAS E LAJES, FCK=20 MPA, PARA LAJES PREMOLDADAS COM JERICAS EM CREMALHEIRA EM EDIFICAÇÃO DE MULTIPAVIMENTOS ATÉ 16 ANDARES, COM ÁREA MÉDIA DE LAJES MENOR OU IGUAL A 20 M² - LANÇAMENTO, ADENSAMENTO E ACABAMENTO. AF_12/2015</t>
  </si>
  <si>
    <t>92732</t>
  </si>
  <si>
    <t>CONCRETAGEM DE VIGAS E LAJES, FCK=20 MPA, PARA LAJES PREMOLDADAS COM JERICAS EM CREMALHEIRA EM EDIFICAÇÃO DE MULTIPAVIMENTOS ATÉ 16 ANDARES, COM ÁREA MÉDIA DE LAJES MAIOR QUE 20 M² - LANÇAMENTO, ADENSAMENTO E ACABAMENTO. AF_12/2015</t>
  </si>
  <si>
    <t>92733</t>
  </si>
  <si>
    <t>CONCRETAGEM DE VIGAS E LAJES, FCK=20 MPA, PARA LAJES MACIÇAS OU NERVURADAS COM JERICAS EM CREMALHEIRA EM EDIFICAÇÃO DE MULTIPAVIMENTOS ATÉ 16 ANDARES, COM ÁREA MÉDIA DE LAJES MENOR OU IGUAL A 20 M² - LANÇAMENTO, ADENSAMENTO E ACABAMENTO. AF_12/2015</t>
  </si>
  <si>
    <t>92734</t>
  </si>
  <si>
    <t>CONCRETAGEM DE VIGAS E LAJES, FCK=20 MPA, PARA LAJES MACIÇAS OU NERVURADAS COM JERICAS EM CREMALHEIRA EM EDIFICAÇÃO DE MULTIPAVIMENTOS ATÉ 16 ANDARES, COM ÁREA MÉDIA DE LAJES MAIOR QUE 20 M² - LANÇAMENTO, ADENSAMENTO E ACABAMENTO. AF_12/2015</t>
  </si>
  <si>
    <t>92735</t>
  </si>
  <si>
    <t>CONCRETAGEM DE VIGAS E LAJES, FCK=20 MPA, PARA LAJES PREMOLDADAS COM GRUA DE CAÇAMBA DE 350 L EM EDIFICAÇÃO DE MULTIPAVIMENTOS ATÉ 16 ANDARES, COM ÁREA MÉDIA DE LAJES MENOR OU IGUAL A 20 M² - LANÇAMENTO, ADENSAMENTO E ACABAMENTO. AF_12/2015</t>
  </si>
  <si>
    <t>92736</t>
  </si>
  <si>
    <t>CONCRETAGEM DE VIGAS E LAJES, FCK=20 MPA, PARA LAJES PREMOLDADAS COM GRUA DE CAÇAMBA DE 350 L EM EDIFICAÇÃO DE MULTIPAVIMENTOS ATÉ 16 ANDARES, COM ÁREA MÉDIA DE LAJES MAIOR QUE 20 M² - LANÇAMENTO, ADENSAMENTO E ACABAMENTO. AF_12/2015</t>
  </si>
  <si>
    <t>92739</t>
  </si>
  <si>
    <t>CONCRETAGEM DE VIGAS E LAJES, FCK=20 MPA, PARA LAJES MACIÇAS OU NERVURADAS COM GRUA DE CAÇAMBA DE 500 L EM EDIFICAÇÃO DE MULTIPAVIMENTOS ATÉ 16 ANDARES, COM ÁREA MÉDIA DE LAJES MENOR OU IGUAL A 20 M² - LANÇAMENTO, ADENSAMENTO E ACABAMENTO. AF_12/2015</t>
  </si>
  <si>
    <t>92740</t>
  </si>
  <si>
    <t>CONCRETAGEM DE VIGAS E LAJES, FCK=20 MPA, PARA LAJES MACIÇAS OU NERVURADAS COM GRUA DE CAÇAMBA DE 500 L EM EDIFICAÇÃO DE MULTIPAVIMENTOS ATÉ 16 ANDARES, COM ÁREA MÉDIA DE LAJES MAIOR QUE 20 M² - LANÇAMENTO, ADENSAMENTO E ACABAMENTO. AF_12/2015</t>
  </si>
  <si>
    <t>92741</t>
  </si>
  <si>
    <t>CONCRETAGEM DE VIGAS E LAJES, FCK=20 MPA, PARA QUALQUER TIPO DE LAJE COM BALDES EM EDIFICAÇÃO TÉRREA, COM ÁREA MÉDIA DE LAJES MENOR OU IGUAL A 20 M² - LANÇAMENTO, ADENSAMENTO E ACABAMENTO. AF_12/2015</t>
  </si>
  <si>
    <t>92742</t>
  </si>
  <si>
    <t>CONCRETAGEM DE VIGAS E LAJES, FCK=20 MPA, PARA QUALQUER TIPO DE LAJE COM BALDES EM EDIFICAÇÃO DE MULTIPAVIMENTOS ATÉ 04 ANDARES, COM ÁREA MÉDIA DE LAJES MENOR OU IGUAL A 20 M² - LANÇAMENTO, ADENSAMENTO E ACABAMENTO. AF_12/2015</t>
  </si>
  <si>
    <t>92873</t>
  </si>
  <si>
    <t>LANÇAMENTO COM USO DE BALDES, ADENSAMENTO E ACABAMENTO DE CONCRETO EM ESTRUTURAS. AF_12/2015</t>
  </si>
  <si>
    <t>92874</t>
  </si>
  <si>
    <t>LANÇAMENTO COM USO DE BOMBA, ADENSAMENTO E ACABAMENTO DE CONCRETO EM ESTRUTURAS. AF_12/2015</t>
  </si>
  <si>
    <t>94962</t>
  </si>
  <si>
    <t>CONCRETO MAGRO PARA LASTRO, TRAÇO 1:4,5:4,5 (CIMENTO/ AREIA MÉDIA/ BRITA 1)  - PREPARO MECÂNICO COM BETONEIRA 400 L. AF_07/2016</t>
  </si>
  <si>
    <t>94963</t>
  </si>
  <si>
    <t>CONCRETO FCK = 15MPA, TRAÇO 1:3,4:3,5 (CIMENTO/ AREIA MÉDIA/ BRITA 1)  - PREPARO MECÂNICO COM BETONEIRA 400 L. AF_07/2016</t>
  </si>
  <si>
    <t>94964</t>
  </si>
  <si>
    <t>CONCRETO FCK = 20MPA, TRAÇO 1:2,7:3 (CIMENTO/ AREIA MÉDIA/ BRITA 1)  - PREPARO MECÂNICO COM BETONEIRA 400 L. AF_07/2016</t>
  </si>
  <si>
    <t>94965</t>
  </si>
  <si>
    <t>CONCRETO FCK = 25MPA, TRAÇO 1:2,3:2,7 (CIMENTO/ AREIA MÉDIA/ BRITA 1)  - PREPARO MECÂNICO COM BETONEIRA 400 L. AF_07/2016</t>
  </si>
  <si>
    <t>94966</t>
  </si>
  <si>
    <t>CONCRETO FCK = 30MPA, TRAÇO 1:2,1:2,5 (CIMENTO/ AREIA MÉDIA/ BRITA 1)  - PREPARO MECÂNICO COM BETONEIRA 400 L. AF_07/2016</t>
  </si>
  <si>
    <t>94967</t>
  </si>
  <si>
    <t>CONCRETO FCK = 40MPA, TRAÇO 1:1,6:1,9 (CIMENTO/ AREIA MÉDIA/ BRITA 1)  - PREPARO MECÂNICO COM BETONEIRA 400 L. AF_07/2016</t>
  </si>
  <si>
    <t>94968</t>
  </si>
  <si>
    <t>CONCRETO MAGRO PARA LASTRO, TRAÇO 1:4,5:4,5 (CIMENTO/ AREIA MÉDIA/ BRITA 1)  - PREPARO MECÂNICO COM BETONEIRA 600 L. AF_07/2016</t>
  </si>
  <si>
    <t>94969</t>
  </si>
  <si>
    <t>CONCRETO FCK = 15MPA, TRAÇO 1:3,4:3,5 (CIMENTO/ AREIA MÉDIA/ BRITA 1)  - PREPARO MECÂNICO COM BETONEIRA 600 L. AF_07/2016</t>
  </si>
  <si>
    <t>94970</t>
  </si>
  <si>
    <t>CONCRETO FCK = 20MPA, TRAÇO 1:2,7:3 (CIMENTO/ AREIA MÉDIA/ BRITA 1)  - PREPARO MECÂNICO COM BETONEIRA 600 L. AF_07/2016</t>
  </si>
  <si>
    <t>94971</t>
  </si>
  <si>
    <t>CONCRETO FCK = 25MPA, TRAÇO 1:2,3:2,7 (CIMENTO/ AREIA MÉDIA/ BRITA 1)  - PREPARO MECÂNICO COM BETONEIRA 600 L. AF_07/2016</t>
  </si>
  <si>
    <t>94972</t>
  </si>
  <si>
    <t>CONCRETO FCK = 30MPA, TRAÇO 1:2,1:2,5 (CIMENTO/ AREIA MÉDIA/ BRITA 1)  - PREPARO MECÂNICO COM BETONEIRA 600 L. AF_07/2016</t>
  </si>
  <si>
    <t>94973</t>
  </si>
  <si>
    <t>CONCRETO FCK = 40MPA, TRAÇO 1:1,6:1,9 (CIMENTO/ AREIA MÉDIA/ BRITA 1)  - PREPARO MECÂNICO COM BETONEIRA 600 L. AF_07/2016</t>
  </si>
  <si>
    <t>94974</t>
  </si>
  <si>
    <t>CONCRETO MAGRO PARA LASTRO, TRAÇO 1:4,5:4,5 (CIMENTO/ AREIA MÉDIA/ BRITA 1)  - PREPARO MANUAL. AF_07/2016</t>
  </si>
  <si>
    <t>94975</t>
  </si>
  <si>
    <t>CONCRETO FCK = 15MPA, TRAÇO 1:3,4:3,5 (CIMENTO/ AREIA MÉDIA/ BRITA 1)  - PREPARO MANUAL. AF_07/2016</t>
  </si>
  <si>
    <t>96555</t>
  </si>
  <si>
    <t>CONCRETAGEM DE BLOCOS DE COROAMENTO E VIGAS BALDRAME, FCK 30 MPA, COM USO DE JERICA  LANÇAMENTO, ADENSAMENTO E ACABAMENTO. AF_06/2017</t>
  </si>
  <si>
    <t>96556</t>
  </si>
  <si>
    <t>CONCRETAGEM DE SAPATAS, FCK 30 MPA, COM USO DE JERICA  LANÇAMENTO, ADENSAMENTO E ACABAMENTO. AF_06/2017</t>
  </si>
  <si>
    <t>96557</t>
  </si>
  <si>
    <t>CONCRETAGEM DE BLOCOS DE COROAMENTO E VIGAS BALDRAMES, FCK 30 MPA, COM USO DE BOMBA  LANÇAMENTO, ADENSAMENTO E ACABAMENTO. AF_06/2017</t>
  </si>
  <si>
    <t>96558</t>
  </si>
  <si>
    <t>CONCRETAGEM DE SAPATAS, FCK 30 MPA, COM USO DE BOMBA  LANÇAMENTO, ADENSAMENTO E ACABAMENTO. AF_11/2016</t>
  </si>
  <si>
    <t>74141/1</t>
  </si>
  <si>
    <t>LAJE PRE-MOLD BETA 11 P/1KN/M2 VAOS 4,40M/INCL VIGOTAS TIJOLOS ARMADURA NEGATIVA CAPEAMENTO 3CM CONCRETO 20MPA ESCORAMENTO MATERIAL E MAO  DE OBRA.</t>
  </si>
  <si>
    <t>74141/2</t>
  </si>
  <si>
    <t>LAJE PRE-MOLD BETA 12 P/3,5KN/M2 VAO 4,1M INCL VIGOTAS TIJOLOS ARMADU-RA NEGATIVA CAPEAMENTO 3CM CONCRETO 15MPA ESCORAMENTO MATERIAIS E MAO DE OBRA.</t>
  </si>
  <si>
    <t>74141/3</t>
  </si>
  <si>
    <t>LAJE PRE-MOLD BETA 16 P/3,5KN/M2 VAO 5,2M INCL VIGOTAS TIJOLOS ARMADU-RA NEGATIVA CAPEAMENTO 3CM CONCRETO 15MPA ESCORAMENTO MATERIAL E MAO  DE OBRA.</t>
  </si>
  <si>
    <t>74141/4</t>
  </si>
  <si>
    <t>LAJE PRE-MOLD BETA 20 P/3,5KN/M2 VAO 6,2M INCL VIGOTAS TIJOLOS ARMADU-RA NEGATIVA CAPEAMENTO 3CM CONCRETO 15MPA ESCORAMENTO MATERIAL E MAO  DE OBRA.</t>
  </si>
  <si>
    <t>74202/1</t>
  </si>
  <si>
    <t>LAJE PRE-MOLDADA P/FORRO, SOBRECARGA 100KG/M2, VAOS ATE 3,50M/E=8CM, C/LAJOTAS E CAP.C/CONC FCK=20MPA, 3CM, INTER-EIXO 38CM, C/ESCORAMENTO (REAPR.3X) E FERRAGEM NEGATIVA</t>
  </si>
  <si>
    <t>74202/2</t>
  </si>
  <si>
    <t>LAJE PRE-MOLDADA P/PISO, SOBRECARGA 200KG/M2, VAOS ATE 3,50M/E=8CM, C/LAJOTAS E CAP.C/CONC FCK=20MPA, 4CM, INTER-EIXO 38CM, C/ESCORAMENTO (REAPR.3X) E FERRAGEM NEGATIVA</t>
  </si>
  <si>
    <t>73817/1</t>
  </si>
  <si>
    <t>EMBASAMENTO DE MATERIAL GRANULAR - PO DE PEDRA</t>
  </si>
  <si>
    <t>73817/2</t>
  </si>
  <si>
    <t>EMBASAMENTO DE MATERIAL GRANULAR - RACHAO</t>
  </si>
  <si>
    <t>74078/1</t>
  </si>
  <si>
    <t>AGULHAMENTO FUNDO DE VALAS C/MACO 30KG PEDRA-DE-MAO H=10CM</t>
  </si>
  <si>
    <t>83518</t>
  </si>
  <si>
    <t>ALVENARIA EMBASAMENTO E=20 CM BLOCO CONCRETO</t>
  </si>
  <si>
    <t>95467</t>
  </si>
  <si>
    <t>EMBASAMENTO C/PEDRA ARGAMASSADA UTILIZANDO ARG.CIM/AREIA 1:4</t>
  </si>
  <si>
    <t>68328</t>
  </si>
  <si>
    <t>JUNTA DE DILATACAO COM ISOPOR 10 MM</t>
  </si>
  <si>
    <t>13,62</t>
  </si>
  <si>
    <t>73898/1</t>
  </si>
  <si>
    <t>JUNTA DE DILATACAO ELASTICA (PVC) O-220/6 PRESSAO ATE 30 MCA</t>
  </si>
  <si>
    <t>79471</t>
  </si>
  <si>
    <t>PINTURA ADESIVA P/ CONCRETO, A BASE DE RESINA EPOXI ( SIKADUR 32 )</t>
  </si>
  <si>
    <t>93182</t>
  </si>
  <si>
    <t>VERGA PRÉ-MOLDADA PARA JANELAS COM ATÉ 1,5 M DE VÃO. AF_03/2016</t>
  </si>
  <si>
    <t>93183</t>
  </si>
  <si>
    <t>VERGA PRÉ-MOLDADA PARA JANELAS COM MAIS DE 1,5 M DE VÃO. AF_03/2016</t>
  </si>
  <si>
    <t>93184</t>
  </si>
  <si>
    <t>VERGA PRÉ-MOLDADA PARA PORTAS COM ATÉ 1,5 M DE VÃO. AF_03/2016</t>
  </si>
  <si>
    <t>93185</t>
  </si>
  <si>
    <t>VERGA PRÉ-MOLDADA PARA PORTAS COM MAIS DE 1,5 M DE VÃO. AF_03/2016</t>
  </si>
  <si>
    <t>93186</t>
  </si>
  <si>
    <t>VERGA MOLDADA IN LOCO EM CONCRETO PARA JANELAS COM ATÉ 1,5 M DE VÃO. AF_03/2016</t>
  </si>
  <si>
    <t>93187</t>
  </si>
  <si>
    <t>VERGA MOLDADA IN LOCO EM CONCRETO PARA JANELAS COM MAIS DE 1,5 M DE VÃO. AF_03/2016</t>
  </si>
  <si>
    <t>93188</t>
  </si>
  <si>
    <t>VERGA MOLDADA IN LOCO EM CONCRETO PARA PORTAS COM ATÉ 1,5 M DE VÃO. AF_03/2016</t>
  </si>
  <si>
    <t>93189</t>
  </si>
  <si>
    <t>VERGA MOLDADA IN LOCO EM CONCRETO PARA PORTAS COM MAIS DE 1,5 M DE VÃO. AF_03/2016</t>
  </si>
  <si>
    <t>93190</t>
  </si>
  <si>
    <t>VERGA MOLDADA IN LOCO COM UTILIZAÇÃO DE BLOCOS CANALETA PARA JANELAS COM ATÉ 1,5 M DE VÃO. AF_03/2016</t>
  </si>
  <si>
    <t>93191</t>
  </si>
  <si>
    <t>VERGA MOLDADA IN LOCO COM UTILIZAÇÃO DE BLOCOS CANALETA PARA JANELAS COM MAIS DE 1,5 M DE VÃO. AF_03/2016</t>
  </si>
  <si>
    <t>93192</t>
  </si>
  <si>
    <t>VERGA MOLDADA IN LOCO COM UTILIZAÇÃO DE BLOCOS CANALETA PARA PORTAS COM ATÉ 1,5 M DE VÃO. AF_03/2016</t>
  </si>
  <si>
    <t>93193</t>
  </si>
  <si>
    <t>VERGA MOLDADA IN LOCO COM UTILIZAÇÃO DE BLOCOS CANALETA PARA PORTAS COM MAIS DE 1,5 M DE VÃO. AF_03/2016</t>
  </si>
  <si>
    <t>93194</t>
  </si>
  <si>
    <t>CONTRAVERGA PRÉ-MOLDADA PARA VÃOS DE ATÉ 1,5 M DE COMPRIMENTO. AF_03/2016</t>
  </si>
  <si>
    <t>93195</t>
  </si>
  <si>
    <t>CONTRAVERGA PRÉ-MOLDADA PARA VÃOS DE MAIS DE 1,5 M DE COMPRIMENTO. AF_03/2016</t>
  </si>
  <si>
    <t>23,29</t>
  </si>
  <si>
    <t>93196</t>
  </si>
  <si>
    <t>CONTRAVERGA MOLDADA IN LOCO EM CONCRETO PARA VÃOS DE ATÉ 1,5 M DE COMPRIMENTO. AF_03/2016</t>
  </si>
  <si>
    <t>93197</t>
  </si>
  <si>
    <t>CONTRAVERGA MOLDADA IN LOCO EM CONCRETO PARA VÃOS DE MAIS DE 1,5 M DE COMPRIMENTO. AF_03/2016</t>
  </si>
  <si>
    <t>93198</t>
  </si>
  <si>
    <t>CONTRAVERGA MOLDADA IN LOCO COM UTILIZAÇÃO DE BLOCOS CANALETA PARA VÃOS DE ATÉ 1,5 M DE COMPRIMENTO. AF_03/2016</t>
  </si>
  <si>
    <t>93199</t>
  </si>
  <si>
    <t>CONTRAVERGA MOLDADA IN LOCO COM UTILIZAÇÃO DE BLOCOS CANALETA PARA VÃOS DE MAIS DE 1,5 M DE COMPRIMENTO. AF_03/2016</t>
  </si>
  <si>
    <t>93200</t>
  </si>
  <si>
    <t>FIXAÇÃO (ENCUNHAMENTO) DE ALVENARIA DE VEDAÇÃO COM ARGAMASSA APLICADA COM BISNAGA. AF_03/2016</t>
  </si>
  <si>
    <t>2,13</t>
  </si>
  <si>
    <t>93201</t>
  </si>
  <si>
    <t>FIXAÇÃO (ENCUNHAMENTO) DE ALVENARIA DE VEDAÇÃO COM ARGAMASSA APLICADA COM COLHER. AF_03/2016</t>
  </si>
  <si>
    <t>93202</t>
  </si>
  <si>
    <t>FIXAÇÃO (ENCUNHAMENTO) DE ALVENARIA DE VEDAÇÃO COM TIJOLO MACIÇO. AF_03/2016</t>
  </si>
  <si>
    <t>93203</t>
  </si>
  <si>
    <t>FIXAÇÃO (ENCUNHAMENTO) DE ALVENARIA DE VEDAÇÃO COM ESPUMA DE POLIURETANO EXPANSIVA. AF_03/2016</t>
  </si>
  <si>
    <t>93204</t>
  </si>
  <si>
    <t>CINTA DE AMARRAÇÃO DE ALVENARIA MOLDADA IN LOCO EM CONCRETO. AF_03/2016</t>
  </si>
  <si>
    <t>93205</t>
  </si>
  <si>
    <t>CINTA DE AMARRAÇÃO DE ALVENARIA MOLDADA IN LOCO COM UTILIZAÇÃO DE BLOCOS CANALETA. AF_03/2016</t>
  </si>
  <si>
    <t>71623</t>
  </si>
  <si>
    <t>CHAPIM DE CONCRETO APARENTE COM ACABAMENTO DESEMPENADO, FORMA DE COMPENSADO PLASTIFICADO (MADEIRIT) DE 14 X 10 CM, FUNDIDO NO LOCAL.</t>
  </si>
  <si>
    <t>74144/2</t>
  </si>
  <si>
    <t>SUPORTE APOIO CAIXA D AGUA BARROTES MADEIRA DE 1</t>
  </si>
  <si>
    <t>83513</t>
  </si>
  <si>
    <t>FORNECIMENTO DE PERFIL SIMPLES "I" OU "H" ATE 8" INCLUSIVE PERDAS</t>
  </si>
  <si>
    <t>83514</t>
  </si>
  <si>
    <t>FORNECIMENTO DE PERFIL SIMPLES "I" OU "H" 8 A 12" INCLUSIVE PERDAS</t>
  </si>
  <si>
    <t>5,27</t>
  </si>
  <si>
    <t>84153</t>
  </si>
  <si>
    <t>APARELHO DE APOIO NEOPRENE NAO FRETADO (1,4KG/DM3)</t>
  </si>
  <si>
    <t>84154</t>
  </si>
  <si>
    <t>APARELHO APOIO NEOPRENE FRETADO</t>
  </si>
  <si>
    <t>DM3</t>
  </si>
  <si>
    <t>95952</t>
  </si>
  <si>
    <t>(COMPOSIÇÃO REPRESENTATIVA) EXECUÇÃO DE ESTRUTURAS DE CONCRETO ARMADO CONVENCIONAL, PARA EDIFICAÇÃO HABITACIONAL MULTIFAMILIAR (PRÉDIO), FCK = 25 MPA. AF_01/2017</t>
  </si>
  <si>
    <t>95953</t>
  </si>
  <si>
    <t>(COMPOSIÇÃO REPRESENTATIVA) EXECUÇÃO DE ESTRUTURAS DE CONCRETO ARMADO, PARA EDIFICAÇÃO HABITACIONAL UNIFAMILIAR COM DOIS PAVIMENTOS (CASA ISOLADA), FCK = 25 MPA. AF_01/2017</t>
  </si>
  <si>
    <t>95954</t>
  </si>
  <si>
    <t>(COMPOSIÇÃO REPRESENTATIVA) EXECUÇÃO DE ESTRUTURAS DE CONCRETO ARMADO, PARA EDIFICAÇÃO HABITACIONAL UNIFAMILIAR COM DOIS PAVIMENTOS (CASA EM EMPREENDIMENTOS), FCK = 25 MPA. AF_01/2017</t>
  </si>
  <si>
    <t>95955</t>
  </si>
  <si>
    <t>(COMPOSIÇÃO REPRESENTATIVA) EXECUÇÃO DE ESTRUTURAS DE CONCRETO ARMADO, PARA EDIFICAÇÃO HABITACIONAL UNIFAMILIAR TÉRREA (CASA ISOLADA), FCK = 25 MPA. AF_01/2017</t>
  </si>
  <si>
    <t>95956</t>
  </si>
  <si>
    <t>(COMPOSIÇÃO REPRESENTATIVA) EXECUÇÃO DE ESTRUTURAS DE CONCRETO ARMADO, PARA EDIFICAÇÃO HABITACIONAL UNIFAMILIAR TÉRREA (CASA EM EMPREENDIMENTOS), FCK = 25 MPA. AF_01/2017</t>
  </si>
  <si>
    <t>95957</t>
  </si>
  <si>
    <t>(COMPOSIÇÃO REPRESENTATIVA) EXECUÇÃO DE ESTRUTURAS DE CONCRETO ARMADO, PARA EDIFICAÇÃO INSTITUCIONAL TÉRREA, FCK = 25 MPA. AF_01/2017</t>
  </si>
  <si>
    <t>95969</t>
  </si>
  <si>
    <t>(COMPOSIÇÃO REPRESENTATIVA) EXECUÇÃO DE ESCADA EM CONCRETO ARMADO, MOLDADA IN LOCO, FCK = 25 MPA. AF_02/2017</t>
  </si>
  <si>
    <t>83735</t>
  </si>
  <si>
    <t>IMPERMEABILIZACAO DE SUPERFICIE COM CIMENTO IMPERMEABILIZANTE DE PEGA ULTRA RAPIDA, TRACO 1:1, E=0,5 CM</t>
  </si>
  <si>
    <t>68053</t>
  </si>
  <si>
    <t>FORNECIMENTO/INSTALACAO LONA PLASTICA PRETA, PARA IMPERMEABILIZACAO, ESPESSURA 150 MICRAS.</t>
  </si>
  <si>
    <t>74033/1</t>
  </si>
  <si>
    <t>IMPERMEABILIZACAO DE SUPERFICIE COM GEOMEMBRANA (MANTA TERMOPLASTICA LISA) TIPO PEAD, E=2MM.</t>
  </si>
  <si>
    <t>73762/4</t>
  </si>
  <si>
    <t>IMPERMEABILIZACAO DE SUPERFICIE COM ASFALTO ELASTOMERICO, INCLUSOS PRIMER E VEU DE FIBRA DE VIDRO.</t>
  </si>
  <si>
    <t>74066/2</t>
  </si>
  <si>
    <t>IMPERMEABILIZACAO DE SUPERFICIE, COM IMPERMEABILIZANTE FLEXIVEL A BASE ACRILICA.</t>
  </si>
  <si>
    <t>74106/1</t>
  </si>
  <si>
    <t>IMPERMEABILIZACAO DE ESTRUTURAS ENTERRADAS, COM TINTA ASFALTICA, DUAS DEMAOS.</t>
  </si>
  <si>
    <t>73872/1</t>
  </si>
  <si>
    <t>IMPERMEABILIZACAO COM PINTURA A BASE DE RESINA EPOXI ALCATRAO, UMA DEMAO.</t>
  </si>
  <si>
    <t>73872/2</t>
  </si>
  <si>
    <t>IMPERMEABILIZACAO COM PINTURA A BASE DE RESINA EPOXI ALCATRAO, DUAS DEMAOS.</t>
  </si>
  <si>
    <t>72124</t>
  </si>
  <si>
    <t>IMPERMEABILIZACAO DE SUPERFICIE COM MASTIQUE ELASTICO A BASE DE SILICONE, POR VOLUME.</t>
  </si>
  <si>
    <t>74025/1</t>
  </si>
  <si>
    <t>IMPERMEABILIZACAO DE SUPERFICIE COM MASTIQUE BETUMINOSO A FRIO, POR METRO.</t>
  </si>
  <si>
    <t>74190/1</t>
  </si>
  <si>
    <t>IMPERMEABILIZACAO DE SUPERFICIE COM MASTIQUE BETUMINOSO A FRIO, POR AREA.</t>
  </si>
  <si>
    <t>73798/1</t>
  </si>
  <si>
    <t>DUTO ESPIRAL FLEXIVEL SINGELO PEAD D=50MM(2") REVESTIDO COM PVC COM FIO GUIA DE ACO GALVANIZADO, LANCADO DIRETO NO SOLO, INCL CONEXOES</t>
  </si>
  <si>
    <t>73798/3</t>
  </si>
  <si>
    <t>DUTO ESPIRAL FLEXIVEL SINGELO PEAD D=75MM(3") REVESTIDO COM PVC COM FIO GUIA DE ACO GALVANIZADO, LANCADO DIRETO NO SOLO, INCL CONEXOES</t>
  </si>
  <si>
    <t>91831</t>
  </si>
  <si>
    <t>ELETRODUTO FLEXÍVEL CORRUGADO, PVC, DN 20 MM (1/2"), PARA CIRCUITOS TERMINAIS, INSTALADO EM FORRO - FORNECIMENTO E INSTALAÇÃO. AF_12/2015</t>
  </si>
  <si>
    <t>91834</t>
  </si>
  <si>
    <t>ELETRODUTO FLEXÍVEL CORRUGADO, PVC, DN 25 MM (3/4"), PARA CIRCUITOS TERMINAIS, INSTALADO EM FORRO - FORNECIMENTO E INSTALAÇÃO. AF_12/2015</t>
  </si>
  <si>
    <t>91836</t>
  </si>
  <si>
    <t>ELETRODUTO FLEXÍVEL CORRUGADO, PVC, DN 32 MM (1"), PARA CIRCUITOS TERMINAIS, INSTALADO EM FORRO - FORNECIMENTO E INSTALAÇÃO. AF_12/2015</t>
  </si>
  <si>
    <t>91842</t>
  </si>
  <si>
    <t>ELETRODUTO FLEXÍVEL CORRUGADO, PVC, DN 20 MM (1/2"), PARA CIRCUITOS TERMINAIS, INSTALADO EM LAJE - FORNECIMENTO E INSTALAÇÃO. AF_12/2015</t>
  </si>
  <si>
    <t>91844</t>
  </si>
  <si>
    <t>ELETRODUTO FLEXÍVEL CORRUGADO, PVC, DN 25 MM (3/4"), PARA CIRCUITOS TERMINAIS, INSTALADO EM LAJE - FORNECIMENTO E INSTALAÇÃO. AF_12/2015</t>
  </si>
  <si>
    <t>91846</t>
  </si>
  <si>
    <t>ELETRODUTO FLEXÍVEL CORRUGADO, PVC, DN 32 MM (1"), PARA CIRCUITOS TERMINAIS, INSTALADO EM LAJE - FORNECIMENTO E INSTALAÇÃO. AF_12/2015</t>
  </si>
  <si>
    <t>91852</t>
  </si>
  <si>
    <t>ELETRODUTO FLEXÍVEL CORRUGADO, PVC, DN 20 MM (1/2"), PARA CIRCUITOS TERMINAIS, INSTALADO EM PAREDE - FORNECIMENTO E INSTALAÇÃO. AF_12/2015</t>
  </si>
  <si>
    <t>91854</t>
  </si>
  <si>
    <t>ELETRODUTO FLEXÍVEL CORRUGADO, PVC, DN 25 MM (3/4"), PARA CIRCUITOS TERMINAIS, INSTALADO EM PAREDE - FORNECIMENTO E INSTALAÇÃO. AF_12/2015</t>
  </si>
  <si>
    <t>6,86</t>
  </si>
  <si>
    <t>91856</t>
  </si>
  <si>
    <t>ELETRODUTO FLEXÍVEL CORRUGADO, PVC, DN 32 MM (1"), PARA CIRCUITOS TERMINAIS, INSTALADO EM PAREDE - FORNECIMENTO E INSTALAÇÃO. AF_12/2015</t>
  </si>
  <si>
    <t>91862</t>
  </si>
  <si>
    <t>ELETRODUTO RÍGIDO ROSCÁVEL, PVC, DN 20 MM (1/2"), PARA CIRCUITOS TERMINAIS, INSTALADO EM FORRO - FORNECIMENTO E INSTALAÇÃO. AF_12/2015</t>
  </si>
  <si>
    <t>91863</t>
  </si>
  <si>
    <t>ELETRODUTO RÍGIDO ROSCÁVEL, PVC, DN 25 MM (3/4"), PARA CIRCUITOS TERMINAIS, INSTALADO EM FORRO - FORNECIMENTO E INSTALAÇÃO. AF_12/2015</t>
  </si>
  <si>
    <t>91864</t>
  </si>
  <si>
    <t>ELETRODUTO RÍGIDO ROSCÁVEL, PVC, DN 32 MM (1"), PARA CIRCUITOS TERMINAIS, INSTALADO EM FORRO - FORNECIMENTO E INSTALAÇÃO. AF_12/2015</t>
  </si>
  <si>
    <t>9,76</t>
  </si>
  <si>
    <t>91865</t>
  </si>
  <si>
    <t>ELETRODUTO RÍGIDO ROSCÁVEL, PVC, DN 40 MM (1 1/4"), PARA CIRCUITOS TERMINAIS, INSTALADO EM FORRO - FORNECIMENTO E INSTALAÇÃO. AF_12/2015</t>
  </si>
  <si>
    <t>91866</t>
  </si>
  <si>
    <t>ELETRODUTO RÍGIDO ROSCÁVEL, PVC, DN 20 MM (1/2"), PARA CIRCUITOS TERMINAIS, INSTALADO EM LAJE - FORNECIMENTO E INSTALAÇÃO. AF_12/2015</t>
  </si>
  <si>
    <t>91867</t>
  </si>
  <si>
    <t>ELETRODUTO RÍGIDO ROSCÁVEL, PVC, DN 25 MM (3/4"), PARA CIRCUITOS TERMINAIS, INSTALADO EM LAJE - FORNECIMENTO E INSTALAÇÃO. AF_12/2015</t>
  </si>
  <si>
    <t>6,24</t>
  </si>
  <si>
    <t>91868</t>
  </si>
  <si>
    <t>ELETRODUTO RÍGIDO ROSCÁVEL, PVC, DN 32 MM (1"), PARA CIRCUITOS TERMINAIS, INSTALADO EM LAJE - FORNECIMENTO E INSTALAÇÃO. AF_12/2015</t>
  </si>
  <si>
    <t>91869</t>
  </si>
  <si>
    <t>ELETRODUTO RÍGIDO ROSCÁVEL, PVC, DN 40 MM (1 1/4"), PARA CIRCUITOS TERMINAIS, INSTALADO EM LAJE - FORNECIMENTO E INSTALAÇÃO. AF_12/2015</t>
  </si>
  <si>
    <t>11,38</t>
  </si>
  <si>
    <t>91870</t>
  </si>
  <si>
    <t>ELETRODUTO RÍGIDO ROSCÁVEL, PVC, DN 20 MM (1/2"), PARA CIRCUITOS TERMINAIS, INSTALADO EM PAREDE - FORNECIMENTO E INSTALAÇÃO. AF_12/2015</t>
  </si>
  <si>
    <t>91871</t>
  </si>
  <si>
    <t>ELETRODUTO RÍGIDO ROSCÁVEL, PVC, DN 25 MM (3/4"), PARA CIRCUITOS TERMINAIS, INSTALADO EM PAREDE - FORNECIMENTO E INSTALAÇÃO. AF_12/2015</t>
  </si>
  <si>
    <t>91872</t>
  </si>
  <si>
    <t>ELETRODUTO RÍGIDO ROSCÁVEL, PVC, DN 32 MM (1"), PARA CIRCUITOS TERMINAIS, INSTALADO EM PAREDE - FORNECIMENTO E INSTALAÇÃO. AF_12/2015</t>
  </si>
  <si>
    <t>91873</t>
  </si>
  <si>
    <t>ELETRODUTO RÍGIDO ROSCÁVEL, PVC, DN 40 MM (1 1/4"), PARA CIRCUITOS TERMINAIS, INSTALADO EM PAREDE - FORNECIMENTO E INSTALAÇÃO. AF_12/2015</t>
  </si>
  <si>
    <t>93008</t>
  </si>
  <si>
    <t>ELETRODUTO RÍGIDO ROSCÁVEL, PVC, DN 50 MM (1 1/2") - FORNECIMENTO E INSTALAÇÃO. AF_12/2015</t>
  </si>
  <si>
    <t>93009</t>
  </si>
  <si>
    <t>ELETRODUTO RÍGIDO ROSCÁVEL, PVC, DN 60 MM (2") - FORNECIMENTO E INSTALAÇÃO. AF_12/2015</t>
  </si>
  <si>
    <t>13,93</t>
  </si>
  <si>
    <t>93010</t>
  </si>
  <si>
    <t>ELETRODUTO RÍGIDO ROSCÁVEL, PVC, DN 75 MM (2 1/2") - FORNECIMENTO E INSTALAÇÃO. AF_12/2015</t>
  </si>
  <si>
    <t>93011</t>
  </si>
  <si>
    <t>ELETRODUTO RÍGIDO ROSCÁVEL, PVC, DN 85 MM (3") - FORNECIMENTO E INSTALAÇÃO. AF_12/2015</t>
  </si>
  <si>
    <t>93012</t>
  </si>
  <si>
    <t>ELETRODUTO RÍGIDO ROSCÁVEL, PVC, DN 110 MM (4") - FORNECIMENTO E INSTALAÇÃO. AF_12/2015</t>
  </si>
  <si>
    <t>95726</t>
  </si>
  <si>
    <t>ELETRODUTO RÍGIDO SOLDÁVEL, PVC, DN 20 MM (½), APARENTE, INSTALADO EM TETO - FORNECIMENTO E INSTALAÇÃO. AF_11/2016_P</t>
  </si>
  <si>
    <t>95727</t>
  </si>
  <si>
    <t>ELETRODUTO RÍGIDO SOLDÁVEL, PVC, DN 25 MM (3/4), APARENTE, INSTALADO EM TETO - FORNECIMENTO E INSTALAÇÃO. AF_11/2016_P</t>
  </si>
  <si>
    <t>95728</t>
  </si>
  <si>
    <t>ELETRODUTO RÍGIDO SOLDÁVEL, PVC, DN 32 MM (1), APARENTE, INSTALADO EM TETO - FORNECIMENTO E INSTALAÇÃO. AF_11/2016_P</t>
  </si>
  <si>
    <t>6,63</t>
  </si>
  <si>
    <t>95729</t>
  </si>
  <si>
    <t>ELETRODUTO RÍGIDO SOLDÁVEL, PVC, DN 20 MM (½), APARENTE, INSTALADO EM PAREDE - FORNECIMENTO E INSTALAÇÃO. AF_11/2016_P</t>
  </si>
  <si>
    <t>6,64</t>
  </si>
  <si>
    <t>95730</t>
  </si>
  <si>
    <t>ELETRODUTO RÍGIDO SOLDÁVEL, PVC, DN 25 MM (3/4), APARENTE, INSTALADO EM PAREDE - FORNECIMENTO E INSTALAÇÃO. AF_11/2016_P</t>
  </si>
  <si>
    <t>95731</t>
  </si>
  <si>
    <t>ELETRODUTO RÍGIDO SOLDÁVEL, PVC, DN 32 MM (1), APARENTE, INSTALADO EM PAREDE - FORNECIMENTO E INSTALAÇÃO. AF_11/2016_P</t>
  </si>
  <si>
    <t>7,86</t>
  </si>
  <si>
    <t>95732</t>
  </si>
  <si>
    <t>LUVA PARA ELETRODUTO, PVC, SOLDÁVEL, DN 20 MM (1/2), APARENTE, INSTALADA EM TETO - FORNECIMENTO E INSTALAÇÃO. AF_11/2016_P</t>
  </si>
  <si>
    <t>95745</t>
  </si>
  <si>
    <t>ELETRODUTO DE AÇO GALVANIZADO, CLASSE LEVE, DN 20 MM (3/4), APARENTE, INSTALADO EM TETO - FORNECIMENTO E INSTALAÇÃO. AF_11/2016_P</t>
  </si>
  <si>
    <t>95746</t>
  </si>
  <si>
    <t>ELETRODUTO DE AÇO GALVANIZADO, CLASSE LEVE, DN 25 MM (1), APARENTE, INSTALADO EM TETO - FORNECIMENTO E INSTALAÇÃO. AF_11/2016_P</t>
  </si>
  <si>
    <t>95747</t>
  </si>
  <si>
    <t>ELETRODUTO DE AÇO GALVANIZADO, CLASSE SEMI PESADO, DN 32 MM (1 1/4), APARENTE, INSTALADO EM TETO - FORNECIMENTO E INSTALAÇÃO. AF_11/2016_P</t>
  </si>
  <si>
    <t>95748</t>
  </si>
  <si>
    <t>ELETRODUTO DE AÇO GALVANIZADO, CLASSE SEMI PESADO, DN 40 MM (1 1/2 ), APARENTE, INSTALADO EM TETO - FORNECIMENTO E INSTALAÇÃO. AF_11/2016_P</t>
  </si>
  <si>
    <t>95749</t>
  </si>
  <si>
    <t>ELETRODUTO DE AÇO GALVANIZADO, CLASSE LEVE, DN 20 MM (3/4), APARENTE, INSTALADO EM PAREDE - FORNECIMENTO E INSTALAÇÃO. AF_11/2016_P</t>
  </si>
  <si>
    <t>95750</t>
  </si>
  <si>
    <t>ELETRODUTO DE AÇO GALVANIZADO, CLASSE LEVE, DN 25 MM (1), APARENTE, INSTALADO EM PAREDE - FORNECIMENTO E INSTALAÇÃO. AF_11/2016_P</t>
  </si>
  <si>
    <t>95751</t>
  </si>
  <si>
    <t>ELETRODUTO DE AÇO GALVANIZADO, CLASSE SEMI PESADO, DN 32 MM (1 1/4), APARENTE, INSTALADO EM PAREDE - FORNECIMENTO E INSTALAÇÃO. AF_11/2016_P</t>
  </si>
  <si>
    <t>95752</t>
  </si>
  <si>
    <t>ELETRODUTO DE AÇO GALVANIZADO, CLASSE SEMI PESADO, DN 40 MM (1 1/2  ), APARENTE, INSTALADO EM PAREDE - FORNECIMENTO E INSTALAÇÃO. AF_11/2016_P</t>
  </si>
  <si>
    <t>15,00</t>
  </si>
  <si>
    <t>72263</t>
  </si>
  <si>
    <t>TERMINAL OU CONECTOR DE PRESSAO - PARA CABO 50MM2 - FORNECIMENTO E INSTALACAO</t>
  </si>
  <si>
    <t>23,11</t>
  </si>
  <si>
    <t>72271</t>
  </si>
  <si>
    <t>CONECTOR PARAFUSO FENDIDO SPLIT-BOLT - PARA CABO DE 16MM2 - FORNECIMENTO E INSTALACAO</t>
  </si>
  <si>
    <t>12,26</t>
  </si>
  <si>
    <t>72272</t>
  </si>
  <si>
    <t>CONECTOR PARAFUSO FENDIDO SPLIT-BOLT - PARA CABO DE 35MM2 - FORNECIMENTO E INSTALACAO</t>
  </si>
  <si>
    <t>13,63</t>
  </si>
  <si>
    <t>10,88</t>
  </si>
  <si>
    <t>91874</t>
  </si>
  <si>
    <t>LUVA PARA ELETRODUTO, PVC, ROSCÁVEL, DN 20 MM (1/2"), PARA CIRCUITOS TERMINAIS, INSTALADA EM FORRO - FORNECIMENTO E INSTALAÇÃO. AF_12/2015</t>
  </si>
  <si>
    <t>91875</t>
  </si>
  <si>
    <t>LUVA PARA ELETRODUTO, PVC, ROSCÁVEL, DN 25 MM (3/4"), PARA CIRCUITOS TERMINAIS, INSTALADA EM FORRO - FORNECIMENTO E INSTALAÇÃO. AF_12/2015</t>
  </si>
  <si>
    <t>5,82</t>
  </si>
  <si>
    <t>91876</t>
  </si>
  <si>
    <t>LUVA PARA ELETRODUTO, PVC, ROSCÁVEL, DN 32 MM (1"), PARA CIRCUITOS TERMINAIS, INSTALADA EM FORRO - FORNECIMENTO E INSTALAÇÃO. AF_12/2015</t>
  </si>
  <si>
    <t>7,02</t>
  </si>
  <si>
    <t>91877</t>
  </si>
  <si>
    <t>LUVA PARA ELETRODUTO, PVC, ROSCÁVEL, DN 40 MM (1 1/4"), PARA CIRCUITOS TERMINAIS, INSTALADA EM FORRO - FORNECIMENTO E INSTALAÇÃO. AF_12/2015</t>
  </si>
  <si>
    <t>91878</t>
  </si>
  <si>
    <t>LUVA PARA ELETRODUTO, PVC, ROSCÁVEL, DN 20 MM (1/2"), PARA CIRCUITOS TERMINAIS, INSTALADA EM LAJE - FORNECIMENTO E INSTALAÇÃO. AF_12/2015</t>
  </si>
  <si>
    <t>5,70</t>
  </si>
  <si>
    <t>91879</t>
  </si>
  <si>
    <t>LUVA PARA ELETRODUTO, PVC, ROSCÁVEL, DN 25 MM (3/4"), PARA CIRCUITOS TERMINAIS, INSTALADA EM LAJE - FORNECIMENTO E INSTALAÇÃO. AF_12/2015</t>
  </si>
  <si>
    <t>91880</t>
  </si>
  <si>
    <t>LUVA PARA ELETRODUTO, PVC, ROSCÁVEL, DN 32 MM (1"), PARA CIRCUITOS TERMINAIS, INSTALADA EM LAJE - FORNECIMENTO E INSTALAÇÃO. AF_12/2015</t>
  </si>
  <si>
    <t>8,96</t>
  </si>
  <si>
    <t>91881</t>
  </si>
  <si>
    <t>LUVA PARA ELETRODUTO, PVC, ROSCÁVEL, DN 40 MM (1 1/4"), PARA CIRCUITOS TERMINAIS, INSTALADA EM LAJE - FORNECIMENTO E INSTALAÇÃO. AF_12/2015</t>
  </si>
  <si>
    <t>10,47</t>
  </si>
  <si>
    <t>91882</t>
  </si>
  <si>
    <t>LUVA PARA ELETRODUTO, PVC, ROSCÁVEL, DN 20 MM (1/2"), PARA CIRCUITOS TERMINAIS, INSTALADA EM PAREDE - FORNECIMENTO E INSTALAÇÃO. AF_12/2015</t>
  </si>
  <si>
    <t>91884</t>
  </si>
  <si>
    <t>LUVA PARA ELETRODUTO, PVC, ROSCÁVEL, DN 25 MM (3/4"), PARA CIRCUITOS TERMINAIS, INSTALADA EM PAREDE - FORNECIMENTO E INSTALAÇÃO. AF_12/2015</t>
  </si>
  <si>
    <t>7,40</t>
  </si>
  <si>
    <t>8,14</t>
  </si>
  <si>
    <t>91885</t>
  </si>
  <si>
    <t>LUVA PARA ELETRODUTO, PVC, ROSCÁVEL, DN 32 MM (1"), PARA CIRCUITOS TERMINAIS, INSTALADA EM PAREDE - FORNECIMENTO E INSTALAÇÃO. AF_12/2015</t>
  </si>
  <si>
    <t>91886</t>
  </si>
  <si>
    <t>LUVA PARA ELETRODUTO, PVC, ROSCÁVEL, DN 40 MM (1 1/4"), PARA CIRCUITOS TERMINAIS, INSTALADA EM PAREDE - FORNECIMENTO E INSTALAÇÃO. AF_12/2015</t>
  </si>
  <si>
    <t>10,59</t>
  </si>
  <si>
    <t>11,56</t>
  </si>
  <si>
    <t>91887</t>
  </si>
  <si>
    <t>CURVA 90 GRAUS PARA ELETRODUTO, PVC, ROSCÁVEL, DN 20 MM (1/2"), PARA CIRCUITOS TERMINAIS, INSTALADA EM FORRO - FORNECIMENTO E INSTALAÇÃO. AF_12/2015</t>
  </si>
  <si>
    <t>91889</t>
  </si>
  <si>
    <t>CURVA 180 GRAUS PARA ELETRODUTO, PVC, ROSCÁVEL, DN 20 MM (1/2"), PARA CIRCUITOS TERMINAIS, INSTALADA EM FORRO - FORNECIMENTO E INSTALAÇÃO. AF_12/2015</t>
  </si>
  <si>
    <t>7,14</t>
  </si>
  <si>
    <t>91890</t>
  </si>
  <si>
    <t>CURVA 90 GRAUS PARA ELETRODUTO, PVC, ROSCÁVEL, DN 25 MM (3/4"), PARA CIRCUITOS TERMINAIS, INSTALADA EM FORRO - FORNECIMENTO E INSTALAÇÃO. AF_12/2015</t>
  </si>
  <si>
    <t>91892</t>
  </si>
  <si>
    <t>CURVA 180 GRAUS PARA ELETRODUTO, PVC, ROSCÁVEL, DN 25 MM (3/4"), PARA CIRCUITOS TERMINAIS, INSTALADA EM FORRO - FORNECIMENTO E INSTALAÇÃO. AF_12/2015</t>
  </si>
  <si>
    <t>91893</t>
  </si>
  <si>
    <t>CURVA 90 GRAUS PARA ELETRODUTO, PVC, ROSCÁVEL, DN 32 MM (1"), PARA CIRCUITOS TERMINAIS, INSTALADA EM FORRO - FORNECIMENTO E INSTALAÇÃO. AF_12/2015</t>
  </si>
  <si>
    <t>91896</t>
  </si>
  <si>
    <t>CURVA 90 GRAUS PARA ELETRODUTO, PVC, ROSCÁVEL, DN 40 MM (1 1/4"), PARA CIRCUITOS TERMINAIS, INSTALADA EM FORRO - FORNECIMENTO E INSTALAÇÃO. AF_12/2015</t>
  </si>
  <si>
    <t>91898</t>
  </si>
  <si>
    <t>CURVA 180 GRAUS PARA ELETRODUTO, PVC, ROSCÁVEL, DN 40 MM (1 1/4"), PARA CIRCUITOS TERMINAIS, INSTALADA EM FORRO - FORNECIMENTO E INSTALAÇÃO. AF_12/2015</t>
  </si>
  <si>
    <t>91899</t>
  </si>
  <si>
    <t>CURVA 90 GRAUS PARA ELETRODUTO, PVC, ROSCÁVEL, DN 20 MM (1/2"), PARA CIRCUITOS TERMINAIS, INSTALADA EM LAJE - FORNECIMENTO E INSTALAÇÃO. AF_12/2015</t>
  </si>
  <si>
    <t>91901</t>
  </si>
  <si>
    <t>CURVA 180 GRAUS PARA ELETRODUTO, PVC, ROSCÁVEL, DN 20 MM (1/2"), PARA CIRCUITOS TERMINAIS, INSTALADA EM LAJE - FORNECIMENTO E INSTALAÇÃO. AF_12/2015</t>
  </si>
  <si>
    <t>8,80</t>
  </si>
  <si>
    <t>91902</t>
  </si>
  <si>
    <t>CURVA 90 GRAUS PARA ELETRODUTO, PVC, ROSCÁVEL, DN 25 MM (3/4"), PARA CIRCUITOS TERMINAIS, INSTALADA EM LAJE - FORNECIMENTO E INSTALAÇÃO. AF_12/2015</t>
  </si>
  <si>
    <t>91904</t>
  </si>
  <si>
    <t>CURVA 180 GRAUS PARA ELETRODUTO, PVC, ROSCÁVEL, DN 25 MM (3/4"), PARA CIRCUITOS TERMINAIS, INSTALADA EM LAJE - FORNECIMENTO E INSTALAÇÃO. AF_12/2015</t>
  </si>
  <si>
    <t>91905</t>
  </si>
  <si>
    <t>CURVA 90 GRAUS PARA ELETRODUTO, PVC, ROSCÁVEL, DN 32 MM (1"), PARA CIRCUITOS TERMINAIS, INSTALADA EM LAJE - FORNECIMENTO E INSTALAÇÃO. AF_12/2015</t>
  </si>
  <si>
    <t>91908</t>
  </si>
  <si>
    <t>CURVA 90 GRAUS PARA ELETRODUTO, PVC, ROSCÁVEL, DN 40 MM (1 1/4"), PARA CIRCUITOS TERMINAIS, INSTALADA EM LAJE - FORNECIMENTO E INSTALAÇÃO. AF_12/2015</t>
  </si>
  <si>
    <t>16,43</t>
  </si>
  <si>
    <t>91910</t>
  </si>
  <si>
    <t>CURVA 180 GRAUS PARA ELETRODUTO, PVC, ROSCÁVEL, DN 40 MM (1 1/4"), PARA CIRCUITOS TERMINAIS, INSTALADA EM LAJE - FORNECIMENTO E INSTALAÇÃO. AF_12/2015</t>
  </si>
  <si>
    <t>91911</t>
  </si>
  <si>
    <t>CURVA 90 GRAUS PARA ELETRODUTO, PVC, ROSCÁVEL, DN 20 MM (1/2"), PARA CIRCUITOS TERMINAIS, INSTALADA EM PAREDE - FORNECIMENTO E INSTALAÇÃO. AF_12/2015</t>
  </si>
  <si>
    <t>91913</t>
  </si>
  <si>
    <t>CURVA 180 GRAUS PARA ELETRODUTO, PVC, ROSCÁVEL, DN 20 MM (1/2"), PARA CIRCUITOS TERMINAIS, INSTALADA EM PAREDE - FORNECIMENTO E INSTALAÇÃO. AF_12/2015</t>
  </si>
  <si>
    <t>11,73</t>
  </si>
  <si>
    <t>91914</t>
  </si>
  <si>
    <t>CURVA 90 GRAUS PARA ELETRODUTO, PVC, ROSCÁVEL, DN 25 MM (3/4"), PARA CIRCUITOS TERMINAIS, INSTALADA EM PAREDE - FORNECIMENTO E INSTALAÇÃO. AF_12/2015</t>
  </si>
  <si>
    <t>91916</t>
  </si>
  <si>
    <t>CURVA 180 GRAUS PARA ELETRODUTO, PVC, ROSCÁVEL, DN 25 MM (3/4"), PARA CIRCUITOS TERMINAIS, INSTALADA EM PAREDE - FORNECIMENTO E INSTALAÇÃO. AF_12/2015</t>
  </si>
  <si>
    <t>91917</t>
  </si>
  <si>
    <t>CURVA 90 GRAUS PARA ELETRODUTO, PVC, ROSCÁVEL, DN 32 MM (1"), PARA CIRCUITOS TERMINAIS, INSTALADA EM PAREDE - FORNECIMENTO E INSTALAÇÃO. AF_12/2015</t>
  </si>
  <si>
    <t>91920</t>
  </si>
  <si>
    <t>CURVA 90 GRAUS PARA ELETRODUTO, PVC, ROSCÁVEL, DN 40 MM (1 1/4"), PARA CIRCUITOS TERMINAIS, INSTALADA EM PAREDE - FORNECIMENTO E INSTALAÇÃO. AF_12/2015</t>
  </si>
  <si>
    <t>91922</t>
  </si>
  <si>
    <t>CURVA 180 GRAUS PARA ELETRODUTO, PVC, ROSCÁVEL, DN 40 MM (1 1/4"), PARA CIRCUITOS TERMINAIS, INSTALADA EM PAREDE - FORNECIMENTO E INSTALAÇÃO. AF_12/2015</t>
  </si>
  <si>
    <t>93013</t>
  </si>
  <si>
    <t>LUVA PARA ELETRODUTO, PVC, ROSCÁVEL, DN 50 MM (1 1/2") - FORNECIMENTO E INSTALAÇÃO. AF_12/2015</t>
  </si>
  <si>
    <t>12,10</t>
  </si>
  <si>
    <t>93014</t>
  </si>
  <si>
    <t>LUVA PARA ELETRODUTO, PVC, ROSCÁVEL, DN 60 MM (2") - FORNECIMENTO E INSTALAÇÃO. AF_12/2015</t>
  </si>
  <si>
    <t>93015</t>
  </si>
  <si>
    <t>LUVA PARA ELETRODUTO, PVC, ROSCÁVEL, DN 75 MM (2 1/2") - FORNECIMENTO E INSTALAÇÃO. AF_12/2015</t>
  </si>
  <si>
    <t>93016</t>
  </si>
  <si>
    <t>LUVA PARA ELETRODUTO, PVC, ROSCÁVEL, DN 85 MM (3") - FORNECIMENTO E INSTALAÇÃO. AF_12/2015</t>
  </si>
  <si>
    <t>93017</t>
  </si>
  <si>
    <t>LUVA PARA ELETRODUTO, PVC, ROSCÁVEL, DN 110 MM (4") - FORNECIMENTO E INSTALAÇÃO. AF_12/2015</t>
  </si>
  <si>
    <t>93018</t>
  </si>
  <si>
    <t>CURVA 90 GRAUS PARA ELETRODUTO, PVC, ROSCÁVEL, DN 50 MM (1 1/2") - FORNECIMENTO E INSTALAÇÃO. AF_12/2015</t>
  </si>
  <si>
    <t>18,47</t>
  </si>
  <si>
    <t>93020</t>
  </si>
  <si>
    <t>CURVA 90 GRAUS PARA ELETRODUTO, PVC, ROSCÁVEL, DN 60 MM (2") - FORNECIMENTO E INSTALAÇÃO. AF_12/2015</t>
  </si>
  <si>
    <t>93022</t>
  </si>
  <si>
    <t>CURVA 90 GRAUS PARA ELETRODUTO, PVC, ROSCÁVEL, DN 75 MM (2 1/2") - FORNECIMENTO E INSTALAÇÃO. AF_12/2015</t>
  </si>
  <si>
    <t>93024</t>
  </si>
  <si>
    <t>CURVA 90 GRAUS PARA ELETRODUTO, PVC, ROSCÁVEL, DN 85 MM (3") - FORNECIMENTO E INSTALAÇÃO. AF_12/2015</t>
  </si>
  <si>
    <t>93026</t>
  </si>
  <si>
    <t>CURVA 90 GRAUS PARA ELETRODUTO, PVC, ROSCÁVEL, DN 110 MM (4") - FORNECIMENTO E INSTALAÇÃO. AF_12/2015</t>
  </si>
  <si>
    <t>95733</t>
  </si>
  <si>
    <t>LUVA PARA ELETRODUTO, PVC, SOLDÁVEL, DN 25 MM (3/4), APARENTE, INSTALADA EM TETO - FORNECIMENTO E INSTALAÇÃO. AF_11/2016_P</t>
  </si>
  <si>
    <t>95734</t>
  </si>
  <si>
    <t>LUVA PARA ELETRODUTO, PVC, SOLDÁVEL, DN 32 MM (1), APARENTE, INSTALADA EM TETO - FORNECIMENTO E INSTALAÇÃO. AF_11/2016_P</t>
  </si>
  <si>
    <t>6,12</t>
  </si>
  <si>
    <t>6,59</t>
  </si>
  <si>
    <t>95735</t>
  </si>
  <si>
    <t>LUVA PARA ELETRODUTO, PVC, SOLDÁVEL, DN 20 MM (1/2), APARENTE, INSTALADA EM PAREDE - FORNECIMENTO E INSTALAÇÃO. AF_11/2016_P</t>
  </si>
  <si>
    <t>95736</t>
  </si>
  <si>
    <t>LUVA PARA ELETRODUTO, PVC, SOLDÁVEL, DN 25 MM (3/4), APARENTE, INSTALADA EM PAREDE - FORNECIMENTO E INSTALAÇÃO. AF_11/2016_P</t>
  </si>
  <si>
    <t>95738</t>
  </si>
  <si>
    <t>LUVA PARA ELETRODUTO, PVC, SOLDÁVEL, DN 32 MM (1), APARENTE, INSTALADA EM PAREDE - FORNECIMENTO E INSTALAÇÃO. AF_11/2016_P</t>
  </si>
  <si>
    <t>95753</t>
  </si>
  <si>
    <t>LUVA DE EMENDA PARA ELETRODUTO, AÇO GALVANIZADO, DN 20 MM (3/4  ), APARENTE, INSTALADA EM TETO - FORNECIMENTO E INSTALAÇÃO. AF_11/2016_P</t>
  </si>
  <si>
    <t>6,76</t>
  </si>
  <si>
    <t>95754</t>
  </si>
  <si>
    <t>LUVA DE EMENDA PARA ELETRODUTO, AÇO GALVANIZADO, DN 25 MM (1''), APARENTE, INSTALADA EM TETO - FORNECIMENTO E INSTALAÇÃO. AF_11/2016_P</t>
  </si>
  <si>
    <t>95755</t>
  </si>
  <si>
    <t>LUVA DE EMENDA PARA ELETRODUTO, AÇO GALVANIZADO, DN 32 MM (1 1/4''), APARENTE, INSTALADA EM TETO - FORNECIMENTO E INSTALAÇÃO. AF_11/2016_P</t>
  </si>
  <si>
    <t>95756</t>
  </si>
  <si>
    <t>LUVA DE EMENDA PARA ELETRODUTO, AÇO GALVANIZADO, DN 40 MM (1 1/2''), APARENTE, INSTALADA EM TETO - FORNECIMENTO E INSTALAÇÃO. AF_11/2016_P</t>
  </si>
  <si>
    <t>95757</t>
  </si>
  <si>
    <t>LUVA DE EMENDA PARA ELETRODUTO, AÇO GALVANIZADO, DN 20 MM (3/4''), APARENTE, INSTALADA EM PAREDE - FORNECIMENTO E INSTALAÇÃO. AF_11/2016_P</t>
  </si>
  <si>
    <t>10,19</t>
  </si>
  <si>
    <t>95758</t>
  </si>
  <si>
    <t>LUVA DE EMENDA PARA ELETRODUTO, AÇO GALVANIZADO, DN 25 MM (1''), APARENTE, INSTALADA EM PAREDE - FORNECIMENTO E INSTALAÇÃO. AF_11/2016_P</t>
  </si>
  <si>
    <t>95759</t>
  </si>
  <si>
    <t>LUVA DE EMENDA PARA ELETRODUTO, AÇO GALVANIZADO, DN 32 MM (1 1/4''), APARENTE, INSTALADA EM PAREDE - FORNECIMENTO E INSTALAÇÃO. AF_11/2016_P</t>
  </si>
  <si>
    <t>95760</t>
  </si>
  <si>
    <t>LUVA DE EMENDA PARA ELETRODUTO, AÇO GALVANIZADO, DN 40 MM (1 1/2''), APARENTE, INSTALADA EM PAREDE - FORNECIMENTO E INSTALAÇÃO. AF_11/2016_P</t>
  </si>
  <si>
    <t>17,97</t>
  </si>
  <si>
    <t>11,55</t>
  </si>
  <si>
    <t>12,15</t>
  </si>
  <si>
    <t>16,61</t>
  </si>
  <si>
    <t>17,40</t>
  </si>
  <si>
    <t>22,93</t>
  </si>
  <si>
    <t>91924</t>
  </si>
  <si>
    <t>CABO DE COBRE FLEXÍVEL ISOLADO, 1,5 MM², ANTI-CHAMA 450/750 V, PARA CIRCUITOS TERMINAIS - FORNECIMENTO E INSTALAÇÃO. AF_12/2015</t>
  </si>
  <si>
    <t>91925</t>
  </si>
  <si>
    <t>CABO DE COBRE FLEXÍVEL ISOLADO, 1,5 MM², ANTI-CHAMA 0,6/1,0 KV, PARA CIRCUITOS TERMINAIS - FORNECIMENTO E INSTALAÇÃO. AF_12/2015</t>
  </si>
  <si>
    <t>2,33</t>
  </si>
  <si>
    <t>2,45</t>
  </si>
  <si>
    <t>91926</t>
  </si>
  <si>
    <t>CABO DE COBRE FLEXÍVEL ISOLADO, 2,5 MM², ANTI-CHAMA 450/750 V, PARA CIRCUITOS TERMINAIS - FORNECIMENTO E INSTALAÇÃO. AF_12/2015</t>
  </si>
  <si>
    <t>91927</t>
  </si>
  <si>
    <t>CABO DE COBRE FLEXÍVEL ISOLADO, 2,5 MM², ANTI-CHAMA 0,6/1,0 KV, PARA CIRCUITOS TERMINAIS - FORNECIMENTO E INSTALAÇÃO. AF_12/2015</t>
  </si>
  <si>
    <t>91928</t>
  </si>
  <si>
    <t>CABO DE COBRE FLEXÍVEL ISOLADO, 4 MM², ANTI-CHAMA 450/750 V, PARA CIRCUITOS TERMINAIS - FORNECIMENTO E INSTALAÇÃO. AF_12/2015</t>
  </si>
  <si>
    <t>4,09</t>
  </si>
  <si>
    <t>91929</t>
  </si>
  <si>
    <t>CABO DE COBRE FLEXÍVEL ISOLADO, 4 MM², ANTI-CHAMA 0,6/1,0 KV, PARA CIRCUITOS TERMINAIS - FORNECIMENTO E INSTALAÇÃO. AF_12/2015</t>
  </si>
  <si>
    <t>91930</t>
  </si>
  <si>
    <t>CABO DE COBRE FLEXÍVEL ISOLADO, 6 MM², ANTI-CHAMA 450/750 V, PARA CIRCUITOS TERMINAIS - FORNECIMENTO E INSTALAÇÃO. AF_12/2015</t>
  </si>
  <si>
    <t>91931</t>
  </si>
  <si>
    <t>CABO DE COBRE FLEXÍVEL ISOLADO, 6 MM², ANTI-CHAMA 0,6/1,0 KV, PARA CIRCUITOS TERMINAIS - FORNECIMENTO E INSTALAÇÃO. AF_12/2015</t>
  </si>
  <si>
    <t>5,80</t>
  </si>
  <si>
    <t>91932</t>
  </si>
  <si>
    <t>CABO DE COBRE FLEXÍVEL ISOLADO, 10 MM², ANTI-CHAMA 450/750 V, PARA CIRCUITOS TERMINAIS - FORNECIMENTO E INSTALAÇÃO. AF_12/2015</t>
  </si>
  <si>
    <t>8,53</t>
  </si>
  <si>
    <t>8,89</t>
  </si>
  <si>
    <t>91933</t>
  </si>
  <si>
    <t>CABO DE COBRE FLEXÍVEL ISOLADO, 10 MM², ANTI-CHAMA 0,6/1,0 KV, PARA CIRCUITOS TERMINAIS - FORNECIMENTO E INSTALAÇÃO. AF_12/2015</t>
  </si>
  <si>
    <t>91934</t>
  </si>
  <si>
    <t>CABO DE COBRE FLEXÍVEL ISOLADO, 16 MM², ANTI-CHAMA 450/750 V, PARA CIRCUITOS TERMINAIS - FORNECIMENTO E INSTALAÇÃO. AF_12/2015</t>
  </si>
  <si>
    <t>91935</t>
  </si>
  <si>
    <t>CABO DE COBRE FLEXÍVEL ISOLADO, 16 MM², ANTI-CHAMA 0,6/1,0 KV, PARA CIRCUITOS TERMINAIS - FORNECIMENTO E INSTALAÇÃO. AF_12/2015</t>
  </si>
  <si>
    <t>92979</t>
  </si>
  <si>
    <t>CABO DE COBRE FLEXÍVEL ISOLADO, 10 MM², ANTI-CHAMA 450/750 V, PARA DISTRIBUIÇÃO - FORNECIMENTO E INSTALAÇÃO. AF_12/2015</t>
  </si>
  <si>
    <t>5,09</t>
  </si>
  <si>
    <t>92980</t>
  </si>
  <si>
    <t>CABO DE COBRE FLEXÍVEL ISOLADO, 10 MM², ANTI-CHAMA 0,6/1,0 KV, PARA DISTRIBUIÇÃO - FORNECIMENTO E INSTALAÇÃO. AF_12/2015</t>
  </si>
  <si>
    <t>92981</t>
  </si>
  <si>
    <t>CABO DE COBRE FLEXÍVEL ISOLADO, 16 MM², ANTI-CHAMA 450/750 V, PARA DISTRIBUIÇÃO - FORNECIMENTO E INSTALAÇÃO. AF_12/2015</t>
  </si>
  <si>
    <t>92982</t>
  </si>
  <si>
    <t>CABO DE COBRE FLEXÍVEL ISOLADO, 16 MM², ANTI-CHAMA 0,6/1,0 KV, PARA DISTRIBUIÇÃO - FORNECIMENTO E INSTALAÇÃO. AF_12/2015</t>
  </si>
  <si>
    <t>92983</t>
  </si>
  <si>
    <t>CABO DE COBRE FLEXÍVEL ISOLADO, 25 MM², ANTI-CHAMA 450/750 V, PARA DISTRIBUIÇÃO - FORNECIMENTO E INSTALAÇÃO. AF_12/2015</t>
  </si>
  <si>
    <t>92984</t>
  </si>
  <si>
    <t>CABO DE COBRE FLEXÍVEL ISOLADO, 25 MM², ANTI-CHAMA 0,6/1,0 KV, PARA DISTRIBUIÇÃO - FORNECIMENTO E INSTALAÇÃO. AF_12/2015</t>
  </si>
  <si>
    <t>92985</t>
  </si>
  <si>
    <t>CABO DE COBRE FLEXÍVEL ISOLADO, 35 MM², ANTI-CHAMA 450/750 V, PARA DISTRIBUIÇÃO - FORNECIMENTO E INSTALAÇÃO. AF_12/2015</t>
  </si>
  <si>
    <t>92986</t>
  </si>
  <si>
    <t>CABO DE COBRE FLEXÍVEL ISOLADO, 35 MM², ANTI-CHAMA 0,6/1,0 KV, PARA DISTRIBUIÇÃO - FORNECIMENTO E INSTALAÇÃO. AF_12/2015</t>
  </si>
  <si>
    <t>92987</t>
  </si>
  <si>
    <t>CABO DE COBRE FLEXÍVEL ISOLADO, 50 MM², ANTI-CHAMA 450/750 V, PARA DISTRIBUIÇÃO - FORNECIMENTO E INSTALAÇÃO. AF_12/2015</t>
  </si>
  <si>
    <t>92988</t>
  </si>
  <si>
    <t>CABO DE COBRE FLEXÍVEL ISOLADO, 50 MM², ANTI-CHAMA 0,6/1,0 KV, PARA DISTRIBUIÇÃO - FORNECIMENTO E INSTALAÇÃO. AF_12/2015</t>
  </si>
  <si>
    <t>92989</t>
  </si>
  <si>
    <t>CABO DE COBRE FLEXÍVEL ISOLADO, 70 MM², ANTI-CHAMA 450/750 V, PARA DISTRIBUIÇÃO - FORNECIMENTO E INSTALAÇÃO. AF_12/2015</t>
  </si>
  <si>
    <t>92990</t>
  </si>
  <si>
    <t>CABO DE COBRE FLEXÍVEL ISOLADO, 70 MM², ANTI-CHAMA 0,6/1,0 KV, PARA DISTRIBUIÇÃO - FORNECIMENTO E INSTALAÇÃO. AF_12/2015</t>
  </si>
  <si>
    <t>92991</t>
  </si>
  <si>
    <t>CABO DE COBRE FLEXÍVEL ISOLADO, 95 MM², ANTI-CHAMA 450/750 V, PARA DISTRIBUIÇÃO - FORNECIMENTO E INSTALAÇÃO. AF_12/2015</t>
  </si>
  <si>
    <t>92992</t>
  </si>
  <si>
    <t>CABO DE COBRE FLEXÍVEL ISOLADO, 95 MM², ANTI-CHAMA 0,6/1,0 KV, PARA DISTRIBUIÇÃO - FORNECIMENTO E INSTALAÇÃO. AF_12/2015</t>
  </si>
  <si>
    <t>92993</t>
  </si>
  <si>
    <t>CABO DE COBRE FLEXÍVEL ISOLADO, 120 MM², ANTI-CHAMA 450/750 V, PARA DISTRIBUIÇÃO - FORNECIMENTO E INSTALAÇÃO. AF_12/2015</t>
  </si>
  <si>
    <t>92994</t>
  </si>
  <si>
    <t>CABO DE COBRE FLEXÍVEL ISOLADO, 120 MM², ANTI-CHAMA 0,6/1,0 KV, PARA DISTRIBUIÇÃO - FORNECIMENTO E INSTALAÇÃO. AF_12/2015</t>
  </si>
  <si>
    <t>92995</t>
  </si>
  <si>
    <t>CABO DE COBRE FLEXÍVEL ISOLADO, 150 MM², ANTI-CHAMA 450/750 V, PARA DISTRIBUIÇÃO - FORNECIMENTO E INSTALAÇÃO. AF_12/2015</t>
  </si>
  <si>
    <t>92996</t>
  </si>
  <si>
    <t>CABO DE COBRE FLEXÍVEL ISOLADO, 150 MM², ANTI-CHAMA 0,6/1,0 KV, PARA DISTRIBUIÇÃO - FORNECIMENTO E INSTALAÇÃO. AF_12/2015</t>
  </si>
  <si>
    <t>92997</t>
  </si>
  <si>
    <t>CABO DE COBRE FLEXÍVEL ISOLADO, 185 MM², ANTI-CHAMA 450/750 V, PARA DISTRIBUIÇÃO - FORNECIMENTO E INSTALAÇÃO. AF_12/2015</t>
  </si>
  <si>
    <t>92998</t>
  </si>
  <si>
    <t>CABO DE COBRE FLEXÍVEL ISOLADO, 185 MM², ANTI-CHAMA 0,6/1,0 KV, PARA DISTRIBUIÇÃO - FORNECIMENTO E INSTALAÇÃO. AF_12/2015</t>
  </si>
  <si>
    <t>92999</t>
  </si>
  <si>
    <t>CABO DE COBRE FLEXÍVEL ISOLADO, 240 MM², ANTI-CHAMA 450/750 V, PARA DISTRIBUIÇÃO - FORNECIMENTO E INSTALAÇÃO. AF_12/2015</t>
  </si>
  <si>
    <t>93000</t>
  </si>
  <si>
    <t>CABO DE COBRE FLEXÍVEL ISOLADO, 240 MM², ANTI-CHAMA 0,6/1,0 KV, PARA DISTRIBUIÇÃO - FORNECIMENTO E INSTALAÇÃO. AF_12/2015</t>
  </si>
  <si>
    <t>93001</t>
  </si>
  <si>
    <t>CABO DE COBRE RÍGIDO ISOLADO, 300 MM², ANTI-CHAMA 450/750 V, PARA DISTRIBUIÇÃO - FORNECIMENTO E INSTALAÇÃO. AF_12/2015</t>
  </si>
  <si>
    <t>93002</t>
  </si>
  <si>
    <t>CABO DE COBRE FLEXÍVEL ISOLADO, 300 MM², ANTI-CHAMA 0,6/1,0 KV, PARA DISTRIBUIÇÃO - FORNECIMENTO E INSTALAÇÃO. AF_12/2015</t>
  </si>
  <si>
    <t>83446</t>
  </si>
  <si>
    <t>CAIXA DE PASSAGEM 30X30X40 COM TAMPA E DRENO BRITA</t>
  </si>
  <si>
    <t>91936</t>
  </si>
  <si>
    <t>CAIXA OCTOGONAL 4" X 4", PVC, INSTALADA EM LAJE - FORNECIMENTO E INSTALAÇÃO. AF_12/2015</t>
  </si>
  <si>
    <t>91937</t>
  </si>
  <si>
    <t>CAIXA OCTOGONAL 3" X 3", PVC, INSTALADA EM LAJE - FORNECIMENTO E INSTALAÇÃO. AF_12/2015</t>
  </si>
  <si>
    <t>91939</t>
  </si>
  <si>
    <t>CAIXA RETANGULAR 4" X 2" ALTA (2,00 M DO PISO), PVC, INSTALADA EM PAREDE - FORNECIMENTO E INSTALAÇÃO. AF_12/2015</t>
  </si>
  <si>
    <t>91940</t>
  </si>
  <si>
    <t>CAIXA RETANGULAR 4" X 2" MÉDIA (1,30 M DO PISO), PVC, INSTALADA EM PAREDE - FORNECIMENTO E INSTALAÇÃO. AF_12/2015</t>
  </si>
  <si>
    <t>91941</t>
  </si>
  <si>
    <t>CAIXA RETANGULAR 4" X 2" BAIXA (0,30 M DO PISO), PVC, INSTALADA EM PAREDE - FORNECIMENTO E INSTALAÇÃO. AF_12/2015</t>
  </si>
  <si>
    <t>8,91</t>
  </si>
  <si>
    <t>91942</t>
  </si>
  <si>
    <t>CAIXA RETANGULAR 4" X 4" ALTA (2,00 M DO PISO), PVC, INSTALADA EM PAREDE - FORNECIMENTO E INSTALAÇÃO. AF_12/2015</t>
  </si>
  <si>
    <t>91943</t>
  </si>
  <si>
    <t>CAIXA RETANGULAR 4" X 4" MÉDIA (1,30 M DO PISO), PVC, INSTALADA EM PAREDE - FORNECIMENTO E INSTALAÇÃO. AF_12/2015</t>
  </si>
  <si>
    <t>91944</t>
  </si>
  <si>
    <t>CAIXA RETANGULAR 4" X 4" BAIXA (0,30 M DO PISO), PVC, INSTALADA EM PAREDE - FORNECIMENTO E INSTALAÇÃO. AF_12/2015</t>
  </si>
  <si>
    <t>11,28</t>
  </si>
  <si>
    <t>92865</t>
  </si>
  <si>
    <t>CAIXA OCTOGONAL 4" X 4", METÁLICA, INSTALADA EM LAJE - FORNECIMENTO E INSTALAÇÃO. AF_12/2015</t>
  </si>
  <si>
    <t>92866</t>
  </si>
  <si>
    <t>CAIXA SEXTAVADA 3" X 3", METÁLICA, INSTALADA EM LAJE - FORNECIMENTO E INSTALAÇÃO. AF_12/2015</t>
  </si>
  <si>
    <t>92867</t>
  </si>
  <si>
    <t>CAIXA RETANGULAR 4" X 2" ALTA (2,00 M DO PISO), METÁLICA, INSTALADA EM PAREDE - FORNECIMENTO E INSTALAÇÃO. AF_12/2015</t>
  </si>
  <si>
    <t>92868</t>
  </si>
  <si>
    <t>CAIXA RETANGULAR 4" X 2" MÉDIA (1,30 M DO PISO), METÁLICA, INSTALADA EM PAREDE - FORNECIMENTO E INSTALAÇÃO. AF_12/2015</t>
  </si>
  <si>
    <t>12,71</t>
  </si>
  <si>
    <t>92869</t>
  </si>
  <si>
    <t>CAIXA RETANGULAR 4" X 2" BAIXA (0,30 M DO PISO), METÁLICA, INSTALADA EM PAREDE - FORNECIMENTO E INSTALAÇÃO. AF_12/2015</t>
  </si>
  <si>
    <t>92870</t>
  </si>
  <si>
    <t>CAIXA RETANGULAR 4" X 4" ALTA (2,00 M DO PISO), METÁLICA, INSTALADA EM PAREDE - FORNECIMENTO E INSTALAÇÃO. AF_12/2015</t>
  </si>
  <si>
    <t>92871</t>
  </si>
  <si>
    <t>CAIXA RETANGULAR 4" X 4" MÉDIA (1,30 M DO PISO), METÁLICA, INSTALADA EM PAREDE - FORNECIMENTO E INSTALAÇÃO. AF_12/2015</t>
  </si>
  <si>
    <t>92872</t>
  </si>
  <si>
    <t>CAIXA RETANGULAR 4" X 4" BAIXA (0,30 M DO PISO), METÁLICA, INSTALADA EM PAREDE - FORNECIMENTO E INSTALAÇÃO. AF_12/2015</t>
  </si>
  <si>
    <t>9,95</t>
  </si>
  <si>
    <t>95777</t>
  </si>
  <si>
    <t>CONDULETE DE ALUMÍNIO, TIPO B, PARA ELETRODUTO DE AÇO GALVANIZADO DN 20 MM (3/4''), APARENTE - FORNECIMENTO E INSTALAÇÃO. AF_11/2016_P</t>
  </si>
  <si>
    <t>95778</t>
  </si>
  <si>
    <t>CONDULETE DE ALUMÍNIO, TIPO C, PARA ELETRODUTO DE AÇO GALVANIZADO DN 20 MM (3/4''), APARENTE - FORNECIMENTO E INSTALAÇÃO. AF_11/2016_P</t>
  </si>
  <si>
    <t>95779</t>
  </si>
  <si>
    <t>CONDULETE DE ALUMÍNIO, TIPO E, PARA ELETRODUTO DE AÇO GALVANIZADO DN 20 MM (3/4''), APARENTE - FORNECIMENTO E INSTALAÇÃO. AF_11/2016_P</t>
  </si>
  <si>
    <t>95780</t>
  </si>
  <si>
    <t>CONDULETE DE ALUMÍNIO, TIPO B, PARA ELETRODUTO DE AÇO GALVANIZADO DN 25 MM (1''), APARENTE - FORNECIMENTO E INSTALAÇÃO. AF_11/2016_P</t>
  </si>
  <si>
    <t>95781</t>
  </si>
  <si>
    <t>CONDULETE DE ALUMÍNIO, TIPO C, PARA ELETRODUTO DE AÇO GALVANIZADO DN 25 MM (1''), APARENTE - FORNECIMENTO E INSTALAÇÃO. AF_11/2016_P</t>
  </si>
  <si>
    <t>95782</t>
  </si>
  <si>
    <t>CONDULETE DE ALUMÍNIO, TIPO E, ELETRODUTO DE AÇO GALVANIZADO DN 25 MM (1''), APARENTE - FORNECIMENTO E INSTALAÇÃO. AF_11/2016_P</t>
  </si>
  <si>
    <t>95785</t>
  </si>
  <si>
    <t>CONDULETE DE ALUMÍNIO, TIPO E, PARA ELETRODUTO DE AÇO GALVANIZADO DN 32 MM (1 1/4''), APARENTE - FORNECIMENTO E INSTALAÇÃO. AF_11/2016_P</t>
  </si>
  <si>
    <t>95787</t>
  </si>
  <si>
    <t>CONDULETE DE ALUMÍNIO, TIPO LR, PARA ELETRODUTO DE AÇO GALVANIZADO DN 20 MM (3/4''), APARENTE - FORNECIMENTO E INSTALAÇÃO. AF_11/2016_P</t>
  </si>
  <si>
    <t>95789</t>
  </si>
  <si>
    <t>CONDULETE DE ALUMÍNIO, TIPO LR, PARA ELETRODUTO DE AÇO GALVANIZADO DN 25 MM (1''), APARENTE - FORNECIMENTO E INSTALAÇÃO. AF_11/2016_P</t>
  </si>
  <si>
    <t>95791</t>
  </si>
  <si>
    <t>CONDULETE DE ALUMÍNIO, TIPO LR, PARA ELETRODUTO DE AÇO GALVANIZADO DN 32 MM (1 1/4''), APARENTE - FORNECIMENTO E INSTALAÇÃO. AF_11/2016_P</t>
  </si>
  <si>
    <t>95795</t>
  </si>
  <si>
    <t>CONDULETE DE ALUMÍNIO, TIPO T, PARA ELETRODUTO DE AÇO GALVANIZADO DN 20 MM (3/4''), APARENTE - FORNECIMENTO E INSTALAÇÃO. AF_11/2016_P</t>
  </si>
  <si>
    <t>95796</t>
  </si>
  <si>
    <t>CONDULETE DE ALUMÍNIO, TIPO T, PARA ELETRODUTO DE AÇO GALVANIZADO DN 25 MM (1''), APARENTE - FORNECIMENTO E INSTALAÇÃO. AF_11/2016_P</t>
  </si>
  <si>
    <t>95797</t>
  </si>
  <si>
    <t>CONDULETE DE ALUMÍNIO, TIPO T, PARA ELETRODUTO DE AÇO GALVANIZADO DN 32 MM (1 1/4''), APARENTE - FORNECIMENTO E INSTALAÇÃO. AF_11/2016_P</t>
  </si>
  <si>
    <t>95801</t>
  </si>
  <si>
    <t>CONDULETE DE ALUMÍNIO, TIPO X, PARA ELETRODUTO DE AÇO GALVANIZADO DN 20 MM (3/4''), APARENTE - FORNECIMENTO E INSTALAÇÃO. AF_11/2016_P</t>
  </si>
  <si>
    <t>95802</t>
  </si>
  <si>
    <t>CONDULETE DE ALUMÍNIO, TIPO X, PARA ELETRODUTO DE AÇO GALVANIZADO DN 25 MM (1''), APARENTE - FORNECIMENTO E INSTALAÇÃO. AF_11/2016_P</t>
  </si>
  <si>
    <t>95803</t>
  </si>
  <si>
    <t>CONDULETE DE ALUMÍNIO, TIPO X, PARA ELETRODUTO DE AÇO GALVANIZADO DN 32 MM (1 1/4''), APARENTE - FORNECIMENTO E INSTALAÇÃO. AF_11/2016_P</t>
  </si>
  <si>
    <t>95804</t>
  </si>
  <si>
    <t>CONDULETE DE PVC, TIPO B, PARA ELETRODUTO DE PVC SOLDÁVEL DN 20 MM (1/2''), APARENTE - FORNECIMENTO E INSTALAÇÃO. AF_11/2016</t>
  </si>
  <si>
    <t>95805</t>
  </si>
  <si>
    <t>CONDULETE DE PVC, TIPO B, PARA ELETRODUTO DE PVC SOLDÁVEL DN 25 MM (3/4''), APARENTE - FORNECIMENTO E INSTALAÇÃO. AF_11/2016</t>
  </si>
  <si>
    <t>22,15</t>
  </si>
  <si>
    <t>95806</t>
  </si>
  <si>
    <t>CONDULETE DE PVC, TIPO B, PARA ELETRODUTO DE PVC SOLDÁVEL DN 32 MM (1''), APARENTE - FORNECIMENTO E INSTALAÇÃO. AF_11/2016</t>
  </si>
  <si>
    <t>21,46</t>
  </si>
  <si>
    <t>22,84</t>
  </si>
  <si>
    <t>95807</t>
  </si>
  <si>
    <t>CONDULETE DE PVC, TIPO LL, PARA ELETRODUTO DE PVC SOLDÁVEL DN 20 MM (1/2''), APARENTE - FORNECIMENTO E INSTALAÇÃO. AF_11/2016</t>
  </si>
  <si>
    <t>95808</t>
  </si>
  <si>
    <t>CONDULETE DE PVC, TIPO LL, PARA ELETRODUTO DE PVC SOLDÁVEL DN 25 MM (3/4''), APARENTE - FORNECIMENTO E INSTALAÇÃO. AF_11/2016</t>
  </si>
  <si>
    <t>95809</t>
  </si>
  <si>
    <t>CONDULETE DE PVC, TIPO LL, PARA ELETRODUTO DE PVC SOLDÁVEL DN 32 MM (1''), APARENTE - FORNECIMENTO E INSTALAÇÃO. AF_11/2016</t>
  </si>
  <si>
    <t>95810</t>
  </si>
  <si>
    <t>CONDULETE DE PVC, TIPO LB, PARA ELETRODUTO DE PVC SOLDÁVEL DN 20 MM (1/2''), APARENTE - FORNECIMENTO E INSTALAÇÃO. AF_11/2016</t>
  </si>
  <si>
    <t>95811</t>
  </si>
  <si>
    <t>CONDULETE DE PVC, TIPO LB, PARA ELETRODUTO DE PVC SOLDÁVEL DN 25 MM (3/4''), APARENTE - FORNECIMENTO E INSTALAÇÃO. AF_11/2016</t>
  </si>
  <si>
    <t>95812</t>
  </si>
  <si>
    <t>CONDULETE DE PVC, TIPO LB, PARA ELETRODUTO DE PVC SOLDÁVEL DN 32 MM (1''), APARENTE - FORNECIMENTO E INSTALAÇÃO. AF_11/2016</t>
  </si>
  <si>
    <t>95813</t>
  </si>
  <si>
    <t>CONDULETE DE PVC, TIPO TB, PARA ELETRODUTO DE PVC SOLDÁVEL DN 20 MM (1/2''), APARENTE - FORNECIMENTO E INSTALAÇÃO. AF_11/2016</t>
  </si>
  <si>
    <t>95814</t>
  </si>
  <si>
    <t>CONDULETE DE PVC, TIPO TB, PARA ELETRODUTO DE PVC SOLDÁVEL DN 25 MM (3/4''), APARENTE - FORNECIMENTO E INSTALAÇÃO. AF_11/2016</t>
  </si>
  <si>
    <t>17,20</t>
  </si>
  <si>
    <t>95815</t>
  </si>
  <si>
    <t>CONDULETE DE PVC, TIPO TB, PARA ELETRODUTO DE PVC SOLDÁVEL DN 32 MM (1''), APARENTE - FORNECIMENTO E INSTALAÇÃO. AF_11/2016</t>
  </si>
  <si>
    <t>95816</t>
  </si>
  <si>
    <t>CONDULETE DE PVC, TIPO X, PARA ELETRODUTO DE PVC SOLDÁVEL DN 20 MM (1/2''), APARENTE - FORNECIMENTO E INSTALAÇÃO. AF_11/2016</t>
  </si>
  <si>
    <t>95817</t>
  </si>
  <si>
    <t>CONDULETE DE PVC, TIPO X, PARA ELETRODUTO DE PVC SOLDÁVEL DN 25 MM (3/4''), APARENTE - FORNECIMENTO E INSTALAÇÃO. AF_11/2016</t>
  </si>
  <si>
    <t>95818</t>
  </si>
  <si>
    <t>CONDULETE DE PVC, TIPO X, PARA ELETRODUTO DE PVC SOLDÁVEL DN 32 MM (1''), APARENTE - FORNECIMENTO E INSTALAÇÃO. AF_11/2016</t>
  </si>
  <si>
    <t>68066</t>
  </si>
  <si>
    <t>CAIXA DE PROTECAO PARA MEDIDOR MONOFASICO, FORNECIMENTO E INSTALACAO</t>
  </si>
  <si>
    <t>72319</t>
  </si>
  <si>
    <t>DISJUNTOR BAIXA TENSAO TRIPOLAR A SECO  800A/600V, INCLUSIVE ELETROTÉCNICO</t>
  </si>
  <si>
    <t>72341</t>
  </si>
  <si>
    <t>CONTATOR TRIPOLAR I NOMINAL 12A - FORNECIMENTO E INSTALACAO INCLUSIVE ELETROTÉCNICO</t>
  </si>
  <si>
    <t>72343</t>
  </si>
  <si>
    <t>CONTATOR TRIPOLAR I NOMINAL 22A - FORNECIMENTO E INSTALACAO INCLUSIVE ELETROTÉCNICO</t>
  </si>
  <si>
    <t>72344</t>
  </si>
  <si>
    <t>CONTATOR TRIPOLAR I NOMINAL 36A - FORNECIMENTO E INSTALACAO INCLUSIVE ELETROTÉCNICO</t>
  </si>
  <si>
    <t>72345</t>
  </si>
  <si>
    <t>CONTATOR TRIPOLAR I NOMIMAL 94A - FORNECIMENTO E INSTALACAO INCLUSIVE ELETROTÉCNICO</t>
  </si>
  <si>
    <t>74130/1</t>
  </si>
  <si>
    <t>DISJUNTOR TERMOMAGNETICO MONOPOLAR PADRAO NEMA (AMERICANO) 10 A 30A 240V, FORNECIMENTO E INSTALACAO</t>
  </si>
  <si>
    <t>74130/2</t>
  </si>
  <si>
    <t>DISJUNTOR TERMOMAGNETICO MONOPOLAR PADRAO NEMA (AMERICANO) 35 A 50A 240V, FORNECIMENTO E INSTALACAO</t>
  </si>
  <si>
    <t>74130/3</t>
  </si>
  <si>
    <t>DISJUNTOR TERMOMAGNETICO BIPOLAR PADRAO NEMA (AMERICANO) 10 A 50A 240V, FORNECIMENTO E INSTALACAO</t>
  </si>
  <si>
    <t>74130/4</t>
  </si>
  <si>
    <t>DISJUNTOR TERMOMAGNETICO TRIPOLAR PADRAO NEMA (AMERICANO) 10 A 50A 240V, FORNECIMENTO E INSTALACAO</t>
  </si>
  <si>
    <t>74130/5</t>
  </si>
  <si>
    <t>DISJUNTOR TERMOMAGNETICO TRIPOLAR PADRAO NEMA (AMERICANO) 60 A 100A 240V, FORNECIMENTO E INSTALACAO</t>
  </si>
  <si>
    <t>74130/6</t>
  </si>
  <si>
    <t>DISJUNTOR TERMOMAGNETICO TRIPOLAR PADRAO NEMA (AMERICANO) 125 A 150A 240V, FORNECIMENTO E INSTALACAO</t>
  </si>
  <si>
    <t>74130/7</t>
  </si>
  <si>
    <t>DISJUNTOR TERMOMAGNETICO TRIPOLAR EM CAIXA MOLDADA 250A 600V, FORNECIMENTO E INSTALACAO</t>
  </si>
  <si>
    <t>74130/8</t>
  </si>
  <si>
    <t>DISJUNTOR TERMOMAGNETICO TRIPOLAR EM CAIXA MOLDADA 300 A 400A 600V, FORNECIMENTO E INSTALACAO</t>
  </si>
  <si>
    <t>74130/9</t>
  </si>
  <si>
    <t>DISJUNTOR TERMOMAGNETICO TRIPOLAR EM CAIXA MOLDADA 500 A 600A 600V, FORNECIMENTO E INSTALACAO</t>
  </si>
  <si>
    <t>74130/10</t>
  </si>
  <si>
    <t>DISJUNTOR TERMOMAGNETICO TRIPOLAR EM CAIXA MOLDADA 175 A 225A 240V, FORNECIMENTO E INSTALACAO</t>
  </si>
  <si>
    <t>74131/1</t>
  </si>
  <si>
    <t>QUADRO DE DISTRIBUICAO DE ENERGIA DE EMBUTIR, EM CHAPA METALICA, PARA 3 DISJUNTORES TERMOMAGNETICOS MONOPOLARES SEM BARRAMENTO FORNECIMENTO E INSTALACAO</t>
  </si>
  <si>
    <t>74131/4</t>
  </si>
  <si>
    <t>QUADRO DE DISTRIBUICAO DE ENERGIA DE EMBUTIR, EM CHAPA METALICA, PARA 18 DISJUNTORES TERMOMAGNETICOS MONOPOLARES, COM BARRAMENTO TRIFASICO E NEUTRO, FORNECIMENTO E INSTALACAO</t>
  </si>
  <si>
    <t>74131/5</t>
  </si>
  <si>
    <t>QUADRO DE DISTRIBUICAO DE ENERGIA DE EMBUTIR, EM CHAPA METALICA, PARA 24 DISJUNTORES TERMOMAGNETICOS MONOPOLARES, COM BARRAMENTO TRIFASICO E NEUTRO, FORNECIMENTO E INSTALACAO</t>
  </si>
  <si>
    <t>74131/6</t>
  </si>
  <si>
    <t>QUADRO DE DISTRIBUICAO DE ENERGIA DE EMBUTIR, EM CHAPA METALICA, PARA 32 DISJUNTORES TERMOMAGNETICOS MONOPOLARES, COM BARRAMENTO TRIFASICO E NEUTRO, FORNECIMENTO E INSTALACAO</t>
  </si>
  <si>
    <t>74131/7</t>
  </si>
  <si>
    <t>QUADRO DE DISTRIBUICAO DE ENERGIA DE EMBUTIR, EM CHAPA METALICA, PARA 40 DISJUNTORES TERMOMAGNETICOS MONOPOLARES, COM BARRAMENTO TRIFASICO E NEUTRO, FORNECIMENTO E INSTALACAO</t>
  </si>
  <si>
    <t>74131/8</t>
  </si>
  <si>
    <t>QUADRO DE DISTRIBUICAO DE ENERGIA DE EMBUTIR, EM CHAPA METALICA, PARA 50 DISJUNTORES TERMOMAGNETICOS MONOPOLARES, COM BARRAMENTO TRIFASICO E NEUTRO, FORNECIMENTO E INSTALACAO</t>
  </si>
  <si>
    <t>83463</t>
  </si>
  <si>
    <t>QUADRO DE DISTRIBUICAO DE ENERGIA EM CHAPA DE ACO GALVANIZADO, PARA 12 DISJUNTORES TERMOMAGNETICOS MONOPOLARES, COM BARRAMENTO TRIFASICO E NEUTRO - FORNECIMENTO E INSTALACAO</t>
  </si>
  <si>
    <t>84402</t>
  </si>
  <si>
    <t>QUADRO DE DISTRIBUICAO DE ENERGIA P/ 6 DISJUNTORES TERMOMAGNETICOS MONOPOLARES SEM BARRAMENTO, DE EMBUTIR, EM CHAPA METALICA - FORNECIMENTO E INSTALACAO</t>
  </si>
  <si>
    <t>93653</t>
  </si>
  <si>
    <t>DISJUNTOR MONOPOLAR TIPO DIN, CORRENTE NOMINAL DE 10A - FORNECIMENTO E INSTALAÇÃO. AF_04/2016</t>
  </si>
  <si>
    <t>8,97</t>
  </si>
  <si>
    <t>93654</t>
  </si>
  <si>
    <t>DISJUNTOR MONOPOLAR TIPO DIN, CORRENTE NOMINAL DE 16A - FORNECIMENTO E INSTALAÇÃO. AF_04/2016</t>
  </si>
  <si>
    <t>93655</t>
  </si>
  <si>
    <t>DISJUNTOR MONOPOLAR TIPO DIN, CORRENTE NOMINAL DE 20A - FORNECIMENTO E INSTALAÇÃO. AF_04/2016</t>
  </si>
  <si>
    <t>10,21</t>
  </si>
  <si>
    <t>93656</t>
  </si>
  <si>
    <t>DISJUNTOR MONOPOLAR TIPO DIN, CORRENTE NOMINAL DE 25A - FORNECIMENTO E INSTALAÇÃO. AF_04/2016</t>
  </si>
  <si>
    <t>93657</t>
  </si>
  <si>
    <t>DISJUNTOR MONOPOLAR TIPO DIN, CORRENTE NOMINAL DE 32A - FORNECIMENTO E INSTALAÇÃO. AF_04/2016</t>
  </si>
  <si>
    <t>93658</t>
  </si>
  <si>
    <t>DISJUNTOR MONOPOLAR TIPO DIN, CORRENTE NOMINAL DE 40A - FORNECIMENTO E INSTALAÇÃO. AF_04/2016</t>
  </si>
  <si>
    <t>93659</t>
  </si>
  <si>
    <t>DISJUNTOR MONOPOLAR TIPO DIN, CORRENTE NOMINAL DE 50A - FORNECIMENTO E INSTALAÇÃO. AF_04/2016</t>
  </si>
  <si>
    <t>93660</t>
  </si>
  <si>
    <t>DISJUNTOR BIPOLAR TIPO DIN, CORRENTE NOMINAL DE 10A - FORNECIMENTO E INSTALAÇÃO. AF_04/2016</t>
  </si>
  <si>
    <t>93661</t>
  </si>
  <si>
    <t>DISJUNTOR BIPOLAR TIPO DIN, CORRENTE NOMINAL DE 16A - FORNECIMENTO E INSTALAÇÃO. AF_04/2016</t>
  </si>
  <si>
    <t>93662</t>
  </si>
  <si>
    <t>DISJUNTOR BIPOLAR TIPO DIN, CORRENTE NOMINAL DE 20A - FORNECIMENTO E INSTALAÇÃO. AF_04/2016</t>
  </si>
  <si>
    <t>93663</t>
  </si>
  <si>
    <t>DISJUNTOR BIPOLAR TIPO DIN, CORRENTE NOMINAL DE 25A - FORNECIMENTO E INSTALAÇÃO. AF_04/2016</t>
  </si>
  <si>
    <t>93664</t>
  </si>
  <si>
    <t>DISJUNTOR BIPOLAR TIPO DIN, CORRENTE NOMINAL DE 32A - FORNECIMENTO E INSTALAÇÃO. AF_04/2016</t>
  </si>
  <si>
    <t>93665</t>
  </si>
  <si>
    <t>DISJUNTOR BIPOLAR TIPO DIN, CORRENTE NOMINAL DE 40A - FORNECIMENTO E INSTALAÇÃO. AF_04/2016</t>
  </si>
  <si>
    <t>93666</t>
  </si>
  <si>
    <t>DISJUNTOR BIPOLAR TIPO DIN, CORRENTE NOMINAL DE 50A - FORNECIMENTO E INSTALAÇÃO. AF_04/2016</t>
  </si>
  <si>
    <t>93667</t>
  </si>
  <si>
    <t>DISJUNTOR TRIPOLAR TIPO DIN, CORRENTE NOMINAL DE 10A - FORNECIMENTO E INSTALAÇÃO. AF_04/2016</t>
  </si>
  <si>
    <t>93668</t>
  </si>
  <si>
    <t>DISJUNTOR TRIPOLAR TIPO DIN, CORRENTE NOMINAL DE 16A - FORNECIMENTO E INSTALAÇÃO. AF_04/2016</t>
  </si>
  <si>
    <t>93669</t>
  </si>
  <si>
    <t>DISJUNTOR TRIPOLAR TIPO DIN, CORRENTE NOMINAL DE 20A - FORNECIMENTO E INSTALAÇÃO. AF_04/2016</t>
  </si>
  <si>
    <t>93670</t>
  </si>
  <si>
    <t>DISJUNTOR TRIPOLAR TIPO DIN, CORRENTE NOMINAL DE 25A - FORNECIMENTO E INSTALAÇÃO. AF_04/2016</t>
  </si>
  <si>
    <t>93671</t>
  </si>
  <si>
    <t>DISJUNTOR TRIPOLAR TIPO DIN, CORRENTE NOMINAL DE 32A - FORNECIMENTO E INSTALAÇÃO. AF_04/2016</t>
  </si>
  <si>
    <t>93672</t>
  </si>
  <si>
    <t>DISJUNTOR TRIPOLAR TIPO DIN, CORRENTE NOMINAL DE 40A - FORNECIMENTO E INSTALAÇÃO. AF_04/2016</t>
  </si>
  <si>
    <t>93673</t>
  </si>
  <si>
    <t>DISJUNTOR TRIPOLAR TIPO DIN, CORRENTE NOMINAL DE 50A - FORNECIMENTO E INSTALAÇÃO. AF_04/2016</t>
  </si>
  <si>
    <t>72339</t>
  </si>
  <si>
    <t>TOMADA 3P+T 30A/440V SEM PLACA - FORNECIMENTO E INSTALACAO</t>
  </si>
  <si>
    <t>83403</t>
  </si>
  <si>
    <t>INTERRUPTOR PULSADOR DE CAMPAINHA OU MINUTERIA 2A/250V C/ CAIXA - FORNECIMENTO E INSTALACAO</t>
  </si>
  <si>
    <t>83465</t>
  </si>
  <si>
    <t>INTERRUPTOR INTERMEDIARIO (FOUR-WAY) - FORNECIMENTO E INSTALACAO</t>
  </si>
  <si>
    <t>91945</t>
  </si>
  <si>
    <t>SUPORTE PARAFUSADO COM PLACA DE ENCAIXE 4" X 2" ALTO (2,00 M DO PISO) PARA PONTO ELÉTRICO - FORNECIMENTO E INSTALAÇÃO. AF_12/2015</t>
  </si>
  <si>
    <t>91946</t>
  </si>
  <si>
    <t>SUPORTE PARAFUSADO COM PLACA DE ENCAIXE 4" X 2" MÉDIO (1,30 M DO PISO) PARA PONTO ELÉTRICO - FORNECIMENTO E INSTALAÇÃO. AF_12/2015</t>
  </si>
  <si>
    <t>91947</t>
  </si>
  <si>
    <t>SUPORTE PARAFUSADO COM PLACA DE ENCAIXE 4" X 2" BAIXO (0,30 M DO PISO) PARA PONTO ELÉTRICO - FORNECIMENTO E INSTALAÇÃO. AF_12/2015</t>
  </si>
  <si>
    <t>91949</t>
  </si>
  <si>
    <t>SUPORTE PARAFUSADO COM PLACA DE ENCAIXE 4" X 4" ALTO (2,00 M DO PISO) PARA PONTO ELÉTRICO - FORNECIMENTO E INSTALAÇÃO. AF_12/2015</t>
  </si>
  <si>
    <t>91950</t>
  </si>
  <si>
    <t>SUPORTE PARAFUSADO COM PLACA DE ENCAIXE 4" X 4" MÉDIO (1,30 M DO PISO) PARA PONTO ELÉTRICO - FORNECIMENTO E INSTALAÇÃO. AF_12/2015</t>
  </si>
  <si>
    <t>91951</t>
  </si>
  <si>
    <t>SUPORTE PARAFUSADO COM PLACA DE ENCAIXE 4" X 4" BAIXO (0,30 M DO PISO) PARA PONTO ELÉTRICO - FORNECIMENTO E INSTALAÇÃO. AF_12/2015</t>
  </si>
  <si>
    <t>91952</t>
  </si>
  <si>
    <t>INTERRUPTOR SIMPLES (1 MÓDULO), 10A/250V, SEM SUPORTE E SEM PLACA - FORNECIMENTO E INSTALAÇÃO. AF_12/2015</t>
  </si>
  <si>
    <t>91953</t>
  </si>
  <si>
    <t>INTERRUPTOR SIMPLES (1 MÓDULO), 10A/250V, INCLUINDO SUPORTE E PLACA - FORNECIMENTO E INSTALAÇÃO. AF_12/2015</t>
  </si>
  <si>
    <t>91954</t>
  </si>
  <si>
    <t>INTERRUPTOR PARALELO (1 MÓDULO), 10A/250V, SEM SUPORTE E SEM PLACA - FORNECIMENTO E INSTALAÇÃO. AF_12/2015</t>
  </si>
  <si>
    <t>91955</t>
  </si>
  <si>
    <t>INTERRUPTOR PARALELO (1 MÓDULO), 10A/250V, INCLUINDO SUPORTE E PLACA - FORNECIMENTO E INSTALAÇÃO. AF_12/2015</t>
  </si>
  <si>
    <t>91956</t>
  </si>
  <si>
    <t>INTERRUPTOR SIMPLES (1 MÓDULO) COM INTERRUPTOR PARALELO (1 MÓDULO), 10A/250V, SEM SUPORTE E SEM PLACA - FORNECIMENTO E INSTALAÇÃO. AF_12/2015</t>
  </si>
  <si>
    <t>91957</t>
  </si>
  <si>
    <t>INTERRUPTOR SIMPLES (1 MÓDULO) COM INTERRUPTOR PARALELO (1 MÓDULO), 10A/250V, INCLUINDO SUPORTE E PLACA - FORNECIMENTO E INSTALAÇÃO. AF_12/2015</t>
  </si>
  <si>
    <t>91958</t>
  </si>
  <si>
    <t>INTERRUPTOR SIMPLES (2 MÓDULOS), 10A/250V, SEM SUPORTE E SEM PLACA - FORNECIMENTO E INSTALAÇÃO. AF_12/2015</t>
  </si>
  <si>
    <t>91959</t>
  </si>
  <si>
    <t>INTERRUPTOR SIMPLES (2 MÓDULOS), 10A/250V, INCLUINDO SUPORTE E PLACA - FORNECIMENTO E INSTALAÇÃO. AF_12/2015</t>
  </si>
  <si>
    <t>91960</t>
  </si>
  <si>
    <t>INTERRUPTOR PARALELO (2 MÓDULOS), 10A/250V, SEM SUPORTE E SEM PLACA - FORNECIMENTO E INSTALAÇÃO. AF_12/2015</t>
  </si>
  <si>
    <t>91961</t>
  </si>
  <si>
    <t>INTERRUPTOR PARALELO (2 MÓDULOS), 10A/250V, INCLUINDO SUPORTE E PLACA - FORNECIMENTO E INSTALAÇÃO. AF_12/2015</t>
  </si>
  <si>
    <t>91962</t>
  </si>
  <si>
    <t>INTERRUPTOR SIMPLES (1 MÓDULO) COM INTERRUPTOR PARALELO (2 MÓDULOS), 10A/250V, SEM SUPORTE E SEM PLACA - FORNECIMENTO E INSTALAÇÃO. AF_12/2015</t>
  </si>
  <si>
    <t>91963</t>
  </si>
  <si>
    <t>INTERRUPTOR SIMPLES (1 MÓDULO) COM INTERRUPTOR PARALELO (2 MÓDULOS), 10A/250V, INCLUINDO SUPORTE E PLACA - FORNECIMENTO E INSTALAÇÃO. AF_12/2015</t>
  </si>
  <si>
    <t>91964</t>
  </si>
  <si>
    <t>INTERRUPTOR SIMPLES (2 MÓDULOS) COM INTERRUPTOR PARALELO (1 MÓDULO), 10A/250V, SEM SUPORTE E SEM PLACA - FORNECIMENTO E INSTALAÇÃO. AF_12/2015</t>
  </si>
  <si>
    <t>91965</t>
  </si>
  <si>
    <t>INTERRUPTOR SIMPLES (2 MÓDULOS) COM INTERRUPTOR PARALELO (1 MÓDULO), 10A/250V, INCLUINDO SUPORTE E PLACA - FORNECIMENTO E INSTALAÇÃO. AF_12/2015</t>
  </si>
  <si>
    <t>91966</t>
  </si>
  <si>
    <t>INTERRUPTOR SIMPLES (3 MÓDULOS), 10A/250V, SEM SUPORTE E SEM PLACA - FORNECIMENTO E INSTALAÇÃO. AF_12/2015</t>
  </si>
  <si>
    <t>91967</t>
  </si>
  <si>
    <t>INTERRUPTOR SIMPLES (3 MÓDULOS), 10A/250V, INCLUINDO SUPORTE E PLACA - FORNECIMENTO E INSTALAÇÃO. AF_12/2015</t>
  </si>
  <si>
    <t>91968</t>
  </si>
  <si>
    <t>INTERRUPTOR PARALELO (3 MÓDULOS), 10A/250V, SEM SUPORTE E SEM PLACA - FORNECIMENTO E INSTALAÇÃO. AF_12/2015</t>
  </si>
  <si>
    <t>91969</t>
  </si>
  <si>
    <t>INTERRUPTOR PARALELO (3 MÓDULOS), 10A/250V, INCLUINDO SUPORTE E PLACA - FORNECIMENTO E INSTALAÇÃO. AF_12/2015</t>
  </si>
  <si>
    <t>91970</t>
  </si>
  <si>
    <t>INTERRUPTOR SIMPLES (3 MÓDULOS) COM INTERRUPTOR PARALELO (1 MÓDULO), 10A/250V, SEM SUPORTE E SEM PLACA - FORNECIMENTO E INSTALAÇÃO. AF_12/2015</t>
  </si>
  <si>
    <t>91971</t>
  </si>
  <si>
    <t>INTERRUPTOR SIMPLES (3 MÓDULOS) COM INTERRUPTOR PARALELO (1 MÓDULO), 10A/250V, INCLUINDO SUPORTE E PLACA - FORNECIMENTO E INSTALAÇÃO. AF_12/2015</t>
  </si>
  <si>
    <t>91972</t>
  </si>
  <si>
    <t>INTERRUPTOR SIMPLES (2 MÓDULOS) COM INTERRUPTOR PARALELO (2 MÓDULOS), 10A/250V, SEM SUPORTE E SEM PLACA - FORNECIMENTO E INSTALAÇÃO. AF_12/2015</t>
  </si>
  <si>
    <t>91973</t>
  </si>
  <si>
    <t>INTERRUPTOR SIMPLES (2 MÓDULOS) COM INTERRUPTOR PARALELO (2 MÓDULOS), 10A/250V, INCLUINDO SUPORTE E PLACA - FORNECIMENTO E INSTALAÇÃO. AF_12/2015</t>
  </si>
  <si>
    <t>91974</t>
  </si>
  <si>
    <t>INTERRUPTOR SIMPLES (4 MÓDULOS), 10A/250V, SEM SUPORTE E SEM PLACA - FORNECIMENTO E INSTALAÇÃO. AF_12/2015</t>
  </si>
  <si>
    <t>91975</t>
  </si>
  <si>
    <t>INTERRUPTOR SIMPLES (4 MÓDULOS), 10A/250V, INCLUINDO SUPORTE E PLACA - FORNECIMENTO E INSTALAÇÃO. AF_12/2015</t>
  </si>
  <si>
    <t>91976</t>
  </si>
  <si>
    <t>INTERRUPTOR SIMPLES (6 MÓDULOS), 10A/250V, SEM SUPORTE E SEM PLACA - FORNECIMENTO E INSTALAÇÃO. AF_12/2015</t>
  </si>
  <si>
    <t>91977</t>
  </si>
  <si>
    <t>INTERRUPTOR SIMPLES (6 MÓDULOS), 10A/250V, INCLUINDO SUPORTE E PLACA - FORNECIMENTO E INSTALAÇÃO. AF_12/2015</t>
  </si>
  <si>
    <t>91978</t>
  </si>
  <si>
    <t>INTERRUPTOR INTERMEDIÁRIO (1 MÓDULO), 10A/250V, SEM SUPORTE E SEM PLACA - FORNECIMENTO E INSTALAÇÃO. AF_09/2017</t>
  </si>
  <si>
    <t>91979</t>
  </si>
  <si>
    <t>INTERRUPTOR INTERMEDIÁRIO (1 MÓDULO), 10A/250V, INCLUINDO SUPORTE E PLACA - FORNECIMENTO E INSTALAÇÃO. AF_09/2017</t>
  </si>
  <si>
    <t>91980</t>
  </si>
  <si>
    <t>INTERRUPTOR BIPOLAR (1 MÓDULO), 10A/250V, SEM SUPORTE E SEM PLACA - FORNECIMENTO E INSTALAÇÃO. AF_09/2017</t>
  </si>
  <si>
    <t>91981</t>
  </si>
  <si>
    <t>INTERRUPTOR BIPOLAR (1 MÓDULO), 10A/250V, INCLUINDO SUPORTE E PLACA - FORNECIMENTO E INSTALAÇÃO. AF_09/2017</t>
  </si>
  <si>
    <t>91982</t>
  </si>
  <si>
    <t>DIMMER ROTATIVO (1 MÓDULO), 220V/600W, SEM SUPORTE E SEM PLACA - FORNECIMENTO E INSTALAÇÃO. AF_09/2017</t>
  </si>
  <si>
    <t>91983</t>
  </si>
  <si>
    <t>DIMMER ROTATIVO (1 MÓDULO), 220V/600W, INCLUINDO SUPORTE E PLACA - FORNECIMENTO E INSTALAÇÃO. AF_09/2017</t>
  </si>
  <si>
    <t>91984</t>
  </si>
  <si>
    <t>INTERRUPTOR PULSADOR CAMPAINHA (1 MÓDULO), 10A/250V, SEM SUPORTE E SEM PLACA - FORNECIMENTO E INSTALAÇÃO. AF_09/2017</t>
  </si>
  <si>
    <t>91985</t>
  </si>
  <si>
    <t>INTERRUPTOR PULSADOR CAMPAINHA (1 MÓDULO), 10A/250V, INCLUINDO SUPORTE E PLACA - FORNECIMENTO E INSTALAÇÃO. AF_09/2017</t>
  </si>
  <si>
    <t>91986</t>
  </si>
  <si>
    <t>CAMPAINHA CIGARRA (1 MÓDULO), 10A/250V, SEM SUPORTE E SEM PLACA - FORNECIMENTO E INSTALAÇÃO. AF_09/2017</t>
  </si>
  <si>
    <t>91987</t>
  </si>
  <si>
    <t>CAMPAINHA CIGARRA (1 MÓDULO), 10A/250V, INCLUINDO SUPORTE E PLACA - FORNECIMENTO E INSTALAÇÃO. AF_09/2017</t>
  </si>
  <si>
    <t>91988</t>
  </si>
  <si>
    <t>INTERRUPTOR PULSADOR MINUTERIA (1 MÓDULO), 10A/250V, SEM SUPORTE E SEM PLACA - FORNECIMENTO E INSTALAÇÃO. AF_09/2017</t>
  </si>
  <si>
    <t>91989</t>
  </si>
  <si>
    <t>INTERRUPTOR PULSADOR MINUTERIA (1 MÓDULO), 10A/250V, INCLUINDO SUPORTE E PLACA - FORNECIMENTO E INSTALAÇÃO. AF_09/2017</t>
  </si>
  <si>
    <t>91990</t>
  </si>
  <si>
    <t>TOMADA ALTA DE EMBUTIR (1 MÓDULO), 2P+T 10 A, SEM SUPORTE E SEM PLACA - FORNECIMENTO E INSTALAÇÃO. AF_12/2015</t>
  </si>
  <si>
    <t>91991</t>
  </si>
  <si>
    <t>TOMADA ALTA DE EMBUTIR (1 MÓDULO), 2P+T 20 A, SEM SUPORTE E SEM PLACA - FORNECIMENTO E INSTALAÇÃO. AF_12/2015</t>
  </si>
  <si>
    <t>91992</t>
  </si>
  <si>
    <t>TOMADA ALTA DE EMBUTIR (1 MÓDULO), 2P+T 10 A, INCLUINDO SUPORTE E PLACA - FORNECIMENTO E INSTALAÇÃO. AF_12/2015</t>
  </si>
  <si>
    <t>91993</t>
  </si>
  <si>
    <t>TOMADA ALTA DE EMBUTIR (1 MÓDULO), 2P+T 20 A, INCLUINDO SUPORTE E PLACA - FORNECIMENTO E INSTALAÇÃO. AF_12/2015</t>
  </si>
  <si>
    <t>91994</t>
  </si>
  <si>
    <t>TOMADA MÉDIA DE EMBUTIR (1 MÓDULO), 2P+T 10 A, SEM SUPORTE E SEM PLACA - FORNECIMENTO E INSTALAÇÃO. AF_12/2015</t>
  </si>
  <si>
    <t>91995</t>
  </si>
  <si>
    <t>TOMADA MÉDIA DE EMBUTIR (1 MÓDULO), 2P+T 20 A, SEM SUPORTE E SEM PLACA - FORNECIMENTO E INSTALAÇÃO. AF_12/2015</t>
  </si>
  <si>
    <t>91996</t>
  </si>
  <si>
    <t>TOMADA MÉDIA DE EMBUTIR (1 MÓDULO), 2P+T 10 A, INCLUINDO SUPORTE E PLACA - FORNECIMENTO E INSTALAÇÃO. AF_12/2015</t>
  </si>
  <si>
    <t>91997</t>
  </si>
  <si>
    <t>TOMADA MÉDIA DE EMBUTIR (1 MÓDULO), 2P+T 20 A, INCLUINDO SUPORTE E PLACA - FORNECIMENTO E INSTALAÇÃO. AF_12/2015</t>
  </si>
  <si>
    <t>91998</t>
  </si>
  <si>
    <t>TOMADA BAIXA DE EMBUTIR (1 MÓDULO), 2P+T 10 A, SEM SUPORTE E SEM PLACA - FORNECIMENTO E INSTALAÇÃO. AF_12/2015</t>
  </si>
  <si>
    <t>91999</t>
  </si>
  <si>
    <t>TOMADA BAIXA DE EMBUTIR (1 MÓDULO), 2P+T 20 A, SEM SUPORTE E SEM PLACA - FORNECIMENTO E INSTALAÇÃO. AF_12/2015</t>
  </si>
  <si>
    <t>92000</t>
  </si>
  <si>
    <t>TOMADA BAIXA DE EMBUTIR (1 MÓDULO), 2P+T 10 A, INCLUINDO SUPORTE E PLACA - FORNECIMENTO E INSTALAÇÃO. AF_12/2015</t>
  </si>
  <si>
    <t>92001</t>
  </si>
  <si>
    <t>TOMADA BAIXA DE EMBUTIR (1 MÓDULO), 2P+T 20 A, INCLUINDO SUPORTE E PLACA - FORNECIMENTO E INSTALAÇÃO. AF_12/2015</t>
  </si>
  <si>
    <t>92002</t>
  </si>
  <si>
    <t>TOMADA MÉDIA DE EMBUTIR (2 MÓDULOS), 2P+T 10 A, SEM SUPORTE E SEM PLACA - FORNECIMENTO E INSTALAÇÃO. AF_12/2015</t>
  </si>
  <si>
    <t>92003</t>
  </si>
  <si>
    <t>TOMADA MÉDIA DE EMBUTIR (2 MÓDULOS), 2P+T 20 A, SEM SUPORTE E SEM PLACA - FORNECIMENTO E INSTALAÇÃO. AF_12/2015</t>
  </si>
  <si>
    <t>92004</t>
  </si>
  <si>
    <t>TOMADA MÉDIA DE EMBUTIR (2 MÓDULOS), 2P+T 10 A, INCLUINDO SUPORTE E PLACA - FORNECIMENTO E INSTALAÇÃO. AF_12/2015</t>
  </si>
  <si>
    <t>92005</t>
  </si>
  <si>
    <t>TOMADA MÉDIA DE EMBUTIR (2 MÓDULOS), 2P+T 20 A, INCLUINDO SUPORTE E PLACA - FORNECIMENTO E INSTALAÇÃO. AF_12/2015</t>
  </si>
  <si>
    <t>92006</t>
  </si>
  <si>
    <t>TOMADA BAIXA DE EMBUTIR (2 MÓDULOS), 2P+T 10 A, SEM SUPORTE E SEM PLACA - FORNECIMENTO E INSTALAÇÃO. AF_12/2015</t>
  </si>
  <si>
    <t>92007</t>
  </si>
  <si>
    <t>TOMADA BAIXA DE EMBUTIR (2 MÓDULOS), 2P+T 20 A, SEM SUPORTE E SEM PLACA - FORNECIMENTO E INSTALAÇÃO. AF_12/2015</t>
  </si>
  <si>
    <t>92008</t>
  </si>
  <si>
    <t>TOMADA BAIXA DE EMBUTIR (2 MÓDULOS), 2P+T 10 A, INCLUINDO SUPORTE E PLACA - FORNECIMENTO E INSTALAÇÃO. AF_12/2015</t>
  </si>
  <si>
    <t>92009</t>
  </si>
  <si>
    <t>TOMADA BAIXA DE EMBUTIR (2 MÓDULOS), 2P+T 20 A, INCLUINDO SUPORTE E PLACA - FORNECIMENTO E INSTALAÇÃO. AF_12/2015</t>
  </si>
  <si>
    <t>92010</t>
  </si>
  <si>
    <t>TOMADA MÉDIA DE EMBUTIR (3 MÓDULOS), 2P+T 10 A, SEM SUPORTE E SEM PLACA - FORNECIMENTO E INSTALAÇÃO. AF_12/2015</t>
  </si>
  <si>
    <t>92011</t>
  </si>
  <si>
    <t>TOMADA MÉDIA DE EMBUTIR (3 MÓDULOS), 2P+T 20 A, SEM SUPORTE E SEM PLACA - FORNECIMENTO E INSTALAÇÃO. AF_12/2015</t>
  </si>
  <si>
    <t>92012</t>
  </si>
  <si>
    <t>TOMADA MÉDIA DE EMBUTIR (3 MÓDULOS), 2P+T 10 A, INCLUINDO SUPORTE E PLACA - FORNECIMENTO E INSTALAÇÃO. AF_12/2015</t>
  </si>
  <si>
    <t>92013</t>
  </si>
  <si>
    <t>TOMADA MÉDIA DE EMBUTIR (3 MÓDULOS), 2P+T 20 A, INCLUINDO SUPORTE E PLACA - FORNECIMENTO E INSTALAÇÃO. AF_12/2015</t>
  </si>
  <si>
    <t>92014</t>
  </si>
  <si>
    <t>TOMADA BAIXA DE EMBUTIR (3 MÓDULOS), 2P+T 10 A, SEM SUPORTE E SEM PLACA - FORNECIMENTO E INSTALAÇÃO. AF_12/2015</t>
  </si>
  <si>
    <t>92015</t>
  </si>
  <si>
    <t>TOMADA BAIXA DE EMBUTIR (3 MÓDULOS), 2P+T 20 A, SEM SUPORTE E SEM PLACA - FORNECIMENTO E INSTALAÇÃO. AF_12/2015</t>
  </si>
  <si>
    <t>92016</t>
  </si>
  <si>
    <t>TOMADA BAIXA DE EMBUTIR (3 MÓDULOS), 2P+T 10 A, INCLUINDO SUPORTE E PLACA - FORNECIMENTO E INSTALAÇÃO. AF_12/2015</t>
  </si>
  <si>
    <t>92017</t>
  </si>
  <si>
    <t>TOMADA BAIXA DE EMBUTIR (3 MÓDULOS), 2P+T 20 A, INCLUINDO SUPORTE E PLACA - FORNECIMENTO E INSTALAÇÃO. AF_12/2015</t>
  </si>
  <si>
    <t>92018</t>
  </si>
  <si>
    <t>TOMADA BAIXA DE EMBUTIR (4 MÓDULOS), 2P+T 10 A, SEM SUPORTE E SEM PLACA - FORNECIMENTO E INSTALAÇÃO. AF_12/2015</t>
  </si>
  <si>
    <t>92019</t>
  </si>
  <si>
    <t>TOMADA BAIXA DE EMBUTIR (4 MÓDULOS), 2P+T 10 A, INCLUINDO SUPORTE E PLACA - FORNECIMENTO E INSTALAÇÃO. AF_12/2015</t>
  </si>
  <si>
    <t>92020</t>
  </si>
  <si>
    <t>TOMADA BAIXA DE EMBUTIR (6 MÓDULOS), 2P+T 10 A, SEM SUPORTE E SEM PLACA - FORNECIMENTO E INSTALAÇÃO. AF_12/2015</t>
  </si>
  <si>
    <t>92021</t>
  </si>
  <si>
    <t>TOMADA BAIXA DE EMBUTIR (6 MÓDULOS), 2P+T 10 A, INCLUINDO SUPORTE E PLACA - FORNECIMENTO E INSTALAÇÃO. AF_12/2015</t>
  </si>
  <si>
    <t>92022</t>
  </si>
  <si>
    <t>INTERRUPTOR SIMPLES (1 MÓDULO) COM 1 TOMADA DE EMBUTIR 2P+T 10 A,  SEM SUPORTE E SEM PLACA - FORNECIMENTO E INSTALAÇÃO. AF_12/2015</t>
  </si>
  <si>
    <t>92023</t>
  </si>
  <si>
    <t>INTERRUPTOR SIMPLES (1 MÓDULO) COM 1 TOMADA DE EMBUTIR 2P+T 10 A,  INCLUINDO SUPORTE E PLACA - FORNECIMENTO E INSTALAÇÃO. AF_12/2015</t>
  </si>
  <si>
    <t>92024</t>
  </si>
  <si>
    <t>INTERRUPTOR SIMPLES (1 MÓDULO) COM 2 TOMADAS DE EMBUTIR 2P+T 10 A,  SEM SUPORTE E SEM PLACA - FORNECIMENTO E INSTALAÇÃO. AF_12/2015</t>
  </si>
  <si>
    <t>92025</t>
  </si>
  <si>
    <t>INTERRUPTOR SIMPLES (1 MÓDULO) COM 2 TOMADAS DE EMBUTIR 2P+T 10 A,  INCLUINDO SUPORTE E PLACA - FORNECIMENTO E INSTALAÇÃO. AF_12/2015</t>
  </si>
  <si>
    <t>92026</t>
  </si>
  <si>
    <t>INTERRUPTOR SIMPLES (2 MÓDULOS) COM 1 TOMADA DE EMBUTIR 2P+T 10 A,  SEM SUPORTE E SEM PLACA - FORNECIMENTO E INSTALAÇÃO. AF_12/2015</t>
  </si>
  <si>
    <t>92027</t>
  </si>
  <si>
    <t>INTERRUPTOR SIMPLES (2 MÓDULOS) COM 1 TOMADA DE EMBUTIR 2P+T 10 A,  INCLUINDO SUPORTE E PLACA - FORNECIMENTO E INSTALAÇÃO. AF_12/2015</t>
  </si>
  <si>
    <t>92028</t>
  </si>
  <si>
    <t>INTERRUPTOR PARALELO (1 MÓDULO) COM 1 TOMADA DE EMBUTIR 2P+T 10 A,  SEM SUPORTE E SEM PLACA - FORNECIMENTO E INSTALAÇÃO. AF_12/2015</t>
  </si>
  <si>
    <t>92029</t>
  </si>
  <si>
    <t>INTERRUPTOR PARALELO (1 MÓDULO) COM 1 TOMADA DE EMBUTIR 2P+T 10 A,  INCLUINDO SUPORTE E PLACA - FORNECIMENTO E INSTALAÇÃO. AF_12/2015</t>
  </si>
  <si>
    <t>92030</t>
  </si>
  <si>
    <t>INTERRUPTOR PARALELO (1 MÓDULO) COM 2 TOMADAS DE EMBUTIR 2P+T 10 A,  SEM SUPORTE E SEM PLACA - FORNECIMENTO E INSTALAÇÃO. AF_12/2015</t>
  </si>
  <si>
    <t>92031</t>
  </si>
  <si>
    <t>INTERRUPTOR PARALELO (1 MÓDULO) COM 2 TOMADAS DE EMBUTIR 2P+T 10 A,  INCLUINDO SUPORTE E PLACA - FORNECIMENTO E INSTALAÇÃO. AF_12/2015</t>
  </si>
  <si>
    <t>92032</t>
  </si>
  <si>
    <t>INTERRUPTOR PARALELO (2 MÓDULOS) COM 1 TOMADA DE EMBUTIR 2P+T 10 A,  SEM SUPORTE E SEM PLACA - FORNECIMENTO E INSTALAÇÃO. AF_12/2015</t>
  </si>
  <si>
    <t>92033</t>
  </si>
  <si>
    <t>INTERRUPTOR PARALELO (2 MÓDULOS) COM 1 TOMADA DE EMBUTIR 2P+T 10 A,  INCLUINDO SUPORTE E PLACA - FORNECIMENTO E INSTALAÇÃO. AF_12/2015</t>
  </si>
  <si>
    <t>92034</t>
  </si>
  <si>
    <t>INTERRUPTOR SIMPLES (1 MÓDULO), INTERRUPTOR PARALELO (1 MÓDULO) E 1 TOMADA DE EMBUTIR 2P+T 10 A,  SEM SUPORTE E SEM PLACA - FORNECIMENTO E INSTALAÇÃO. AF_12/2015</t>
  </si>
  <si>
    <t>92035</t>
  </si>
  <si>
    <t>INTERRUPTOR SIMPLES (1 MÓDULO), INTERRUPTOR PARALELO (1 MÓDULO) E 1 TOMADA DE EMBUTIR 2P+T 10 A,  INCLUINDO SUPORTE E PLACA - FORNECIMENTO E INSTALAÇÃO. AF_12/2015</t>
  </si>
  <si>
    <t>72278</t>
  </si>
  <si>
    <t>LAMPADA VAPOR METALICO 400W - FORNECIMENTO E INSTALACAO</t>
  </si>
  <si>
    <t>72280</t>
  </si>
  <si>
    <t>IGNITOR PARA PARTIDA LÂMPADA VAPOR SÓDIO ALTA PRESSÃO ATÉ 400W</t>
  </si>
  <si>
    <t>73953/4</t>
  </si>
  <si>
    <t>LUMINÁRIAS TIPO CALHA, DE SOBREPOR, COM REATORES DE PARTIDA RÁPIDA E LÂMPADAS FLUORESCENTES 2X2X18W, COMPLETAS, FORNECIMENTO E INSTALAÇÃO</t>
  </si>
  <si>
    <t>73953/8</t>
  </si>
  <si>
    <t>LUMINÁRIAS TIPO CALHA, DE SOBREPOR, COM REATORES DE PARTIDA RÁPIDA E LÂMPADAS FLUORESCENTES 2X2X36W, COMPLETAS, FORNECIMENTO E INSTALAÇÃO</t>
  </si>
  <si>
    <t>73953/9</t>
  </si>
  <si>
    <t>LUMINARIA SOBREPOR TP CALHA C/REATOR PART CONVENC LAMP 1X20W E STARTERFIX EM LAJE OU FORRO - FORNECIMENTO E COLOCACAO</t>
  </si>
  <si>
    <t>83391</t>
  </si>
  <si>
    <t>REATOR PARA LAMPADA FLUORESCENTE 2X40W PARTIDA RAPIDA FORNECIMENTO E INSTALACAO</t>
  </si>
  <si>
    <t>83392</t>
  </si>
  <si>
    <t>REATOR PARA LAMPADA FLUORESCENTE 1X20W PARTIDA RAPIDA FORNECIMENTO E INSTALACAO</t>
  </si>
  <si>
    <t>83393</t>
  </si>
  <si>
    <t>REATOR PARA LAMPADA FLUORESCENTE 1X40W PARTIDA RAPIDA FORNECIMENTO E INSTALACAO</t>
  </si>
  <si>
    <t>83470</t>
  </si>
  <si>
    <t>LAMPADA FLUORESCENTE TP HO 85W - FORNECIMENTO E INSTALACAO</t>
  </si>
  <si>
    <t>93040</t>
  </si>
  <si>
    <t>LÂMPADA FLUORESCENTE COMPACTA 15 W 2U, BASE E27 - FORNECIMENTO E INSTALAÇÃO</t>
  </si>
  <si>
    <t>93041</t>
  </si>
  <si>
    <t>LÂMPADA FLUORESCENTE ESPIRAL BRANCA 65 W, BASE E27 - FORNECIMENTO E INSTALAÇÃO</t>
  </si>
  <si>
    <t>93044</t>
  </si>
  <si>
    <t>LÂMPADA FLUORESCENTE COMPACTA 3U BRANCA 20 W, BASE E27 - FORNECIMENTO E INSTALAÇÃO</t>
  </si>
  <si>
    <t>13,70</t>
  </si>
  <si>
    <t>93045</t>
  </si>
  <si>
    <t>LÂMPADA FLUORESCENTE ESPIRAL BRANCA 45 W, BASE E27 - FORNECIMENTO E INSTALAÇÃO</t>
  </si>
  <si>
    <t>97583</t>
  </si>
  <si>
    <t>LUMINÁRIA TIPO CALHA, DE SOBREPOR, COM 1 LÂMPADA TUBULAR DE 18 W - FORNECIMENTO E INSTALAÇÃO. AF_11/2017</t>
  </si>
  <si>
    <t>97584</t>
  </si>
  <si>
    <t>LUMINÁRIA TIPO CALHA, DE SOBREPOR, COM 1 LÂMPADA TUBULAR DE 36 W - FORNECIMENTO E INSTALAÇÃO. AF_11/2017</t>
  </si>
  <si>
    <t>97585</t>
  </si>
  <si>
    <t>LUMINÁRIA TIPO CALHA, DE SOBREPOR, COM 2 LÂMPADAS TUBULARES DE 18 W - FORNECIMENTO E INSTALAÇÃO. AF_11/2017</t>
  </si>
  <si>
    <t>97586</t>
  </si>
  <si>
    <t>LUMINÁRIA TIPO CALHA, DE SOBREPOR, COM 2 LÂMPADAS TUBULARES DE 36 W - FORNECIMENTO E INSTALAÇÃO. AF_11/2017</t>
  </si>
  <si>
    <t>97587</t>
  </si>
  <si>
    <t>LUMINÁRIA TIPO CALHA, DE EMBUTIR, COM 2 LÂMPADAS DE 14 W COM REFLETOR - FORNECIMENTO E INSTALAÇÃO. AF_11/2017</t>
  </si>
  <si>
    <t>97589</t>
  </si>
  <si>
    <t>LUMINÁRIA TIPO PLAFON EM PLÁSTICO, DE SOBREPOR, COM 1 LÂMPADA DE 15 W, - FORNECIMENTO E INSTALAÇÃO. AF_11/2017</t>
  </si>
  <si>
    <t>97590</t>
  </si>
  <si>
    <t>LUMINÁRIA TIPO PLAFON REDONDO COM VIDRO FOSCO, DE SOBREPOR, COM 1 LÂMPADA DE 15 W - FORNECIMENTO E INSTALAÇÃO. AF_11/2017</t>
  </si>
  <si>
    <t>97591</t>
  </si>
  <si>
    <t>LUMINÁRIA TIPO PLAFON REDONDO COM VIDRO FOSCO, DE SOBREPOR, COM 2 LÂMPADAS DE 15 W - FORNECIMENTO E INSTALAÇÃO. AF_11/2017</t>
  </si>
  <si>
    <t>97592</t>
  </si>
  <si>
    <t>LUMINÁRIA TIPO PLAFON, DE SOBREPOR, COM 1 LÂMPADA LED - FORNECIMENTO E INSTALAÇÃO. AF_11/2017</t>
  </si>
  <si>
    <t>97593</t>
  </si>
  <si>
    <t>LUMINÁRIA TIPO SPOT, DE SOBREPOR, COM 1 LÂMPADA DE 15 W - FORNECIMENTO E INSTALAÇÃO. AF_11/2017</t>
  </si>
  <si>
    <t>97594</t>
  </si>
  <si>
    <t>LUMINÁRIA TIPO SPOT, DE SOBREPOR, COM 2 LÂMPADAS DE 15 W - FORNECIMENTO E INSTALAÇÃO. AF_11/2017</t>
  </si>
  <si>
    <t>97595</t>
  </si>
  <si>
    <t>SENSOR DE PRESENÇA COM FOTOCÉLULA, FIXAÇÃO EM PAREDE - FORNECIMENTO E INSTALAÇÃO. AF_11/2017</t>
  </si>
  <si>
    <t>97596</t>
  </si>
  <si>
    <t>SENSOR DE PRESENÇA SEM FOTOCÉLULA, FIXAÇÃO EM PAREDE - FORNECIMENTO E INSTALAÇÃO. AF_11/2017</t>
  </si>
  <si>
    <t>97597</t>
  </si>
  <si>
    <t>SENSOR DE PRESENÇA COM FOTOCÉLULA, FIXAÇÃO EM TETO - FORNECIMENTO E INSTALAÇÃO. AF_11/2017</t>
  </si>
  <si>
    <t>97598</t>
  </si>
  <si>
    <t>SENSOR DE PRESENÇA SEM FOTOCÉLULA, FIXAÇÃO EM TETO - FORNECIMENTO E INSTALAÇÃO. AF_11/2017</t>
  </si>
  <si>
    <t>97599</t>
  </si>
  <si>
    <t>LUMINÁRIA DE EMERGÊNCIA - FORNECIMENTO E INSTALAÇÃO. AF_11/2017</t>
  </si>
  <si>
    <t>97609</t>
  </si>
  <si>
    <t>LÂMPADA COMPACTA DE LED 6 W, BASE E27 - FORNECIMENTO E INSTALAÇÃO. AF_11/2017</t>
  </si>
  <si>
    <t>97610</t>
  </si>
  <si>
    <t>LÂMPADA COMPACTA DE LED 10 W, BASE E27 - FORNECIMENTO E INSTALAÇÃO. AF_11/2017</t>
  </si>
  <si>
    <t>97611</t>
  </si>
  <si>
    <t>LÂMPADA COMPACTA FLUORESCENTE DE 15 W, BASE E27 - FORNECIMENTO E INSTALAÇÃO. AF_11/2017</t>
  </si>
  <si>
    <t>97612</t>
  </si>
  <si>
    <t>LÂMPADA COMPACTA FLUORESCENTE DE 20 W, BASE E27 - FORNECIMENTO E INSTALAÇÃO. AF_11/2017</t>
  </si>
  <si>
    <t>97613</t>
  </si>
  <si>
    <t>LÂMPADA COMPACTA DE VAPOR MERCURIO 125 W, BASE E27 - FORNECIMENTO E INSTALAÇÃO. AF_11/2017</t>
  </si>
  <si>
    <t>97614</t>
  </si>
  <si>
    <t>LÂMPADA COMPACTA DE VAPOR METÁLICO OVOIDE 150 W, BASE E27 - FORNECIMENTO E INSTALAÇÃO. AF_11/2017</t>
  </si>
  <si>
    <t>97615</t>
  </si>
  <si>
    <t>LÂMPADA TUBULAR FLUORESCENTE T8 DE 16/18 W, BASE G13 - FORNECIMENTO E INSTALAÇÃO. AF_11/2017_P</t>
  </si>
  <si>
    <t>97616</t>
  </si>
  <si>
    <t>LÂMPADA TUBULAR FLUORESCENTE T8 DE 32/36 W, BASE G13 - FORNECIMENTO E INSTALAÇÃO. AF_11/2017_P</t>
  </si>
  <si>
    <t>97617</t>
  </si>
  <si>
    <t>LÂMPADA TUBULAR FLUORESCENTE T10 DE 20/40 W, BASE G13 - FORNECIMENTO E INSTALAÇÃO. AF_11/2017_P</t>
  </si>
  <si>
    <t>97618</t>
  </si>
  <si>
    <t>LÂMPADA TUBULAR FLUORESCENTE T5 DE 14 W, BASE G13 - FORNECIMENTO E INSTALAÇÃO. AF_11/2017_P</t>
  </si>
  <si>
    <t>41598</t>
  </si>
  <si>
    <t>ENTRADA PROVISORIA DE ENERGIA ELETRICA AEREA TRIFASICA 40A EM POSTE MADEIRA</t>
  </si>
  <si>
    <t>72941</t>
  </si>
  <si>
    <t>APARELHO SINALIZADOR DE SAIDA DE GARAGEM, COM CELULA FOTOELETRICA - FORNECIMENTO E INSTALACAO</t>
  </si>
  <si>
    <t>73624</t>
  </si>
  <si>
    <t>SUPORTE PARA TRANSFORMADOR EM POSTE DE CONCRETO CIRCULAR</t>
  </si>
  <si>
    <t>73767/1</t>
  </si>
  <si>
    <t>GRAMPO PARALELO EM ALUMINIO FUNDIDO OU ESTRUDADO DE 2 PARAFUSOS, PARA CABO DE 6 A 50 MM2, PASTA ANTIOXIDANTE. FORNEC E INSTALAÇÃO.</t>
  </si>
  <si>
    <t>73767/2</t>
  </si>
  <si>
    <t>ALCA PRE-FORMADA DISTRIBUIÇÃO EM  ACO RECOBERTO COM ALUMINIO PARA CABO 25MM2, ENCAPADO. FORNECIMENTO E INSTALAÇÃO.</t>
  </si>
  <si>
    <t>9,91</t>
  </si>
  <si>
    <t>73767/3</t>
  </si>
  <si>
    <t>LACO DE ROLDANA PRE-FORMADO ACO RECOBERTO DE ALUMINIO PARA CABO DE ALUMINIO NU BITOLA 25MM2 - FORNECIMENTO E COLOCACAO</t>
  </si>
  <si>
    <t>73767/4</t>
  </si>
  <si>
    <t>ALCA PRE-FORMADA DISTRIBUICAO EM ACO RECOBERTO COM ALUMINIO NU PARA CABO 25MM2, ENCAPADO. FORNECIMENTO E INSTALACAO.</t>
  </si>
  <si>
    <t>73767/5</t>
  </si>
  <si>
    <t>ALCA PRE-FORMADA SERV DE ACO RECOB C/ALUM NU ENCAPADO 25MM2 (BITOLA)  CONF PROJ A4-148-CP RIOLUZ FORNECIMENTO E COLOCACAO</t>
  </si>
  <si>
    <t>73781/2</t>
  </si>
  <si>
    <t>ISOLADOR DE PINO TP HI-POT CILINDRICO CLASSE 15KV. FORNECIMENTO E INSTALACAO.</t>
  </si>
  <si>
    <t>73781/3</t>
  </si>
  <si>
    <t>ISOLADOR DE SUSPENSAO (DISCO) TP CAVILHA CLASSE 15KV - 6''. FORNECIMENTO E INSTALACAO.</t>
  </si>
  <si>
    <t>88543</t>
  </si>
  <si>
    <t>ARMACAO SECUNDARIA OU REX COMPLETA PARA TRESLINHAS-FORNECIMENTO E INSTALACAO.</t>
  </si>
  <si>
    <t>88544</t>
  </si>
  <si>
    <t>ARMACAO SECUNDARIA OU REX COMPLETA PARA DUAS LINHAS-FORNECIMENTO E INSTALACAO.</t>
  </si>
  <si>
    <t>88545</t>
  </si>
  <si>
    <t>ARMACAO SECUNDARIA OU REX COMPLETA PARA QUATRO LINHAS-FORNECIMENTO E INSTALACAO.</t>
  </si>
  <si>
    <t>83397</t>
  </si>
  <si>
    <t>POSTE DE CONCRETO DUPLO T H=9M CARGA NOMINAL 500KG INCLUSIVE ESCAVACAO, EXCLUSIVE TRANSPORTE - FORNECIMENTO E INSTALACAO</t>
  </si>
  <si>
    <t>73769/1</t>
  </si>
  <si>
    <t>POSTE ACO CONICO CONTINUO CURVO SIMPLES SEM BASE C/JANELA 9M (INSPECAO) - FORNECIMENTO E INSTALACAO</t>
  </si>
  <si>
    <t>73769/2</t>
  </si>
  <si>
    <t>POSTE DE AÇO CONICO CONTÍNUO CURVO SIMPLES, FLANGEADO, COM JANELA DE INSPEÇÃO H=9M - FORNECIMENTO E INSTALACAO</t>
  </si>
  <si>
    <t>73769/3</t>
  </si>
  <si>
    <t>POSTE DE ACO CONICO CONTINUO CURVO DUPLO, FLANGEADO, COM JANELA DE INSPECAO H=9M - FORNECIMENTO E INSTALACAO</t>
  </si>
  <si>
    <t>73769/4</t>
  </si>
  <si>
    <t>72281</t>
  </si>
  <si>
    <t>REATOR PARA LAMPADA VAPOR DE MERCURIO USO EXTERNO 220V/400W</t>
  </si>
  <si>
    <t>72282</t>
  </si>
  <si>
    <t>REATOR PARA LAMPADA VAPOR DE SODIO ALTA PRESSAO - 220V/250W - USO EXTERNO</t>
  </si>
  <si>
    <t>73831/2</t>
  </si>
  <si>
    <t>LAMPADA DE VAPOR DE MERCURIO DE 250W - FORNECIMENTO E INSTALACAO</t>
  </si>
  <si>
    <t>73831/3</t>
  </si>
  <si>
    <t>LAMPADA DE VAPOR DE MERCURIO DE 400W/250V - FORNECIMENTO E INSTALACAO</t>
  </si>
  <si>
    <t>73831/4</t>
  </si>
  <si>
    <t>LAMPADA MISTA DE 160W - FORNECIMENTO E INSTALACAO</t>
  </si>
  <si>
    <t>73831/5</t>
  </si>
  <si>
    <t>LAMPADA MISTA DE 250W - FORNECIMENTO E INSTALACAO</t>
  </si>
  <si>
    <t>73831/6</t>
  </si>
  <si>
    <t>LAMPADA MISTA DE 500W - FORNECIMENTO E INSTALACAO</t>
  </si>
  <si>
    <t>73831/7</t>
  </si>
  <si>
    <t>LAMPADA DE VAPOR DE SODIO DE 150WX220V - FORNECIMENTO E INSTALACAO</t>
  </si>
  <si>
    <t>73831/8</t>
  </si>
  <si>
    <t>LAMPADA DE VAPOR DE SODIO DE 250WX220V - FORNECIMENTO E INSTALACAO</t>
  </si>
  <si>
    <t>73831/9</t>
  </si>
  <si>
    <t>LAMPADA DE VAPOR DE SODIO DE 400WX220V - FORNECIMENTO E INSTALACAO</t>
  </si>
  <si>
    <t>74231/1</t>
  </si>
  <si>
    <t>LUMINARIA ABERTA PARA ILUMINACAO PUBLICA, PARA LAMPADA A VAPOR DE MERCURIO ATE 400W E MISTA ATE 500W, COM BRACO EM TUBO DE ACO GALV D=50MM PROJ HOR=2.500MM E PROJ VERT= 2.200MM, FORNECIMENTO E INSTALACAO</t>
  </si>
  <si>
    <t>74246/1</t>
  </si>
  <si>
    <t>REFLETOR RETANGULAR FECHADO COM LAMPADA VAPOR METALICO 400 W</t>
  </si>
  <si>
    <t>83399</t>
  </si>
  <si>
    <t>RELE FOTOELETRICO P/ COMANDO DE ILUMINACAO EXTERNA 220V/1000W - FORNECIMENTO E INSTALACAO</t>
  </si>
  <si>
    <t>83400</t>
  </si>
  <si>
    <t>BRACO P/ ILUMINACAO DE RUAS EM TUBO ACO GALV 1" COMP = 1,20M E INCLINACAO 25GRAUS EM RELACAO AO PLANO VERTICAL P/ FIXACAO EM POSTE OU PAREDE - FORNECIMENTO E INSTALACAO</t>
  </si>
  <si>
    <t>83401</t>
  </si>
  <si>
    <t>BRACO P/ LUMINARIA PUBLICA 1 X 1,50 M, EM TUBO ACO GALV 3/4, P/ FIXACAO EM POSTE OU PAREDE - FORNECIMENTO E INSTALACAO</t>
  </si>
  <si>
    <t>83402</t>
  </si>
  <si>
    <t>ABRACADEIRA DE FIXACAO DE BRACOS DE LUMINARIAS DE 4" - FORNECIMENTO E INSTALACAO</t>
  </si>
  <si>
    <t>83475</t>
  </si>
  <si>
    <t>LUMINARIA FECHADA PARA ILUMINACAO PUBLICA COM REATOR DE PARTIDA RAPIDA COM LAMPADA A VAPOR DE MERCURIO 250W - FORNECIMENTO E INSTALACAO</t>
  </si>
  <si>
    <t>83478</t>
  </si>
  <si>
    <t>LUMINARIA FECHADA PARA ILUMINACAO PUBLICA - LAMPADAS DE 250/500W - FORNECIMENTO E INSTALACAO (EXCLUINDO LAMPADAS)</t>
  </si>
  <si>
    <t>83479</t>
  </si>
  <si>
    <t>LUMINARIA ESTANQUE - PROTECAO CONTRA AGUA, POEIRA OU IMPACTOS - TIPO AQUATIC PIAL OU EQUIVALENTE</t>
  </si>
  <si>
    <t>83480</t>
  </si>
  <si>
    <t>REATOR PARA LAMPADA VAPOR DE MERCURIO 125W  USO EXTERNO</t>
  </si>
  <si>
    <t>83481</t>
  </si>
  <si>
    <t>REATOR PARA LAMPADA VAPOR DE MERCURIO 250W USO EXTERNO</t>
  </si>
  <si>
    <t>97600</t>
  </si>
  <si>
    <t>REFLETOR EM ALUMÍNIO COM SUPORTE E ALÇA, LÂMPADA 125 W - FORNECIMENTO E INSTALAÇÃO. AF_11/2017</t>
  </si>
  <si>
    <t>97601</t>
  </si>
  <si>
    <t>REFLETOR EM ALUMÍNIO COM SUPORTE E ALÇA, LÂMPADA 250 W - FORNECIMENTO E INSTALAÇÃO. AF_11/2017</t>
  </si>
  <si>
    <t>97605</t>
  </si>
  <si>
    <t>LUMINÁRIA ARANDELA TIPO MEIA-LUA, PARA 1 LÂMPADA LED - FORNECIMENTO E INSTALAÇÃO. AF_11/2017</t>
  </si>
  <si>
    <t>97606</t>
  </si>
  <si>
    <t>LUMINÁRIA ARANDELA TIPO MEIA-LUA, PARA 1 LÂMPADA DE 15 W - FORNECIMENTO E INSTALAÇÃO. AF_11/2017</t>
  </si>
  <si>
    <t>97607</t>
  </si>
  <si>
    <t>LUMINÁRIA ARANDELA TIPO TARTARUGA PARA 1 LÂMPADA LED - FORNECIMENTO E INSTALAÇÃO. AF_11/2017</t>
  </si>
  <si>
    <t>97608</t>
  </si>
  <si>
    <t>LUMINÁRIA ARANDELA TIPO TARTARUGA, COM GRADE, PARA 1 LÂMPADA DE 15 W - FORNECIMENTO E INSTALAÇÃO. AF_11/2017</t>
  </si>
  <si>
    <t>73857/1</t>
  </si>
  <si>
    <t>TRANSFORMADOR DISTRIBUICAO  75KVA TRIFASICO 60HZ CLASSE 15KV IMERSO EM ÓLEO MINERAL FORNECIMENTO E INSTALACAO</t>
  </si>
  <si>
    <t>73857/2</t>
  </si>
  <si>
    <t>TRANSFORMADOR DISTRIBUICAO  112,5KVA TRIFASICO 60HZ CLASSE 15KV IMERSO EM ÓLEO MINERAL FORNECIMENTO E INSTALACAO</t>
  </si>
  <si>
    <t>73857/3</t>
  </si>
  <si>
    <t>TRANSFORMADOR DISTRIBUICAO  150KVA TRIFASICO 60HZ CLASSE 15KV IMERSO EM ÓLEO MINERAL FORNECIMENTO E INSTALACAO</t>
  </si>
  <si>
    <t>73857/4</t>
  </si>
  <si>
    <t>TRANSFORMADOR DISTRIBUICAO  225KVA TRIFASICO 60HZ CLASSE 15KV IMERSO EM ÓLEO MINERAL FORNECIMENTO E INSTALACAO</t>
  </si>
  <si>
    <t>73857/5</t>
  </si>
  <si>
    <t>TRANSFORMADOR DISTRIBUICAO  300KVA TRIFASICO 60HZ CLASSE 15KV IMERSO EM ÓLEO MINERAL FORNECIMENTO E INSTALACAO</t>
  </si>
  <si>
    <t>73857/6</t>
  </si>
  <si>
    <t>TRANSFORMADOR DISTRIBUICAO  500KVA TRIFASICO 60HZ CLASSE 15KV IMERSO EM ÓLEO MINERAL FORNECIMENTO E INSTALACAO</t>
  </si>
  <si>
    <t>73857/7</t>
  </si>
  <si>
    <t>TRANSFORMADOR DISTRIBUICAO  30KVA TRIFASICO 60HZ CLASSE 15KV IMERSO EM ÓLEO MINERAL FORNECIMENTO E INSTALACAO</t>
  </si>
  <si>
    <t>73857/8</t>
  </si>
  <si>
    <t>TRANSFORMADOR DISTRIBUICAO  45KVA TRIFASICO 60HZ CLASSE 15KV IMERSO EM ÓLEO MINERAL FORNECIMENTO E INSTALACAO</t>
  </si>
  <si>
    <t>73857/9</t>
  </si>
  <si>
    <t>TRANSFORMADOR DISTRIBUICAO  750KVA TRIFASICO 60HZ CLASSE 15KV IMERSO EM ÓLEO MINERAL FORNECIMENTO E INSTALACAO</t>
  </si>
  <si>
    <t>73857/10</t>
  </si>
  <si>
    <t>TRANSFORMADOR DISTRIBUICAO  1000KVA TRIFASICO 60HZ CLASSE 15KV IMERSO EM ÓLEO MINERAL FORNECIMENTO E INSTALACAO</t>
  </si>
  <si>
    <t>93128</t>
  </si>
  <si>
    <t>PONTO DE ILUMINAÇÃO RESIDENCIAL INCLUINDO INTERRUPTOR SIMPLES, CAIXA ELÉTRICA, ELETRODUTO, CABO, RASGO, QUEBRA E CHUMBAMENTO (EXCLUINDO LUMINÁRIA E LÂMPADA). AF_01/2016</t>
  </si>
  <si>
    <t>93137</t>
  </si>
  <si>
    <t>PONTO DE ILUMINAÇÃO RESIDENCIAL INCLUINDO INTERRUPTOR SIMPLES (2 MÓDULOS), CAIXA ELÉTRICA, ELETRODUTO, CABO, RASGO, QUEBRA E CHUMBAMENTO (EXCLUINDO LUMINÁRIA E LÂMPADA). AF_01/2016</t>
  </si>
  <si>
    <t>93138</t>
  </si>
  <si>
    <t>PONTO DE ILUMINAÇÃO RESIDENCIAL INCLUINDO INTERRUPTOR PARALELO, CAIXA ELÉTRICA, ELETRODUTO, CABO, RASGO, QUEBRA E CHUMBAMENTO (EXCLUINDO LUMINÁRIA E LÂMPADA). AF_01/2016</t>
  </si>
  <si>
    <t>93139</t>
  </si>
  <si>
    <t>PONTO DE ILUMINAÇÃO RESIDENCIAL INCLUINDO INTERRUPTOR PARALELO (2 MÓDULOS), CAIXA ELÉTRICA, ELETRODUTO, CABO, RASGO, QUEBRA E CHUMBAMENTO (EXCLUINDO LUMINÁRIA E LÂMPADA). AF_01/2016</t>
  </si>
  <si>
    <t>93140</t>
  </si>
  <si>
    <t>PONTO DE ILUMINAÇÃO RESIDENCIAL INCLUINDO INTERRUPTOR SIMPLES CONJUGADO COM PARALELO, CAIXA ELÉTRICA, ELETRODUTO, CABO, RASGO, QUEBRA E CHUMBAMENTO (EXCLUINDO LUMINÁRIA E LÂMPADA). AF_01/2016</t>
  </si>
  <si>
    <t>93141</t>
  </si>
  <si>
    <t>PONTO DE TOMADA RESIDENCIAL INCLUINDO TOMADA 10A/250V, CAIXA ELÉTRICA, ELETRODUTO, CABO, RASGO, QUEBRA E CHUMBAMENTO. AF_01/2016</t>
  </si>
  <si>
    <t>93142</t>
  </si>
  <si>
    <t>PONTO DE TOMADA RESIDENCIAL INCLUINDO TOMADA (2 MÓDULOS) 10A/250V, CAIXA ELÉTRICA, ELETRODUTO, CABO, RASGO, QUEBRA E CHUMBAMENTO. AF_01/2016</t>
  </si>
  <si>
    <t>93143</t>
  </si>
  <si>
    <t>PONTO DE TOMADA RESIDENCIAL INCLUINDO TOMADA 20A/250V, CAIXA ELÉTRICA, ELETRODUTO, CABO, RASGO, QUEBRA E CHUMBAMENTO. AF_01/2016</t>
  </si>
  <si>
    <t>93144</t>
  </si>
  <si>
    <t>PONTO DE UTILIZAÇÃO DE EQUIPAMENTOS ELÉTRICOS, RESIDENCIAL, INCLUINDO SUPORTE E PLACA, CAIXA ELÉTRICA, ELETRODUTO, CABO, RASGO, QUEBRA E CHUMBAMENTO. AF_01/2016</t>
  </si>
  <si>
    <t>93145</t>
  </si>
  <si>
    <t>PONTO DE ILUMINAÇÃO E TOMADA, RESIDENCIAL, INCLUINDO INTERRUPTOR SIMPLES E TOMADA 10A/250V, CAIXA ELÉTRICA, ELETRODUTO, CABO, RASGO, QUEBRA E CHUMBAMENTO (EXCLUINDO LUMINÁRIA E LÂMPADA). AF_01/2016</t>
  </si>
  <si>
    <t>93146</t>
  </si>
  <si>
    <t>PONTO DE ILUMINAÇÃO E TOMADA, RESIDENCIAL, INCLUINDO INTERRUPTOR PARALELO E TOMADA 10A/250V, CAIXA ELÉTRICA, ELETRODUTO, CABO, RASGO, QUEBRA E CHUMBAMENTO (EXCLUINDO LUMINÁRIA E LÂMPADA). AF_01/2016</t>
  </si>
  <si>
    <t>93147</t>
  </si>
  <si>
    <t>PONTO DE ILUMINAÇÃO E TOMADA, RESIDENCIAL, INCLUINDO INTERRUPTOR SIMPLES, INTERRUPTOR PARALELO E TOMADA 10A/250V, CAIXA ELÉTRICA, ELETRODUTO, CABO, RASGO, QUEBRA E CHUMBAMENTO (EXCLUINDO LUMINÁRIA E LÂMPADA). AF_01/2016</t>
  </si>
  <si>
    <t>8260</t>
  </si>
  <si>
    <t>INSTALACAO PARA-RAIOS P/RESERVATORIO</t>
  </si>
  <si>
    <t>72315</t>
  </si>
  <si>
    <t>TERMINAL AEREO EM ACO GALVANIZADO COM BASE DE FIXACAO H = 30CM</t>
  </si>
  <si>
    <t>96971</t>
  </si>
  <si>
    <t>CORDOALHA DE COBRE NU 16 MM², NÃO ENTERRADA, COM ISOLADOR - FORNECIMENTO E INSTALAÇÃO. AF_12/2017</t>
  </si>
  <si>
    <t>96972</t>
  </si>
  <si>
    <t>CORDOALHA DE COBRE NU 25 MM², NÃO ENTERRADA, COM ISOLADOR - FORNECIMENTO E INSTALAÇÃO. AF_12/2017</t>
  </si>
  <si>
    <t>96973</t>
  </si>
  <si>
    <t>CORDOALHA DE COBRE NU 35 MM², NÃO ENTERRADA, COM ISOLADOR - FORNECIMENTO E INSTALAÇÃO. AF_12/2017</t>
  </si>
  <si>
    <t>96974</t>
  </si>
  <si>
    <t>CORDOALHA DE COBRE NU 50 MM², NÃO ENTERRADA, COM ISOLADOR - FORNECIMENTO E INSTALAÇÃO. AF_12/2017</t>
  </si>
  <si>
    <t>96975</t>
  </si>
  <si>
    <t>CORDOALHA DE COBRE NU 70 MM², NÃO ENTERRADA, COM ISOLADOR - FORNECIMENTO E INSTALAÇÃO. AF_12/2017</t>
  </si>
  <si>
    <t>96976</t>
  </si>
  <si>
    <t>CORDOALHA DE COBRE NU 95 MM², NÃO ENTERRADA, COM ISOLADOR - FORNECIMENTO E INSTALAÇÃO. AF_12/2017</t>
  </si>
  <si>
    <t>96977</t>
  </si>
  <si>
    <t>CORDOALHA DE COBRE NU 50 MM², ENTERRADA, SEM ISOLADOR - FORNECIMENTO E INSTALAÇÃO. AF_12/2017</t>
  </si>
  <si>
    <t>96978</t>
  </si>
  <si>
    <t>CORDOALHA DE COBRE NU 70 MM², ENTERRADA, SEM ISOLADOR - FORNECIMENTO E INSTALAÇÃO. AF_12/2017</t>
  </si>
  <si>
    <t>96979</t>
  </si>
  <si>
    <t>CORDOALHA DE COBRE NU 95 MM², ENTERRADA, SEM ISOLADOR - FORNECIMENTO E INSTALAÇÃO. AF_12/2017</t>
  </si>
  <si>
    <t>SUPORTE ISOLADOR PARA CORDOALHA DE COBRE - FORNECIMENTO E INSTALAÇÃO. AF_12/2017</t>
  </si>
  <si>
    <t>96984</t>
  </si>
  <si>
    <t>ELETRODUTO PVC 40MM (1 ¼ ) PARA SPDA - FORNECIMENTO E INSTALAÇÃO. AF_12/2017</t>
  </si>
  <si>
    <t>96985</t>
  </si>
  <si>
    <t>HASTE DE ATERRAMENTO 5/8  PARA SPDA - FORNECIMENTO E INSTALAÇÃO. AF_12/2017</t>
  </si>
  <si>
    <t>96986</t>
  </si>
  <si>
    <t>HASTE DE ATERRAMENTO 3/4  PARA SPDA - FORNECIMENTO E INSTALAÇÃO. AF_12/2017</t>
  </si>
  <si>
    <t>96987</t>
  </si>
  <si>
    <t>BASE METÁLICA PARA MASTRO 1 ½  PARA SPDA - FORNECIMENTO E INSTALAÇÃO. AF_12/2017</t>
  </si>
  <si>
    <t>96988</t>
  </si>
  <si>
    <t>MASTRO 1 ½  PARA SPDA - FORNECIMENTO E INSTALAÇÃO. AF_12/2017</t>
  </si>
  <si>
    <t>96989</t>
  </si>
  <si>
    <t>CAPTOR TIPO FRANKLIN PARA SPDA - FORNECIMENTO E INSTALAÇÃO. AF_12/2017</t>
  </si>
  <si>
    <t>9535</t>
  </si>
  <si>
    <t>CHUVEIRO ELETRICO COMUM CORPO PLASTICO TIPO DUCHA, FORNECIMENTO E INSTALACAO</t>
  </si>
  <si>
    <t>88547</t>
  </si>
  <si>
    <t>CHAVE DE BOIA AUTOMÁTICA SUPERIOR 10A/250V - FORNECIMENTO E INSTALACAO</t>
  </si>
  <si>
    <t>72283</t>
  </si>
  <si>
    <t>ABRIGO PARA HIDRANTE, 75X45X17CM, COM REGISTRO GLOBO ANGULAR 45º 2.1/2", ADAPTADOR STORZ 2.1/2", MANGUEIRA DE INCÊNDIO 15M, REDUÇÃO 2.1/2X1.1/2" E ESGUICHO EM LATÃO 1.1/2" - FORNECIMENTO E INSTALAÇÃO</t>
  </si>
  <si>
    <t>72287</t>
  </si>
  <si>
    <t>CAIXA DE INCÊNDIO 45X75X17CM - FORNECIMENTO E INSTALAÇÃO</t>
  </si>
  <si>
    <t>72288</t>
  </si>
  <si>
    <t>CAIXA DE INCÊNDIO 60X75X17CM - FORNECIMENTO E INSTALAÇÃO</t>
  </si>
  <si>
    <t>72553</t>
  </si>
  <si>
    <t>EXTINTOR DE PQS 4KG - FORNECIMENTO E INSTALACAO</t>
  </si>
  <si>
    <t>72554</t>
  </si>
  <si>
    <t>EXTINTOR DE CO2 6KG - FORNECIMENTO E INSTALACAO</t>
  </si>
  <si>
    <t>73775/1</t>
  </si>
  <si>
    <t>EXTINTOR INCENDIO TP PO QUIMICO 4KG FORNECIMENTO E COLOCACAO</t>
  </si>
  <si>
    <t>73775/2</t>
  </si>
  <si>
    <t>EXTINTOR INCENDIO AGUA-PRESSURIZADA 10L INCL SUPORTE PAREDE CARGA     COMPLETA FORNECIMENTO E COLOCACAO</t>
  </si>
  <si>
    <t>83633</t>
  </si>
  <si>
    <t>HIDRANTE SUBTERRANEO FERRO FUNDIDO C/ CURVA LONGA E CAIXA DN=75MM</t>
  </si>
  <si>
    <t>83634</t>
  </si>
  <si>
    <t>EXTINTOR INCENDIO TP GAS CARBONICO 4KG COMPLETO - FORNECIMENTO E INSTALACAO</t>
  </si>
  <si>
    <t>83635</t>
  </si>
  <si>
    <t>EXTINTOR INCENDIO TP PO QUIMICO 6KG - FORNECIMENTO E INSTALACAO</t>
  </si>
  <si>
    <t>96765</t>
  </si>
  <si>
    <t>72337</t>
  </si>
  <si>
    <t>TOMADA PARA TELEFONE DE 4 POLOS PADRAO TELEBRAS - FORNECIMENTO E INSTALACAO</t>
  </si>
  <si>
    <t>8,78</t>
  </si>
  <si>
    <t>73749/1</t>
  </si>
  <si>
    <t>CAIXA ENTERRADA PARA INSTALACOES TELEFONICAS TIPO R1 0,60X0,35X0,50M EM BLOCOS DE CONCRETO ESTRUTURAL</t>
  </si>
  <si>
    <t>73749/2</t>
  </si>
  <si>
    <t>CAIXA ENTERRADA PARA INSTALACOES TELEFONICAS TIPO R2 1,07X0,52X0,50M EM BLOCOS DE CONCRETO ESTRUTURAL</t>
  </si>
  <si>
    <t>73749/3</t>
  </si>
  <si>
    <t>CAIXA ENTERRADA PARA INSTALACOES TELEFONICAS TIPO R3 1,30X1,20X1,20M EM BLOCOS DE CONCRETO ESTRUTURAL</t>
  </si>
  <si>
    <t>1,64</t>
  </si>
  <si>
    <t>2,43</t>
  </si>
  <si>
    <t>1,19</t>
  </si>
  <si>
    <t>1,57</t>
  </si>
  <si>
    <t>83366</t>
  </si>
  <si>
    <t>CAIXA DE PASSAGEM PARA TELEFONE 15X15X10CM (SOBREPOR), FORNECIMENTO E INSTALACAO.</t>
  </si>
  <si>
    <t>83367</t>
  </si>
  <si>
    <t>CAIXA DE PASSAGEM PARA TELEFONE 80X80X15CM (SOBREPOR) FORNECIMENTO E INSTALACAO</t>
  </si>
  <si>
    <t>83368</t>
  </si>
  <si>
    <t>CAIXA DE PASSAGEM PARA TELEFONE 150X150X15CM (SOBREPOR) FORNECIMENTO E INSTALACAO</t>
  </si>
  <si>
    <t>83369</t>
  </si>
  <si>
    <t>QUADRO DE DISTRIBUICAO PARA TELEFONE N.4, 60X60X12CM EM CHAPA METALICA, DE EMBUTIR, SEM ACESSORIOS, PADRAO TELEBRAS, FORNECIMENTO E INSTALACAO</t>
  </si>
  <si>
    <t>83370</t>
  </si>
  <si>
    <t>QUADRO DE DISTRIBUICAO PARA TELEFONE N.3, 40X40X12CM EM CHAPA METALICA, DE EMBUTIR, SEM ACESSORIOS, PADRAO TELEBRAS, FORNECIMENTO E INSTALACAO</t>
  </si>
  <si>
    <t>83371</t>
  </si>
  <si>
    <t>QUADRO DE DISTRIBUICAO PARA TELEFONE N.2, 20X20X12CM EM CHAPA METALICA, DE EMBUTIR, SEM ACESSORIOS, PADRAO TELEBRAS, FORNECIMENTO E INSTALACAO</t>
  </si>
  <si>
    <t>84676</t>
  </si>
  <si>
    <t>QUADRO DE DISTRIBUICAO PARA TELEFONE N.5, 80X80X12CM EM CHAPA METALICA, SEM ACESSORIOS, PADRAO TELEBRAS, FORNECIMENTO E INSTALACAO</t>
  </si>
  <si>
    <t>84796</t>
  </si>
  <si>
    <t>TAMPAO FOFO P/ CAIXA R2 PADRAO TELEBRAS COMPLETO - FORNECIMENTO E INSTALACAO</t>
  </si>
  <si>
    <t>84798</t>
  </si>
  <si>
    <t>TAMPAO FOFO P/ CAIXA R1 PADRAO TELEBRAS COMPLETO - FORNECIMENTO E INSTALACAO</t>
  </si>
  <si>
    <t>74003/1</t>
  </si>
  <si>
    <t>INSTALACOES GAS CENTRAL P/ EDIFICIO RESIDENCIAL C/ 4 PAVTOS 16 UNID.  UMA CENTRAL POR BLOCO COM 16 PONTOS</t>
  </si>
  <si>
    <t>85120</t>
  </si>
  <si>
    <t>MANOMETRO 0 A 200 PSI (0 A 14 KGF/CM2), D = 50MM - FORNECIMENTO E COLOCACAO</t>
  </si>
  <si>
    <t>83486</t>
  </si>
  <si>
    <t>BOMBA CENTRIFUGA C/ MOTOR ELETRICO TRIFASICO 1CV</t>
  </si>
  <si>
    <t>83643</t>
  </si>
  <si>
    <t>BOMBA SUBMERSIVEL ELETRICA, TRIFASICA, POTÊNCIA 3,75 HP, DIAMETRO DO ROTOR 90 MM SEMIABERTO, BOCAL DE SAIDA DIAMETRO DE 2 POLEGADAS, HM/Q = 5 M / 61,2 M3/H A 25,5 M / 3,6 M3/H</t>
  </si>
  <si>
    <t>83644</t>
  </si>
  <si>
    <t>BOMBA RECALQUE D'AGUA TRIFASICA 10,0 HP</t>
  </si>
  <si>
    <t>83645</t>
  </si>
  <si>
    <t>BOMBA RECALQUE D'AGUA TRIFASICA 3,0 HP</t>
  </si>
  <si>
    <t>83646</t>
  </si>
  <si>
    <t>BOMBA RECALQUE D'AGUA DE ESTAGIOS TRIFASICA 2,0 HP</t>
  </si>
  <si>
    <t>83647</t>
  </si>
  <si>
    <t>BOMBA RECALQUE D'AGUA TRIFASICA 1,5HP</t>
  </si>
  <si>
    <t>83648</t>
  </si>
  <si>
    <t>BOMBA RECALQUE D'AGUA TRIFASICA 0,5 HP</t>
  </si>
  <si>
    <t>83649</t>
  </si>
  <si>
    <t>BOMBA RECALQUE D'AGUA PREDIO 6 A 10 PAVTOS - 2UD</t>
  </si>
  <si>
    <t>83650</t>
  </si>
  <si>
    <t>BOMBA RECALQUE D'AGUA PREDIO 3 A 5 PAVTOS - 2UD</t>
  </si>
  <si>
    <t>89355</t>
  </si>
  <si>
    <t>TUBO, PVC, SOLDÁVEL, DN 20MM, INSTALADO EM RAMAL OU SUB-RAMAL DE ÁGUA - FORNECIMENTO E INSTALAÇÃO. AF_12/2014</t>
  </si>
  <si>
    <t>89356</t>
  </si>
  <si>
    <t>TUBO, PVC, SOLDÁVEL, DN 25MM, INSTALADO EM RAMAL OU SUB-RAMAL DE ÁGUA - FORNECIMENTO E INSTALAÇÃO. AF_12/2014</t>
  </si>
  <si>
    <t>89357</t>
  </si>
  <si>
    <t>TUBO, PVC, SOLDÁVEL, DN 32MM, INSTALADO EM RAMAL OU SUB-RAMAL DE ÁGUA - FORNECIMENTO E INSTALAÇÃO. AF_12/2014</t>
  </si>
  <si>
    <t>89401</t>
  </si>
  <si>
    <t>TUBO, PVC, SOLDÁVEL, DN 20MM, INSTALADO EM RAMAL DE DISTRIBUIÇÃO DE ÁGUA - FORNECIMENTO E INSTALAÇÃO. AF_12/2014</t>
  </si>
  <si>
    <t>89402</t>
  </si>
  <si>
    <t>TUBO, PVC, SOLDÁVEL, DN 25MM, INSTALADO EM RAMAL DE DISTRIBUIÇÃO DE ÁGUA - FORNECIMENTO E INSTALAÇÃO. AF_12/2014</t>
  </si>
  <si>
    <t>89403</t>
  </si>
  <si>
    <t>TUBO, PVC, SOLDÁVEL, DN 32MM, INSTALADO EM RAMAL DE DISTRIBUIÇÃO DE ÁGUA - FORNECIMENTO E INSTALAÇÃO. AF_12/2014</t>
  </si>
  <si>
    <t>12,21</t>
  </si>
  <si>
    <t>89446</t>
  </si>
  <si>
    <t>TUBO, PVC, SOLDÁVEL, DN 25MM, INSTALADO EM PRUMADA DE ÁGUA - FORNECIMENTO E INSTALAÇÃO. AF_12/2014</t>
  </si>
  <si>
    <t>89447</t>
  </si>
  <si>
    <t>TUBO, PVC, SOLDÁVEL, DN 32MM, INSTALADO EM PRUMADA DE ÁGUA - FORNECIMENTO E INSTALAÇÃO. AF_12/2014</t>
  </si>
  <si>
    <t>89448</t>
  </si>
  <si>
    <t>TUBO, PVC, SOLDÁVEL, DN 40MM, INSTALADO EM PRUMADA DE ÁGUA - FORNECIMENTO E INSTALAÇÃO. AF_12/2014</t>
  </si>
  <si>
    <t>9,94</t>
  </si>
  <si>
    <t>89449</t>
  </si>
  <si>
    <t>TUBO, PVC, SOLDÁVEL, DN 50MM, INSTALADO EM PRUMADA DE ÁGUA - FORNECIMENTO E INSTALAÇÃO. AF_12/2014</t>
  </si>
  <si>
    <t>89450</t>
  </si>
  <si>
    <t>TUBO, PVC, SOLDÁVEL, DN 60MM, INSTALADO EM PRUMADA DE ÁGUA - FORNECIMENTO E INSTALAÇÃO. AF_12/2014</t>
  </si>
  <si>
    <t>18,73</t>
  </si>
  <si>
    <t>89451</t>
  </si>
  <si>
    <t>TUBO, PVC, SOLDÁVEL, DN 75MM, INSTALADO EM PRUMADA DE ÁGUA - FORNECIMENTO E INSTALAÇÃO. AF_12/2014</t>
  </si>
  <si>
    <t>89452</t>
  </si>
  <si>
    <t>TUBO, PVC, SOLDÁVEL, DN 85MM, INSTALADO EM PRUMADA DE ÁGUA - FORNECIMENTO E INSTALAÇÃO. AF_12/2014</t>
  </si>
  <si>
    <t>89508</t>
  </si>
  <si>
    <t>TUBO PVC, SÉRIE R, ÁGUA PLUVIAL, DN 40 MM, FORNECIDO E INSTALADO EM RAMAL DE ENCAMINHAMENTO. AF_12/2014</t>
  </si>
  <si>
    <t>89509</t>
  </si>
  <si>
    <t>TUBO PVC, SÉRIE R, ÁGUA PLUVIAL, DN 50 MM, FORNECIDO E INSTALADO EM RAMAL DE ENCAMINHAMENTO. AF_12/2014</t>
  </si>
  <si>
    <t>89511</t>
  </si>
  <si>
    <t>TUBO PVC, SÉRIE R, ÁGUA PLUVIAL, DN 75 MM, FORNECIDO E INSTALADO EM RAMAL DE ENCAMINHAMENTO. AF_12/2014</t>
  </si>
  <si>
    <t>89512</t>
  </si>
  <si>
    <t>TUBO PVC, SÉRIE R, ÁGUA PLUVIAL, DN 100 MM, FORNECIDO E INSTALADO EM RAMAL DE ENCAMINHAMENTO. AF_12/2014</t>
  </si>
  <si>
    <t>89576</t>
  </si>
  <si>
    <t>TUBO PVC, SÉRIE R, ÁGUA PLUVIAL, DN 75 MM, FORNECIDO E INSTALADO EM CONDUTORES VERTICAIS DE ÁGUAS PLUVIAIS. AF_12/2014</t>
  </si>
  <si>
    <t>89578</t>
  </si>
  <si>
    <t>TUBO PVC, SÉRIE R, ÁGUA PLUVIAL, DN 100 MM, FORNECIDO E INSTALADO EM CONDUTORES VERTICAIS DE ÁGUAS PLUVIAIS. AF_12/2014</t>
  </si>
  <si>
    <t>89580</t>
  </si>
  <si>
    <t>TUBO PVC, SÉRIE R, ÁGUA PLUVIAL, DN 150 MM, FORNECIDO E INSTALADO EM CONDUTORES VERTICAIS DE ÁGUAS PLUVIAIS. AF_12/2014</t>
  </si>
  <si>
    <t>89633</t>
  </si>
  <si>
    <t>TUBO, CPVC, SOLDÁVEL, DN 15MM, INSTALADO EM RAMAL OU SUB-RAMAL DE ÁGUA - FORNECIMENTO E INSTALAÇÃO. AF_12/2014</t>
  </si>
  <si>
    <t>89634</t>
  </si>
  <si>
    <t>TUBO, CPVC, SOLDÁVEL, DN 22MM, INSTALADO EM RAMAL OU SUB-RAMAL DE ÁGUA - FORNECIMENTO E INSTALAÇÃO. AF_12/2014</t>
  </si>
  <si>
    <t>89635</t>
  </si>
  <si>
    <t>TUBO, CPVC, SOLDÁVEL, DN 28MM, INSTALADO EM RAMAL OU SUB-RAMAL DE ÁGUA - FORNECIMENTO E INSTALAÇÃO. AF_12/2014</t>
  </si>
  <si>
    <t>89636</t>
  </si>
  <si>
    <t>TUBO, CPVC, SOLDÁVEL, DN 35MM, INSTALADO EM RAMAL OU SUB-RAMAL DE ÁGUA  FORNECIMENTO E INSTALAÇÃO. AF_12/2014</t>
  </si>
  <si>
    <t>89711</t>
  </si>
  <si>
    <t>TUBO PVC, SERIE NORMAL, ESGOTO PREDIAL, DN 40 MM, FORNECIDO E INSTALADO EM RAMAL DE DESCARGA OU RAMAL DE ESGOTO SANITÁRIO. AF_12/2014</t>
  </si>
  <si>
    <t>89712</t>
  </si>
  <si>
    <t>TUBO PVC, SERIE NORMAL, ESGOTO PREDIAL, DN 50 MM, FORNECIDO E INSTALADO EM RAMAL DE DESCARGA OU RAMAL DE ESGOTO SANITÁRIO. AF_12/2014</t>
  </si>
  <si>
    <t>89713</t>
  </si>
  <si>
    <t>TUBO PVC, SERIE NORMAL, ESGOTO PREDIAL, DN 75 MM, FORNECIDO E INSTALADO EM RAMAL DE DESCARGA OU RAMAL DE ESGOTO SANITÁRIO. AF_12/2014</t>
  </si>
  <si>
    <t>89714</t>
  </si>
  <si>
    <t>TUBO PVC, SERIE NORMAL, ESGOTO PREDIAL, DN 100 MM, FORNECIDO E INSTALADO EM RAMAL DE DESCARGA OU RAMAL DE ESGOTO SANITÁRIO. AF_12/2014</t>
  </si>
  <si>
    <t>89716</t>
  </si>
  <si>
    <t>TUBO, CPVC, SOLDÁVEL, DN 22MM, INSTALADO EM RAMAL DE DISTRIBUIÇÃO DE ÁGUA - FORNECIMENTO E INSTALAÇÃO. AF_12/2014</t>
  </si>
  <si>
    <t>89717</t>
  </si>
  <si>
    <t>TUBO, CPVC, SOLDÁVEL, DN 28MM, INSTALADO EM RAMAL DE DISTRIBUIÇÃO DE ÁGUA - FORNECIMENTO E INSTALAÇÃO. AF_12/2014</t>
  </si>
  <si>
    <t>89770</t>
  </si>
  <si>
    <t>TUBO, CPVC, SOLDÁVEL, DN 35MM, INSTALADO EM PRUMADA DE ÁGUA  FORNECIMENTO E INSTALAÇÃO. AF_12/2014</t>
  </si>
  <si>
    <t>89771</t>
  </si>
  <si>
    <t>TUBO, CPVC, SOLDÁVEL, DN 42MM, INSTALADO EM PRUMADA DE ÁGUA  FORNECIMENTO E INSTALAÇÃO. AF_12/2014</t>
  </si>
  <si>
    <t>89773</t>
  </si>
  <si>
    <t>TUBO, CPVC, SOLDÁVEL, DN 73MM, INSTALADO EM PRUMADA DE ÁGUA  FORNECIMENTO E INSTALAÇÃO. AF_12/2014</t>
  </si>
  <si>
    <t>89775</t>
  </si>
  <si>
    <t>TUBO, CPVC, SOLDÁVEL, DN 89MM, INSTALADO EM PRUMADA DE ÁGUA  FORNECIMENTO E INSTALAÇÃO. AF_12/2014</t>
  </si>
  <si>
    <t>89798</t>
  </si>
  <si>
    <t>TUBO PVC, SERIE NORMAL, ESGOTO PREDIAL, DN 50 MM, FORNECIDO E INSTALADO EM PRUMADA DE ESGOTO SANITÁRIO OU VENTILAÇÃO. AF_12/2014</t>
  </si>
  <si>
    <t>89799</t>
  </si>
  <si>
    <t>TUBO PVC, SERIE NORMAL, ESGOTO PREDIAL, DN 75 MM, FORNECIDO E INSTALADO EM PRUMADA DE ESGOTO SANITÁRIO OU VENTILAÇÃO. AF_12/2014</t>
  </si>
  <si>
    <t>89800</t>
  </si>
  <si>
    <t>TUBO PVC, SERIE NORMAL, ESGOTO PREDIAL, DN 100 MM, FORNECIDO E INSTALADO EM PRUMADA DE ESGOTO SANITÁRIO OU VENTILAÇÃO. AF_12/2014</t>
  </si>
  <si>
    <t>89848</t>
  </si>
  <si>
    <t>TUBO PVC, SERIE NORMAL, ESGOTO PREDIAL, DN 100 MM, FORNECIDO E INSTALADO EM SUBCOLETOR AÉREO DE ESGOTO SANITÁRIO. AF_12/2014</t>
  </si>
  <si>
    <t>89849</t>
  </si>
  <si>
    <t>TUBO PVC, SERIE NORMAL, ESGOTO PREDIAL, DN 150 MM, FORNECIDO E INSTALADO EM SUBCOLETOR AÉREO DE ESGOTO SANITÁRIO. AF_12/2014</t>
  </si>
  <si>
    <t>89865</t>
  </si>
  <si>
    <t>TUBO, PVC, SOLDÁVEL, DN 25MM, INSTALADO EM DRENO DE AR-CONDICIONADO - FORNECIMENTO E INSTALAÇÃO. AF_12/2014</t>
  </si>
  <si>
    <t>91784</t>
  </si>
  <si>
    <t>(COMPOSIÇÃO REPRESENTATIVA) DO SERVIÇO DE INSTALAÇÃO DE TUBOS DE PVC, SOLDÁVEL, ÁGUA FRIA, DN 20 MM (INSTALADO EM RAMAL, SUB-RAMAL OU RAMAL DE DISTRIBUIÇÃO), INCLUSIVE CONEXÕES, CORTES E FIXAÇÕES, PARA PRÉDIOS. AF_10/2015</t>
  </si>
  <si>
    <t>91785</t>
  </si>
  <si>
    <t>(COMPOSIÇÃO REPRESENTATIVA) DO SERVIÇO DE INSTALAÇÃO DE TUBOS DE PVC, SOLDÁVEL, ÁGUA FRIA, DN 25 MM (INSTALADO EM RAMAL, SUB-RAMAL, RAMAL DE DISTRIBUIÇÃO OU PRUMADA), INCLUSIVE CONEXÕES, CORTES E FIXAÇÕES, PARA PRÉDIOS. AF_10/2015</t>
  </si>
  <si>
    <t>91786</t>
  </si>
  <si>
    <t>(COMPOSIÇÃO REPRESENTATIVA) DO SERVIÇO DE INSTALAÇÃO TUBOS DE PVC, SOLDÁVEL, ÁGUA FRIA, DN 32 MM (INSTALADO EM RAMAL, SUB-RAMAL, RAMAL DE DISTRIBUIÇÃO OU PRUMADA), INCLUSIVE CONEXÕES, CORTES E FIXAÇÕES, PARA PRÉDIOS. AF_10/2015</t>
  </si>
  <si>
    <t>91787</t>
  </si>
  <si>
    <t>(COMPOSIÇÃO REPRESENTATIVA) DO SERVIÇO DE INSTALAÇÃO DE TUBOS DE PVC, SOLDÁVEL, ÁGUA FRIA, DN 40 MM (INSTALADO EM PRUMADA), INCLUSIVE CONEXÕES, CORTES E FIXAÇÕES, PARA PRÉDIOS. AF_10/2015</t>
  </si>
  <si>
    <t>91788</t>
  </si>
  <si>
    <t>(COMPOSIÇÃO REPRESENTATIVA) DO SERVIÇO DE INSTALAÇÃO DE TUBOS DE PVC, SOLDÁVEL, ÁGUA FRIA, DN 50 MM (INSTALADO EM PRUMADA), INCLUSIVE CONEXÕES, CORTES E FIXAÇÕES, PARA PRÉDIOS. AF_10/2015</t>
  </si>
  <si>
    <t>91789</t>
  </si>
  <si>
    <t>(COMPOSIÇÃO REPRESENTATIVA) DO SERVIÇO DE INSTALAÇÃO DE TUBOS DE PVC, SÉRIE R, ÁGUA PLUVIAL, DN 75 MM (INSTALADO EM RAMAL DE ENCAMINHAMENTO, OU CONDUTORES VERTICAIS), INCLUSIVE CONEXÕES, CORTE E FIXAÇÕES, PARA PRÉDIOS. AF_10/2015</t>
  </si>
  <si>
    <t>91790</t>
  </si>
  <si>
    <t>(COMPOSIÇÃO REPRESENTATIVA) DO SERVIÇO DE INSTALAÇÃO DE TUBOS DE PVC, SÉRIE R, ÁGUA PLUVIAL, DN 100 MM (INSTALADO EM RAMAL DE ENCAMINHAMENTO, OU CONDUTORES VERTICAIS), INCLUSIVE CONEXÕES, CORTES E FIXAÇÕES, PARA PRÉDIOS. AF_10/2015</t>
  </si>
  <si>
    <t>91791</t>
  </si>
  <si>
    <t>(COMPOSIÇÃO REPRESENTATIVA) DO SERVIÇO DE INSTALAÇÃO DE TUBOS DE PVC, SÉRIE R, ÁGUA PLUVIAL, DN 150 MM (INSTALADO EM CONDUTORES VERTICAIS), INCLUSIVE CONEXÕES, CORTES E FIXAÇÕES, PARA PRÉDIOS. AF_10/2015</t>
  </si>
  <si>
    <t>91792</t>
  </si>
  <si>
    <t>(COMPOSIÇÃO REPRESENTATIVA) DO SERVIÇO DE INSTALAÇÃO DE TUBO DE PVC, SÉRIE NORMAL, ESGOTO PREDIAL, DN 40 MM (INSTALADO EM RAMAL DE DESCARGA OU RAMAL DE ESGOTO SANITÁRIO), INCLUSIVE CONEXÕES, CORTES E FIXAÇÕES, PARA PRÉDIOS. AF_10/2015</t>
  </si>
  <si>
    <t>91793</t>
  </si>
  <si>
    <t>(COMPOSIÇÃO REPRESENTATIVA) DO SERVIÇO DE INSTALAÇÃO DE TUBO DE PVC, SÉRIE NORMAL, ESGOTO PREDIAL, DN 50 MM (INSTALADO EM RAMAL DE DESCARGA OU RAMAL DE ESGOTO SANITÁRIO), INCLUSIVE CONEXÕES, CORTES E FIXAÇÕES PARA, PRÉDIOS. AF_10/2015</t>
  </si>
  <si>
    <t>91794</t>
  </si>
  <si>
    <t>(COMPOSIÇÃO REPRESENTATIVA) DO SERVIÇO DE INST. TUBO PVC, SÉRIE N, ESGOTO PREDIAL, DN 75 MM, (INST. EM RAMAL DE DESCARGA, RAMAL DE ESG. SANITÁRIO, PRUMADA DE ESG. SANITÁRIO OU VENTILAÇÃO), INCL. CONEXÕES, CORTES E FIXAÇÕES, P/ PRÉDIOS. AF_10/2015</t>
  </si>
  <si>
    <t>91795</t>
  </si>
  <si>
    <t>(COMPOSIÇÃO REPRESENTATIVA) DO SERVIÇO DE INST. TUBO PVC, SÉRIE N, ESGOTO PREDIAL, 100 MM (INST. RAMAL DESCARGA, RAMAL DE ESG. SANIT., PRUMADA ESG. SANIT., VENTILAÇÃO OU SUB-COLETOR AÉREO), INCL. CONEXÕES E CORTES, FIXAÇÕES, P/ PRÉDIOS. AF_10/2015</t>
  </si>
  <si>
    <t>91796</t>
  </si>
  <si>
    <t>(COMPOSIÇÃO REPRESENTATIVA) DO SERVIÇO DE INSTALAÇÃO DE TUBO DE PVC, SÉRIE NORMAL, ESGOTO PREDIAL, DN 150 MM (INSTALADO EM SUB-COLETOR AÉREO), INCLUSIVE CONEXÕES, CORTES E FIXAÇÕES, PARA PRÉDIOS. AF_10/2015</t>
  </si>
  <si>
    <t>92275</t>
  </si>
  <si>
    <t>92276</t>
  </si>
  <si>
    <t>92277</t>
  </si>
  <si>
    <t>92278</t>
  </si>
  <si>
    <t>92279</t>
  </si>
  <si>
    <t>92280</t>
  </si>
  <si>
    <t>92305</t>
  </si>
  <si>
    <t>92306</t>
  </si>
  <si>
    <t>92307</t>
  </si>
  <si>
    <t>92320</t>
  </si>
  <si>
    <t>92321</t>
  </si>
  <si>
    <t>92322</t>
  </si>
  <si>
    <t>92335</t>
  </si>
  <si>
    <t>TUBO DE AÇO GALVANIZADO COM COSTURA, CLASSE MÉDIA, CONEXÃO RANHURADA, DN 50 (2"), INSTALADO EM PRUMADAS - FORNECIMENTO E INSTALAÇÃO. AF_12/2015</t>
  </si>
  <si>
    <t>92336</t>
  </si>
  <si>
    <t>TUBO DE AÇO GALVANIZADO COM COSTURA, CLASSE MÉDIA, CONEXÃO RANHURADA, DN 65 (2 1/2"), INSTALADO EM PRUMADAS - FORNECIMENTO E INSTALAÇÃO. AF_12/2015</t>
  </si>
  <si>
    <t>92337</t>
  </si>
  <si>
    <t>TUBO DE AÇO GALVANIZADO COM COSTURA, CLASSE MÉDIA, CONEXÃO RANHURADA, DN 80 (3"), INSTALADO EM PRUMADAS - FORNECIMENTO E INSTALAÇÃO. AF_12/2015</t>
  </si>
  <si>
    <t>92338</t>
  </si>
  <si>
    <t>TUBO DE AÇO PRETO SEM COSTURA, CONEXÃO SOLDADA, DN 50 (2"), INSTALADO EM PRUMADAS - FORNECIMENTO E INSTALAÇÃO. AF_12/2015</t>
  </si>
  <si>
    <t>92339</t>
  </si>
  <si>
    <t>TUBO DE AÇO PRETO SEM COSTURA, CONEXÃO SOLDADA, DN 65 (2 1/2"), INSTALADO EM PRUMADAS - FORNECIMENTO E INSTALAÇÃO. AF_12/2015</t>
  </si>
  <si>
    <t>92341</t>
  </si>
  <si>
    <t>TUBO DE AÇO GALVANIZADO COM COSTURA, CLASSE MÉDIA, DN 50 (2"), CONEXÃO ROSQUEADA, INSTALADO EM PRUMADAS - FORNECIMENTO E INSTALAÇÃO. AF_12/2015</t>
  </si>
  <si>
    <t>92342</t>
  </si>
  <si>
    <t>TUBO DE AÇO GALVANIZADO COM COSTURA, CLASSE MÉDIA, DN 65 (2 1/2"), CONEXÃO ROSQUEADA, INSTALADO EM PRUMADAS - FORNECIMENTO E INSTALAÇÃO. AF_12/2015</t>
  </si>
  <si>
    <t>92343</t>
  </si>
  <si>
    <t>TUBO DE AÇO GALVANIZADO COM COSTURA, CLASSE MÉDIA, DN 80 (3"), CONEXÃO ROSQUEADA, INSTALADO EM PRUMADAS - FORNECIMENTO E INSTALAÇÃO. AF_12/2015</t>
  </si>
  <si>
    <t>92361</t>
  </si>
  <si>
    <t>TUBO DE AÇO PRETO SEM COSTURA, CONEXÃO SOLDADA, DN 50 (2"), INSTALADO EM REDE DE ALIMENTAÇÃO PARA HIDRANTE - FORNECIMENTO E INSTALAÇÃO. AF_12/2015</t>
  </si>
  <si>
    <t>92362</t>
  </si>
  <si>
    <t>TUBO DE AÇO PRETO SEM COSTURA, CONEXÃO SOLDADA, DN 65 (2 1/2"), INSTALADO EM REDE DE ALIMENTAÇÃO PARA HIDRANTE - FORNECIMENTO E INSTALAÇÃO. AF_12/2015</t>
  </si>
  <si>
    <t>92364</t>
  </si>
  <si>
    <t>TUBO DE AÇO GALVANIZADO COM COSTURA, CLASSE MÉDIA, DN 32 (1 1/4"), CONEXÃO ROSQUEADA, INSTALADO EM REDE DE ALIMENTAÇÃO PARA HIDRANTE - FORNECIMENTO E INSTALAÇÃO. AF_12/2015</t>
  </si>
  <si>
    <t>92365</t>
  </si>
  <si>
    <t>TUBO DE AÇO GALVANIZADO COM COSTURA, CLASSE MÉDIA, DN 40 (1 1/2"), CONEXÃO ROSQUEADA, INSTALADO EM REDE DE ALIMENTAÇÃO PARA HIDRANTE - FORNECIMENTO E INSTALAÇÃO. AF_12/2015</t>
  </si>
  <si>
    <t>92366</t>
  </si>
  <si>
    <t>TUBO DE AÇO GALVANIZADO COM COSTURA, CLASSE MÉDIA, DN 50 (2"), CONEXÃO ROSQUEADA, INSTALADO EM REDE DE ALIMENTAÇÃO PARA HIDRANTE - FORNECIMENTO E INSTALAÇÃO. AF_12/2015</t>
  </si>
  <si>
    <t>92367</t>
  </si>
  <si>
    <t>TUBO DE AÇO GALVANIZADO COM COSTURA, CLASSE MÉDIA, DN 65 (2 1/2"), CONEXÃO ROSQUEADA, INSTALADO EM REDE DE ALIMENTAÇÃO PARA HIDRANTE - FORNECIMENTO E INSTALAÇÃO. AF_12/2015</t>
  </si>
  <si>
    <t>92368</t>
  </si>
  <si>
    <t>TUBO DE AÇO GALVANIZADO COM COSTURA, CLASSE MÉDIA, DN 80 (3"), CONEXÃO ROSQUEADA, INSTALADO EM REDE DE ALIMENTAÇÃO PARA HIDRANTE - FORNECIMENTO E INSTALAÇÃO. AF_12/2015</t>
  </si>
  <si>
    <t>92648</t>
  </si>
  <si>
    <t>TUBO DE AÇO PRETO SEM COSTURA, CONEXÃO SOLDADA, DN 40 (1 1/2"), INSTALADO EM REDE DE ALIMENTAÇÃO PARA SPRINKLER - FORNECIMENTO E INSTALAÇÃO. AF_12/2015</t>
  </si>
  <si>
    <t>92649</t>
  </si>
  <si>
    <t>TUBO DE AÇO PRETO SEM COSTURA, CONEXÃO SOLDADA, DN 50 (2"), INSTALADO EM REDE DE ALIMENTAÇÃO PARA SPRINKLER - FORNECIMENTO E INSTALAÇÃO. AF_12/2015</t>
  </si>
  <si>
    <t>92650</t>
  </si>
  <si>
    <t>TUBO DE AÇO PRETO SEM COSTURA, CONEXÃO SOLDADA, DN 65 (2 1/2"), INSTALADO EM REDE DE ALIMENTAÇÃO PARA SPRINKLER - FORNECIMENTO E INSTALAÇÃO. AF_12/2015</t>
  </si>
  <si>
    <t>92652</t>
  </si>
  <si>
    <t>TUBO DE AÇO GALVANIZADO COM COSTURA, CLASSE MÉDIA, CONEXÃO ROSQUEADA, DN 32 (1 1/4"), INSTALADO EM REDE DE ALIMENTAÇÃO PARA SPRINKLER - FORNECIMENTO E INSTALAÇÃO. AF_12/2015</t>
  </si>
  <si>
    <t>92653</t>
  </si>
  <si>
    <t>TUBO DE AÇO GALVANIZADO COM COSTURA, CLASSE MÉDIA, CONEXÃO ROSQUEADA, DN 40 (1 1/2"), INSTALADO EM REDE DE ALIMENTAÇÃO PARA SPRINKLER - FORNECIMENTO E INSTALAÇÃO. AF_12/2015</t>
  </si>
  <si>
    <t>92654</t>
  </si>
  <si>
    <t>TUBO DE AÇO GALVANIZADO COM COSTURA, CLASSE MÉDIA, CONEXÃO ROSQUEADA, DN 50 (2"), INSTALADO EM REDE DE ALIMENTAÇÃO PARA SPRINKLER - FORNECIMENTO E INSTALAÇÃO. AF_12/2015</t>
  </si>
  <si>
    <t>92655</t>
  </si>
  <si>
    <t>TUBO DE AÇO GALVANIZADO COM COSTURA, CLASSE MÉDIA, CONEXÃO ROSQUEADA, DN 65 (2 1/2"), INSTALADO EM REDE DE ALIMENTAÇÃO PARA SPRINKLER - FORNECIMENTO E INSTALAÇÃO. AF_12/2015</t>
  </si>
  <si>
    <t>92656</t>
  </si>
  <si>
    <t>TUBO DE AÇO GALVANIZADO COM COSTURA, CLASSE MÉDIA, CONEXÃO ROSQUEADA, DN 80 (3"), INSTALADO EM REDE DE ALIMENTAÇÃO PARA SPRINKLER - FORNECIMENTO E INSTALAÇÃO. AF_12/2015</t>
  </si>
  <si>
    <t>92687</t>
  </si>
  <si>
    <t>TUBO DE AÇO GALVANIZADO COM COSTURA, CLASSE MÉDIA, CONEXÃO ROSQUEADA, DN 15 (1/2"), INSTALADO EM RAMAIS E SUB-RAMAIS DE GÁS - FORNECIMENTO E INSTALAÇÃO. AF_12/2015</t>
  </si>
  <si>
    <t>92688</t>
  </si>
  <si>
    <t>TUBO DE AÇO GALVANIZADO COM COSTURA, CLASSE MÉDIA, CONEXÃO ROSQUEADA, DN 20 (3/4"), INSTALADO EM RAMAIS E SUB-RAMAIS DE GÁS - FORNECIMENTO E INSTALAÇÃO. AF_12/2015</t>
  </si>
  <si>
    <t>92689</t>
  </si>
  <si>
    <t>TUBO DE AÇO PRETO SEM COSTURA, CLASSE MÉDIA, CONEXÃO SOLDADA, DN 15 (1/2"), INSTALADO EM RAMAIS E SUB-RAMAIS DE GÁS - FORNECIMENTO E INSTALAÇÃO. AF_12/2015</t>
  </si>
  <si>
    <t>92690</t>
  </si>
  <si>
    <t>TUBO DE AÇO PRETO SEM COSTURA, CLASSE MÉDIA, CONEXÃO SOLDADA, DN 20 (3/4"), INSTALADO EM RAMAIS E SUB-RAMAIS DE GÁS - FORNECIMENTO E INSTALAÇÃO. AF_12/2015</t>
  </si>
  <si>
    <t>94462</t>
  </si>
  <si>
    <t>TUBO DE AÇO GALVANIZADO COM COSTURA, CLASSE MÉDIA, DN 50 (2), CONEXÃO ROSQUEADA, INSTALADO EM RESERVAÇÃO DE ÁGUA DE EDIFICAÇÃO QUE POSSUA RESERVATÓRIO DE FIBRA/FIBROCIMENTO  FORNECIMENTO E INSTALAÇÃO. AF_06/2016</t>
  </si>
  <si>
    <t>94463</t>
  </si>
  <si>
    <t>TUBO DE AÇO GALVANIZADO COM COSTURA, CLASSE MÉDIA, DN 65 (2 1/2), CONEXÃO ROSQUEADA, INSTALADO EM RESERVAÇÃO DE ÁGUA DE EDIFICAÇÃO QUE POSSUA RESERVATÓRIO DE FIBRA/FIBROCIMENTO  FORNECIMENTO E INSTALAÇÃO. AF_06/2016</t>
  </si>
  <si>
    <t>94464</t>
  </si>
  <si>
    <t>TUBO DE AÇO GALVANIZADO COM COSTURA, CLASSE MÉDIA, DN 80 (3), CONEXÃO ROSQUEADA, INSTALADO EM RESERVAÇÃO DE ÁGUA DE EDIFICAÇÃO QUE POSSUA RESERVATÓRIO DE FIBRA/FIBROCIMENTO  FORNECIMENTO E INSTALAÇÃO. AF_06/2016</t>
  </si>
  <si>
    <t>94602</t>
  </si>
  <si>
    <t>94603</t>
  </si>
  <si>
    <t>94604</t>
  </si>
  <si>
    <t>94605</t>
  </si>
  <si>
    <t>94648</t>
  </si>
  <si>
    <t>TUBO, PVC, SOLDÁVEL, DN  25 MM, INSTALADO EM RESERVAÇÃO DE ÁGUA DE EDIFICAÇÃO QUE POSSUA RESERVATÓRIO DE FIBRA/FIBROCIMENTO   FORNECIMENTO E INSTALAÇÃO. AF_06/2016</t>
  </si>
  <si>
    <t>8,13</t>
  </si>
  <si>
    <t>94649</t>
  </si>
  <si>
    <t>TUBO, PVC, SOLDÁVEL, DN 32 MM, INSTALADO EM RESERVAÇÃO DE ÁGUA DE EDIFICAÇÃO QUE POSSUA RESERVATÓRIO DE FIBRA/FIBROCIMENTO   FORNECIMENTO E INSTALAÇÃO. AF_06/2016</t>
  </si>
  <si>
    <t>94650</t>
  </si>
  <si>
    <t>TUBO, PVC, SOLDÁVEL, DN 40 MM, INSTALADO EM RESERVAÇÃO DE ÁGUA DE EDIFICAÇÃO QUE POSSUA RESERVATÓRIO DE FIBRA/FIBROCIMENTO   FORNECIMENTO E INSTALAÇÃO. AF_06/2016</t>
  </si>
  <si>
    <t>94651</t>
  </si>
  <si>
    <t>TUBO, PVC, SOLDÁVEL, DN 50 MM, INSTALADO EM RESERVAÇÃO DE ÁGUA DE EDIFICAÇÃO QUE POSSUA RESERVATÓRIO DE FIBRA/FIBROCIMENTO   FORNECIMENTO E INSTALAÇÃO. AF_06/2016</t>
  </si>
  <si>
    <t>94652</t>
  </si>
  <si>
    <t>TUBO, PVC, SOLDÁVEL, DN 60 MM, INSTALADO EM RESERVAÇÃO DE ÁGUA DE EDIFICAÇÃO QUE POSSUA RESERVATÓRIO DE FIBRA/FIBROCIMENTO   FORNECIMENTO E INSTALAÇÃO. AF_06/2016</t>
  </si>
  <si>
    <t>94653</t>
  </si>
  <si>
    <t>TUBO, PVC, SOLDÁVEL, DN 75 MM, INSTALADO EM RESERVAÇÃO DE ÁGUA DE EDIFICAÇÃO QUE POSSUA RESERVATÓRIO DE FIBRA/FIBROCIMENTO   FORNECIMENTO E INSTALAÇÃO. AF_06/2016</t>
  </si>
  <si>
    <t>94654</t>
  </si>
  <si>
    <t>TUBO, PVC, SOLDÁVEL, DN 85 MM, INSTALADO EM RESERVAÇÃO DE ÁGUA DE EDIFICAÇÃO QUE POSSUA RESERVATÓRIO DE FIBRA/FIBROCIMENTO   FORNECIMENTO E INSTALAÇÃO. AF_06/2016</t>
  </si>
  <si>
    <t>94655</t>
  </si>
  <si>
    <t>TUBO, PVC, SOLDÁVEL, DN 110 MM, INSTALADO EM RESERVAÇÃO DE ÁGUA DE EDIFICAÇÃO QUE POSSUA RESERVATÓRIO DE FIBRA/FIBROCIMENTO   FORNECIMENTO E INSTALAÇÃO. AF_06/2016</t>
  </si>
  <si>
    <t>94716</t>
  </si>
  <si>
    <t>TUBO, CPVC, SOLDÁVEL, DN 22 MM, INSTALADO EM RESERVAÇÃO DE ÁGUA DE EDIFICAÇÃO QUE POSSUA RESERVATÓRIO DE FIBRA/FIBROCIMENTO  FORNECIMENTO E INSTALAÇÃO. AF_06/2016</t>
  </si>
  <si>
    <t>94717</t>
  </si>
  <si>
    <t>TUBO, CPVC, SOLDÁVEL, DN 28 MM, INSTALADO EM RESERVAÇÃO DE ÁGUA DE EDIFICAÇÃO QUE POSSUA RESERVATÓRIO DE FIBRA/FIBROCIMENTO  FORNECIMENTO E INSTALAÇÃO. AF_06/2016</t>
  </si>
  <si>
    <t>94718</t>
  </si>
  <si>
    <t>TUBO, CPVC, SOLDÁVEL, DN 35 MM, INSTALADO EM RESERVAÇÃO DE ÁGUA DE EDIFICAÇÃO QUE POSSUA RESERVATÓRIO DE FIBRA/FIBROCIMENTO  FORNECIMENTO E INSTALAÇÃO. AF_06/2016</t>
  </si>
  <si>
    <t>94719</t>
  </si>
  <si>
    <t>TUBO, CPVC, SOLDÁVEL, DN 42 MM, INSTALADO EM RESERVAÇÃO DE ÁGUA DE EDIFICAÇÃO QUE POSSUA RESERVATÓRIO DE FIBRA/FIBROCIMENTO  FORNECIMENTO E INSTALAÇÃO. AF_06/2016</t>
  </si>
  <si>
    <t>94720</t>
  </si>
  <si>
    <t>TUBO, CPVC, SOLDÁVEL, DN 54 MM, INSTALADO EM RESERVAÇÃO DE ÁGUA DE EDIFICAÇÃO QUE POSSUA RESERVATÓRIO DE FIBRA/FIBROCIMENTO  FORNECIMENTO E INSTALAÇÃO. AF_06/2016</t>
  </si>
  <si>
    <t>94721</t>
  </si>
  <si>
    <t>TUBO, CPVC, SOLDÁVEL, DN 73 MM, INSTALADO EM RESERVAÇÃO DE ÁGUA DE EDIFICAÇÃO QUE POSSUA RESERVATÓRIO DE FIBRA/FIBROCIMENTO  FORNECIMENTO E INSTALAÇÃO. AF_06/2016</t>
  </si>
  <si>
    <t>94722</t>
  </si>
  <si>
    <t>TUBO, CPVC, SOLDÁVEL, DN 89 MM, INSTALADO EM RESERVAÇÃO DE ÁGUA DE EDIFICAÇÃO QUE POSSUA RESERVATÓRIO DE FIBRA/FIBROCIMENTO  FORNECIMENTO E INSTALAÇÃO. AF_06/2016</t>
  </si>
  <si>
    <t>95697</t>
  </si>
  <si>
    <t>96635</t>
  </si>
  <si>
    <t>TUBO, PPR, DN 25, CLASSE PN 20,  INSTALADO EM RAMAL OU SUB-RAMAL DE ÁGUA  FORNECIMENTO E INSTALAÇÃO. AF_06/2015</t>
  </si>
  <si>
    <t>96636</t>
  </si>
  <si>
    <t>TUBO, PPR, DN 25, CLASSE PN 25 INSTALADO EM RAMAL OU SUB-RAMAL DE ÁGUA  FORNECIMENTO E INSTALAÇÃO. AF_06/2015</t>
  </si>
  <si>
    <t>96644</t>
  </si>
  <si>
    <t>TUBO, PPR, DN 25, CLASSE PN 20,  INSTALADO EM RAMAL DE DISTRIBUIÇÃO DE ÁGUA  FORNECIMENTO E INSTALAÇÃO. AF_06/2015</t>
  </si>
  <si>
    <t>96645</t>
  </si>
  <si>
    <t>TUBO, PPR, DN 32, CLASSE PN 12,  INSTALADO EM RAMAL DE DISTRIBUIÇÃO DE ÁGUA  FORNECIMENTO E INSTALAÇÃO. AF_06/2015</t>
  </si>
  <si>
    <t>96646</t>
  </si>
  <si>
    <t>TUBO, PPR, DN 40, CLASSE PN 12,  INSTALADO EM RAMAL DE DISTRIBUIÇÃO DE ÁGUA  FORNECIMENTO E INSTALAÇÃO. AF_06/2015</t>
  </si>
  <si>
    <t>96647</t>
  </si>
  <si>
    <t>TUBO, PPR, DN 25, CLASSE PN 25,  INSTALADO EM RAMAL DE DISTRIBUIÇÃO DE ÁGUA  FORNECIMENTO E INSTALAÇÃO. AF_06/2015</t>
  </si>
  <si>
    <t>96648</t>
  </si>
  <si>
    <t>TUBO, PPR, DN 32, CLASSE PN 25,  INSTALADO EM RAMAL DE DISTRIBUIÇÃO DE ÁGUA  FORNECIMENTO E INSTALAÇÃO. AF_06/2015</t>
  </si>
  <si>
    <t>96649</t>
  </si>
  <si>
    <t>TUBO, PPR, DN 40, CLASSE PN 25,  INSTALADO EM RAMAL DE DISTRIBUIÇÃO DE ÁGUA  FORNECIMENTO E INSTALAÇÃO. AF_06/2015</t>
  </si>
  <si>
    <t>96668</t>
  </si>
  <si>
    <t>TUBO, PPR, DN 25, CLASSE PN 20,  INSTALADO EM PRUMADA DE ÁGUA  FORNECIMENTO E INSTALAÇÃO. AF_06/2015</t>
  </si>
  <si>
    <t>96669</t>
  </si>
  <si>
    <t>TUBO, PPR, DN 32, CLASSE PN 12,  INSTALADO EM PRUMADA DE ÁGUA  FORNECIMENTO E INSTALAÇÃO. AF_06/2015</t>
  </si>
  <si>
    <t>96670</t>
  </si>
  <si>
    <t>TUBO, PPR, DN 40, CLASSE PN 12,  INSTALADO EM PRUMADA DE ÁGUA  FORNECIMENTO E INSTALAÇÃO. AF_06/2015</t>
  </si>
  <si>
    <t>96671</t>
  </si>
  <si>
    <t>TUBO, PPR, DN 50, CLASSE PN 12,  INSTALADO EM PRUMADA DE ÁGUA  FORNECIMENTO E INSTALAÇÃO. AF_06/2015</t>
  </si>
  <si>
    <t>96672</t>
  </si>
  <si>
    <t>TUBO, PPR, DN 63, CLASSE PN 12,  INSTALADO EM PRUMADA DE ÁGUA  FORNECIMENTO E INSTALAÇÃO. AF_06/2015</t>
  </si>
  <si>
    <t>96673</t>
  </si>
  <si>
    <t>TUBO, PPR, DN 75, CLASSE PN 12,  INSTALADO EM PRUMADA DE ÁGUA  FORNECIMENTO E INSTALAÇÃO. AF_06/2015</t>
  </si>
  <si>
    <t>96674</t>
  </si>
  <si>
    <t>TUBO, PPR, DN 90, CLASSE PN 12,  INSTALADO EM PRUMADA DE ÁGUA  FORNECIMENTO E INSTALAÇÃO. AF_06/2015</t>
  </si>
  <si>
    <t>96675</t>
  </si>
  <si>
    <t>TUBO, PPR, DN 110, CLASSE PN 12,  INSTALADO EM PRUMADA DE ÁGUA  FORNECIMENTO E INSTALAÇÃO. AF_06/2015</t>
  </si>
  <si>
    <t>96676</t>
  </si>
  <si>
    <t>TUBO, PPR, DN 25, CLASSE PN 25,  INSTALADO EM PRUMADA DE ÁGUA  FORNECIMENTO E INSTALAÇÃO. AF_06/2015</t>
  </si>
  <si>
    <t>7,56</t>
  </si>
  <si>
    <t>96677</t>
  </si>
  <si>
    <t>TUBO, PPR, DN 32, CLASSE PN 25,  INSTALADO EM PRUMADA DE ÁGUA  FORNECIMENTO E INSTALAÇÃO. AF_06/2015</t>
  </si>
  <si>
    <t>96678</t>
  </si>
  <si>
    <t>TUBO, PPR, DN 40, CLASSE PN 25,  INSTALADO EM PRUMADA DE ÁGUA  FORNECIMENTO E INSTALAÇÃO. AF_06/2015</t>
  </si>
  <si>
    <t>96679</t>
  </si>
  <si>
    <t>TUBO, PPR, DN 50, CLASSE PN 25,  INSTALADO EM PRUMADA DE ÁGUA  FORNECIMENTO E INSTALAÇÃO. AF_06/2015</t>
  </si>
  <si>
    <t>96680</t>
  </si>
  <si>
    <t>TUBO, PPR, DN 63, CLASSE PN 25,  INSTALADO EM PRUMADA DE ÁGUA  FORNECIMENTO E INSTALAÇÃO. AF_06/2015</t>
  </si>
  <si>
    <t>96681</t>
  </si>
  <si>
    <t>TUBO, PPR, DN 75, CLASSE PN 25,  INSTALADO EM PRUMADA DE ÁGUA  FORNECIMENTO E INSTALAÇÃO. AF_06/2015</t>
  </si>
  <si>
    <t>96682</t>
  </si>
  <si>
    <t>TUBO, PPR, DN 90, CLASSE PN 25,  INSTALADO EM PRUMADA DE ÁGUA  FORNECIMENTO E INSTALAÇÃO. AF_06/2015</t>
  </si>
  <si>
    <t>96683</t>
  </si>
  <si>
    <t>TUBO, PPR, DN 110, CLASSE PN 25,  INSTALADO EM PRUMADA DE ÁGUA  FORNECIMENTO E INSTALAÇÃO. AF_06/2015</t>
  </si>
  <si>
    <t>96718</t>
  </si>
  <si>
    <t>TUBO, PPR, DN 20, CLASSE PN 20,  INSTALADO EM RESERVAÇÃO DE ÁGUA DE EDIFICAÇÃO QUE POSSUA RESERVATÓRIO DE FIBRA/FIBROCIMENTO  FORNECIMENTO E INSTALAÇÃO. AF_06/2016</t>
  </si>
  <si>
    <t>4,81</t>
  </si>
  <si>
    <t>96719</t>
  </si>
  <si>
    <t>TUBO, PPR, DN 25, CLASSE PN 20,  INSTALADO EM RESERVAÇÃO DE ÁGUA DE EDIFICAÇÃO QUE POSSUA RESERVATÓRIO DE FIBRA/FIBROCIMENTO  FORNECIMENTO E INSTALAÇÃO. AF_06/2016</t>
  </si>
  <si>
    <t>96720</t>
  </si>
  <si>
    <t>TUBO, PPR, DN 32, CLASSE PN 12,  INSTALADO EM RESERVAÇÃO DE ÁGUA DE EDIFICAÇÃO QUE POSSUA RESERVATÓRIO DE FIBRA/FIBROCIMENTO  FORNECIMENTO E INSTALAÇÃO. AF_06/2016</t>
  </si>
  <si>
    <t>13,74</t>
  </si>
  <si>
    <t>14,46</t>
  </si>
  <si>
    <t>96721</t>
  </si>
  <si>
    <t>TUBO, PPR, DN 40, CLASSE PN 12,  INSTALADO EM RESERVAÇÃO DE ÁGUA DE EDIFICAÇÃO QUE POSSUA RESERVATÓRIO DE FIBRA/FIBROCIMENTO  FORNECIMENTO E INSTALAÇÃO. AF_06/2016</t>
  </si>
  <si>
    <t>96722</t>
  </si>
  <si>
    <t>TUBO, PPR, DN 50, CLASSE PN 12,  INSTALADO EM RESERVAÇÃO DE ÁGUA DE EDIFICAÇÃO QUE POSSUA RESERVATÓRIO DE FIBRA/FIBROCIMENTO  FORNECIMENTO E INSTALAÇÃO. AF_06/2016</t>
  </si>
  <si>
    <t>96723</t>
  </si>
  <si>
    <t>TUBO, PPR, DN 63, CLASSE PN 12,  INSTALADO EM RESERVAÇÃO DE ÁGUA DE EDIFICAÇÃO QUE POSSUA RESERVATÓRIO DE FIBRA/FIBROCIMENTO  FORNECIMENTO E INSTALAÇÃO. AF_06/2016</t>
  </si>
  <si>
    <t>96724</t>
  </si>
  <si>
    <t>TUBO, PPR, DN 75, CLASSE PN 12,  INSTALADO EM RESERVAÇÃO DE ÁGUA DE EDIFICAÇÃO QUE POSSUA RESERVATÓRIO DE FIBRA/FIBROCIMENTO  FORNECIMENTO E INSTALAÇÃO. AF_06/2016</t>
  </si>
  <si>
    <t>96725</t>
  </si>
  <si>
    <t>TUBO, PPR, DN 90, CLASSE PN 12,  INSTALADO EM RESERVAÇÃO DE ÁGUA DE EDIFICAÇÃO QUE POSSUA RESERVATÓRIO DE FIBRA/FIBROCIMENTO  FORNECIMENTO E INSTALAÇÃO. AF_06/2016</t>
  </si>
  <si>
    <t>96726</t>
  </si>
  <si>
    <t>TUBO, PPR, DN 110, CLASSE PN 12,  INSTALADO EM RESERVAÇÃO DE ÁGUA DE EDIFICAÇÃO QUE POSSUA RESERVATÓRIO DE FIBRA/FIBROCIMENTO  FORNECIMENTO E INSTALAÇÃO. AF_06/2016</t>
  </si>
  <si>
    <t>96727</t>
  </si>
  <si>
    <t>TUBO, PPR, DN 20, CLASSE PN 25,  INSTALADO EM RESERVAÇÃO DE ÁGUA DE EDIFICAÇÃO QUE POSSUA RESERVATÓRIO DE FIBRA/FIBROCIMENTO  FORNECIMENTO E INSTALAÇÃO. AF_06/2016</t>
  </si>
  <si>
    <t>10,24</t>
  </si>
  <si>
    <t>96728</t>
  </si>
  <si>
    <t>TUBO, PPR, DN 25, CLASSE PN 25,  INSTALADO EM RESERVAÇÃO DE ÁGUA DE EDIFICAÇÃO QUE POSSUA RESERVATÓRIO DE FIBRA/FIBROCIMENTO  FORNECIMENTO E INSTALAÇÃO. AF_06/2016</t>
  </si>
  <si>
    <t>11,85</t>
  </si>
  <si>
    <t>96729</t>
  </si>
  <si>
    <t>TUBO, PPR, DN 32, CLASSE PN 25,  INSTALADO EM RESERVAÇÃO DE ÁGUA DE EDIFICAÇÃO QUE POSSUA RESERVATÓRIO DE FIBRA/FIBROCIMENTO  FORNECIMENTO E INSTALAÇÃO. AF_06/2016</t>
  </si>
  <si>
    <t>96730</t>
  </si>
  <si>
    <t>TUBO, PPR, DN 40, CLASSE PN 25,  INSTALADO EM RESERVAÇÃO DE ÁGUA DE EDIFICAÇÃO QUE POSSUA RESERVATÓRIO DE FIBRA/FIBROCIMENTO  FORNECIMENTO E INSTALAÇÃO. AF_06/2016</t>
  </si>
  <si>
    <t>96731</t>
  </si>
  <si>
    <t>TUBO, PPR, DN 50, CLASSE PN 25,  INSTALADO EM RESERVAÇÃO DE ÁGUA DE EDIFICAÇÃO QUE POSSUA RESERVATÓRIO DE FIBRA/FIBROCIMENTO  FORNECIMENTO E INSTALAÇÃO. AF_06/2016</t>
  </si>
  <si>
    <t>96732</t>
  </si>
  <si>
    <t>TUBO, PPR, DN 63, CLASSE PN 25,  INSTALADO EM RESERVAÇÃO DE ÁGUA DE EDIFICAÇÃO QUE POSSUA RESERVATÓRIO DE FIBRA/FIBROCIMENTO  FORNECIMENTO E INSTALAÇÃO. AF_06/2016</t>
  </si>
  <si>
    <t>96733</t>
  </si>
  <si>
    <t>TUBO, PPR, DN 75, CLASSE PN 25,  INSTALADO EM RESERVAÇÃO DE ÁGUA DE EDIFICAÇÃO QUE POSSUA RESERVATÓRIO DE FIBRA/FIBROCIMENTO  FORNECIMENTO E INSTALAÇÃO. AF_06/2016</t>
  </si>
  <si>
    <t>96734</t>
  </si>
  <si>
    <t>TUBO, PPR, DN 90, CLASSE PN 25,  INSTALADO EM RESERVAÇÃO DE ÁGUA DE EDIFICAÇÃO QUE POSSUA RESERVATÓRIO DE FIBRA/FIBROCIMENTO  FORNECIMENTO E INSTALAÇÃO. AF_06/2016</t>
  </si>
  <si>
    <t>96735</t>
  </si>
  <si>
    <t>TUBO, PPR, DN 110, CLASSE PN 25,  INSTALADO EM RESERVAÇÃO DE ÁGUA DE EDIFICAÇÃO QUE POSSUA RESERVATÓRIO DE FIBRA/FIBROCIMENTO  FORNECIMENTO E INSTALAÇÃO. AF_06/2016</t>
  </si>
  <si>
    <t>96794</t>
  </si>
  <si>
    <t>TUBO, PEX, MONOCAMADA, DN 16, INSTALADO EM RAMAL OU SUB-RAMAL DE ÁGUA  FORNECIMENTO E INSTALAÇÃO. AF_06/2015</t>
  </si>
  <si>
    <t>6,44</t>
  </si>
  <si>
    <t>96795</t>
  </si>
  <si>
    <t>TUBO, PEX, MONOCAMADA, DN 20, INSTALADO EM RAMAL OU SUB-RAMAL DE ÁGUA  FORNECIMENTO E INSTALAÇÃO. AF_06/2015</t>
  </si>
  <si>
    <t>96796</t>
  </si>
  <si>
    <t>TUBO, PEX, MONOCAMADA, DN 25, INSTALADO EM RAMAL OU SUB-RAMAL DE ÁGUA  FORNECIMENTO E INSTALAÇÃO. AF_06/2015</t>
  </si>
  <si>
    <t>96797</t>
  </si>
  <si>
    <t>TUBO, PEX, MONOCAMADA, DN 32, INSTALADO EM RAMAL OU SUB-RAMAL DE ÁGUA  FORNECIMENTO E INSTALAÇÃO. AF_06/2015</t>
  </si>
  <si>
    <t>96798</t>
  </si>
  <si>
    <t>TUBO, PEX, MONOCAMADA, DN 16, INSTALADO EM RAMAL DE DISTRIBUIÇÃO DE ÁGUA  FORNECIMENTO E INSTALAÇÃO. AF_06/2015</t>
  </si>
  <si>
    <t>6,57</t>
  </si>
  <si>
    <t>96799</t>
  </si>
  <si>
    <t>TUBO, PEX, MONOCAMADA, DN 20, INSTALADO EM RAMAL DE DISTRIBUIÇÃO DE ÁGUA  FORNECIMENTO E INSTALAÇÃO. AF_06/2015</t>
  </si>
  <si>
    <t>96800</t>
  </si>
  <si>
    <t>TUBO, PEX, MONOCAMADA, DN 25, INSTALADO EM RAMAL DE DISTRIBUIÇÃO DE ÁGUA  FORNECIMENTO E INSTALAÇÃO. AF_06/2015</t>
  </si>
  <si>
    <t>96801</t>
  </si>
  <si>
    <t>TUBO, PEX, MONOCAMADA, DN 32, INSTALADO EM RAMAL DE DISTRIBUIÇÃO DE ÁGUA  FORNECIMENTO E INSTALAÇÃO. AF_06/2015</t>
  </si>
  <si>
    <t>19,99</t>
  </si>
  <si>
    <t>72293</t>
  </si>
  <si>
    <t>CAP PVC ESGOTO 50MM (TAMPÃO) - FORNECIMENTO E INSTALAÇÃO</t>
  </si>
  <si>
    <t>5,62</t>
  </si>
  <si>
    <t>72306</t>
  </si>
  <si>
    <t>COTOVELO DE AÇO GALVANIZADO 4" - FORNECIMENTO E INSTALAÇÃO</t>
  </si>
  <si>
    <t>72307</t>
  </si>
  <si>
    <t>COTOVELO DE AÇO GALVANIZADO 5" - FORNECIMENTO E INSTALAÇÃO</t>
  </si>
  <si>
    <t>72313</t>
  </si>
  <si>
    <t>COTOVELO DE AÇO GALVANIZADO 6" - FORNECIMENTO E INSTALAÇÃO</t>
  </si>
  <si>
    <t>72482</t>
  </si>
  <si>
    <t>UNIAO DE ACO GALVANIZADO 4" - FORNECIMENTO E INSTALACAO</t>
  </si>
  <si>
    <t>72619</t>
  </si>
  <si>
    <t>LUVA DE ACO GALVANIZADO 4" - FORNECIMENTO E INSTALACAO</t>
  </si>
  <si>
    <t>72620</t>
  </si>
  <si>
    <t>LUVA DE ACO GALVANIZADO 5" - FORNECIMENTO E INSTALACAO</t>
  </si>
  <si>
    <t>72621</t>
  </si>
  <si>
    <t>LUVA DE ACO GALVANIZADO 6" - FORNECIMENTO E INSTALACAO</t>
  </si>
  <si>
    <t>72667</t>
  </si>
  <si>
    <t>LUVA REDUCAO ACO GALVANIZADO 4X2.1/2" - FORNECIMENTO E INSTALACAO</t>
  </si>
  <si>
    <t>72668</t>
  </si>
  <si>
    <t>LUVA REDUCAO ACO GALVANIZADO 4X2" - FORNECIMENTO E INSTALACAO</t>
  </si>
  <si>
    <t>72669</t>
  </si>
  <si>
    <t>LUVA REDUCAO ACO GALVANIZADO 4X3" - FORNECIMENTO E INSTALACAO</t>
  </si>
  <si>
    <t>72681</t>
  </si>
  <si>
    <t>NIPLE DE ACO GALVANIZADO 4" - FORNECIMENTO E INSTALACAO</t>
  </si>
  <si>
    <t>72682</t>
  </si>
  <si>
    <t>NIPLE DE ACO GALVANIZADO 5" - FORNECIMENTO E INSTALACAO</t>
  </si>
  <si>
    <t>72683</t>
  </si>
  <si>
    <t>NIPLE DE ACO GALVANIZADO 6" - FORNECIMENTO E INSTALACAO</t>
  </si>
  <si>
    <t>72719</t>
  </si>
  <si>
    <t>TE DE ACO GALVANIZADO 4" - FORNECIMENTO E INSTALACAO</t>
  </si>
  <si>
    <t>72720</t>
  </si>
  <si>
    <t>TE DE ACO GALVANIZADO 5" - FORNECIMENTO E INSTALACAO</t>
  </si>
  <si>
    <t>72721</t>
  </si>
  <si>
    <t>TE DE ACO GALVANIZADO 6" - FORNECIMENTO E INSTALACAO</t>
  </si>
  <si>
    <t>89358</t>
  </si>
  <si>
    <t>JOELHO 90 GRAUS, PVC, SOLDÁVEL, DN 20MM, INSTALADO EM RAMAL OU SUB-RAMAL DE ÁGUA - FORNECIMENTO E INSTALAÇÃO. AF_12/2014</t>
  </si>
  <si>
    <t>89359</t>
  </si>
  <si>
    <t>JOELHO 45 GRAUS, PVC, SOLDÁVEL, DN 20MM, INSTALADO EM RAMAL OU SUB-RAMAL DE ÁGUA - FORNECIMENTO E INSTALAÇÃO. AF_12/2014</t>
  </si>
  <si>
    <t>6,85</t>
  </si>
  <si>
    <t>89360</t>
  </si>
  <si>
    <t>CURVA 90 GRAUS, PVC, SOLDÁVEL, DN 20MM, INSTALADO EM RAMAL OU SUB-RAMAL DE ÁGUA - FORNECIMENTO E INSTALAÇÃO. AF_12/2014</t>
  </si>
  <si>
    <t>89361</t>
  </si>
  <si>
    <t>CURVA 45 GRAUS, PVC, SOLDÁVEL, DN 20MM, INSTALADO EM RAMAL OU SUB-RAMAL DE ÁGUA - FORNECIMENTO E INSTALAÇÃO. AF_12/2014</t>
  </si>
  <si>
    <t>7,16</t>
  </si>
  <si>
    <t>7,76</t>
  </si>
  <si>
    <t>89362</t>
  </si>
  <si>
    <t>JOELHO 90 GRAUS, PVC, SOLDÁVEL, DN 25MM, INSTALADO EM RAMAL OU SUB-RAMAL DE ÁGUA - FORNECIMENTO E INSTALAÇÃO. AF_12/2014</t>
  </si>
  <si>
    <t>7,91</t>
  </si>
  <si>
    <t>89363</t>
  </si>
  <si>
    <t>JOELHO 45 GRAUS, PVC, SOLDÁVEL, DN 25MM, INSTALADO EM RAMAL OU SUB-RAMAL DE ÁGUA - FORNECIMENTO E INSTALAÇÃO. AF_12/2014</t>
  </si>
  <si>
    <t>89364</t>
  </si>
  <si>
    <t>CURVA 90 GRAUS, PVC, SOLDÁVEL, DN 25MM, INSTALADO EM RAMAL OU SUB-RAMAL DE ÁGUA - FORNECIMENTO E INSTALAÇÃO. AF_12/2014</t>
  </si>
  <si>
    <t>89365</t>
  </si>
  <si>
    <t>CURVA 45 GRAUS, PVC, SOLDÁVEL, DN 25MM, INSTALADO EM RAMAL OU SUB-RAMAL DE ÁGUA - FORNECIMENTO E INSTALAÇÃO. AF_12/2014</t>
  </si>
  <si>
    <t>89366</t>
  </si>
  <si>
    <t>JOELHO 90 GRAUS COM BUCHA DE LATÃO, PVC, SOLDÁVEL, DN 25MM, X 3/4 INSTALADO EM RAMAL OU SUB-RAMAL DE ÁGUA - FORNECIMENTO E INSTALAÇÃO. AF_12/2014</t>
  </si>
  <si>
    <t>11,90</t>
  </si>
  <si>
    <t>89367</t>
  </si>
  <si>
    <t>JOELHO 90 GRAUS, PVC, SOLDÁVEL, DN 32MM, INSTALADO EM RAMAL OU SUB-RAMAL DE ÁGUA - FORNECIMENTO E INSTALAÇÃO. AF_12/2014</t>
  </si>
  <si>
    <t>10,31</t>
  </si>
  <si>
    <t>89368</t>
  </si>
  <si>
    <t>JOELHO 45 GRAUS, PVC, SOLDÁVEL, DN 32MM, INSTALADO EM RAMAL OU SUB-RAMAL DE ÁGUA - FORNECIMENTO E INSTALAÇÃO. AF_12/2014</t>
  </si>
  <si>
    <t>89369</t>
  </si>
  <si>
    <t>CURVA 90 GRAUS, PVC, SOLDÁVEL, DN 32MM, INSTALADO EM RAMAL OU SUB-RAMAL DE ÁGUA - FORNECIMENTO E INSTALAÇÃO. AF_12/2014</t>
  </si>
  <si>
    <t>89370</t>
  </si>
  <si>
    <t>CURVA 45 GRAUS, PVC, SOLDÁVEL, DN 32MM, INSTALADO EM RAMAL OU SUB-RAMAL DE ÁGUA - FORNECIMENTO E INSTALAÇÃO. AF_12/2014</t>
  </si>
  <si>
    <t>89371</t>
  </si>
  <si>
    <t>LUVA, PVC, SOLDÁVEL, DN 20MM, INSTALADO EM RAMAL OU SUB-RAMAL DE ÁGUA - FORNECIMENTO E INSTALAÇÃO. AF_12/2014</t>
  </si>
  <si>
    <t>4,79</t>
  </si>
  <si>
    <t>89372</t>
  </si>
  <si>
    <t>LUVA DE CORRER, PVC, SOLDÁVEL, DN 20MM, INSTALADO EM RAMAL OU SUB-RAMAL DE ÁGUA - FORNECIMENTO E INSTALAÇÃO. AF_12/2014</t>
  </si>
  <si>
    <t>89373</t>
  </si>
  <si>
    <t>LUVA DE REDUÇÃO, PVC, SOLDÁVEL, DN 25MM X 20MM, INSTALADO EM RAMAL OU SUB-RAMAL DE ÁGUA - FORNECIMENTO E INSTALAÇÃO. AF_12/2014</t>
  </si>
  <si>
    <t>89374</t>
  </si>
  <si>
    <t>LUVA COM BUCHA DE LATÃO, PVC, SOLDÁVEL, DN 20MM X 1/2, INSTALADO EM RAMAL OU SUB-RAMAL DE ÁGUA - FORNECIMENTO E INSTALAÇÃO. AF_12/2014</t>
  </si>
  <si>
    <t>7,55</t>
  </si>
  <si>
    <t>89375</t>
  </si>
  <si>
    <t>UNIÃO, PVC, SOLDÁVEL, DN 20MM, INSTALADO EM RAMAL OU SUB-RAMAL DE ÁGUA - FORNECIMENTO E INSTALAÇÃO. AF_12/2014</t>
  </si>
  <si>
    <t>9,29</t>
  </si>
  <si>
    <t>89376</t>
  </si>
  <si>
    <t>ADAPTADOR CURTO COM BOLSA E ROSCA PARA REGISTRO, PVC, SOLDÁVEL, DN 20MM X 1/2, INSTALADO EM RAMAL OU SUB-RAMAL DE ÁGUA - FORNECIMENTO E INSTALAÇÃO. AF_12/2014</t>
  </si>
  <si>
    <t>4,66</t>
  </si>
  <si>
    <t>89377</t>
  </si>
  <si>
    <t>CURVA DE TRANSPOSIÇÃO, PVC, SOLDÁVEL, DN 20MM, INSTALADO EM RAMAL OU SUB-RAMAL DE ÁGUA - FORNECIMENTO E INSTALAÇÃO. AF_12/2014</t>
  </si>
  <si>
    <t>6,55</t>
  </si>
  <si>
    <t>89378</t>
  </si>
  <si>
    <t>LUVA, PVC, SOLDÁVEL, DN 25MM, INSTALADO EM RAMAL OU SUB-RAMAL DE ÁGUA - FORNECIMENTO E INSTALAÇÃO. AF_12/2014</t>
  </si>
  <si>
    <t>89379</t>
  </si>
  <si>
    <t>LUVA DE CORRER, PVC, SOLDÁVEL, DN 25MM, INSTALADO EM RAMAL OU SUB-RAMAL DE ÁGUA - FORNECIMENTO E INSTALAÇÃO. AF_12/2014</t>
  </si>
  <si>
    <t>12,51</t>
  </si>
  <si>
    <t>89380</t>
  </si>
  <si>
    <t>LUVA DE REDUÇÃO, PVC, SOLDÁVEL, DN 32MM X 25MM, INSTALADO EM RAMAL OU SUB-RAMAL DE ÁGUA - FORNECIMENTO E INSTALAÇÃO. AF_12/2014</t>
  </si>
  <si>
    <t>6,51</t>
  </si>
  <si>
    <t>89381</t>
  </si>
  <si>
    <t>LUVA COM BUCHA DE LATÃO, PVC, SOLDÁVEL, DN 25MM X 3/4, INSTALADO EM RAMAL OU SUB-RAMAL DE ÁGUA - FORNECIMENTO E INSTALAÇÃO. AF_12/2014</t>
  </si>
  <si>
    <t>9,38</t>
  </si>
  <si>
    <t>89382</t>
  </si>
  <si>
    <t>UNIÃO, PVC, SOLDÁVEL, DN 25MM, INSTALADO EM RAMAL OU SUB-RAMAL DE ÁGUA - FORNECIMENTO E INSTALAÇÃO. AF_12/2014</t>
  </si>
  <si>
    <t>89383</t>
  </si>
  <si>
    <t>ADAPTADOR CURTO COM BOLSA E ROSCA PARA REGISTRO, PVC, SOLDÁVEL, DN 25MM X 3/4, INSTALADO EM RAMAL OU SUB-RAMAL DE ÁGUA - FORNECIMENTO E INSTALAÇÃO. AF_12/2014</t>
  </si>
  <si>
    <t>5,90</t>
  </si>
  <si>
    <t>89384</t>
  </si>
  <si>
    <t>CURVA DE TRANSPOSIÇÃO, PVC, SOLDÁVEL, DN 25MM, INSTALADO EM RAMAL OU SUB-RAMAL DE ÁGUA   FORNECIMENTO E INSTALAÇÃO. AF_12/2014</t>
  </si>
  <si>
    <t>8,87</t>
  </si>
  <si>
    <t>89385</t>
  </si>
  <si>
    <t>LUVA SOLDÁVEL E COM ROSCA, PVC, SOLDÁVEL, DN 25MM X 3/4, INSTALADO EM RAMAL OU SUB-RAMAL DE ÁGUA - FORNECIMENTO E INSTALAÇÃO. AF_12/2014</t>
  </si>
  <si>
    <t>6,00</t>
  </si>
  <si>
    <t>89386</t>
  </si>
  <si>
    <t>LUVA, PVC, SOLDÁVEL, DN 32MM, INSTALADO EM RAMAL OU SUB-RAMAL DE ÁGUA - FORNECIMENTO E INSTALAÇÃO. AF_12/2014</t>
  </si>
  <si>
    <t>89387</t>
  </si>
  <si>
    <t>LUVA DE CORRER, PVC, SOLDÁVEL, DN 32MM, INSTALADO EM RAMAL OU SUB-RAMAL DE ÁGUA   FORNECIMENTO E INSTALAÇÃO. AF_12/2014</t>
  </si>
  <si>
    <t>89388</t>
  </si>
  <si>
    <t>LUVA DE REDUÇÃO, PVC, SOLDÁVEL, DN 40MM X 32MM, INSTALADO EM RAMAL OU SUB-RAMAL DE ÁGUA - FORNECIMENTO E INSTALAÇÃO. AF_12/2014</t>
  </si>
  <si>
    <t>8,45</t>
  </si>
  <si>
    <t>89389</t>
  </si>
  <si>
    <t>LUVA SOLDÁVEL E COM ROSCA, PVC, SOLDÁVEL, DN 32MM X 1, INSTALADO EM RAMAL OU SUB-RAMAL DE ÁGUA - FORNECIMENTO E INSTALAÇÃO. AF_12/2014</t>
  </si>
  <si>
    <t>89390</t>
  </si>
  <si>
    <t>UNIÃO, PVC, SOLDÁVEL, DN 32MM, INSTALADO EM RAMAL OU SUB-RAMAL DE ÁGUA - FORNECIMENTO E INSTALAÇÃO. AF_12/2014</t>
  </si>
  <si>
    <t>89391</t>
  </si>
  <si>
    <t>ADAPTADOR CURTO COM BOLSA E ROSCA PARA REGISTRO, PVC, SOLDÁVEL, DN 32MM X 1, INSTALADO EM RAMAL OU SUB-RAMAL DE ÁGUA - FORNECIMENTO E INSTALAÇÃO. AF_12/2014</t>
  </si>
  <si>
    <t>89392</t>
  </si>
  <si>
    <t>CURVA DE TRANSPOSIÇÃO, PVC, SOLDÁVEL, DN 32MM, INSTALADO EM RAMAL OU SUB-RAMAL DE ÁGUA   FORNECIMENTO E INSTALAÇÃO. AF_12/2014</t>
  </si>
  <si>
    <t>89393</t>
  </si>
  <si>
    <t>TE, PVC, SOLDÁVEL, DN 20MM, INSTALADO EM RAMAL OU SUB-RAMAL DE ÁGUA - FORNECIMENTO E INSTALAÇÃO. AF_12/2014</t>
  </si>
  <si>
    <t>89394</t>
  </si>
  <si>
    <t>TÊ COM BUCHA DE LATÃO NA BOLSA CENTRAL, PVC, SOLDÁVEL, DN 20MM X 1/2, INSTALADO EM RAMAL OU SUB-RAMAL DE ÁGUA - FORNECIMENTO E INSTALAÇÃO. AF_12/2014</t>
  </si>
  <si>
    <t>89395</t>
  </si>
  <si>
    <t>TE, PVC, SOLDÁVEL, DN 25MM, INSTALADO EM RAMAL OU SUB-RAMAL DE ÁGUA - FORNECIMENTO E INSTALAÇÃO. AF_12/2014</t>
  </si>
  <si>
    <t>89396</t>
  </si>
  <si>
    <t>TÊ COM BUCHA DE LATÃO NA BOLSA CENTRAL, PVC, SOLDÁVEL, DN 25MM X 1/2, INSTALADO EM RAMAL OU SUB-RAMAL DE ÁGUA - FORNECIMENTO E INSTALAÇÃO. AF_12/2014</t>
  </si>
  <si>
    <t>89397</t>
  </si>
  <si>
    <t>TÊ DE REDUÇÃO, PVC, SOLDÁVEL, DN 25MM X 20MM, INSTALADO EM RAMAL OU SUB-RAMAL DE ÁGUA - FORNECIMENTO E INSTALAÇÃO. AF_12/2014</t>
  </si>
  <si>
    <t>89398</t>
  </si>
  <si>
    <t>TE, PVC, SOLDÁVEL, DN 32MM, INSTALADO EM RAMAL OU SUB-RAMAL DE ÁGUA - FORNECIMENTO E INSTALAÇÃO. AF_12/2014</t>
  </si>
  <si>
    <t>89399</t>
  </si>
  <si>
    <t>TÊ COM BUCHA DE LATÃO NA BOLSA CENTRAL, PVC, SOLDÁVEL, DN 32MM X 3/4, INSTALADO EM RAMAL OU SUB-RAMAL DE ÁGUA - FORNECIMENTO E INSTALAÇÃO. AF_12/2014</t>
  </si>
  <si>
    <t>89400</t>
  </si>
  <si>
    <t>TÊ DE REDUÇÃO, PVC, SOLDÁVEL, DN 32MM X 25MM, INSTALADO EM RAMAL OU SUB-RAMAL DE ÁGUA - FORNECIMENTO E INSTALAÇÃO. AF_12/2014</t>
  </si>
  <si>
    <t>89404</t>
  </si>
  <si>
    <t>JOELHO 90 GRAUS, PVC, SOLDÁVEL, DN 20MM, INSTALADO EM RAMAL DE DISTRIBUIÇÃO DE ÁGUA - FORNECIMENTO E INSTALAÇÃO. AF_12/2014</t>
  </si>
  <si>
    <t>3,95</t>
  </si>
  <si>
    <t>89405</t>
  </si>
  <si>
    <t>JOELHO 45 GRAUS, PVC, SOLDÁVEL, DN 20MM, INSTALADO EM RAMAL DE DISTRIBUIÇÃO DE ÁGUA - FORNECIMENTO E INSTALAÇÃO. AF_12/2014</t>
  </si>
  <si>
    <t>4,15</t>
  </si>
  <si>
    <t>89406</t>
  </si>
  <si>
    <t>CURVA 90 GRAUS, PVC, SOLDÁVEL, DN 20MM, INSTALADO EM RAMAL DE DISTRIBUIÇÃO DE ÁGUA - FORNECIMENTO E INSTALAÇÃO. AF_12/2014</t>
  </si>
  <si>
    <t>89407</t>
  </si>
  <si>
    <t>CURVA 45 GRAUS, PVC, SOLDÁVEL, DN 20MM, INSTALADO EM RAMAL DE DISTRIBUIÇÃO DE ÁGUA - FORNECIMENTO E INSTALAÇÃO. AF_12/2014</t>
  </si>
  <si>
    <t>89408</t>
  </si>
  <si>
    <t>JOELHO 90 GRAUS, PVC, SOLDÁVEL, DN 25MM, INSTALADO EM RAMAL DE DISTRIBUIÇÃO DE ÁGUA - FORNECIMENTO E INSTALAÇÃO. AF_12/2014</t>
  </si>
  <si>
    <t>89409</t>
  </si>
  <si>
    <t>JOELHO 45 GRAUS, PVC, SOLDÁVEL, DN 25MM, INSTALADO EM RAMAL DE DISTRIBUIÇÃO DE ÁGUA - FORNECIMENTO E INSTALAÇÃO. AF_12/2014</t>
  </si>
  <si>
    <t>89410</t>
  </si>
  <si>
    <t>CURVA 90 GRAUS, PVC, SOLDÁVEL, DN 25MM, INSTALADO EM RAMAL DE DISTRIBUIÇÃO DE ÁGUA - FORNECIMENTO E INSTALAÇÃO. AF_12/2014</t>
  </si>
  <si>
    <t>6,89</t>
  </si>
  <si>
    <t>89411</t>
  </si>
  <si>
    <t>CURVA 45 GRAUS, PVC, SOLDÁVEL, DN 25MM, INSTALADO EM RAMAL DE DISTRIBUIÇÃO DE ÁGUA - FORNECIMENTO E INSTALAÇÃO. AF_12/2014</t>
  </si>
  <si>
    <t>89412</t>
  </si>
  <si>
    <t>JOELHO 90 GRAUS, PVC, SOLDÁVEL, DN 25MM, X 3/4 INSTALADO EM RAMAL DE DISTRIBUIÇÃO DE ÁGUA - FORNECIMENTO E INSTALAÇÃO. AF_12/2014</t>
  </si>
  <si>
    <t>89413</t>
  </si>
  <si>
    <t>JOELHO 90 GRAUS, PVC, SOLDÁVEL, DN 32MM, INSTALADO EM RAMAL DE DISTRIBUIÇÃO DE ÁGUA - FORNECIMENTO E INSTALAÇÃO. AF_12/2014</t>
  </si>
  <si>
    <t>89414</t>
  </si>
  <si>
    <t>JOELHO 45 GRAUS, PVC, SOLDÁVEL, DN 32MM, INSTALADO EM RAMAL DE DISTRIBUIÇÃO DE ÁGUA - FORNECIMENTO E INSTALAÇÃO. AF_12/2014</t>
  </si>
  <si>
    <t>7,81</t>
  </si>
  <si>
    <t>89415</t>
  </si>
  <si>
    <t>CURVA 90 GRAUS, PVC, SOLDÁVEL, DN 32MM, INSTALADO EM RAMAL DE DISTRIBUIÇÃO DE ÁGUA - FORNECIMENTO E INSTALAÇÃO. AF_12/2014</t>
  </si>
  <si>
    <t>89416</t>
  </si>
  <si>
    <t>CURVA 45 GRAUS, PVC, SOLDÁVEL, DN 32MM, INSTALADO EM RAMAL DE DISTRIBUIÇÃO DE ÁGUA - FORNECIMENTO E INSTALAÇÃO. AF_12/2014</t>
  </si>
  <si>
    <t>89417</t>
  </si>
  <si>
    <t>LUVA, PVC, SOLDÁVEL, DN 20MM, INSTALADO EM RAMAL DE DISTRIBUIÇÃO DE ÁGUA - FORNECIMENTO E INSTALAÇÃO. AF_12/2014</t>
  </si>
  <si>
    <t>89418</t>
  </si>
  <si>
    <t>LUVA DE CORRER, PVC, SOLDÁVEL, DN 20MM, INSTALADO EM RAMAL DE DISTRIBUIÇÃO DE ÁGUA - FORNECIMENTO E INSTALAÇÃO. AF_12/2014</t>
  </si>
  <si>
    <t>89419</t>
  </si>
  <si>
    <t>LUVA DE REDUÇÃO, PVC, SOLDÁVEL, DN 25MM X 20MM, INSTALADO EM RAMAL DE DISTRIBUIÇÃO DE ÁGUA - FORNECIMENTO E INSTALAÇÃO. AF_12/2014</t>
  </si>
  <si>
    <t>89420</t>
  </si>
  <si>
    <t>LUVA COM BUCHA DE LATÃO, PVC, SOLDÁVEL, DN 20MM X 1/2, INSTALADO EM RAMAL DE DISTRIBUIÇÃO DE ÁGUA - FORNECIMENTO E INSTALAÇÃO. AF_12/2014</t>
  </si>
  <si>
    <t>89421</t>
  </si>
  <si>
    <t>UNIÃO, PVC, SOLDÁVEL, DN 20MM, INSTALADO EM RAMAL DE DISTRIBUIÇÃO DE ÁGUA - FORNECIMENTO E INSTALAÇÃO. AF_12/2014</t>
  </si>
  <si>
    <t>89422</t>
  </si>
  <si>
    <t>ADAPTADOR CURTO COM BOLSA E ROSCA PARA REGISTRO, PVC, SOLDÁVEL, DN 20MM X 1/2, INSTALADO EM RAMAL DE DISTRIBUIÇÃO DE ÁGUA - FORNECIMENTO E INSTALAÇÃO. AF_12/2014</t>
  </si>
  <si>
    <t>89423</t>
  </si>
  <si>
    <t>CURVA DE TRANSPOSIÇÃO, PVC, SOLDÁVEL, DN 20MM, INSTALADO EM RAMAL DE DISTRIBUIÇÃO DE ÁGUA   FORNECIMENTO E INSTALAÇÃO. AF_12/2014</t>
  </si>
  <si>
    <t>89424</t>
  </si>
  <si>
    <t>LUVA, PVC, SOLDÁVEL, DN 25MM, INSTALADO EM RAMAL DE DISTRIBUIÇÃO DE ÁGUA - FORNECIMENTO E INSTALAÇÃO. AF_12/2014</t>
  </si>
  <si>
    <t>3,76</t>
  </si>
  <si>
    <t>89425</t>
  </si>
  <si>
    <t>LUVA DE CORRER, PVC, SOLDÁVEL, DN 25MM, INSTALADO EM RAMAL DE DISTRIBUIÇÃO DE ÁGUA - FORNECIMENTO E INSTALAÇÃO. AF_12/2014</t>
  </si>
  <si>
    <t>89426</t>
  </si>
  <si>
    <t>LUVA DE REDUÇÃO, PVC, SOLDÁVEL, DN 32MM X 25MM, INSTALADO EM RAMAL DE DISTRIBUIÇÃO DE ÁGUA - FORNECIMENTO E INSTALAÇÃO. AF_12/2014</t>
  </si>
  <si>
    <t>4,87</t>
  </si>
  <si>
    <t>89427</t>
  </si>
  <si>
    <t>LUVA COM BUCHA DE LATÃO, PVC, SOLDÁVEL, DN 25MM X 3/4, INSTALADO EM RAMAL DE DISTRIBUIÇÃO DE ÁGUA - FORNECIMENTO E INSTALAÇÃO. AF_12/2014</t>
  </si>
  <si>
    <t>89428</t>
  </si>
  <si>
    <t>UNIÃO, PVC, SOLDÁVEL, DN 25MM, INSTALADO EM RAMAL DE DISTRIBUIÇÃO DE ÁGUA - FORNECIMENTO E INSTALAÇÃO. AF_12/2014</t>
  </si>
  <si>
    <t>89429</t>
  </si>
  <si>
    <t>ADAPTADOR CURTO COM BOLSA E ROSCA PARA REGISTRO, PVC, SOLDÁVEL, DN 25MM X 3/4, INSTALADO EM RAMAL DE DISTRIBUIÇÃO DE ÁGUA - FORNECIMENTO E INSTALAÇÃO. AF_12/2014</t>
  </si>
  <si>
    <t>89430</t>
  </si>
  <si>
    <t>CURVA DE TRANSPOSIÇÃO, PVC, SOLDÁVEL, DN 25MM, INSTALADO EM RAMAL DE DISTRIBUIÇÃO DE ÁGUA   FORNECIMENTO E INSTALAÇÃO. AF_12/2014</t>
  </si>
  <si>
    <t>7,51</t>
  </si>
  <si>
    <t>89431</t>
  </si>
  <si>
    <t>LUVA, PVC, SOLDÁVEL, DN 32MM, INSTALADO EM RAMAL DE DISTRIBUIÇÃO DE ÁGUA - FORNECIMENTO E INSTALAÇÃO. AF_12/2014</t>
  </si>
  <si>
    <t>89432</t>
  </si>
  <si>
    <t>LUVA DE CORRER, PVC, SOLDÁVEL, DN 32MM, INSTALADO EM RAMAL DE DISTRIBUIÇÃO DE ÁGUA   FORNECIMENTO E INSTALAÇÃO. AF_12/2014</t>
  </si>
  <si>
    <t>16,20</t>
  </si>
  <si>
    <t>89433</t>
  </si>
  <si>
    <t>LUVA DE REDUÇÃO, PVC, SOLDÁVEL, DN 40MM X 32MM, INSTALADO EM RAMAL DE DISTRIBUIÇÃO DE ÁGUA - FORNECIMENTO E INSTALAÇÃO. AF_12/2014</t>
  </si>
  <si>
    <t>6,27</t>
  </si>
  <si>
    <t>89434</t>
  </si>
  <si>
    <t>LUVA SOLDÁVEL E COM ROSCA, PVC, SOLDÁVEL, DN 32MM X 1, INSTALADO EM RAMAL DE DISTRIBUIÇÃO DE ÁGUA - FORNECIMENTO E INSTALAÇÃO. AF_12/2014</t>
  </si>
  <si>
    <t>89435</t>
  </si>
  <si>
    <t>UNIÃO, PVC, SOLDÁVEL, DN 32MM, INSTALADO EM RAMAL DE DISTRIBUIÇÃO DE ÁGUA - FORNECIMENTO E INSTALAÇÃO. AF_12/2014</t>
  </si>
  <si>
    <t>89436</t>
  </si>
  <si>
    <t>ADAPTADOR CURTO COM BOLSA E ROSCA PARA REGISTRO, PVC, SOLDÁVEL, DN 32MM X 1, INSTALADO EM RAMAL DE DISTRIBUIÇÃO DE ÁGUA - FORNECIMENTO E INSTALAÇÃO. AF_12/2014</t>
  </si>
  <si>
    <t>89437</t>
  </si>
  <si>
    <t>CURVA DE TRANSPOSIÇÃO, PVC, SOLDÁVEL, DN 32MM, INSTALADO EM RAMAL DE DISTRIBUIÇÃO DE ÁGUA   FORNECIMENTO E INSTALAÇÃO. AF_12/2014</t>
  </si>
  <si>
    <t>89438</t>
  </si>
  <si>
    <t>TE, PVC, SOLDÁVEL, DN 20MM, INSTALADO EM RAMAL DE DISTRIBUIÇÃO DE ÁGUA - FORNECIMENTO E INSTALAÇÃO. AF_12/2014</t>
  </si>
  <si>
    <t>89439</t>
  </si>
  <si>
    <t>TÊ SOLDÁVEL E COM ROSCA NA BOLSA CENTRAL, PVC, SOLDÁVEL, DN 20MM X 1/2, INSTALADO EM RAMAL DE DISTRIBUIÇÃO DE ÁGUA - FORNECIMENTO E INSTALAÇÃO. AF_12/2014</t>
  </si>
  <si>
    <t>89440</t>
  </si>
  <si>
    <t>TE, PVC, SOLDÁVEL, DN 25MM, INSTALADO EM RAMAL DE DISTRIBUIÇÃO DE ÁGUA - FORNECIMENTO E INSTALAÇÃO. AF_12/2014</t>
  </si>
  <si>
    <t>89441</t>
  </si>
  <si>
    <t>TÊ COM BUCHA DE LATÃO NA BOLSA CENTRAL, PVC, SOLDÁVEL, DN 25MM X 1/2, INSTALADO EM RAMAL DE DISTRIBUIÇÃO DE ÁGUA - FORNECIMENTO E INSTALAÇÃO. AF_12/2014</t>
  </si>
  <si>
    <t>89442</t>
  </si>
  <si>
    <t>TÊ DE REDUÇÃO, PVC, SOLDÁVEL, DN 25MM X 20MM, INSTALADO EM RAMAL DE DISTRIBUIÇÃO DE ÁGUA - FORNECIMENTO E INSTALAÇÃO. AF_12/2014</t>
  </si>
  <si>
    <t>8,58</t>
  </si>
  <si>
    <t>89443</t>
  </si>
  <si>
    <t>TE, PVC, SOLDÁVEL, DN 32MM, INSTALADO EM RAMAL DE DISTRIBUIÇÃO DE ÁGUA - FORNECIMENTO E INSTALAÇÃO. AF_12/2014</t>
  </si>
  <si>
    <t>10,02</t>
  </si>
  <si>
    <t>89444</t>
  </si>
  <si>
    <t>TÊ COM BUCHA DE LATÃO NA BOLSA CENTRAL, PVC, SOLDÁVEL, DN 32MM X 3/4, INSTALADO EM RAMAL DE DISTRIBUIÇÃO DE ÁGUA - FORNECIMENTO E INSTALAÇÃO. AF_12/2014</t>
  </si>
  <si>
    <t>89445</t>
  </si>
  <si>
    <t>TÊ DE REDUÇÃO, PVC, SOLDÁVEL, DN 32MM X 25MM, INSTALADO EM RAMAL DE DISTRIBUIÇÃO DE ÁGUA - FORNECIMENTO E INSTALAÇÃO. AF_12/2014</t>
  </si>
  <si>
    <t>89481</t>
  </si>
  <si>
    <t>JOELHO 90 GRAUS, PVC, SOLDÁVEL, DN 25MM, INSTALADO EM PRUMADA DE ÁGUA - FORNECIMENTO E INSTALAÇÃO. AF_12/2014</t>
  </si>
  <si>
    <t>89485</t>
  </si>
  <si>
    <t>JOELHO 45 GRAUS, PVC, SOLDÁVEL, DN 25MM, INSTALADO EM PRUMADA DE ÁGUA - FORNECIMENTO E INSTALAÇÃO. AF_12/2014</t>
  </si>
  <si>
    <t>3,99</t>
  </si>
  <si>
    <t>89489</t>
  </si>
  <si>
    <t>CURVA 90 GRAUS, PVC, SOLDÁVEL, DN 25MM, INSTALADO EM PRUMADA DE ÁGUA - FORNECIMENTO E INSTALAÇÃO. AF_12/2014</t>
  </si>
  <si>
    <t>89490</t>
  </si>
  <si>
    <t>CURVA 45 GRAUS, PVC, SOLDÁVEL, DN 25MM, INSTALADO EM PRUMADA DE ÁGUA - FORNECIMENTO E INSTALAÇÃO. AF_12/2014</t>
  </si>
  <si>
    <t>89492</t>
  </si>
  <si>
    <t>JOELHO 90 GRAUS, PVC, SOLDÁVEL, DN 32MM, INSTALADO EM PRUMADA DE ÁGUA - FORNECIMENTO E INSTALAÇÃO. AF_12/2014</t>
  </si>
  <si>
    <t>89493</t>
  </si>
  <si>
    <t>JOELHO 45 GRAUS, PVC, SOLDÁVEL, DN 32MM, INSTALADO EM PRUMADA DE ÁGUA - FORNECIMENTO E INSTALAÇÃO. AF_12/2014</t>
  </si>
  <si>
    <t>6,77</t>
  </si>
  <si>
    <t>89494</t>
  </si>
  <si>
    <t>CURVA 90 GRAUS, PVC, SOLDÁVEL, DN 32MM, INSTALADO EM PRUMADA DE ÁGUA - FORNECIMENTO E INSTALAÇÃO. AF_12/2014</t>
  </si>
  <si>
    <t>8,28</t>
  </si>
  <si>
    <t>8,62</t>
  </si>
  <si>
    <t>89496</t>
  </si>
  <si>
    <t>CURVA 45 GRAUS, PVC, SOLDÁVEL, DN 32MM, INSTALADO EM PRUMADA DE ÁGUA - FORNECIMENTO E INSTALAÇÃO. AF_12/2014</t>
  </si>
  <si>
    <t>89497</t>
  </si>
  <si>
    <t>JOELHO 90 GRAUS, PVC, SOLDÁVEL, DN 40MM, INSTALADO EM PRUMADA DE ÁGUA - FORNECIMENTO E INSTALAÇÃO. AF_12/2014</t>
  </si>
  <si>
    <t>89498</t>
  </si>
  <si>
    <t>JOELHO 45 GRAUS, PVC, SOLDÁVEL, DN 40MM, INSTALADO EM PRUMADA DE ÁGUA - FORNECIMENTO E INSTALAÇÃO. AF_12/2014</t>
  </si>
  <si>
    <t>8,55</t>
  </si>
  <si>
    <t>89499</t>
  </si>
  <si>
    <t>CURVA 90 GRAUS, PVC, SOLDÁVEL, DN 40MM, INSTALADO EM PRUMADA DE ÁGUA - FORNECIMENTO E INSTALAÇÃO. AF_12/2014</t>
  </si>
  <si>
    <t>89500</t>
  </si>
  <si>
    <t>CURVA 45 GRAUS, PVC, SOLDÁVEL, DN 40MM, INSTALADO EM PRUMADA DE ÁGUA - FORNECIMENTO E INSTALAÇÃO. AF_12/2014</t>
  </si>
  <si>
    <t>89501</t>
  </si>
  <si>
    <t>JOELHO 90 GRAUS, PVC, SOLDÁVEL, DN 50MM, INSTALADO EM PRUMADA DE ÁGUA - FORNECIMENTO E INSTALAÇÃO. AF_12/2014</t>
  </si>
  <si>
    <t>89502</t>
  </si>
  <si>
    <t>JOELHO 45 GRAUS, PVC, SOLDÁVEL, DN 50MM, INSTALADO EM PRUMADA DE ÁGUA - FORNECIMENTO E INSTALAÇÃO. AF_12/2014</t>
  </si>
  <si>
    <t>89503</t>
  </si>
  <si>
    <t>CURVA 90 GRAUS, PVC, SOLDÁVEL, DN 50MM, INSTALADO EM PRUMADA DE ÁGUA - FORNECIMENTO E INSTALAÇÃO. AF_12/2014</t>
  </si>
  <si>
    <t>89504</t>
  </si>
  <si>
    <t>CURVA 45 GRAUS, PVC, SOLDÁVEL, DN 50MM, INSTALADO EM PRUMADA DE ÁGUA - FORNECIMENTO E INSTALAÇÃO. AF_12/2014</t>
  </si>
  <si>
    <t>14,12</t>
  </si>
  <si>
    <t>89505</t>
  </si>
  <si>
    <t>JOELHO 90 GRAUS, PVC, SOLDÁVEL, DN 60MM, INSTALADO EM PRUMADA DE ÁGUA - FORNECIMENTO E INSTALAÇÃO. AF_12/2014</t>
  </si>
  <si>
    <t>89506</t>
  </si>
  <si>
    <t>JOELHO 45 GRAUS, PVC, SOLDÁVEL, DN 60MM, INSTALADO EM PRUMADA DE ÁGUA - FORNECIMENTO E INSTALAÇÃO. AF_12/2014</t>
  </si>
  <si>
    <t>89507</t>
  </si>
  <si>
    <t>CURVA 90 GRAUS, PVC, SOLDÁVEL, DN 60MM, INSTALADO EM PRUMADA DE ÁGUA - FORNECIMENTO E INSTALAÇÃO. AF_12/2014</t>
  </si>
  <si>
    <t>89510</t>
  </si>
  <si>
    <t>CURVA 45 GRAUS, PVC, SOLDÁVEL, DN 60MM, INSTALADO EM PRUMADA DE ÁGUA - FORNECIMENTO E INSTALAÇÃO. AF_12/2014</t>
  </si>
  <si>
    <t>89513</t>
  </si>
  <si>
    <t>JOELHO 90 GRAUS, PVC, SOLDÁVEL, DN 75MM, INSTALADO EM PRUMADA DE ÁGUA - FORNECIMENTO E INSTALAÇÃO. AF_12/2014</t>
  </si>
  <si>
    <t>89514</t>
  </si>
  <si>
    <t>JOELHO 90 GRAUS, PVC, SERIE R, ÁGUA PLUVIAL, DN 40 MM, JUNTA SOLDÁVEL, FORNECIDO E INSTALADO EM RAMAL DE ENCAMINHAMENTO. AF_12/2014</t>
  </si>
  <si>
    <t>6,13</t>
  </si>
  <si>
    <t>89515</t>
  </si>
  <si>
    <t>JOELHO 45 GRAUS, PVC, SOLDÁVEL, DN 75MM, INSTALADO EM PRUMADA DE ÁGUA - FORNECIMENTO E INSTALAÇÃO. AF_12/2014</t>
  </si>
  <si>
    <t>89516</t>
  </si>
  <si>
    <t>JOELHO 45 GRAUS, PVC, SERIE R, ÁGUA PLUVIAL, DN 40 MM, JUNTA SOLDÁVEL, FORNECIDO E INSTALADO EM RAMAL DE ENCAMINHAMENTO. AF_12/2014</t>
  </si>
  <si>
    <t>5,86</t>
  </si>
  <si>
    <t>89517</t>
  </si>
  <si>
    <t>CURVA 90 GRAUS, PVC, SOLDÁVEL, DN 75MM, INSTALADO EM PRUMADA DE ÁGUA - FORNECIMENTO E INSTALAÇÃO. AF_12/2014</t>
  </si>
  <si>
    <t>89518</t>
  </si>
  <si>
    <t>JOELHO 90 GRAUS, PVC, SERIE R, ÁGUA PLUVIAL, DN 50 MM, JUNTA ELÁSTICA, FORNECIDO E INSTALADO EM RAMAL DE ENCAMINHAMENTO. AF_12/2014</t>
  </si>
  <si>
    <t>89519</t>
  </si>
  <si>
    <t>CURVA 45 GRAUS, PVC, SOLDÁVEL, DN 75MM, INSTALADO EM PRUMADA DE ÁGUA - FORNECIMENTO E INSTALAÇÃO. AF_12/2014</t>
  </si>
  <si>
    <t>89520</t>
  </si>
  <si>
    <t>JOELHO 45 GRAUS, PVC, SERIE R, ÁGUA PLUVIAL, DN 50 MM, JUNTA ELÁSTICA, FORNECIDO E INSTALADO EM RAMAL DE ENCAMINHAMENTO. AF_12/2014</t>
  </si>
  <si>
    <t>89521</t>
  </si>
  <si>
    <t>JOELHO 90 GRAUS, PVC, SOLDÁVEL, DN 85MM, INSTALADO EM PRUMADA DE ÁGUA - FORNECIMENTO E INSTALAÇÃO. AF_12/2014</t>
  </si>
  <si>
    <t>89522</t>
  </si>
  <si>
    <t>JOELHO 90 GRAUS, PVC, SERIE R, ÁGUA PLUVIAL, DN 75 MM, JUNTA ELÁSTICA, FORNECIDO E INSTALADO EM RAMAL DE ENCAMINHAMENTO. AF_12/2014</t>
  </si>
  <si>
    <t>89523</t>
  </si>
  <si>
    <t>JOELHO 45 GRAUS, PVC, SOLDÁVEL, DN 85MM, INSTALADO EM PRUMADA DE ÁGUA - FORNECIMENTO E INSTALAÇÃO. AF_12/2014</t>
  </si>
  <si>
    <t>89524</t>
  </si>
  <si>
    <t>JOELHO 45 GRAUS, PVC, SERIE R, ÁGUA PLUVIAL, DN 75 MM, JUNTA ELÁSTICA, FORNECIDO E INSTALADO EM RAMAL DE ENCAMINHAMENTO. AF_12/2014</t>
  </si>
  <si>
    <t>89525</t>
  </si>
  <si>
    <t>CURVA 90 GRAUS, PVC, SOLDÁVEL, DN 85MM, INSTALADO EM PRUMADA DE ÁGUA - FORNECIMENTO E INSTALAÇÃO. AF_12/2014</t>
  </si>
  <si>
    <t>89526</t>
  </si>
  <si>
    <t>CURVA 87 GRAUS E 30 MINUTOS, PVC, SERIE R, ÁGUA PLUVIAL, DN 75 MM, JUNTA ELÁSTICA, FORNECIDO E INSTALADO EM RAMAL DE ENCAMINHAMENTO. AF_12/2014</t>
  </si>
  <si>
    <t>89527</t>
  </si>
  <si>
    <t>CURVA 45 GRAUS, PVC, SOLDÁVEL, DN 85MM, INSTALADO EM PRUMADA DE ÁGUA - FORNECIMENTO E INSTALAÇÃO. AF_12/2014</t>
  </si>
  <si>
    <t>89528</t>
  </si>
  <si>
    <t>LUVA, PVC, SOLDÁVEL, DN 25MM, INSTALADO EM PRUMADA DE ÁGUA - FORNECIMENTO E INSTALAÇÃO. AF_12/2014</t>
  </si>
  <si>
    <t>89529</t>
  </si>
  <si>
    <t>JOELHO 90 GRAUS, PVC, SERIE R, ÁGUA PLUVIAL, DN 100 MM, JUNTA ELÁSTICA, FORNECIDO E INSTALADO EM RAMAL DE ENCAMINHAMENTO. AF_12/2014</t>
  </si>
  <si>
    <t>89530</t>
  </si>
  <si>
    <t>LUVA DE CORRER, PVC, SOLDÁVEL, DN 25MM, INSTALADO EM PRUMADA DE ÁGUA - FORNECIMENTO E INSTALAÇÃO. AF_12/2014</t>
  </si>
  <si>
    <t>9,77</t>
  </si>
  <si>
    <t>89531</t>
  </si>
  <si>
    <t>JOELHO 45 GRAUS, PVC, SERIE R, ÁGUA PLUVIAL, DN 100 MM, JUNTA ELÁSTICA, FORNECIDO E INSTALADO EM RAMAL DE ENCAMINHAMENTO. AF_12/2014</t>
  </si>
  <si>
    <t>89532</t>
  </si>
  <si>
    <t>LUVA DE REDUÇÃO, PVC, SOLDÁVEL, DN 32MM X 25MM, INSTALADO EM PRUMADA DE ÁGUA - FORNECIMENTO E INSTALAÇÃO. AF_12/2014</t>
  </si>
  <si>
    <t>4,24</t>
  </si>
  <si>
    <t>89533</t>
  </si>
  <si>
    <t>JOELHO 45 GRAUS PARA PÉ DE COLUNA, PVC, SERIE R, ÁGUA PLUVIAL, DN 100 MM, JUNTA ELÁSTICA, FORNECIDO E INSTALADO EM RAMAL DE ENCAMINHAMENTO. AF_12/2014</t>
  </si>
  <si>
    <t>89534</t>
  </si>
  <si>
    <t>LUVA SOLDÁVEL E COM ROSCA, PVC, SOLDÁVEL, DN 25MM X 3/4, INSTALADO EM PRUMADA DE ÁGUA - FORNECIMENTO E INSTALAÇÃO. AF_12/2014</t>
  </si>
  <si>
    <t>89535</t>
  </si>
  <si>
    <t>CURVA 87 GRAUS E 30 MINUTOS, PVC, SERIE R, ÁGUA PLUVIAL, DN 100 MM, JUNTA ELÁSTICA, FORNECIDO E INSTALADO EM RAMAL DE ENCAMINHAMENTO. AF_12/2014</t>
  </si>
  <si>
    <t>89536</t>
  </si>
  <si>
    <t>UNIÃO, PVC, SOLDÁVEL, DN 25MM, INSTALADO EM PRUMADA DE ÁGUA - FORNECIMENTO E INSTALAÇÃO. AF_12/2014</t>
  </si>
  <si>
    <t>8,67</t>
  </si>
  <si>
    <t>89538</t>
  </si>
  <si>
    <t>ADAPTADOR CURTO COM BOLSA E ROSCA PARA REGISTRO, PVC, SOLDÁVEL, DN 25MM X 3/4, INSTALADO EM PRUMADA DE ÁGUA - FORNECIMENTO E INSTALAÇÃO. AF_12/2014</t>
  </si>
  <si>
    <t>2,97</t>
  </si>
  <si>
    <t>3,16</t>
  </si>
  <si>
    <t>89540</t>
  </si>
  <si>
    <t>CURVA DE TRANSPOSIÇÃO, PVC, SOLDÁVEL, DN 25MM, INSTALADO EM PRUMADA DE ÁGUA  - FORNECIMENTO E INSTALAÇÃO. AF_12/2014</t>
  </si>
  <si>
    <t>89541</t>
  </si>
  <si>
    <t>LUVA, PVC, SOLDÁVEL, DN 32MM, INSTALADO EM PRUMADA DE ÁGUA - FORNECIMENTO E INSTALAÇÃO. AF_12/2014</t>
  </si>
  <si>
    <t>4,00</t>
  </si>
  <si>
    <t>89542</t>
  </si>
  <si>
    <t>LUVA DE CORRER, PVC, SOLDÁVEL, DN 32MM, INSTALADO EM PRUMADA DE ÁGUA - FORNECIMENTO E INSTALAÇÃO. AF_12/2014</t>
  </si>
  <si>
    <t>89544</t>
  </si>
  <si>
    <t>LUVA SIMPLES, PVC, SERIE R, ÁGUA PLUVIAL, DN 40 MM, JUNTA SOLDÁVEL, FORNECIDO E INSTALADO EM RAMAL DE ENCAMINHAMENTO. AF_12/2014</t>
  </si>
  <si>
    <t>89545</t>
  </si>
  <si>
    <t>LUVA SIMPLES, PVC, SERIE R, ÁGUA PLUVIAL, DN 50 MM, JUNTA ELÁSTICA, FORNECIDO E INSTALADO EM RAMAL DE ENCAMINHAMENTO. AF_12/2014</t>
  </si>
  <si>
    <t>89546</t>
  </si>
  <si>
    <t>BUCHA DE REDUÇÃO LONGA, PVC, SERIE R, ÁGUA PLUVIAL, DN 50 X 40 MM, JUNTA ELÁSTICA, FORNECIDO E INSTALADO EM RAMAL DE ENCAMINHAMENTO. AF_12/2014</t>
  </si>
  <si>
    <t>89547</t>
  </si>
  <si>
    <t>LUVA SIMPLES, PVC, SERIE R, ÁGUA PLUVIAL, DN 75 MM, JUNTA ELÁSTICA, FORNECIDO E INSTALADO EM RAMAL DE ENCAMINHAMENTO. AF_12/2014</t>
  </si>
  <si>
    <t>89548</t>
  </si>
  <si>
    <t>LUVA DE CORRER, PVC, SERIE R, ÁGUA PLUVIAL, DN 75 MM, JUNTA ELÁSTICA, FORNECIDO E INSTALADO EM RAMAL DE ENCAMINHAMENTO. AF_12/2014</t>
  </si>
  <si>
    <t>12,43</t>
  </si>
  <si>
    <t>89549</t>
  </si>
  <si>
    <t>REDUÇÃO EXCÊNTRICA, PVC, SERIE R, ÁGUA PLUVIAL, DN 75 X 50 MM, JUNTA ELÁSTICA, FORNECIDO E INSTALADO EM RAMAL DE ENCAMINHAMENTO. AF_12/2014</t>
  </si>
  <si>
    <t>9,78</t>
  </si>
  <si>
    <t>89550</t>
  </si>
  <si>
    <t>TÊ DE INSPEÇÃO, PVC, SERIE R, ÁGUA PLUVIAL, DN 75 MM, JUNTA ELÁSTICA, FORNECIDO E INSTALADO EM RAMAL DE ENCAMINHAMENTO. AF_12/2014</t>
  </si>
  <si>
    <t>89551</t>
  </si>
  <si>
    <t>LUVA SOLDÁVEL E COM ROSCA, PVC, SOLDÁVEL, DN 32MM X 1, INSTALADO EM PRUMADA DE ÁGUA - FORNECIMENTO E INSTALAÇÃO. AF_12/2014</t>
  </si>
  <si>
    <t>89552</t>
  </si>
  <si>
    <t>UNIÃO, PVC, SOLDÁVEL, DN 32MM, INSTALADO EM PRUMADA DE ÁGUA - FORNECIMENTO E INSTALAÇÃO. AF_12/2014</t>
  </si>
  <si>
    <t>89553</t>
  </si>
  <si>
    <t>ADAPTADOR CURTO COM BOLSA E ROSCA PARA REGISTRO, PVC, SOLDÁVEL, DN 32MM X 1, INSTALADO EM PRUMADA DE ÁGUA - FORNECIMENTO E INSTALAÇÃO. AF_12/2014</t>
  </si>
  <si>
    <t>89554</t>
  </si>
  <si>
    <t>LUVA SIMPLES, PVC, SERIE R, ÁGUA PLUVIAL, DN 100 MM, JUNTA ELÁSTICA, FORNECIDO E INSTALADO EM RAMAL DE ENCAMINHAMENTO. AF_12/2014</t>
  </si>
  <si>
    <t>14,04</t>
  </si>
  <si>
    <t>89555</t>
  </si>
  <si>
    <t>CURVA DE TRANSPOSIÇÃO, PVC, SOLDÁVEL, DN 32MM, INSTALADO EM PRUMADA DE ÁGUA   FORNECIMENTO E INSTALAÇÃO. AF_12/2014</t>
  </si>
  <si>
    <t>89556</t>
  </si>
  <si>
    <t>LUVA DE CORRER, PVC, SERIE R, ÁGUA PLUVIAL, DN 100 MM, JUNTA ELÁSTICA, FORNECIDO E INSTALADO EM RAMAL DE ENCAMINHAMENTO. AF_12/2014</t>
  </si>
  <si>
    <t>89557</t>
  </si>
  <si>
    <t>REDUÇÃO EXCÊNTRICA, PVC, SERIE R, ÁGUA PLUVIAL, DN 100 X 75 MM, JUNTA ELÁSTICA, FORNECIDO E INSTALADO EM RAMAL DE ENCAMINHAMENTO. AF_12/2014</t>
  </si>
  <si>
    <t>89558</t>
  </si>
  <si>
    <t>LUVA, PVC, SOLDÁVEL, DN 40MM, INSTALADO EM PRUMADA DE ÁGUA - FORNECIMENTO E INSTALAÇÃO. AF_12/2014</t>
  </si>
  <si>
    <t>5,95</t>
  </si>
  <si>
    <t>89559</t>
  </si>
  <si>
    <t>TÊ DE INSPEÇÃO, PVC, SERIE R, ÁGUA PLUVIAL, DN 100 MM, JUNTA ELÁSTICA, FORNECIDO E INSTALADO EM RAMAL DE ENCAMINHAMENTO. AF_12/2014</t>
  </si>
  <si>
    <t>89561</t>
  </si>
  <si>
    <t>JUNÇÃO SIMPLES, PVC, SERIE R, ÁGUA PLUVIAL, DN 40 MM, JUNTA SOLDÁVEL, FORNECIDO E INSTALADO EM RAMAL DE ENCAMINHAMENTO. AF_12/2014</t>
  </si>
  <si>
    <t>89562</t>
  </si>
  <si>
    <t>LUVA DE REDUÇÃO, PVC, SOLDÁVEL, DN 40MM X 32MM, INSTALADO EM PRUMADA DE ÁGUA - FORNECIMENTO E INSTALAÇÃO. AF_12/2014</t>
  </si>
  <si>
    <t>89563</t>
  </si>
  <si>
    <t>JUNÇÃO SIMPLES, PVC, SERIE R, ÁGUA PLUVIAL, DN 50 MM, JUNTA ELÁSTICA, FORNECIDO E INSTALADO EM RAMAL DE ENCAMINHAMENTO. AF_12/2014</t>
  </si>
  <si>
    <t>89564</t>
  </si>
  <si>
    <t>LUVA COM ROSCA, PVC, SOLDÁVEL, DN 40MM X 1.1/4, INSTALADO EM PRUMADA DE ÁGUA - FORNECIMENTO E INSTALAÇÃO. AF_12/2014</t>
  </si>
  <si>
    <t>9,52</t>
  </si>
  <si>
    <t>89565</t>
  </si>
  <si>
    <t>JUNÇÃO SIMPLES, PVC, SERIE R, ÁGUA PLUVIAL, DN 75 X 75 MM, JUNTA ELÁSTICA, FORNECIDO E INSTALADO EM RAMAL DE ENCAMINHAMENTO. AF_12/2014</t>
  </si>
  <si>
    <t>89566</t>
  </si>
  <si>
    <t>TÊ, PVC, SERIE R, ÁGUA PLUVIAL, DN 75 MM, JUNTA ELÁSTICA, FORNECIDO E INSTALADO EM RAMAL DE ENCAMINHAMENTO. AF_12/2014</t>
  </si>
  <si>
    <t>89567</t>
  </si>
  <si>
    <t>JUNÇÃO SIMPLES, PVC, SERIE R, ÁGUA PLUVIAL, DN 100 X 100 MM, JUNTA ELÁSTICA, FORNECIDO E INSTALADO EM RAMAL DE ENCAMINHAMENTO. AF_12/2014</t>
  </si>
  <si>
    <t>89568</t>
  </si>
  <si>
    <t>UNIÃO, PVC, SOLDÁVEL, DN 40MM, INSTALADO EM PRUMADA DE ÁGUA - FORNECIMENTO E INSTALAÇÃO. AF_12/2014</t>
  </si>
  <si>
    <t>89569</t>
  </si>
  <si>
    <t>JUNÇÃO SIMPLES, PVC, SERIE R, ÁGUA PLUVIAL, DN 100 X 75 MM, JUNTA ELÁSTICA, FORNECIDO E INSTALADO EM RAMAL DE ENCAMINHAMENTO. AF_12/2014</t>
  </si>
  <si>
    <t>89570</t>
  </si>
  <si>
    <t>ADAPTADOR CURTO COM BOLSA E ROSCA PARA REGISTRO, PVC, SOLDÁVEL, DN 40MM X 1.1/2, INSTALADO EM PRUMADA DE ÁGUA - FORNECIMENTO E INSTALAÇÃO. AF_12/2014</t>
  </si>
  <si>
    <t>7,09</t>
  </si>
  <si>
    <t>89571</t>
  </si>
  <si>
    <t>TÊ, PVC, SERIE R, ÁGUA PLUVIAL, DN 100 X 100 MM, JUNTA ELÁSTICA, FORNECIDO E INSTALADO EM RAMAL DE ENCAMINHAMENTO. AF_12/2014</t>
  </si>
  <si>
    <t>89572</t>
  </si>
  <si>
    <t>ADAPTADOR CURTO COM BOLSA E ROSCA PARA REGISTRO, PVC, SOLDÁVEL, DN 40MM X 1.1/4, INSTALADO EM PRUMADA DE ÁGUA - FORNECIMENTO E INSTALAÇÃO. AF_12/2014</t>
  </si>
  <si>
    <t>89573</t>
  </si>
  <si>
    <t>TÊ, PVC, SERIE R, ÁGUA PLUVIAL, DN 100 X 75 MM, JUNTA ELÁSTICA, FORNECIDO E INSTALADO EM RAMAL DE ENCAMINHAMENTO. AF_12/2014</t>
  </si>
  <si>
    <t>89574</t>
  </si>
  <si>
    <t>JUNÇÃO DUPLA, PVC, SERIE R, ÁGUA PLUVIAL, DN 100 X 100 X 100 MM, JUNTA ELÁSTICA, FORNECIDO E INSTALADO EM RAMAL DE ENCAMINHAMENTO. AF_12/2014</t>
  </si>
  <si>
    <t>89575</t>
  </si>
  <si>
    <t>LUVA, PVC, SOLDÁVEL, DN 50MM, INSTALADO EM PRUMADA DE ÁGUA - FORNECIMENTO E INSTALAÇÃO. AF_12/2014</t>
  </si>
  <si>
    <t>89577</t>
  </si>
  <si>
    <t>LUVA DE CORRER, PVC, SOLDÁVEL, DN 50MM, INSTALADO EM PRUMADA DE ÁGUA - FORNECIMENTO E INSTALAÇÃO. AF_12/2014</t>
  </si>
  <si>
    <t>89579</t>
  </si>
  <si>
    <t>LUVA DE REDUÇÃO, PVC, SOLDÁVEL, DN 50MM X 25MM, INSTALADO EM PRUMADA DE ÁGUA   FORNECIMENTO E INSTALAÇÃO. AF_12/2014</t>
  </si>
  <si>
    <t>89581</t>
  </si>
  <si>
    <t>JOELHO 90 GRAUS, PVC, SERIE R, ÁGUA PLUVIAL, DN 75 MM, JUNTA ELÁSTICA, FORNECIDO E INSTALADO EM CONDUTORES VERTICAIS DE ÁGUAS PLUVIAIS. AF_12/2014</t>
  </si>
  <si>
    <t>89582</t>
  </si>
  <si>
    <t>JOELHO 45 GRAUS, PVC, SERIE R, ÁGUA PLUVIAL, DN 75 MM, JUNTA ELÁSTICA, FORNECIDO E INSTALADO EM CONDUTORES VERTICAIS DE ÁGUAS PLUVIAIS. AF_12/2014</t>
  </si>
  <si>
    <t>89583</t>
  </si>
  <si>
    <t>CURVA 87 GRAUS E 30 MINUTOS, PVC, SERIE R, ÁGUA PLUVIAL, DN 75 MM, JUNTA ELÁSTICA, FORNECIDO E INSTALADO EM CONDUTORES VERTICAIS DE ÁGUAS PLUVIAIS. AF_12/2014</t>
  </si>
  <si>
    <t>89584</t>
  </si>
  <si>
    <t>JOELHO 90 GRAUS, PVC, SERIE R, ÁGUA PLUVIAL, DN 100 MM, JUNTA ELÁSTICA, FORNECIDO E INSTALADO EM CONDUTORES VERTICAIS DE ÁGUAS PLUVIAIS. AF_12/2014</t>
  </si>
  <si>
    <t>89585</t>
  </si>
  <si>
    <t>JOELHO 45 GRAUS, PVC, SERIE R, ÁGUA PLUVIAL, DN 100 MM, JUNTA ELÁSTICA, FORNECIDO E INSTALADO EM CONDUTORES VERTICAIS DE ÁGUAS PLUVIAIS. AF_12/2014</t>
  </si>
  <si>
    <t>89586</t>
  </si>
  <si>
    <t>JOELHO 45 GRAUS PARA PÉ DE COLUNA, PVC, SERIE R, ÁGUA PLUVIAL, DN 100 MM, JUNTA ELÁSTICA, FORNECIDO E INSTALADO EM CONDUTORES VERTICAIS DE ÁGUAS PLUVIAIS. AF_12/2014</t>
  </si>
  <si>
    <t>89587</t>
  </si>
  <si>
    <t>CURVA 87 GRAUS E 30 MINUTOS, PVC, SERIE R, ÁGUA PLUVIAL, DN 100 MM, JUNTA ELÁSTICA, FORNECIDO E INSTALADO EM CONDUTORES VERTICAIS DE ÁGUAS PLUVIAIS. AF_12/2014</t>
  </si>
  <si>
    <t>89590</t>
  </si>
  <si>
    <t>JOELHO 90 GRAUS, PVC, SERIE R, ÁGUA PLUVIAL, DN 150 MM, JUNTA ELÁSTICA, FORNECIDO E INSTALADO EM CONDUTORES VERTICAIS DE ÁGUAS PLUVIAIS. AF_12/2014</t>
  </si>
  <si>
    <t>89591</t>
  </si>
  <si>
    <t>JOELHO 45 GRAUS, PVC, SERIE R, ÁGUA PLUVIAL, DN 150 MM, JUNTA ELÁSTICA, FORNECIDO E INSTALADO EM CONDUTORES VERTICAIS DE ÁGUAS PLUVIAIS. AF_12/2014</t>
  </si>
  <si>
    <t>89592</t>
  </si>
  <si>
    <t>CURVA 87 GRAUS E 30 MINUTOS, PVC, SERIE R, ÁGUA PLUVIAL, DN 150 MM, JUNTA ELÁSTICA, FORNECIDO E INSTALADO EM CONDUTORES VERTICAIS DE ÁGUAS PLUVIAIS. AF_12/2014</t>
  </si>
  <si>
    <t>89593</t>
  </si>
  <si>
    <t>LUVA COM ROSCA, PVC, SOLDÁVEL, DN 50MM X 1.1/2, INSTALADO EM PRUMADA DE ÁGUA - FORNECIMENTO E INSTALAÇÃO. AF_12/2014</t>
  </si>
  <si>
    <t>89594</t>
  </si>
  <si>
    <t>UNIÃO, PVC, SOLDÁVEL, DN 50MM, INSTALADO EM PRUMADA DE ÁGUA - FORNECIMENTO E INSTALAÇÃO. AF_12/2014</t>
  </si>
  <si>
    <t>89595</t>
  </si>
  <si>
    <t>ADAPTADOR CURTO COM BOLSA E ROSCA PARA REGISTRO, PVC, SOLDÁVEL, DN 50MM X 1.1/4, INSTALADO EM PRUMADA DE ÁGUA - FORNECIMENTO E INSTALAÇÃO. AF_12/2014</t>
  </si>
  <si>
    <t>10,90</t>
  </si>
  <si>
    <t>89596</t>
  </si>
  <si>
    <t>ADAPTADOR CURTO COM BOLSA E ROSCA PARA REGISTRO, PVC, SOLDÁVEL, DN 50MM X 1.1/2, INSTALADO EM PRUMADA DE ÁGUA - FORNECIMENTO E INSTALAÇÃO. AF_12/2014</t>
  </si>
  <si>
    <t>7,92</t>
  </si>
  <si>
    <t>89597</t>
  </si>
  <si>
    <t>LUVA, PVC, SOLDÁVEL, DN 60MM, INSTALADO EM PRUMADA DE ÁGUA - FORNECIMENTO E INSTALAÇÃO. AF_12/2014</t>
  </si>
  <si>
    <t>13,33</t>
  </si>
  <si>
    <t>89598</t>
  </si>
  <si>
    <t>LUVA DE CORRER, PVC, SOLDÁVEL, DN 60MM, INSTALADO EM PRUMADA DE ÁGUA   FORNECIMENTO E INSTALAÇÃO. AF_12/2014</t>
  </si>
  <si>
    <t>89599</t>
  </si>
  <si>
    <t>LUVA SIMPLES, PVC, SERIE R, ÁGUA PLUVIAL, DN 75 MM, JUNTA ELÁSTICA, FORNECIDO E INSTALADO EM CONDUTORES VERTICAIS DE ÁGUAS PLUVIAIS. AF_12/2014</t>
  </si>
  <si>
    <t>89600</t>
  </si>
  <si>
    <t>LUVA DE CORRER, PVC, SERIE R, ÁGUA PLUVIAL, DN 75 MM, JUNTA ELÁSTICA, FORNECIDO E INSTALADO EM CONDUTORES VERTICAIS DE ÁGUAS PLUVIAIS. AF_12/2014</t>
  </si>
  <si>
    <t>89605</t>
  </si>
  <si>
    <t>LUVA DE REDUÇÃO, PVC, SOLDÁVEL, DN 60MM X 50MM, INSTALADO EM PRUMADA DE ÁGUA - FORNECIMENTO E INSTALAÇÃO. AF_12/2014</t>
  </si>
  <si>
    <t>89609</t>
  </si>
  <si>
    <t>UNIÃO, PVC, SOLDÁVEL, DN 60MM, INSTALADO EM PRUMADA DE ÁGUA - FORNECIMENTO E INSTALAÇÃO. AF_12/2014</t>
  </si>
  <si>
    <t>89610</t>
  </si>
  <si>
    <t>ADAPTADOR CURTO COM BOLSA E ROSCA PARA REGISTRO, PVC, SOLDÁVEL, DN 60MM X 2, INSTALADO EM PRUMADA DE ÁGUA - FORNECIMENTO E INSTALAÇÃO. AF_12/2014</t>
  </si>
  <si>
    <t>14,40</t>
  </si>
  <si>
    <t>14,79</t>
  </si>
  <si>
    <t>89611</t>
  </si>
  <si>
    <t>LUVA, PVC, SOLDÁVEL, DN 75MM, INSTALADO EM PRUMADA DE ÁGUA - FORNECIMENTO E INSTALAÇÃO. AF_12/2014</t>
  </si>
  <si>
    <t>89612</t>
  </si>
  <si>
    <t>UNIÃO, PVC, SOLDÁVEL, DN 75MM, INSTALADO EM PRUMADA DE ÁGUA - FORNECIMENTO E INSTALAÇÃO. AF_12/2014</t>
  </si>
  <si>
    <t>89613</t>
  </si>
  <si>
    <t>ADAPTADOR CURTO COM BOLSA E ROSCA PARA REGISTRO, PVC, SOLDÁVEL, DN 75MM X 2.1/2, INSTALADO EM PRUMADA DE ÁGUA - FORNECIMENTO E INSTALAÇÃO. AF_12/2014</t>
  </si>
  <si>
    <t>23,56</t>
  </si>
  <si>
    <t>89614</t>
  </si>
  <si>
    <t>LUVA, PVC, SOLDÁVEL, DN 85MM, INSTALADO EM PRUMADA DE ÁGUA - FORNECIMENTO E INSTALAÇÃO. AF_12/2014</t>
  </si>
  <si>
    <t>89615</t>
  </si>
  <si>
    <t>UNIÃO, PVC, SOLDÁVEL, DN 85MM, INSTALADO EM PRUMADA DE ÁGUA - FORNECIMENTO E INSTALAÇÃO. AF_12/2014</t>
  </si>
  <si>
    <t>89616</t>
  </si>
  <si>
    <t>ADAPTADOR CURTO COM BOLSA E ROSCA PARA REGISTRO, PVC, SOLDÁVEL, DN 85MM X 3, INSTALADO EM PRUMADA DE ÁGUA - FORNECIMENTO E INSTALAÇÃO. AF_12/2014</t>
  </si>
  <si>
    <t>89617</t>
  </si>
  <si>
    <t>TE, PVC, SOLDÁVEL, DN 25MM, INSTALADO EM PRUMADA DE ÁGUA - FORNECIMENTO E INSTALAÇÃO. AF_12/2014</t>
  </si>
  <si>
    <t>89618</t>
  </si>
  <si>
    <t>TÊ COM BUCHA DE LATÃO NA BOLSA CENTRAL, PVC, SOLDÁVEL, DN 25MM X 1/2, INSTALADO EM PRUMADA DE ÁGUA - FORNECIMENTO E INSTALAÇÃO. AF_12/2014</t>
  </si>
  <si>
    <t>11,75</t>
  </si>
  <si>
    <t>89619</t>
  </si>
  <si>
    <t>TÊ DE REDUÇÃO, PVC, SOLDÁVEL, DN 25MM X 20MM, INSTALADO EM PRUMADA DE ÁGUA - FORNECIMENTO E INSTALAÇÃO. AF_12/2014</t>
  </si>
  <si>
    <t>6,37</t>
  </si>
  <si>
    <t>89620</t>
  </si>
  <si>
    <t>TE, PVC, SOLDÁVEL, DN 32MM, INSTALADO EM PRUMADA DE ÁGUA - FORNECIMENTO E INSTALAÇÃO. AF_12/2014</t>
  </si>
  <si>
    <t>89621</t>
  </si>
  <si>
    <t>TÊ COM BUCHA DE LATÃO NA BOLSA CENTRAL, PVC, SOLDÁVEL, DN 32MM X 3/4, INSTALADO EM PRUMADA DE ÁGUA - FORNECIMENTO E INSTALAÇÃO. AF_12/2014</t>
  </si>
  <si>
    <t>89622</t>
  </si>
  <si>
    <t>TÊ DE REDUÇÃO, PVC, SOLDÁVEL, DN 32MM X 25MM, INSTALADO EM PRUMADA DE ÁGUA - FORNECIMENTO E INSTALAÇÃO. AF_12/2014</t>
  </si>
  <si>
    <t>10,04</t>
  </si>
  <si>
    <t>89623</t>
  </si>
  <si>
    <t>TE, PVC, SOLDÁVEL, DN 40MM, INSTALADO EM PRUMADA DE ÁGUA - FORNECIMENTO E INSTALAÇÃO. AF_12/2014</t>
  </si>
  <si>
    <t>89624</t>
  </si>
  <si>
    <t>TÊ DE REDUÇÃO, PVC, SOLDÁVEL, DN 40MM X 32MM, INSTALADO EM PRUMADA DE ÁGUA - FORNECIMENTO E INSTALAÇÃO. AF_12/2014</t>
  </si>
  <si>
    <t>89625</t>
  </si>
  <si>
    <t>TE, PVC, SOLDÁVEL, DN 50MM, INSTALADO EM PRUMADA DE ÁGUA - FORNECIMENTO E INSTALAÇÃO. AF_12/2014</t>
  </si>
  <si>
    <t>89626</t>
  </si>
  <si>
    <t>TÊ DE REDUÇÃO, PVC, SOLDÁVEL, DN 50MM X 40MM, INSTALADO EM PRUMADA DE ÁGUA - FORNECIMENTO E INSTALAÇÃO. AF_12/2014</t>
  </si>
  <si>
    <t>89627</t>
  </si>
  <si>
    <t>TÊ DE REDUÇÃO, PVC, SOLDÁVEL, DN 50MM X 25MM, INSTALADO EM PRUMADA DE ÁGUA - FORNECIMENTO E INSTALAÇÃO. AF_12/2014</t>
  </si>
  <si>
    <t>89628</t>
  </si>
  <si>
    <t>TE, PVC, SOLDÁVEL, DN 60MM, INSTALADO EM PRUMADA DE ÁGUA - FORNECIMENTO E INSTALAÇÃO. AF_12/2014</t>
  </si>
  <si>
    <t>89629</t>
  </si>
  <si>
    <t>TE, PVC, SOLDÁVEL, DN 75MM, INSTALADO EM PRUMADA DE ÁGUA - FORNECIMENTO E INSTALAÇÃO. AF_12/2014</t>
  </si>
  <si>
    <t>89630</t>
  </si>
  <si>
    <t>TE DE REDUÇÃO, PVC, SOLDÁVEL, DN 75MM X 50MM, INSTALADO EM PRUMADA DE ÁGUA - FORNECIMENTO E INSTALAÇÃO. AF_12/2014</t>
  </si>
  <si>
    <t>89631</t>
  </si>
  <si>
    <t>TE, PVC, SOLDÁVEL, DN 85MM, INSTALADO EM PRUMADA DE ÁGUA - FORNECIMENTO E INSTALAÇÃO. AF_12/2014</t>
  </si>
  <si>
    <t>89632</t>
  </si>
  <si>
    <t>TE DE REDUÇÃO, PVC, SOLDÁVEL, DN 85MM X 60MM, INSTALADO EM PRUMADA DE ÁGUA - FORNECIMENTO E INSTALAÇÃO. AF_12/2014</t>
  </si>
  <si>
    <t>89637</t>
  </si>
  <si>
    <t>JOELHO 90 GRAUS, CPVC, SOLDÁVEL, DN 15MM, INSTALADO EM RAMAL OU SUB-RAMAL DE ÁGUA - FORNECIMENTO E INSTALAÇÃO. AF_12/2014</t>
  </si>
  <si>
    <t>89638</t>
  </si>
  <si>
    <t>JOELHO 45 GRAUS, CPVC, SOLDÁVEL, DN 15MM, INSTALADO EM RAMAL OU SUB-RAMAL DE ÁGUA - FORNECIMENTO E INSTALAÇÃO. AF_12/2014</t>
  </si>
  <si>
    <t>89639</t>
  </si>
  <si>
    <t>CURVA 90 GRAUS, CPVC, SOLDÁVEL, DN 15MM, INSTALADO EM RAMAL OU SUB-RAMAL DE ÁGUA - FORNECIMENTO E INSTALAÇÃO. AF_12/2014</t>
  </si>
  <si>
    <t>89641</t>
  </si>
  <si>
    <t>JOELHO 90 GRAUS, CPVC, SOLDÁVEL, DN 22MM, INSTALADO EM RAMAL OU SUB-RAMAL DE ÁGUA - FORNECIMENTO E INSTALAÇÃO. AF_12/2014</t>
  </si>
  <si>
    <t>89642</t>
  </si>
  <si>
    <t>JOELHO 45 GRAUS, CPVC, SOLDÁVEL, DN 22MM, INSTALADO EM RAMAL OU SUB-RAMAL DE ÁGUA - FORNECIMENTO E INSTALAÇÃO. AF_12/2014</t>
  </si>
  <si>
    <t>89643</t>
  </si>
  <si>
    <t>CURVA 90 GRAUS, CPVC, SOLDÁVEL, DN 22MM, INSTALADO EM RAMAL OU SUB-RAMAL DE ÁGUA - FORNECIMENTO E INSTALAÇÃO. AF_12/2014</t>
  </si>
  <si>
    <t>89645</t>
  </si>
  <si>
    <t>JOELHO DE TRANSIÇÃO, 90 GRAUS, CPVC, SOLDÁVEL, DN 22MM X 3/4", INSTALADO EM RAMAL OU SUB-RAMAL DE ÁGUA - FORNECIMENTO E INSTALAÇÃO. AF_12/2014</t>
  </si>
  <si>
    <t>89646</t>
  </si>
  <si>
    <t>JOELHO 90 GRAUS, CPVC, SOLDÁVEL, DN 28MM, INSTALADO EM RAMAL OU SUB-RAMAL DE ÁGUA - FORNECIMENTO E INSTALAÇÃO. AF_12/2014</t>
  </si>
  <si>
    <t>89647</t>
  </si>
  <si>
    <t>JOELHO 45 GRAUS, CPVC, SOLDÁVEL, DN 28MM, INSTALADO EM RAMAL OU SUB-RAMAL DE ÁGUA  FORNECIMENTO E INSTALAÇÃO. AF_12/2014</t>
  </si>
  <si>
    <t>89648</t>
  </si>
  <si>
    <t>CURVA 90 GRAUS, CPVC, SOLDÁVEL, DN 28MM, INSTALADO EM RAMAL OU SUB-RAMAL DE ÁGUA  FORNECIMENTO E INSTALAÇÃO. AF_12/2014</t>
  </si>
  <si>
    <t>89649</t>
  </si>
  <si>
    <t>JOELHO 90 GRAUS, CPVC, SOLDÁVEL, DN 35MM, INSTALADO EM RAMAL OU SUB-RAMAL DE ÁGUA  FORNECIMENTO E INSTALAÇÃO. AF_12/2014</t>
  </si>
  <si>
    <t>89650</t>
  </si>
  <si>
    <t>JOELHO 45 GRAUS, CPVC, SOLDÁVEL, DN 35MM, INSTALADO EM RAMAL OU SUB-RAMAL DE ÁGUA  FORNECIMENTO E INSTALAÇÃO. AF_12/2014</t>
  </si>
  <si>
    <t>89651</t>
  </si>
  <si>
    <t>LUVA, CPVC, SOLDÁVEL, DN 15MM, INSTALADO EM RAMAL OU SUB-RAMAL DE ÁGUA - FORNECIMENTO E INSTALAÇÃO. AF_12/2014</t>
  </si>
  <si>
    <t>89652</t>
  </si>
  <si>
    <t>LUVA DE CORRER, CPVC, SOLDÁVEL, DN 15MM, INSTALADO EM RAMAL OU SUB-RAMAL DE ÁGUA  FORNECIMENTO E INSTALAÇÃO. AF_12/2014</t>
  </si>
  <si>
    <t>89653</t>
  </si>
  <si>
    <t>LUVA DE TRANSIÇÃO, CPVC, SOLDÁVEL, DN15MM X 1/2", INSTALADO EM RAMAL OU SUB-RAMAL DE ÁGUA - FORNECIMENTO E INSTALAÇÃO. AF_12/2014</t>
  </si>
  <si>
    <t>89654</t>
  </si>
  <si>
    <t>UNIÃO, CPVC, SOLDÁVEL, DN15MM, INSTALADO EM RAMAL OU SUB-RAMAL DE ÁGUA  FORNECIMENTO E INSTALAÇÃO. AF_12/2014</t>
  </si>
  <si>
    <t>89655</t>
  </si>
  <si>
    <t>CONECTOR, CPVC, SOLDÁVEL, DN 15MM X 1/2, INSTALADO EM RAMAL OU SUB-RAMAL DE ÁGUA  FORNECIMENTO E INSTALAÇÃO. AF_12/2014</t>
  </si>
  <si>
    <t>89656</t>
  </si>
  <si>
    <t>ADAPTADOR, CPVC, SOLDÁVEL, DN15MM, INSTALADO EM RAMAL OU SUB-RAMAL DE ÁGUA  FORNECIMENTO E INSTALAÇÃO. AF_12/2014</t>
  </si>
  <si>
    <t>89657</t>
  </si>
  <si>
    <t>CURVA DE TRANSPOSIÇÃO, CPVC, SOLDÁVEL, DN15MM, INSTALADO EM RAMAL OU SUB-RAMAL DE ÁGUA  FORNECIMENTO E INSTALAÇÃO. AF_12/2014</t>
  </si>
  <si>
    <t>7,87</t>
  </si>
  <si>
    <t>89658</t>
  </si>
  <si>
    <t>LUVA, CPVC, SOLDÁVEL, DN 22MM, INSTALADO EM RAMAL OU SUB-RAMAL DE ÁGUA  FORNECIMENTO E INSTALAÇÃO. AF_12/2014</t>
  </si>
  <si>
    <t>89659</t>
  </si>
  <si>
    <t>LUVA DE CORRER, CPVC, SOLDÁVEL, DN 22MM, INSTALADO EM RAMAL OU SUB-RAMAL DE ÁGUA  FORNECIMENTO E INSTALAÇÃO. AF_12/2014</t>
  </si>
  <si>
    <t>89660</t>
  </si>
  <si>
    <t>LUVA DE TRANSIÇÃO, CPVC, SOLDÁVEL, DN22MM X 25MM, INSTALADO EM RAMAL OU SUB-RAMAL DE ÁGUA - FORNECIMENTO E INSTALAÇÃO. AF_12/2014</t>
  </si>
  <si>
    <t>5,77</t>
  </si>
  <si>
    <t>6,21</t>
  </si>
  <si>
    <t>89661</t>
  </si>
  <si>
    <t>UNIÃO, CPVC, SOLDÁVEL, DN22MM, INSTALADO EM RAMAL OU SUB-RAMAL DE ÁGUA  FORNECIMENTO E INSTALAÇÃO. AF_12/2014</t>
  </si>
  <si>
    <t>89662</t>
  </si>
  <si>
    <t>CONECTOR, CPVC, SOLDÁVEL, DN 22MM X 1/2, INSTALADO EM RAMAL OU SUB-RAMAL DE ÁGUA  FORNECIMENTO E INSTALAÇÃO. AF_12/2014</t>
  </si>
  <si>
    <t>89663</t>
  </si>
  <si>
    <t>ADAPTADOR, CPVC, SOLDÁVEL, DN22MM, INSTALADO EM RAMAL OU SUB-RAMAL DE ÁGUA  FORNECIMENTO E INSTALAÇÃO. AF_12/2014</t>
  </si>
  <si>
    <t>8,61</t>
  </si>
  <si>
    <t>89664</t>
  </si>
  <si>
    <t>CURVA DE TRANSPOSIÇÃO, CPVC, SOLDÁVEL, DN22MM, INSTALADO EM RAMAL OU SUB-RAMAL DE ÁGUA  FORNECIMENTO E INSTALAÇÃO. AF_12/2014</t>
  </si>
  <si>
    <t>89665</t>
  </si>
  <si>
    <t>REDUÇÃO EXCÊNTRICA, PVC, SERIE R, ÁGUA PLUVIAL, DN 75 X 50 MM, JUNTA ELÁSTICA, FORNECIDO E INSTALADO EM CONDUTORES VERTICAIS DE ÁGUAS PLUVIAIS. AF_12/2014</t>
  </si>
  <si>
    <t>89666</t>
  </si>
  <si>
    <t>BUCHA DE REDUÇÃO, CPVC, SOLDÁVEL, DN22MM X 15MM, INSTALADO EM RAMAL OU SUB-RAMAL DE ÁGUA  FORNECIMENTO E INSTALAÇÃO. AF_12/2014</t>
  </si>
  <si>
    <t>89667</t>
  </si>
  <si>
    <t>TÊ DE INSPEÇÃO, PVC, SERIE R, ÁGUA PLUVIAL, DN 75 MM, JUNTA ELÁSTICA, FORNECIDO E INSTALADO EM CONDUTORES VERTICAIS DE ÁGUAS PLUVIAIS. AF_12/2014</t>
  </si>
  <si>
    <t>89668</t>
  </si>
  <si>
    <t>CONECTOR, CPVC, SOLDÁVEL, DN22MM X 3/4", INSTALADO EM RAMAL OU SUB-RAMAL DE ÁGUA - FORNECIMENTO E INSTALAÇÃO. AF_12/2014</t>
  </si>
  <si>
    <t>89669</t>
  </si>
  <si>
    <t>LUVA SIMPLES, PVC, SERIE R, ÁGUA PLUVIAL, DN 100 MM, JUNTA ELÁSTICA, FORNECIDO E INSTALADO EM CONDUTORES VERTICAIS DE ÁGUAS PLUVIAIS. AF_12/2014</t>
  </si>
  <si>
    <t>89670</t>
  </si>
  <si>
    <t>LUVA, CPVC, SOLDÁVEL, DN 28MM, INSTALADO EM RAMAL OU SUB-RAMAL DE ÁGUA  FORNECIMENTO E INSTALAÇÃO. AF_12/2014</t>
  </si>
  <si>
    <t>89671</t>
  </si>
  <si>
    <t>LUVA DE CORRER, PVC, SERIE R, ÁGUA PLUVIAL, DN 100 MM, JUNTA ELÁSTICA, FORNECIDO E INSTALADO EM CONDUTORES VERTICAIS DE ÁGUAS PLUVIAIS. AF_12/2014</t>
  </si>
  <si>
    <t>89672</t>
  </si>
  <si>
    <t>LUVA DE CORRER, CPVC, SOLDÁVEL, DN 28MM, INSTALADO EM RAMAL OU SUB-RAMAL DE ÁGUA  FORNECIMENTO E INSTALAÇÃO. AF_12/2014</t>
  </si>
  <si>
    <t>89673</t>
  </si>
  <si>
    <t>REDUÇÃO EXCÊNTRICA, PVC, SERIE R, ÁGUA PLUVIAL, DN 100 X 75 MM, JUNTA ELÁSTICA, FORNECIDO E INSTALADO EM CONDUTORES VERTICAIS DE ÁGUAS PLUVIAIS. AF_12/2014</t>
  </si>
  <si>
    <t>89674</t>
  </si>
  <si>
    <t>UNIÃO, CPVC, SOLDÁVEL, DN28MM, INSTALADO EM RAMAL OU SUB-RAMAL DE ÁGUA  FORNECIMENTO E INSTALAÇÃO. AF_12/2014</t>
  </si>
  <si>
    <t>89675</t>
  </si>
  <si>
    <t>TÊ DE INSPEÇÃO, PVC, SERIE R, ÁGUA PLUVIAL, DN 100 MM, JUNTA ELÁSTICA, FORNECIDO E INSTALADO EM CONDUTORES VERTICAIS DE ÁGUAS PLUVIAIS. AF_12/2014</t>
  </si>
  <si>
    <t>89676</t>
  </si>
  <si>
    <t>CONECTOR, CPVC, SOLDÁVEL, DN 28MM X 1, INSTALADO EM RAMAL OU SUB-RAMAL DE ÁGUA  FORNECIMENTO E INSTALAÇÃO. AF_12/2014</t>
  </si>
  <si>
    <t>89677</t>
  </si>
  <si>
    <t>LUVA SIMPLES, PVC, SERIE R, ÁGUA PLUVIAL, DN 150 MM, JUNTA ELÁSTICA, FORNECIDO E INSTALADO EM CONDUTORES VERTICAIS DE ÁGUAS PLUVIAIS. AF_12/2014</t>
  </si>
  <si>
    <t>89678</t>
  </si>
  <si>
    <t>BUCHA DE REDUÇÃO, CPVC, SOLDÁVEL, DN28MM X 22MM, INSTALADO EM RAMAL OU SUB-RAMAL DE ÁGUA  FORNECIMENTO E INSTALAÇÃO. AF_12/2014</t>
  </si>
  <si>
    <t>7,21</t>
  </si>
  <si>
    <t>89679</t>
  </si>
  <si>
    <t>LUVA DE CORRER, PVC, SERIE R, ÁGUA PLUVIAL, DN 150 MM, JUNTA ELÁSTICA, FORNECIDO E INSTALADO EM CONDUTORES VERTICAIS DE ÁGUAS PLUVIAIS. AF_12/2014</t>
  </si>
  <si>
    <t>89680</t>
  </si>
  <si>
    <t>LUVA, CPVC, SOLDÁVEL, DN 35MM, INSTALADO EM RAMAL OU SUB-RAMAL DE ÁGUA  FORNECIMENTO E INSTALAÇÃO. AF_12/2014</t>
  </si>
  <si>
    <t>89681</t>
  </si>
  <si>
    <t>REDUÇÃO EXCÊNTRICA, PVC, SERIE R, ÁGUA PLUVIAL, DN 150 X 100 MM, JUNTA ELÁSTICA, FORNECIDO E INSTALADO EM CONDUTORES VERTICAIS DE ÁGUAS PLUVIAIS. AF_12/2014</t>
  </si>
  <si>
    <t>89682</t>
  </si>
  <si>
    <t>LUVA DE CORRER, CPVC, SOLDÁVEL, DN 35MM, INSTALADO EM RAMAL OU SUB-RAMAL DE ÁGUA  FORNECIMENTO E INSTALAÇÃO. AF_12/2014</t>
  </si>
  <si>
    <t>89684</t>
  </si>
  <si>
    <t>UNIÃO, CPVC, SOLDÁVEL, DN35MM, INSTALADO EM RAMAL OU SUB-RAMAL DE ÁGUA  FORNECIMENTO E INSTALAÇÃO. AF_12/2014</t>
  </si>
  <si>
    <t>89685</t>
  </si>
  <si>
    <t>JUNÇÃO SIMPLES, PVC, SERIE R, ÁGUA PLUVIAL, DN 75 X 75 MM, JUNTA ELÁSTICA, FORNECIDO E INSTALADO EM CONDUTORES VERTICAIS DE ÁGUAS PLUVIAIS. AF_12/2014</t>
  </si>
  <si>
    <t>89686</t>
  </si>
  <si>
    <t>CONECTOR, CPVC, SOLDÁVEL, DN 35MM X 1 1/4, INSTALADO EM RAMAL OU SUB-RAMAL DE ÁGUA  FORNECIMENTO E INSTALAÇÃO. AF_12/2014</t>
  </si>
  <si>
    <t>89687</t>
  </si>
  <si>
    <t>TÊ, PVC, SERIE R, ÁGUA PLUVIAL, DN 75 X 75 MM, JUNTA ELÁSTICA, FORNECIDO E INSTALADO EM CONDUTORES VERTICAIS DE ÁGUAS PLUVIAIS. AF_12/2014</t>
  </si>
  <si>
    <t>89689</t>
  </si>
  <si>
    <t>BUCHA DE REDUÇÃO, CPVC, SOLDÁVEL, DN35MM X 28MM, INSTALADO EM RAMAL OU SUB-RAMAL DE ÁGUA  FORNECIMENTO E INSTALAÇÃO. AF_12/2014</t>
  </si>
  <si>
    <t>89690</t>
  </si>
  <si>
    <t>JUNÇÃO SIMPLES, PVC, SERIE R, ÁGUA PLUVIAL, DN 100 X 100 MM, JUNTA ELÁSTICA, FORNECIDO E INSTALADO EM CONDUTORES VERTICAIS DE ÁGUAS PLUVIAIS. AF_12/2014</t>
  </si>
  <si>
    <t>89691</t>
  </si>
  <si>
    <t>TE, CPVC, SOLDÁVEL, DN 15MM, INSTALADO EM RAMAL OU SUB-RAMAL DE ÁGUA - FORNECIMENTO E INSTALAÇÃO. AF_12/2014</t>
  </si>
  <si>
    <t>89692</t>
  </si>
  <si>
    <t>JUNÇÃO SIMPLES, PVC, SERIE R, ÁGUA PLUVIAL, DN 100 X 75 MM, JUNTA ELÁSTICA, FORNECIDO E INSTALADO EM CONDUTORES VERTICAIS DE ÁGUAS PLUVIAIS. AF_12/2014</t>
  </si>
  <si>
    <t>89693</t>
  </si>
  <si>
    <t>TÊ, PVC, SERIE R, ÁGUA PLUVIAL, DN 100 X 100 MM, JUNTA ELÁSTICA, FORNECIDO E INSTALADO EM CONDUTORES VERTICAIS DE ÁGUAS PLUVIAIS. AF_12/2014</t>
  </si>
  <si>
    <t>89694</t>
  </si>
  <si>
    <t>TE DE TRANSIÇÃO, CPVC, SOLDÁVEL, DN 15MM X 1/2, INSTALADO EM RAMAL OU SUB-RAMAL DE ÁGUA  FORNECIMENTO E INSTALAÇÃO. AF_12/2014</t>
  </si>
  <si>
    <t>89695</t>
  </si>
  <si>
    <t>TÊ MISTURADOR, CPVC, SOLDÁVEL, DN15MM, INSTALADO EM RAMAL OU SUB-RAMAL DE ÁGUA  FORNECIMENTO E INSTALAÇÃO. AF_12/2014</t>
  </si>
  <si>
    <t>89696</t>
  </si>
  <si>
    <t>TÊ, PVC, SERIE R, ÁGUA PLUVIAL, DN 100 X 75 MM, JUNTA ELÁSTICA, FORNECIDO E INSTALADO EM CONDUTORES VERTICAIS DE ÁGUAS PLUVIAIS. AF_12/2014</t>
  </si>
  <si>
    <t>89697</t>
  </si>
  <si>
    <t>TE, CPVC, SOLDÁVEL, DN 22MM, INSTALADO EM RAMAL OU SUB-RAMAL DE ÁGUA - FORNECIMENTO E INSTALAÇÃO. AF_12/2014</t>
  </si>
  <si>
    <t>89698</t>
  </si>
  <si>
    <t>JUNÇÃO SIMPLES, PVC, SERIE R, ÁGUA PLUVIAL, DN 150 X 150 MM, JUNTA ELÁSTICA, FORNECIDO E INSTALADO EM CONDUTORES VERTICAIS DE ÁGUAS PLUVIAIS. AF_12/2014</t>
  </si>
  <si>
    <t>89699</t>
  </si>
  <si>
    <t>JUNÇÃO SIMPLES, PVC, SERIE R, ÁGUA PLUVIAL, DN 150 X 100 MM, JUNTA ELÁSTICA, FORNECIDO E INSTALADO EM CONDUTORES VERTICAIS DE ÁGUAS PLUVIAIS. AF_12/2014</t>
  </si>
  <si>
    <t>89700</t>
  </si>
  <si>
    <t>TE DE TRANSIÇÃO, CPVC, SOLDÁVEL, DN 22MM X 1/2, INSTALADO EM RAMAL OU SUB-RAMAL DE ÁGUA  FORNECIMENTO E INSTALAÇÃO. AF_12/2014</t>
  </si>
  <si>
    <t>89701</t>
  </si>
  <si>
    <t>TÊ, PVC, SERIE R, ÁGUA PLUVIAL, DN 150 X 150 MM, JUNTA ELÁSTICA, FORNECIDO E INSTALADO EM CONDUTORES VERTICAIS DE ÁGUAS PLUVIAIS. AF_12/2014</t>
  </si>
  <si>
    <t>89702</t>
  </si>
  <si>
    <t>TÊ MISTURADOR, CPVC, SOLDÁVEL, DN22MM, INSTALADO EM RAMAL OU SUB-RAMAL DE ÁGUA  FORNECIMENTO E INSTALAÇÃO. AF_12/2014</t>
  </si>
  <si>
    <t>89703</t>
  </si>
  <si>
    <t>TE MISTURADOR DE TRANSIÇÃO, CPVC, SOLDÁVEL, DN 22MM X 3/4", INSTALADO EM RAMAL OU SUB-RAMAL DE ÁGUA - FORNECIMENTO E INSTALAÇÃO. AF_12/2014</t>
  </si>
  <si>
    <t>89704</t>
  </si>
  <si>
    <t>TÊ, PVC, SERIE R, ÁGUA PLUVIAL, DN 150 X 100 MM, JUNTA ELÁSTICA, FORNECIDO E INSTALADO EM CONDUTORES VERTICAIS DE ÁGUAS PLUVIAIS. AF_12/2014</t>
  </si>
  <si>
    <t>89705</t>
  </si>
  <si>
    <t>TÊ, CPVC, SOLDÁVEL, DN28MM, INSTALADO EM RAMAL OU SUB-RAMAL DE ÁGUA   FORNECIMENTO E INSTALAÇÃO. AF_12/2014</t>
  </si>
  <si>
    <t>89706</t>
  </si>
  <si>
    <t>TÊ, CPVC, SOLDÁVEL, DN35MM, INSTALADO EM RAMAL OU SUB-RAMAL DE ÁGUA  FORNECIMENTO E INSTALAÇÃO. AF_12/2014</t>
  </si>
  <si>
    <t>89718</t>
  </si>
  <si>
    <t>TUBO, CPVC, SOLDÁVEL, DN 35MM, INSTALADO EM RAMAL DE DISTRIBUIÇÃO DE ÁGUA   FORNECIMENTO E INSTALAÇÃO. AF_12/2014</t>
  </si>
  <si>
    <t>89719</t>
  </si>
  <si>
    <t>JOELHO 90 GRAUS, CPVC, SOLDÁVEL, DN 22MM, INSTALADO EM RAMAL DE DISTRIBUIÇÃO DE ÁGUA   FORNECIMENTO E INSTALAÇÃO. AF_12/2014</t>
  </si>
  <si>
    <t>89720</t>
  </si>
  <si>
    <t>JOELHO 45 GRAUS, CPVC, SOLDÁVEL, DN 22MM, INSTALADO EM RAMAL DE DISTRIBUIÇÃO DE ÁGUA   FORNECIMENTO E INSTALAÇÃO. AF_12/2014</t>
  </si>
  <si>
    <t>8,40</t>
  </si>
  <si>
    <t>89721</t>
  </si>
  <si>
    <t>CURVA 90 GRAUS, CPVC, SOLDÁVEL, DN 22MM, INSTALADO EM RAMAL DE DISTRIBUIÇÃO DE ÁGUA - FORNECIMENTO E INSTALAÇÃO. AF_12/2014</t>
  </si>
  <si>
    <t>89723</t>
  </si>
  <si>
    <t>JOELHO 90 GRAUS, CPVC, SOLDÁVEL, DN 28MM, INSTALADO EM RAMAL DE DISTRIBUIÇÃO DE ÁGUA   FORNECIMENTO E INSTALAÇÃO. AF_12/2014</t>
  </si>
  <si>
    <t>89724</t>
  </si>
  <si>
    <t>JOELHO 90 GRAUS, PVC, SERIE NORMAL, ESGOTO PREDIAL, DN 40 MM, JUNTA SOLDÁVEL, FORNECIDO E INSTALADO EM RAMAL DE DESCARGA OU RAMAL DE ESGOTO SANITÁRIO. AF_12/2014</t>
  </si>
  <si>
    <t>89725</t>
  </si>
  <si>
    <t>JOELHO 45 GRAUS, CPVC, SOLDÁVEL, DN 28MM, INSTALADO EM RAMAL DE DISTRIBUIÇÃO DE ÁGUA   FORNECIMENTO E INSTALAÇÃO. AF_12/2014</t>
  </si>
  <si>
    <t>89726</t>
  </si>
  <si>
    <t>JOELHO 45 GRAUS, PVC, SERIE NORMAL, ESGOTO PREDIAL, DN 40 MM, JUNTA SOLDÁVEL, FORNECIDO E INSTALADO EM RAMAL DE DESCARGA OU RAMAL DE ESGOTO SANITÁRIO. AF_12/2014</t>
  </si>
  <si>
    <t>7,32</t>
  </si>
  <si>
    <t>89727</t>
  </si>
  <si>
    <t>CURVA 90 GRAUS, CPVC, SOLDÁVEL, DN 28MM, INSTALADO EM RAMAL DE DISTRIBUIÇÃO DE ÁGUA   FORNECIMENTO E INSTALAÇÃO. AF_12/2014</t>
  </si>
  <si>
    <t>89728</t>
  </si>
  <si>
    <t>CURVA CURTA 90 GRAUS, PVC, SERIE NORMAL, ESGOTO PREDIAL, DN 40 MM, JUNTA SOLDÁVEL, FORNECIDO E INSTALADO EM RAMAL DE DESCARGA OU RAMAL DE ESGOTO SANITÁRIO. AF_12/2014</t>
  </si>
  <si>
    <t>89729</t>
  </si>
  <si>
    <t>JOELHO 90 GRAUS, CPVC, SOLDÁVEL, DN 35MM, INSTALADO EM RAMAL DE DISTRIBUIÇÃO DE ÁGUA   FORNECIMENTO E INSTALAÇÃO. AF_12/2014</t>
  </si>
  <si>
    <t>89730</t>
  </si>
  <si>
    <t>CURVA LONGA 90 GRAUS, PVC, SERIE NORMAL, ESGOTO PREDIAL, DN 40 MM, JUNTA SOLDÁVEL, FORNECIDO E INSTALADO EM RAMAL DE DESCARGA OU RAMAL DE ESGOTO SANITÁRIO. AF_12/2014</t>
  </si>
  <si>
    <t>89731</t>
  </si>
  <si>
    <t>JOELHO 90 GRAUS, PVC, SERIE NORMAL, ESGOTO PREDIAL, DN 50 MM, JUNTA ELÁSTICA, FORNECIDO E INSTALADO EM RAMAL DE DESCARGA OU RAMAL DE ESGOTO SANITÁRIO. AF_12/2014</t>
  </si>
  <si>
    <t>89732</t>
  </si>
  <si>
    <t>JOELHO 45 GRAUS, PVC, SERIE NORMAL, ESGOTO PREDIAL, DN 50 MM, JUNTA ELÁSTICA, FORNECIDO E INSTALADO EM RAMAL DE DESCARGA OU RAMAL DE ESGOTO SANITÁRIO. AF_12/2014</t>
  </si>
  <si>
    <t>89733</t>
  </si>
  <si>
    <t>CURVA CURTA 90 GRAUS, PVC, SERIE NORMAL, ESGOTO PREDIAL, DN 50 MM, JUNTA ELÁSTICA, FORNECIDO E INSTALADO EM RAMAL DE DESCARGA OU RAMAL DE ESGOTO SANITÁRIO. AF_12/2014</t>
  </si>
  <si>
    <t>13,69</t>
  </si>
  <si>
    <t>89734</t>
  </si>
  <si>
    <t>JOELHO 45 GRAUS, CPVC, SOLDÁVEL, DN 35MM, INSTALADO EM RAMAL DE DISTRIBUIÇÃO DE ÁGUA   FORNECIMENTO E INSTALAÇÃO. AF_12/2014</t>
  </si>
  <si>
    <t>89735</t>
  </si>
  <si>
    <t>CURVA LONGA 90 GRAUS, PVC, SERIE NORMAL, ESGOTO PREDIAL, DN 50 MM, JUNTA ELÁSTICA, FORNECIDO E INSTALADO EM RAMAL DE DESCARGA OU RAMAL DE ESGOTO SANITÁRIO. AF_12/2014</t>
  </si>
  <si>
    <t>89736</t>
  </si>
  <si>
    <t>LUVA, CPVC, SOLDÁVEL, DN 22MM, INSTALADO EM RAMAL DE DISTRIBUIÇÃO DE ÁGUA   FORNECIMENTO E INSTALAÇÃO. AF_12/2014</t>
  </si>
  <si>
    <t>4,63</t>
  </si>
  <si>
    <t>89737</t>
  </si>
  <si>
    <t>JOELHO 90 GRAUS, PVC, SERIE NORMAL, ESGOTO PREDIAL, DN 75 MM, JUNTA ELÁSTICA, FORNECIDO E INSTALADO EM RAMAL DE DESCARGA OU RAMAL DE ESGOTO SANITÁRIO. AF_12/2014</t>
  </si>
  <si>
    <t>89738</t>
  </si>
  <si>
    <t>LUVA DE CORRER, CPVC, SOLDÁVEL, DN 22MM, INSTALADO EM RAMAL DE DISTRIBUIÇÃO DE ÁGUA   FORNECIMENTO E INSTALAÇÃO. AF_12/2014</t>
  </si>
  <si>
    <t>89739</t>
  </si>
  <si>
    <t>JOELHO 45 GRAUS, PVC, SERIE NORMAL, ESGOTO PREDIAL, DN 75 MM, JUNTA ELÁSTICA, FORNECIDO E INSTALADO EM RAMAL DE DESCARGA OU RAMAL DE ESGOTO SANITÁRIO. AF_12/2014</t>
  </si>
  <si>
    <t>89740</t>
  </si>
  <si>
    <t>LUVA DE TRANSIÇÃO, CPVC, SOLDÁVEL, DN 22MM X 25MM, INSTALADO EM RAMAL DE DISTRIBUIÇÃO DE ÁGUA   FORNECIMENTO E INSTALAÇÃO. AF_12/2014</t>
  </si>
  <si>
    <t>4,56</t>
  </si>
  <si>
    <t>89741</t>
  </si>
  <si>
    <t>UNIÃO, CPVC, SOLDÁVEL, DN 22MM, INSTALADO EM RAMAL DE DISTRIBUIÇÃO DE ÁGUA   FORNECIMENTO E INSTALAÇÃO. AF_12/2014</t>
  </si>
  <si>
    <t>11,57</t>
  </si>
  <si>
    <t>89742</t>
  </si>
  <si>
    <t>CURVA CURTA 90 GRAUS, PVC, SERIE NORMAL, ESGOTO PREDIAL, DN 75 MM, JUNTA ELÁSTICA, FORNECIDO E INSTALADO EM RAMAL DE DESCARGA OU RAMAL DE ESGOTO SANITÁRIO. AF_12/2014</t>
  </si>
  <si>
    <t>89743</t>
  </si>
  <si>
    <t>CURVA LONGA 90 GRAUS, PVC, SERIE NORMAL, ESGOTO PREDIAL, DN 75 MM, JUNTA ELÁSTICA, FORNECIDO E INSTALADO EM RAMAL DE DESCARGA OU RAMAL DE ESGOTO SANITÁRIO. AF_12/2014</t>
  </si>
  <si>
    <t>89744</t>
  </si>
  <si>
    <t>JOELHO 90 GRAUS, PVC, SERIE NORMAL, ESGOTO PREDIAL, DN 100 MM, JUNTA ELÁSTICA, FORNECIDO E INSTALADO EM RAMAL DE DESCARGA OU RAMAL DE ESGOTO SANITÁRIO. AF_12/2014</t>
  </si>
  <si>
    <t>89745</t>
  </si>
  <si>
    <t>CONECTOR, CPVC, SOLDÁVEL, DN 22MM X 1/2 , INSTALADO EM RAMAL DE DISTRIBUIÇÃO DE ÁGUA   FORNECIMENTO E INSTALAÇÃO. AF_12/2014</t>
  </si>
  <si>
    <t>89746</t>
  </si>
  <si>
    <t>JOELHO 45 GRAUS, PVC, SERIE NORMAL, ESGOTO PREDIAL, DN 100 MM, JUNTA ELÁSTICA, FORNECIDO E INSTALADO EM RAMAL DE DESCARGA OU RAMAL DE ESGOTO SANITÁRIO. AF_12/2014</t>
  </si>
  <si>
    <t>89747</t>
  </si>
  <si>
    <t>ADAPTADOR, CPVC, SOLDÁVEL, DN 22MM, INSTALADO EM RAMAL DE DISTRIBUIÇÃO DE ÁGUA   FORNECIMENTO E INSTALAÇÃO. AF_12/2014</t>
  </si>
  <si>
    <t>89748</t>
  </si>
  <si>
    <t>CURVA CURTA 90 GRAUS, PVC, SERIE NORMAL, ESGOTO PREDIAL, DN 100 MM, JUNTA ELÁSTICA, FORNECIDO E INSTALADO EM RAMAL DE DESCARGA OU RAMAL DE ESGOTO SANITÁRIO. AF_12/2014</t>
  </si>
  <si>
    <t>89749</t>
  </si>
  <si>
    <t>CURVA DE TRANSPOSIÇÃO, CPVC, SOLDÁVEL, DN 22MM, INSTALADO EM RAMAL DE DISTRIBUIÇÃO DE ÁGUA   FORNECIMENTO E INSTALAÇÃO. AF_12/2014</t>
  </si>
  <si>
    <t>89750</t>
  </si>
  <si>
    <t>CURVA LONGA 90 GRAUS, PVC, SERIE NORMAL, ESGOTO PREDIAL, DN 100 MM, JUNTA ELÁSTICA, FORNECIDO E INSTALADO EM RAMAL DE DESCARGA OU RAMAL DE ESGOTO SANITÁRIO. AF_12/2014</t>
  </si>
  <si>
    <t>89751</t>
  </si>
  <si>
    <t>BUCHA DE REDUÇÃO, CPVC, SOLDÁVEL, DN 22MM X 15MM, INSTALADO EM RAMAL DE DISTRIBUIÇÃO DE ÁGUA   FORNECIMENTO E INSTALAÇÃO. AF_12/2014</t>
  </si>
  <si>
    <t>89752</t>
  </si>
  <si>
    <t>LUVA SIMPLES, PVC, SERIE NORMAL, ESGOTO PREDIAL, DN 40 MM, JUNTA SOLDÁVEL, FORNECIDO E INSTALADO EM RAMAL DE DESCARGA OU RAMAL DE ESGOTO SANITÁRIO. AF_12/2014</t>
  </si>
  <si>
    <t>4,83</t>
  </si>
  <si>
    <t>89753</t>
  </si>
  <si>
    <t>LUVA SIMPLES, PVC, SERIE NORMAL, ESGOTO PREDIAL, DN 50 MM, JUNTA ELÁSTICA, FORNECIDO E INSTALADO EM RAMAL DE DESCARGA OU RAMAL DE ESGOTO SANITÁRIO. AF_12/2014</t>
  </si>
  <si>
    <t>89754</t>
  </si>
  <si>
    <t>LUVA DE CORRER, PVC, SERIE NORMAL, ESGOTO PREDIAL, DN 50 MM, JUNTA ELÁSTICA, FORNECIDO E INSTALADO EM RAMAL DE DESCARGA OU RAMAL DE ESGOTO SANITÁRIO. AF_12/2014</t>
  </si>
  <si>
    <t>89755</t>
  </si>
  <si>
    <t>LUVA, CPVC, SOLDÁVEL, DN 28MM, INSTALADO EM RAMAL DE DISTRIBUIÇÃO DE ÁGUA   FORNECIMENTO E INSTALAÇÃO. AF_12/2014</t>
  </si>
  <si>
    <t>89756</t>
  </si>
  <si>
    <t>LUVA DE CORRER, CPVC, SOLDÁVEL, DN 28MM, INSTALADO EM RAMAL DE DISTRIBUIÇÃO DE ÁGUA   FORNECIMENTO E INSTALAÇÃO. AF_12/2014</t>
  </si>
  <si>
    <t>89757</t>
  </si>
  <si>
    <t>UNIÃO, CPVC, SOLDÁVEL, DN 28MM, INSTALADO EM RAMAL DE DISTRIBUIÇÃO DE ÁGUA   FORNECIMENTO E INSTALAÇÃO. AF_12/2014</t>
  </si>
  <si>
    <t>89758</t>
  </si>
  <si>
    <t>CONECTOR, CPVC, SOLDÁVEL, DN 28MM X 1 , INSTALADO EM RAMAL DE DISTRIBUIÇÃO DE ÁGUA   FORNECIMENTO E INSTALAÇÃO. AF_12/2014</t>
  </si>
  <si>
    <t>89759</t>
  </si>
  <si>
    <t>BUCHA DE REDUÇÃO, CPVC, SOLDÁVEL, DN 28MM X 22MM, INSTALADO EM RAMAL DE DISTRIBUIÇÃO DE ÁGUA - FORNECIMENTO E INSTALAÇÃO. AF_12/2014</t>
  </si>
  <si>
    <t>5,29</t>
  </si>
  <si>
    <t>89760</t>
  </si>
  <si>
    <t>LUVA, CPVC, SOLDÁVEL, DN 35MM, INSTALADO EM RAMAL DE DISTRIBUIÇÃO DE ÁGUA - FORNECIMENTO E INSTALAÇÃO. AF_12/2014</t>
  </si>
  <si>
    <t>89761</t>
  </si>
  <si>
    <t>LUVA DE CORRER, CPVC, SOLDÁVEL, DN 35MM, INSTALADO EM RAMAL DE DISTRIBUIÇÃO DE ÁGUA - FORNECIMENTO E INSTALAÇÃO. AF_12/2014</t>
  </si>
  <si>
    <t>17,42</t>
  </si>
  <si>
    <t>89762</t>
  </si>
  <si>
    <t>UNIÃO, CPVC, SOLDÁVEL, DN35MM, INSTALADO EM RAMAL DE DISTRIBUIÇÃO DE ÁGUA - FORNECIMENTO E INSTALAÇÃO. AF_12/2014</t>
  </si>
  <si>
    <t>89763</t>
  </si>
  <si>
    <t>CONECTOR, CPVC, SOLDÁVEL, DN 35MM X 1 1/4 , INSTALADO EM RAMAL DE DISTRIBUIÇÃO DE ÁGUA - FORNECIMENTO E INSTALAÇÃO. AF_12/2014</t>
  </si>
  <si>
    <t>89764</t>
  </si>
  <si>
    <t>BUCHA DE REDUÇÃO, CPVC, SOLDÁVEL, DN35MM X 28MM, INSTALADO EM RAMAL DE DISTRIBUIÇÃO DE ÁGUA - FORNECIMENTO E INSTALAÇÃO. AF_12/2014</t>
  </si>
  <si>
    <t>89765</t>
  </si>
  <si>
    <t>TE, CPVC, SOLDÁVEL, DN 22MM, INSTALADO EM RAMAL DE DISTRIBUIÇÃO DE ÁGUA - FORNECIMENTO E INSTALAÇÃO. AF_12/2014</t>
  </si>
  <si>
    <t>89766</t>
  </si>
  <si>
    <t>TE DE TRANSIÇÃO, CPVC, SOLDÁVEL, DN 22MM X 1/2 , INSTALADO EM RAMAL DE DISTRIBUIÇÃO DE ÁGUA   FORNECIMENTO E INSTALAÇÃO. AF_12/2014</t>
  </si>
  <si>
    <t>89767</t>
  </si>
  <si>
    <t>TÊ MISTURADOR, CPVC, SOLDÁVEL, DN 22MM, INSTALADO EM RAMAL DE DISTRIBUIÇÃO DE ÁGUA - FORNECIMENTO E INSTALAÇÃO. AF_12/2014</t>
  </si>
  <si>
    <t>89768</t>
  </si>
  <si>
    <t>TÊ, CPVC, SOLDÁVEL, DN 28MM, INSTALADO EM RAMAL DE DISTRIBUIÇÃO DE ÁGUA - FORNECIMENTO E INSTALAÇÃO. AF_12/2014</t>
  </si>
  <si>
    <t>89769</t>
  </si>
  <si>
    <t>TÊ, CPVC, SOLDÁVEL, DN35MM, INSTALADO EM RAMAL DE DISTRIBUIÇÃO DE ÁGUA - FORNECIMENTO E INSTALAÇÃO. AF_12/2014</t>
  </si>
  <si>
    <t>89772</t>
  </si>
  <si>
    <t>TUBO, CPVC, SOLDÁVEL, DN 54MM, INSTALADO EM PRUMADA DE ÁGUA  FORNECIMENTO E INSTALAÇÃO. AF_12/2014</t>
  </si>
  <si>
    <t>89774</t>
  </si>
  <si>
    <t>LUVA SIMPLES, PVC, SERIE NORMAL, ESGOTO PREDIAL, DN 75 MM, JUNTA ELÁSTICA, FORNECIDO E INSTALADO EM RAMAL DE DESCARGA OU RAMAL DE ESGOTO SANITÁRIO. AF_12/2014</t>
  </si>
  <si>
    <t>89776</t>
  </si>
  <si>
    <t>LUVA DE CORRER, PVC, SERIE NORMAL, ESGOTO PREDIAL, DN 75 MM, JUNTA ELÁSTICA, FORNECIDO E INSTALADO EM RAMAL DE DESCARGA OU RAMAL DE ESGOTO SANITÁRIO. AF_12/2014</t>
  </si>
  <si>
    <t>89777</t>
  </si>
  <si>
    <t>JOELHO 90 GRAUS, CPVC, SOLDÁVEL, DN 35MM, INSTALADO EM PRUMADA DE ÁGUA  FORNECIMENTO E INSTALAÇÃO. AF_12/2014</t>
  </si>
  <si>
    <t>89778</t>
  </si>
  <si>
    <t>LUVA SIMPLES, PVC, SERIE NORMAL, ESGOTO PREDIAL, DN 100 MM, JUNTA ELÁSTICA, FORNECIDO E INSTALADO EM RAMAL DE DESCARGA OU RAMAL DE ESGOTO SANITÁRIO. AF_12/2014</t>
  </si>
  <si>
    <t>89779</t>
  </si>
  <si>
    <t>LUVA DE CORRER, PVC, SERIE NORMAL, ESGOTO PREDIAL, DN 100 MM, JUNTA ELÁSTICA, FORNECIDO E INSTALADO EM RAMAL DE DESCARGA OU RAMAL DE ESGOTO SANITÁRIO. AF_12/2014</t>
  </si>
  <si>
    <t>89780</t>
  </si>
  <si>
    <t>JOELHO 45 GRAUS, CPVC, SOLDÁVEL, DN 35MM, INSTALADO EM PRUMADA DE ÁGUA - FORNECIMENTO E INSTALAÇÃO. AF_12/2014</t>
  </si>
  <si>
    <t>89781</t>
  </si>
  <si>
    <t>JOELHO 90 GRAUS, CPVC, SOLDÁVEL, DN 42MM, INSTALADO EM PRUMADA DE ÁGUA  FORNECIMENTO E INSTALAÇÃO. AF_12/2014</t>
  </si>
  <si>
    <t>89782</t>
  </si>
  <si>
    <t>TE, PVC, SERIE NORMAL, ESGOTO PREDIAL, DN 40 X 40 MM, JUNTA SOLDÁVEL, FORNECIDO E INSTALADO EM RAMAL DE DESCARGA OU RAMAL DE ESGOTO SANITÁRIO. AF_12/2014</t>
  </si>
  <si>
    <t>89783</t>
  </si>
  <si>
    <t>JUNÇÃO SIMPLES, PVC, SERIE NORMAL, ESGOTO PREDIAL, DN 40 MM, JUNTA SOLDÁVEL, FORNECIDO E INSTALADO EM RAMAL DE DESCARGA OU RAMAL DE ESGOTO SANITÁRIO. AF_12/2014</t>
  </si>
  <si>
    <t>89784</t>
  </si>
  <si>
    <t>TE, PVC, SERIE NORMAL, ESGOTO PREDIAL, DN 50 X 50 MM, JUNTA ELÁSTICA, FORNECIDO E INSTALADO EM RAMAL DE DESCARGA OU RAMAL DE ESGOTO SANITÁRIO. AF_12/2014</t>
  </si>
  <si>
    <t>89785</t>
  </si>
  <si>
    <t>JUNÇÃO SIMPLES, PVC, SERIE NORMAL, ESGOTO PREDIAL, DN 50 X 50 MM, JUNTA ELÁSTICA, FORNECIDO E INSTALADO EM RAMAL DE DESCARGA OU RAMAL DE ESGOTO SANITÁRIO. AF_12/2014</t>
  </si>
  <si>
    <t>89786</t>
  </si>
  <si>
    <t>TE, PVC, SERIE NORMAL, ESGOTO PREDIAL, DN 75 X 75 MM, JUNTA ELÁSTICA, FORNECIDO E INSTALADO EM RAMAL DE DESCARGA OU RAMAL DE ESGOTO SANITÁRIO. AF_12/2014</t>
  </si>
  <si>
    <t>89787</t>
  </si>
  <si>
    <t>JOELHO 45 GRAUS, CPVC, SOLDÁVEL, DN 42MM, INSTALADO EM PRUMADA DE ÁGUA  FORNECIMENTO E INSTALAÇÃO. AF_12/2014</t>
  </si>
  <si>
    <t>89788</t>
  </si>
  <si>
    <t>JOELHO 90 GRAUS, CPVC, SOLDÁVEL, DN 54MM, INSTALADO EM PRUMADA DE ÁGUA  FORNECIMENTO E INSTALAÇÃO. AF_12/2014</t>
  </si>
  <si>
    <t>89789</t>
  </si>
  <si>
    <t>JOELHO 45 GRAUS, CPVC, SOLDÁVEL, DN 54MM, INSTALADO EM PRUMADA DE ÁGUA  FORNECIMENTO E INSTALAÇÃO. AF_12/2014</t>
  </si>
  <si>
    <t>89790</t>
  </si>
  <si>
    <t>JOELHO 90 GRAUS, CPVC, SOLDÁVEL, DN 73MM, INSTALADO EM PRUMADA DE ÁGUA  FORNECIMENTO E INSTALAÇÃO. AF_12/2014</t>
  </si>
  <si>
    <t>89791</t>
  </si>
  <si>
    <t>JOELHO 45 GRAUS, CPVC, SOLDÁVEL, DN 73MM, INSTALADO EM PRUMADA DE ÁGUA  FORNECIMENTO E INSTALAÇÃO. AF_12/2014</t>
  </si>
  <si>
    <t>89792</t>
  </si>
  <si>
    <t>JOELHO 90 GRAUS, CPVC, SOLDÁVEL, DN 89MM, INSTALADO EM PRUMADA DE ÁGUA  FORNECIMENTO E INSTALAÇÃO. AF_12/2014</t>
  </si>
  <si>
    <t>89793</t>
  </si>
  <si>
    <t>JOELHO 45 GRAUS, CPVC, SOLDÁVEL, DN 89MM, INSTALADO EM PRUMADA DE ÁGUA  FORNECIMENTO E INSTALAÇÃO. AF_12/2014</t>
  </si>
  <si>
    <t>89794</t>
  </si>
  <si>
    <t>LUVA, CPVC, SOLDÁVEL, DN 35MM, INSTALADO EM PRUMADA DE ÁGUA  FORNECIMENTO E INSTALAÇÃO. AF_12/2014</t>
  </si>
  <si>
    <t>89795</t>
  </si>
  <si>
    <t>JUNÇÃO SIMPLES, PVC, SERIE NORMAL, ESGOTO PREDIAL, DN 75 X 75 MM, JUNTA ELÁSTICA, FORNECIDO E INSTALADO EM RAMAL DE DESCARGA OU RAMAL DE ESGOTO SANITÁRIO. AF_12/2014</t>
  </si>
  <si>
    <t>24,64</t>
  </si>
  <si>
    <t>89796</t>
  </si>
  <si>
    <t>TE, PVC, SERIE NORMAL, ESGOTO PREDIAL, DN 100 X 100 MM, JUNTA ELÁSTICA, FORNECIDO E INSTALADO EM RAMAL DE DESCARGA OU RAMAL DE ESGOTO SANITÁRIO. AF_12/2014</t>
  </si>
  <si>
    <t>89797</t>
  </si>
  <si>
    <t>JUNÇÃO SIMPLES, PVC, SERIE NORMAL, ESGOTO PREDIAL, DN 100 X 100 MM, JUNTA ELÁSTICA, FORNECIDO E INSTALADO EM RAMAL DE DESCARGA OU RAMAL DE ESGOTO SANITÁRIO. AF_12/2014</t>
  </si>
  <si>
    <t>89801</t>
  </si>
  <si>
    <t>JOELHO 90 GRAUS, PVC, SERIE NORMAL, ESGOTO PREDIAL, DN 50 MM, JUNTA ELÁSTICA, FORNECIDO E INSTALADO EM PRUMADA DE ESGOTO SANITÁRIO OU VENTILAÇÃO. AF_12/2014</t>
  </si>
  <si>
    <t>89802</t>
  </si>
  <si>
    <t>JOELHO 45 GRAUS, PVC, SERIE NORMAL, ESGOTO PREDIAL, DN 50 MM, JUNTA ELÁSTICA, FORNECIDO E INSTALADO EM PRUMADA DE ESGOTO SANITÁRIO OU VENTILAÇÃO. AF_12/2014</t>
  </si>
  <si>
    <t>89803</t>
  </si>
  <si>
    <t>CURVA CURTA 90 GRAUS, PVC, SERIE NORMAL, ESGOTO PREDIAL, DN 50 MM, JUNTA ELÁSTICA, FORNECIDO E INSTALADO EM PRUMADA DE ESGOTO SANITÁRIO OU VENTILAÇÃO. AF_12/2014</t>
  </si>
  <si>
    <t>89804</t>
  </si>
  <si>
    <t>CURVA LONGA 90 GRAUS, PVC, SERIE NORMAL, ESGOTO PREDIAL, DN 50 MM, JUNTA ELÁSTICA, FORNECIDO E INSTALADO EM PRUMADA DE ESGOTO SANITÁRIO OU VENTILAÇÃO. AF_12/2014</t>
  </si>
  <si>
    <t>89805</t>
  </si>
  <si>
    <t>JOELHO 90 GRAUS, PVC, SERIE NORMAL, ESGOTO PREDIAL, DN 75 MM, JUNTA ELÁSTICA, FORNECIDO E INSTALADO EM PRUMADA DE ESGOTO SANITÁRIO OU VENTILAÇÃO. AF_12/2014</t>
  </si>
  <si>
    <t>89806</t>
  </si>
  <si>
    <t>JOELHO 45 GRAUS, PVC, SERIE NORMAL, ESGOTO PREDIAL, DN 75 MM, JUNTA ELÁSTICA, FORNECIDO E INSTALADO EM PRUMADA DE ESGOTO SANITÁRIO OU VENTILAÇÃO. AF_12/2014</t>
  </si>
  <si>
    <t>89807</t>
  </si>
  <si>
    <t>CURVA CURTA 90 GRAUS, PVC, SERIE NORMAL, ESGOTO PREDIAL, DN 75 MM, JUNTA ELÁSTICA, FORNECIDO E INSTALADO EM PRUMADA DE ESGOTO SANITÁRIO OU VENTILAÇÃO. AF_12/2014</t>
  </si>
  <si>
    <t>89808</t>
  </si>
  <si>
    <t>CURVA LONGA 90 GRAUS, PVC, SERIE NORMAL, ESGOTO PREDIAL, DN 75 MM, JUNTA ELÁSTICA, FORNECIDO E INSTALADO EM PRUMADA DE ESGOTO SANITÁRIO OU VENTILAÇÃO. AF_12/2014</t>
  </si>
  <si>
    <t>89809</t>
  </si>
  <si>
    <t>JOELHO 90 GRAUS, PVC, SERIE NORMAL, ESGOTO PREDIAL, DN 100 MM, JUNTA ELÁSTICA, FORNECIDO E INSTALADO EM PRUMADA DE ESGOTO SANITÁRIO OU VENTILAÇÃO. AF_12/2014</t>
  </si>
  <si>
    <t>89810</t>
  </si>
  <si>
    <t>JOELHO 45 GRAUS, PVC, SERIE NORMAL, ESGOTO PREDIAL, DN 100 MM, JUNTA ELÁSTICA, FORNECIDO E INSTALADO EM PRUMADA DE ESGOTO SANITÁRIO OU VENTILAÇÃO. AF_12/2014</t>
  </si>
  <si>
    <t>89811</t>
  </si>
  <si>
    <t>CURVA CURTA 90 GRAUS, PVC, SERIE NORMAL, ESGOTO PREDIAL, DN 100 MM, JUNTA ELÁSTICA, FORNECIDO E INSTALADO EM PRUMADA DE ESGOTO SANITÁRIO OU VENTILAÇÃO. AF_12/2014</t>
  </si>
  <si>
    <t>89812</t>
  </si>
  <si>
    <t>CURVA LONGA 90 GRAUS, PVC, SERIE NORMAL, ESGOTO PREDIAL, DN 100 MM, JUNTA ELÁSTICA, FORNECIDO E INSTALADO EM PRUMADA DE ESGOTO SANITÁRIO OU VENTILAÇÃO. AF_12/2014</t>
  </si>
  <si>
    <t>89813</t>
  </si>
  <si>
    <t>LUVA SIMPLES, PVC, SERIE NORMAL, ESGOTO PREDIAL, DN 50 MM, JUNTA ELÁSTICA, FORNECIDO E INSTALADO EM PRUMADA DE ESGOTO SANITÁRIO OU VENTILAÇÃO. AF_12/2014</t>
  </si>
  <si>
    <t>4,40</t>
  </si>
  <si>
    <t>89814</t>
  </si>
  <si>
    <t>LUVA DE CORRER, PVC, SERIE NORMAL, ESGOTO PREDIAL, DN 50 MM, JUNTA ELÁSTICA, FORNECIDO E INSTALADO EM PRUMADA DE ESGOTO SANITÁRIO OU VENTILAÇÃO. AF_12/2014</t>
  </si>
  <si>
    <t>8,31</t>
  </si>
  <si>
    <t>89815</t>
  </si>
  <si>
    <t>LUVA DE CORRER, CPVC, SOLDÁVEL, DN 35MM, INSTALADO EM PRUMADA DE ÁGUA  FORNECIMENTO E INSTALAÇÃO. AF_12/2014</t>
  </si>
  <si>
    <t>89816</t>
  </si>
  <si>
    <t>UNIÃO, CPVC, SOLDÁVEL, DN35MM, INSTALADO EM PRUMADA DE ÁGUA  FORNECIMENTO E INSTALAÇÃO. AF_12/2014</t>
  </si>
  <si>
    <t>89817</t>
  </si>
  <si>
    <t>LUVA SIMPLES, PVC, SERIE NORMAL, ESGOTO PREDIAL, DN 75 MM, JUNTA ELÁSTICA, FORNECIDO E INSTALADO EM PRUMADA DE ESGOTO SANITÁRIO OU VENTILAÇÃO. AF_12/2014</t>
  </si>
  <si>
    <t>89818</t>
  </si>
  <si>
    <t>CONECTOR, CPVC, SOLDÁVEL, DN 35MM X 1 1/4, INSTALADO EM PRUMADA DE ÁGUA  FORNECIMENTO E INSTALAÇÃO. AF_12/2014</t>
  </si>
  <si>
    <t>89819</t>
  </si>
  <si>
    <t>LUVA DE CORRER, PVC, SERIE NORMAL, ESGOTO PREDIAL, DN 75 MM, JUNTA ELÁSTICA, FORNECIDO E INSTALADO EM PRUMADA DE ESGOTO SANITÁRIO OU VENTILAÇÃO. AF_12/2014</t>
  </si>
  <si>
    <t>89820</t>
  </si>
  <si>
    <t>BUCHA DE REDUÇÃO, CPVC, SOLDÁVEL, DN35MM X 28MM, INSTALADO EM PRUMADA DE ÁGUA  FORNECIMENTO E INSTALAÇÃO. AF_12/2014</t>
  </si>
  <si>
    <t>89821</t>
  </si>
  <si>
    <t>LUVA SIMPLES, PVC, SERIE NORMAL, ESGOTO PREDIAL, DN 100 MM, JUNTA ELÁSTICA, FORNECIDO E INSTALADO EM PRUMADA DE ESGOTO SANITÁRIO OU VENTILAÇÃO. AF_12/2014</t>
  </si>
  <si>
    <t>89822</t>
  </si>
  <si>
    <t>LUVA, CPVC, SOLDÁVEL, DN 42MM, INSTALADO EM PRUMADA DE ÁGUA  FORNECIMENTO E INSTALAÇÃO. AF_12/2014</t>
  </si>
  <si>
    <t>89823</t>
  </si>
  <si>
    <t>LUVA DE CORRER, PVC, SERIE NORMAL, ESGOTO PREDIAL, DN 100 MM, JUNTA ELÁSTICA, FORNECIDO E INSTALADO EM PRUMADA DE ESGOTO SANITÁRIO OU VENTILAÇÃO. AF_12/2014</t>
  </si>
  <si>
    <t>89824</t>
  </si>
  <si>
    <t>LUVA DE CORRER, CPVC, SOLDÁVEL, DN 42MM, INSTALADO EM PRUMADA DE ÁGUA  FORNECIMENTO E INSTALAÇÃO. AF_12/2014</t>
  </si>
  <si>
    <t>89825</t>
  </si>
  <si>
    <t>TE, PVC, SERIE NORMAL, ESGOTO PREDIAL, DN 50 X 50 MM, JUNTA ELÁSTICA, FORNECIDO E INSTALADO EM PRUMADA DE ESGOTO SANITÁRIO OU VENTILAÇÃO. AF_12/2014</t>
  </si>
  <si>
    <t>9,90</t>
  </si>
  <si>
    <t>89826</t>
  </si>
  <si>
    <t>LUVA DE TRANSIÇÃO, CPVC, SOLDÁVEL, DN42MM X 1.1/2, INSTALADO EM PRUMADA DE ÁGUA  FORNECIMENTO E INSTALAÇÃO. AF_12/2014</t>
  </si>
  <si>
    <t>89827</t>
  </si>
  <si>
    <t>JUNÇÃO SIMPLES, PVC, SERIE NORMAL, ESGOTO PREDIAL, DN 50 X 50 MM, JUNTA ELÁSTICA, FORNECIDO E INSTALADO EM PRUMADA DE ESGOTO SANITÁRIO OU VENTILAÇÃO. AF_12/2014</t>
  </si>
  <si>
    <t>10,73</t>
  </si>
  <si>
    <t>89828</t>
  </si>
  <si>
    <t>UNIÃO, CPVC, SOLDÁVEL, DN42MM, INSTALADO EM PRUMADA DE ÁGUA  FORNECIMENTO E INSTALAÇÃO. AF_12/2014</t>
  </si>
  <si>
    <t>89829</t>
  </si>
  <si>
    <t>TE, PVC, SERIE NORMAL, ESGOTO PREDIAL, DN 75 X 75 MM, JUNTA ELÁSTICA, FORNECIDO E INSTALADO EM PRUMADA DE ESGOTO SANITÁRIO OU VENTILAÇÃO. AF_12/2014</t>
  </si>
  <si>
    <t>18,40</t>
  </si>
  <si>
    <t>89830</t>
  </si>
  <si>
    <t>JUNÇÃO SIMPLES, PVC, SERIE NORMAL, ESGOTO PREDIAL, DN 75 X 75 MM, JUNTA ELÁSTICA, FORNECIDO E INSTALADO EM PRUMADA DE ESGOTO SANITÁRIO OU VENTILAÇÃO. AF_12/2014</t>
  </si>
  <si>
    <t>89831</t>
  </si>
  <si>
    <t>CONECTOR, CPVC, SOLDÁVEL, DN 42MM X 1.1/2, INSTALADO EM PRUMADA DE ÁGUA  FORNECIMENTO E INSTALAÇÃO. AF_12/2014</t>
  </si>
  <si>
    <t>89832</t>
  </si>
  <si>
    <t>BUCHA DE REDUÇÃO, CPVC, SOLDÁVEL, DN 42MM X 22MM, INSTALADO EM RAMAL DE DISTRIBUIÇÃO DE ÁGUA - FORNECIMENTO E INSTALAÇÃO. AF_12/2014</t>
  </si>
  <si>
    <t>89833</t>
  </si>
  <si>
    <t>TE, PVC, SERIE NORMAL, ESGOTO PREDIAL, DN 100 X 100 MM, JUNTA ELÁSTICA, FORNECIDO E INSTALADO EM PRUMADA DE ESGOTO SANITÁRIO OU VENTILAÇÃO. AF_12/2014</t>
  </si>
  <si>
    <t>89834</t>
  </si>
  <si>
    <t>JUNÇÃO SIMPLES, PVC, SERIE NORMAL, ESGOTO PREDIAL, DN 100 X 100 MM, JUNTA ELÁSTICA, FORNECIDO E INSTALADO EM PRUMADA DE ESGOTO SANITÁRIO OU VENTILAÇÃO. AF_12/2014</t>
  </si>
  <si>
    <t>89835</t>
  </si>
  <si>
    <t>LUVA, CPVC, SOLDÁVEL, DN 54MM, INSTALADO EM PRUMADA DE ÁGUA  FORNECIMENTO E INSTALAÇÃO. AF_12/2014</t>
  </si>
  <si>
    <t>89836</t>
  </si>
  <si>
    <t>LUVA DE TRANSIÇÃO, CPVC, SOLDÁVEL, DN 54MM X 2, INSTALADO EM PRUMADA DE ÁGUA  FORNECIMENTO E INSTALAÇÃO. AF_12/2014</t>
  </si>
  <si>
    <t>89837</t>
  </si>
  <si>
    <t>UNIÃO, CPVC, SOLDÁVEL, DN 54MM, INSTALADO EM PRUMADA DE ÁGUA  FORNECIMENTO E INSTALAÇÃO. AF_12/2014</t>
  </si>
  <si>
    <t>89838</t>
  </si>
  <si>
    <t>LUVA, CPVC, SOLDÁVEL, DN 73MM, INSTALADO EM PRUMADA DE ÁGUA  FORNECIMENTO E INSTALAÇÃO. AF_12/2014</t>
  </si>
  <si>
    <t>89839</t>
  </si>
  <si>
    <t>UNIÃO, CPVC, SOLDÁVEL, DN 73MM, INSTALADO EM PRUMADA DE ÁGUA  FORNECIMENTO E INSTALAÇÃO. AF_12/2014</t>
  </si>
  <si>
    <t>89840</t>
  </si>
  <si>
    <t>LUVA, CPVC, SOLDÁVEL, DN 89MM, INSTALADO EM PRUMADA DE ÁGUA  FORNECIMENTO E INSTALAÇÃO. AF_12/2014</t>
  </si>
  <si>
    <t>89841</t>
  </si>
  <si>
    <t>UNIÃO, CPVC, SOLDÁVEL, DN 89MM, INSTALADO EM PRUMADA DE ÁGUA  FORNECIMENTO E INSTALAÇÃO. AF_12/2014</t>
  </si>
  <si>
    <t>89842</t>
  </si>
  <si>
    <t>TÊ, CPVC, SOLDÁVEL, DN 35MM, INSTALADO EM PRUMADA DE ÁGUA  FORNECIMENTO E INSTALAÇÃO. AF_12/2014</t>
  </si>
  <si>
    <t>89844</t>
  </si>
  <si>
    <t>TE, CPVC, SOLDÁVEL, DN  42MM, INSTALADO EM PRUMADA DE ÁGUA  FORNECIMENTO E INSTALAÇÃO. AF_12/2014</t>
  </si>
  <si>
    <t>89845</t>
  </si>
  <si>
    <t>TÊ, CPVC, SOLDÁVEL, DN 54 MM, INSTALADO EM PRUMADA DE ÁGUA  FORNECIMENTO E INSTALAÇÃO. AF_12/2014</t>
  </si>
  <si>
    <t>89846</t>
  </si>
  <si>
    <t>TÊ, CPVC, SOLDÁVEL, DN 73MM, INSTALADO EM PRUMADA DE ÁGUA  FORNECIMENTO E INSTALAÇÃO. AF_12/2014</t>
  </si>
  <si>
    <t>89847</t>
  </si>
  <si>
    <t>TÊ, CPVC, SOLDÁVEL, DN 89MM, INSTALADO EM PRUMADA DE ÁGUA  FORNECIMENTO E INSTALAÇÃO. AF_12/2014</t>
  </si>
  <si>
    <t>89850</t>
  </si>
  <si>
    <t>JOELHO 90 GRAUS, PVC, SERIE NORMAL, ESGOTO PREDIAL, DN 100 MM, JUNTA ELÁSTICA, FORNECIDO E INSTALADO EM SUBCOLETOR AÉREO DE ESGOTO SANITÁRIO. AF_12/2014</t>
  </si>
  <si>
    <t>89851</t>
  </si>
  <si>
    <t>JOELHO 45 GRAUS, PVC, SERIE NORMAL, ESGOTO PREDIAL, DN 100 MM, JUNTA ELÁSTICA, FORNECIDO E INSTALADO EM SUBCOLETOR AÉREO DE ESGOTO SANITÁRIO. AF_12/2014</t>
  </si>
  <si>
    <t>89852</t>
  </si>
  <si>
    <t>CURVA CURTA 90 GRAUS, PVC, SERIE NORMAL, ESGOTO PREDIAL, DN 100 MM, JUNTA ELÁSTICA, FORNECIDO E INSTALADO EM SUBCOLETOR AÉREO DE ESGOTO SANITÁRIO. AF_12/2014</t>
  </si>
  <si>
    <t>89853</t>
  </si>
  <si>
    <t>CURVA LONGA 90 GRAUS, PVC, SERIE NORMAL, ESGOTO PREDIAL, DN 100 MM, JUNTA ELÁSTICA, FORNECIDO E INSTALADO EM SUBCOLETOR AÉREO DE ESGOTO SANITÁRIO. AF_12/2014</t>
  </si>
  <si>
    <t>89854</t>
  </si>
  <si>
    <t>JOELHO 90 GRAUS, PVC, SERIE NORMAL, ESGOTO PREDIAL, DN 150 MM, JUNTA ELÁSTICA, FORNECIDO E INSTALADO EM SUBCOLETOR AÉREO DE ESGOTO SANITÁRIO. AF_12/2014</t>
  </si>
  <si>
    <t>89855</t>
  </si>
  <si>
    <t>JOELHO 45 GRAUS, PVC, SERIE NORMAL, ESGOTO PREDIAL, DN 150 MM, JUNTA ELÁSTICA, FORNECIDO E INSTALADO EM SUBCOLETOR AÉREO DE ESGOTO SANITÁRIO. AF_12/2014</t>
  </si>
  <si>
    <t>89856</t>
  </si>
  <si>
    <t>LUVA SIMPLES, PVC, SERIE NORMAL, ESGOTO PREDIAL, DN 100 MM, JUNTA ELÁSTICA, FORNECIDO E INSTALADO EM SUBCOLETOR AÉREO DE ESGOTO SANITÁRIO. AF_12/2014</t>
  </si>
  <si>
    <t>89857</t>
  </si>
  <si>
    <t>LUVA DE CORRER, PVC, SERIE NORMAL, ESGOTO PREDIAL, DN 100 MM, JUNTA ELÁSTICA, FORNECIDO E INSTALADO EM SUBCOLETOR AÉREO DE ESGOTO SANITÁRIO. AF_12/2014</t>
  </si>
  <si>
    <t>89859</t>
  </si>
  <si>
    <t>LUVA DE CORRER, PVC, SERIE NORMAL, ESGOTO PREDIAL, DN 150 MM, JUNTA ELÁSTICA, FORNECIDO E INSTALADO EM SUBCOLETOR AÉREO DE ESGOTO SANITÁRIO. AF_12/2014</t>
  </si>
  <si>
    <t>89860</t>
  </si>
  <si>
    <t>TE, PVC, SERIE NORMAL, ESGOTO PREDIAL, DN 100 X 100 MM, JUNTA ELÁSTICA, FORNECIDO E INSTALADO EM SUBCOLETOR AÉREO DE ESGOTO SANITÁRIO. AF_12/2014</t>
  </si>
  <si>
    <t>89861</t>
  </si>
  <si>
    <t>JUNÇÃO SIMPLES, PVC, SERIE NORMAL, ESGOTO PREDIAL, DN 100 X 100 MM, JUNTA ELÁSTICA, FORNECIDO E INSTALADO EM SUBCOLETOR AÉREO DE ESGOTO SANITÁRIO. AF_12/2014</t>
  </si>
  <si>
    <t>89862</t>
  </si>
  <si>
    <t>TE, PVC, SERIE NORMAL, ESGOTO PREDIAL, DN 150 X 150 MM, JUNTA ELÁSTICA, FORNECIDO E INSTALADO EM SUBCOLETOR AÉREO DE ESGOTO SANITÁRIO. AF_12/2014</t>
  </si>
  <si>
    <t>89863</t>
  </si>
  <si>
    <t>JUNÇÃO SIMPLES, PVC, SERIE NORMAL, ESGOTO PREDIAL, DN 150 X 150 MM, JUNTA ELÁSTICA, FORNECIDO E INSTALADO EM SUBCOLETOR AÉREO DE ESGOTO SANITÁRIO. AF_12/2014</t>
  </si>
  <si>
    <t>89866</t>
  </si>
  <si>
    <t>JOELHO 90 GRAUS, PVC, SOLDÁVEL, DN 25MM, INSTALADO EM DRENO DE AR-CONDICIONADO - FORNECIMENTO E INSTALAÇÃO. AF_12/2014</t>
  </si>
  <si>
    <t>89867</t>
  </si>
  <si>
    <t>JOELHO 45 GRAUS, PVC, SOLDÁVEL, DN 25MM, INSTALADO EM DRENO DE AR-CONDICIONADO - FORNECIMENTO E INSTALAÇÃO. AF_12/2014</t>
  </si>
  <si>
    <t>89868</t>
  </si>
  <si>
    <t>LUVA, PVC, SOLDÁVEL, DN 25MM, INSTALADO EM DRENO DE AR-CONDICIONADO - FORNECIMENTO E INSTALAÇÃO. AF_12/2014</t>
  </si>
  <si>
    <t>89869</t>
  </si>
  <si>
    <t>TE, PVC, SOLDÁVEL, DN 25MM, INSTALADO EM DRENO DE AR-CONDICIONADO - FORNECIMENTO E INSTALAÇÃO. AF_12/2014</t>
  </si>
  <si>
    <t>6,42</t>
  </si>
  <si>
    <t>89979</t>
  </si>
  <si>
    <t>LUVA COM BUCHA DE LATÃO, PVC, SOLDÁVEL, DN 32MM X 1 , INSTALADO EM RAMAL OU SUB-RAMAL DE ÁGUA   FORNECIMENTO E INSTALAÇÃO. AF_12/2014</t>
  </si>
  <si>
    <t>89980</t>
  </si>
  <si>
    <t>LUVA COM BUCHA DE LATÃO, PVC, SOLDÁVEL, DN 25MM X 3/4, INSTALADO EM PRUMADA DE ÁGUA - FORNECIMENTO E INSTALAÇÃO. AF_12/2014</t>
  </si>
  <si>
    <t>89981</t>
  </si>
  <si>
    <t>LUVA SOLDÁVEL E COM BUCHA DE LATÃO, PVC, SOLDÁVEL, DN 32MM X 1 , INSTALADO EM PRUMADA DE ÁGUA   FORNECIMENTO E INSTALAÇÃO. AF_12/2014</t>
  </si>
  <si>
    <t>90373</t>
  </si>
  <si>
    <t>JOELHO 90 GRAUS COM BUCHA DE LATÃO, PVC, SOLDÁVEL, DN 25MM, X 1/2 INSTALADO EM RAMAL OU SUB-RAMAL DE ÁGUA - FORNECIMENTO E INSTALAÇÃO. AF_12/2014</t>
  </si>
  <si>
    <t>90374</t>
  </si>
  <si>
    <t>TÊ COM BUCHA DE LATÃO NA BOLSA CENTRAL, PVC, SOLDÁVEL, DN 25MM X 3/4, INSTALADO EM RAMAL OU SUB-RAMAL DE ÁGUA - FORNECIMENTO E INSTALAÇÃO. AF_03/2015</t>
  </si>
  <si>
    <t>90375</t>
  </si>
  <si>
    <t>BUCHA DE REDUÇÃO, PVC, SOLDÁVEL, DN 40MM X 32MM, INSTALADO EM RAMAL OU SUB-RAMAL DE ÁGUA - FORNECIMENTO E INSTALAÇÃO. AF_03/2015</t>
  </si>
  <si>
    <t>7,69</t>
  </si>
  <si>
    <t>92287</t>
  </si>
  <si>
    <t>92288</t>
  </si>
  <si>
    <t>92289</t>
  </si>
  <si>
    <t>92290</t>
  </si>
  <si>
    <t>92291</t>
  </si>
  <si>
    <t>92292</t>
  </si>
  <si>
    <t>92293</t>
  </si>
  <si>
    <t>92294</t>
  </si>
  <si>
    <t>92295</t>
  </si>
  <si>
    <t>92296</t>
  </si>
  <si>
    <t>92297</t>
  </si>
  <si>
    <t>92298</t>
  </si>
  <si>
    <t>92299</t>
  </si>
  <si>
    <t>13,42</t>
  </si>
  <si>
    <t>92300</t>
  </si>
  <si>
    <t>92301</t>
  </si>
  <si>
    <t>92302</t>
  </si>
  <si>
    <t>92303</t>
  </si>
  <si>
    <t>92304</t>
  </si>
  <si>
    <t>92311</t>
  </si>
  <si>
    <t>92312</t>
  </si>
  <si>
    <t>92313</t>
  </si>
  <si>
    <t>16,89</t>
  </si>
  <si>
    <t>92314</t>
  </si>
  <si>
    <t>92315</t>
  </si>
  <si>
    <t>92316</t>
  </si>
  <si>
    <t>10,71</t>
  </si>
  <si>
    <t>92317</t>
  </si>
  <si>
    <t>92318</t>
  </si>
  <si>
    <t>92319</t>
  </si>
  <si>
    <t>92326</t>
  </si>
  <si>
    <t>92327</t>
  </si>
  <si>
    <t>92328</t>
  </si>
  <si>
    <t>92329</t>
  </si>
  <si>
    <t>92330</t>
  </si>
  <si>
    <t>92331</t>
  </si>
  <si>
    <t>13,80</t>
  </si>
  <si>
    <t>92332</t>
  </si>
  <si>
    <t>92333</t>
  </si>
  <si>
    <t>92334</t>
  </si>
  <si>
    <t>92344</t>
  </si>
  <si>
    <t>NIPLE, EM FERRO GALVANIZADO, DN 50 (2"), CONEXÃO ROSQUEADA, INSTALADO EM PRUMADAS - FORNECIMENTO E INSTALAÇÃO. AF_12/2015</t>
  </si>
  <si>
    <t>92345</t>
  </si>
  <si>
    <t>LUVA, EM FERRO GALVANIZADO, DN 50 (2"), CONEXÃO ROSQUEADA, INSTALADO EM PRUMADAS - FORNECIMENTO E INSTALAÇÃO. AF_12/2015</t>
  </si>
  <si>
    <t>92346</t>
  </si>
  <si>
    <t>NIPLE, EM FERRO GALVANIZADO, DN 65 (2 1/2"), CONEXÃO ROSQUEADA, INSTALADO EM PRUMADAS - FORNECIMENTO E INSTALAÇÃO. AF_12/2015</t>
  </si>
  <si>
    <t>92347</t>
  </si>
  <si>
    <t>LUVA, EM FERRO GALVANIZADO, DN 65 (2 1/2"), CONEXÃO ROSQUEADA, INSTALADO EM PRUMADAS - FORNECIMENTO E INSTALAÇÃO. AF_12/2015</t>
  </si>
  <si>
    <t>92348</t>
  </si>
  <si>
    <t>NIPLE, EM FERRO GALVANIZADO, DN 80 (3"), CONEXÃO ROSQUEADA, INSTALADO EM PRUMADAS - FORNECIMENTO E INSTALAÇÃO. AF_12/2015</t>
  </si>
  <si>
    <t>92349</t>
  </si>
  <si>
    <t>LUVA, EM FERRO GALVANIZADO, DN 80 (3"), CONEXÃO ROSQUEADA, INSTALADO EM PRUMADAS - FORNECIMENTO E INSTALAÇÃO. AF_12/2015</t>
  </si>
  <si>
    <t>92350</t>
  </si>
  <si>
    <t>JOELHO 45 GRAUS, EM FERRO GALVANIZADO, DN 50 (2"), CONEXÃO ROSQUEADA, INSTALADO EM PRUMADAS - FORNECIMENTO E INSTALAÇÃO. AF_12/2015</t>
  </si>
  <si>
    <t>92351</t>
  </si>
  <si>
    <t>JOELHO 90 GRAUS, EM FERRO GALVANIZADO, DN 50 (2"), CONEXÃO ROSQUEADA, INSTALADO EM PRUMADAS - FORNECIMENTO E INSTALAÇÃO. AF_12/2015</t>
  </si>
  <si>
    <t>92352</t>
  </si>
  <si>
    <t>JOELHO 45 GRAUS, EM FERRO GALVANIZADO, DN 65 (2 1/2"), CONEXÃO ROSQUEADA, INSTALADO EM PRUMADAS - FORNECIMENTO E INSTALAÇÃO. AF_12/2015</t>
  </si>
  <si>
    <t>92353</t>
  </si>
  <si>
    <t>JOELHO 90 GRAUS, EM FERRO GALVANIZADO, DN 65 (2 1/2"), CONEXÃO ROSQUEADA, INSTALADO EM PRUMADAS - FORNECIMENTO E INSTALAÇÃO. AF_12/2015</t>
  </si>
  <si>
    <t>92354</t>
  </si>
  <si>
    <t>JOELHO 45 GRAUS, EM FERRO GALVANIZADO, DN 80 (3"), CONEXÃO ROSQUEADA, INSTALADO EM PRUMADAS - FORNECIMENTO E INSTALAÇÃO. AF_12/2015</t>
  </si>
  <si>
    <t>92355</t>
  </si>
  <si>
    <t>JOELHO 90 GRAUS, EM FERRO GALVANIZADO, DN 80 (3"), CONEXÃO ROSQUEADA, INSTALADO EM PRUMADAS - FORNECIMENTO E INSTALAÇÃO. AF_12/2015</t>
  </si>
  <si>
    <t>92356</t>
  </si>
  <si>
    <t>TÊ, EM FERRO GALVANIZADO, DN 50 (2"), CONEXÃO ROSQUEADA, INSTALADO EM PRUMADAS - FORNECIMENTO E INSTALAÇÃO. AF_12/2015</t>
  </si>
  <si>
    <t>92357</t>
  </si>
  <si>
    <t>TÊ, EM FERRO GALVANIZADO, DN 65 (2 1/2"), CONEXÃO ROSQUEADA, INSTALADO EM PRUMADAS - FORNECIMENTO E INSTALAÇÃO. AF_12/2015</t>
  </si>
  <si>
    <t>92358</t>
  </si>
  <si>
    <t>TÊ, EM FERRO GALVANIZADO, DN 80 (3"), CONEXÃO ROSQUEADA, INSTALADO EM PRUMADAS - FORNECIMENTO E INSTALAÇÃO. AF_12/2015</t>
  </si>
  <si>
    <t>92369</t>
  </si>
  <si>
    <t>NIPLE, EM FERRO GALVANIZADO, DN 25 (1"), CONEXÃO ROSQUEADA, INSTALADO EM REDE DE ALIMENTAÇÃO PARA HIDRANTE - FORNECIMENTO E INSTALAÇÃO. AF_12/2015</t>
  </si>
  <si>
    <t>92370</t>
  </si>
  <si>
    <t>LUVA, EM FERRO GALVANIZADO, DN 25 (1"), CONEXÃO ROSQUEADA, INSTALADO EM REDE DE ALIMENTAÇÃO PARA HIDRANTE - FORNECIMENTO E INSTALAÇÃO. AF_12/2015</t>
  </si>
  <si>
    <t>92371</t>
  </si>
  <si>
    <t>NIPLE, EM FERRO GALVANIZADO, DN 32 (1 1/4"), CONEXÃO ROSQUEADA, INSTALADO EM REDE DE ALIMENTAÇÃO PARA HIDRANTE - FORNECIMENTO E INSTALAÇÃO. AF_12/2015</t>
  </si>
  <si>
    <t>92372</t>
  </si>
  <si>
    <t>LUVA, EM FERRO GALVANIZADO, DN 32 (1 1/4"), CONEXÃO ROSQUEADA, INSTALADO EM REDE DE ALIMENTAÇÃO PARA HIDRANTE - FORNECIMENTO E INSTALAÇÃO. AF_12/2015</t>
  </si>
  <si>
    <t>92373</t>
  </si>
  <si>
    <t>NIPLE, EM FERRO GALVANIZADO, DN 40 (1 1/2"), CONEXÃO ROSQUEADA, INSTALADO EM REDE DE ALIMENTAÇÃO PARA HIDRANTE - FORNECIMENTO E INSTALAÇÃO. AF_12/2015</t>
  </si>
  <si>
    <t>92374</t>
  </si>
  <si>
    <t>LUVA, EM FERRO GALVANIZADO, DN 40 (1 1/2"), CONEXÃO ROSQUEADA, INSTALADO EM REDE DE ALIMENTAÇÃO PARA HIDRANTE - FORNECIMENTO E INSTALAÇÃO. AF_12/2015</t>
  </si>
  <si>
    <t>92375</t>
  </si>
  <si>
    <t>NIPLE, EM FERRO GALVANIZADO, DN 50 (2"), CONEXÃO ROSQUEADA, INSTALADO EM REDE DE ALIMENTAÇÃO PARA HIDRANTE - FORNECIMENTO E INSTALAÇÃO. AF_12/2015</t>
  </si>
  <si>
    <t>92376</t>
  </si>
  <si>
    <t>LUVA, EM FERRO GALVANIZADO, DN 50 (2"), CONEXÃO ROSQUEADA, INSTALADO EM REDE DE ALIMENTAÇÃO PARA HIDRANTE - FORNECIMENTO E INSTALAÇÃO. AF_12/2015</t>
  </si>
  <si>
    <t>92377</t>
  </si>
  <si>
    <t>NIPLE, EM FERRO GALVANIZADO, DN 65 (2 1/2"), CONEXÃO ROSQUEADA, INSTALADO EM REDE DE ALIMENTAÇÃO PARA HIDRANTE - FORNECIMENTO E INSTALAÇÃO. AF_12/2015</t>
  </si>
  <si>
    <t>92378</t>
  </si>
  <si>
    <t>LUVA, EM FERRO GALVANIZADO, DN 65 (2 1/2"), CONEXÃO ROSQUEADA, INSTALADO EM REDE DE ALIMENTAÇÃO PARA HIDRANTE - FORNECIMENTO E INSTALAÇÃO. AF_12/2015</t>
  </si>
  <si>
    <t>92379</t>
  </si>
  <si>
    <t>NIPLE, EM FERRO GALVANIZADO, DN 80 (3"), CONEXÃO ROSQUEADA, INSTALADO EM REDE DE ALIMENTAÇÃO PARA HIDRANTE - FORNECIMENTO E INSTALAÇÃO. AF_12/2015</t>
  </si>
  <si>
    <t>92380</t>
  </si>
  <si>
    <t>LUVA, EM FERRO GALVANIZADO, DN 80 (3"), CONEXÃO ROSQUEADA, INSTALADO EM REDE DE ALIMENTAÇÃO PARA HIDRANTE - FORNECIMENTO E INSTALAÇÃO. AF_12/2015</t>
  </si>
  <si>
    <t>92381</t>
  </si>
  <si>
    <t>JOELHO 45 GRAUS, EM FERRO GALVANIZADO, DN 25 (1"), CONEXÃO ROSQUEADA, INSTALADO EM REDE DE ALIMENTAÇÃO PARA HIDRANTE - FORNECIMENTO E INSTALAÇÃO. AF_12/2015</t>
  </si>
  <si>
    <t>92382</t>
  </si>
  <si>
    <t>JOELHO 90 GRAUS, EM FERRO GALVANIZADO, DN 25 (1"), CONEXÃO ROSQUEADA, INSTALADO EM REDE DE ALIMENTAÇÃO PARA HIDRANTE - FORNECIMENTO E INSTALAÇÃO. AF_12/2015</t>
  </si>
  <si>
    <t>92383</t>
  </si>
  <si>
    <t>JOELHO 45 GRAUS, EM FERRO GALVANIZADO, DN 32 (1 1/4"), CONEXÃO ROSQUEADA, INSTALADO EM REDE DE ALIMENTAÇÃO PARA HIDRANTE - FORNECIMENTO E INSTALAÇÃO. AF_12/2015</t>
  </si>
  <si>
    <t>92384</t>
  </si>
  <si>
    <t>JOELHO 90 GRAUS, EM FERRO GALVANIZADO, DN 32 (1 1/4"), CONEXÃO ROSQUEADA, INSTALADO EM REDE DE ALIMENTAÇÃO PARA HIDRANTE - FORNECIMENTO E INSTALAÇÃO. AF_12/2015</t>
  </si>
  <si>
    <t>92385</t>
  </si>
  <si>
    <t>JOELHO 45 GRAUS, EM FERRO GALVANIZADO, DN 40 (1 1/2"), CONEXÃO ROSQUEADA, INSTALADO EM REDE DE ALIMENTAÇÃO PARA HIDRANTE - FORNECIMENTO E INSTALAÇÃO. AF_12/2015</t>
  </si>
  <si>
    <t>92386</t>
  </si>
  <si>
    <t>JOELHO 90 GRAUS, EM FERRO GALVANIZADO, DN 40 (1 1/2"), CONEXÃO ROSQUEADA, INSTALADO EM REDE DE ALIMENTAÇÃO PARA HIDRANTE - FORNECIMENTO E INSTALAÇÃO. AF_12/2015</t>
  </si>
  <si>
    <t>92387</t>
  </si>
  <si>
    <t>JOELHO 45 GRAUS, EM FERRO GALVANIZADO, DN 50 (2"), CONEXÃO ROSQUEADA, INSTALADO EM REDE DE ALIMENTAÇÃO PARA HIDRANTE - FORNECIMENTO E INSTALAÇÃO. AF_12/2015</t>
  </si>
  <si>
    <t>92388</t>
  </si>
  <si>
    <t>JOELHO 90 GRAUS, EM FERRO GALVANIZADO, DN 50 (2"), CONEXÃO ROSQUEADA, INSTALADO EM REDE DE ALIMENTAÇÃO PARA HIDRANTE - FORNECIMENTO E INSTALAÇÃO. AF_12/2015</t>
  </si>
  <si>
    <t>92389</t>
  </si>
  <si>
    <t>JOELHO 45 GRAUS, EM FERRO GALVANIZADO, DN 65 (2 1/2"), CONEXÃO ROSQUEADA, INSTALADO EM REDE DE ALIMENTAÇÃO PARA HIDRANTE - FORNECIMENTO E INSTALAÇÃO. AF_12/2015</t>
  </si>
  <si>
    <t>92390</t>
  </si>
  <si>
    <t>JOELHO 90 GRAUS, EM FERRO GALVANIZADO, DN 65 (2 1/2"), CONEXÃO ROSQUEADA, INSTALADO EM REDE DE ALIMENTAÇÃO PARA HIDRANTE - FORNECIMENTO E INSTALAÇÃO. AF_12/2015</t>
  </si>
  <si>
    <t>92635</t>
  </si>
  <si>
    <t>JOELHO 45 GRAUS, EM FERRO GALVANIZADO, CONEXÃO ROSQUEADA, DN 80 (3"), INSTALADO EM REDE DE ALIMENTAÇÃO PARA HIDRANTE - FORNECIMENTO E INSTALAÇÃO. AF_12/2015</t>
  </si>
  <si>
    <t>92636</t>
  </si>
  <si>
    <t>JOELHO 90 GRAUS, EM FERRO GALVANIZADO, CONEXÃO ROSQUEADA, DN 80 (3"), INSTALADO EM REDE DE ALIMENTAÇÃO PARA HIDRANTE - FORNECIMENTO E INSTALAÇÃO. AF_12/2015</t>
  </si>
  <si>
    <t>92637</t>
  </si>
  <si>
    <t>TÊ, EM FERRO GALVANIZADO, CONEXÃO ROSQUEADA, DN 25 (1"), INSTALADO EM REDE DE ALIMENTAÇÃO PARA HIDRANTE - FORNECIMENTO E INSTALAÇÃO. AF_12/2015</t>
  </si>
  <si>
    <t>92638</t>
  </si>
  <si>
    <t>TÊ, EM FERRO GALVANIZADO, CONEXÃO ROSQUEADA, DN 32 (1 1/4"), INSTALADO EM REDE DE ALIMENTAÇÃO PARA HIDRANTE - FORNECIMENTO E INSTALAÇÃO. AF_12/2015</t>
  </si>
  <si>
    <t>92639</t>
  </si>
  <si>
    <t>TÊ, EM FERRO GALVANIZADO, CONEXÃO ROSQUEADA, DN 40 (1 1/2"), INSTALADO EM REDE DE ALIMENTAÇÃO PARA HIDRANTE - FORNECIMENTO E INSTALAÇÃO. AF_12/2015</t>
  </si>
  <si>
    <t>92640</t>
  </si>
  <si>
    <t>TÊ, EM FERRO GALVANIZADO, CONEXÃO ROSQUEADA, DN 50 (2"), INSTALADO EM REDE DE ALIMENTAÇÃO PARA HIDRANTE - FORNECIMENTO E INSTALAÇÃO. AF_12/2015</t>
  </si>
  <si>
    <t>92642</t>
  </si>
  <si>
    <t>TÊ, EM FERRO GALVANIZADO, CONEXÃO ROSQUEADA, DN 65 (2 1/2"), INSTALADO EM REDE DE ALIMENTAÇÃO PARA HIDRANTE - FORNECIMENTO E INSTALAÇÃO. AF_12/2015</t>
  </si>
  <si>
    <t>92644</t>
  </si>
  <si>
    <t>TÊ, EM FERRO GALVANIZADO, CONEXÃO ROSQUEADA, DN 80 (3"), INSTALADO EM REDE DE ALIMENTAÇÃO PARA HIDRANTE - FORNECIMENTO E INSTALAÇÃO. AF_12/2015</t>
  </si>
  <si>
    <t>92657</t>
  </si>
  <si>
    <t>NIPLE, EM FERRO GALVANIZADO, CONEXÃO ROSQUEADA, DN 25 (1"), INSTALADO EM REDE DE ALIMENTAÇÃO PARA SPRINKLER - FORNECIMENTO E INSTALAÇÃO. AF_12/2015</t>
  </si>
  <si>
    <t>92658</t>
  </si>
  <si>
    <t>LUVA, EM FERRO GALVANIZADO, CONEXÃO ROSQUEADA, DN 25 (1"), INSTALADO EM REDE DE ALIMENTAÇÃO PARA SPRINKLER - FORNECIMENTO E INSTALAÇÃO. AF_12/2015</t>
  </si>
  <si>
    <t>92659</t>
  </si>
  <si>
    <t>NIPLE, EM FERRO GALVANIZADO, CONEXÃO ROSQUEADA, DN 32 (1 1/4"), INSTALADO EM REDE DE ALIMENTAÇÃO PARA SPRINKLER - FORNECIMENTO E INSTALAÇÃO. AF_12/2015</t>
  </si>
  <si>
    <t>92660</t>
  </si>
  <si>
    <t>LUVA, EM FERRO GALVANIZADO, CONEXÃO ROSQUEADA, DN 32 (1 1/4"), INSTALADO EM REDE DE ALIMENTAÇÃO PARA SPRINKLER - FORNECIMENTO E INSTALAÇÃO. AF_12/2015</t>
  </si>
  <si>
    <t>92661</t>
  </si>
  <si>
    <t>NIPLE, EM FERRO GALVANIZADO, CONEXÃO ROSQUEADA, DN 40 (1 1/2"), INSTALADO EM REDE DE ALIMENTAÇÃO PARA SPRINKLER - FORNECIMENTO E INSTALAÇÃO. AF_12/2015</t>
  </si>
  <si>
    <t>92662</t>
  </si>
  <si>
    <t>LUVA, EM FERRO GALVANIZADO, CONEXÃO ROSQUEADA, DN 40 (1 1/2"), INSTALADO EM REDE DE ALIMENTAÇÃO PARA SPRINKLER - FORNECIMENTO E INSTALAÇÃO. AF_12/2015</t>
  </si>
  <si>
    <t>92663</t>
  </si>
  <si>
    <t>NIPLE, EM FERRO GALVANIZADO, CONEXÃO ROSQUEADA, DN 50 (2"), INSTALADO EM REDE DE ALIMENTAÇÃO PARA SPRINKLER - FORNECIMENTO E INSTALAÇÃO. AF_12/2015</t>
  </si>
  <si>
    <t>92664</t>
  </si>
  <si>
    <t>LUVA, EM FERRO GALVANIZADO, CONEXÃO ROSQUEADA, DN 50 (2"), INSTALADO EM REDE DE ALIMENTAÇÃO PARA SPRINKLER - FORNECIMENTO E INSTALAÇÃO. AF_12/2015</t>
  </si>
  <si>
    <t>92665</t>
  </si>
  <si>
    <t>NIPLE, EM FERRO GALVANIZADO, CONEXÃO ROSQUEADA, DN 65 (2 1/2"), INSTALADO EM REDE DE ALIMENTAÇÃO PARA SPRINKLER - FORNECIMENTO E INSTALAÇÃO. AF_12/2015</t>
  </si>
  <si>
    <t>92666</t>
  </si>
  <si>
    <t>LUVA, EM FERRO GALVANIZADO, CONEXÃO ROSQUEADA, DN 65 (2 1/2"), INSTALADO EM REDE DE ALIMENTAÇÃO PARA SPRINKLER - FORNECIMENTO E INSTALAÇÃO. AF_12/2015</t>
  </si>
  <si>
    <t>92667</t>
  </si>
  <si>
    <t>NIPLE, EM FERRO GALVANIZADO, CONEXÃO ROSQUEADA, DN 80 (3"), INSTALADO EM REDE DE ALIMENTAÇÃO PARA SPRINKLER - FORNECIMENTO E INSTALAÇÃO. AF_12/2015</t>
  </si>
  <si>
    <t>92668</t>
  </si>
  <si>
    <t>LUVA, EM FERRO GALVANIZADO, CONEXÃO ROSQUEADA, DN 80 (3"), INSTALADO EM REDE DE ALIMENTAÇÃO PARA SPRINKLER - FORNECIMENTO E INSTALAÇÃO. AF_12/2015</t>
  </si>
  <si>
    <t>92669</t>
  </si>
  <si>
    <t>JOELHO 45 GRAUS, EM FERRO GALVANIZADO, CONEXÃO ROSQUEADA, DN 25 (1"), INSTALADO EM REDE DE ALIMENTAÇÃO PARA SPRINKLER - FORNECIMENTO E INSTALAÇÃO. AF_12/2015</t>
  </si>
  <si>
    <t>92670</t>
  </si>
  <si>
    <t>JOELHO 90 GRAUS, EM FERRO GALVANIZADO, CONEXÃO ROSQUEADA, DN 25 (1"), INSTALADO EM REDE DE ALIMENTAÇÃO PARA SPRINKLER - FORNECIMENTO E INSTALAÇÃO. AF_12/2015</t>
  </si>
  <si>
    <t>92671</t>
  </si>
  <si>
    <t>JOELHO 45 GRAUS, EM FERRO GALVANIZADO, CONEXÃO ROSQUEADA, DN 32 (1 1/4"), INSTALADO EM REDE DE ALIMENTAÇÃO PARA SPRINKLER - FORNECIMENTO E INSTALAÇÃO. AF_12/2015</t>
  </si>
  <si>
    <t>92672</t>
  </si>
  <si>
    <t>JOELHO 90 GRAUS, EM FERRO GALVANIZADO, CONEXÃO ROSQUEADA, DN 32 (1 1/4"), INSTALADO EM REDE DE ALIMENTAÇÃO PARA SPRINKLER - FORNECIMENTO E INSTALAÇÃO. AF_12/2015</t>
  </si>
  <si>
    <t>92673</t>
  </si>
  <si>
    <t>JOELHO 45 GRAUS, EM FERRO GALVANIZADO, CONEXÃO ROSQUEADA, DN 40 (1 1/2"), INSTALADO EM REDE DE ALIMENTAÇÃO PARA SPRINKLER - FORNECIMENTO E INSTALAÇÃO. AF_12/2015</t>
  </si>
  <si>
    <t>92674</t>
  </si>
  <si>
    <t>JOELHO 90 GRAUS, EM FERRO GALVANIZADO, CONEXÃO ROSQUEADA, DN 40 (1 1/2"), INSTALADO EM REDE DE ALIMENTAÇÃO PARA SPRINKLER - FORNECIMENTO E INSTALAÇÃO. AF_12/2015</t>
  </si>
  <si>
    <t>92675</t>
  </si>
  <si>
    <t>JOELHO 45 GRAUS, EM FERRO GALVANIZADO, CONEXÃO ROSQUEADA, DN 50 (2"), INSTALADO EM REDE DE ALIMENTAÇÃO PARA SPRINKLER - FORNECIMENTO E INSTALAÇÃO. AF_12/2015</t>
  </si>
  <si>
    <t>92676</t>
  </si>
  <si>
    <t>JOELHO 90 GRAUS, EM FERRO GALVANIZADO, CONEXÃO ROSQUEADA, DN 50 (2"), INSTALADO EM REDE DE ALIMENTAÇÃO PARA SPRINKLER - FORNECIMENTO E INSTALAÇÃO. AF_12/2015</t>
  </si>
  <si>
    <t>92677</t>
  </si>
  <si>
    <t>JOELHO 45 GRAUS, EM FERRO GALVANIZADO, CONEXÃO ROSQUEADA, DN 65 (2 1/2"), INSTALADO EM REDE DE ALIMENTAÇÃO PARA SPRINKLER - FORNECIMENTO E INSTALAÇÃO. AF_12/2015</t>
  </si>
  <si>
    <t>92678</t>
  </si>
  <si>
    <t>JOELHO 90 GRAUS, EM FERRO GALVANIZADO, CONEXÃO ROSQUEADA, DN 65 (2 1/2"), INSTALADO EM REDE DE ALIMENTAÇÃO PARA SPRINKLER - FORNECIMENTO E INSTALAÇÃO. AF_12/2015</t>
  </si>
  <si>
    <t>92679</t>
  </si>
  <si>
    <t>JOELHO 45 GRAUS, EM FERRO GALVANIZADO, CONEXÃO ROSQUEADA, DN 80 (3"), INSTALADO EM REDE DE ALIMENTAÇÃO PARA SPRINKLER - FORNECIMENTO E INSTALAÇÃO. AF_12/2015</t>
  </si>
  <si>
    <t>92680</t>
  </si>
  <si>
    <t>JOELHO 90 GRAUS, EM FERRO GALVANIZADO, CONEXÃO ROSQUEADA, DN 80 (3"), INSTALADO EM REDE DE ALIMENTAÇÃO PARA SPRINKLER - FORNECIMENTO E INSTALAÇÃO. AF_12/2015</t>
  </si>
  <si>
    <t>92681</t>
  </si>
  <si>
    <t>TÊ, EM FERRO GALVANIZADO, CONEXÃO ROSQUEADA, DN 25 (1"), INSTALADO EM REDE DE ALIMENTAÇÃO PARA SPRINKLER - FORNECIMENTO E INSTALAÇÃO. AF_12/2015</t>
  </si>
  <si>
    <t>92682</t>
  </si>
  <si>
    <t>TÊ, EM FERRO GALVANIZADO, CONEXÃO ROSQUEADA, DN 32 (1 1/4"), INSTALADO EM REDE DE ALIMENTAÇÃO PARA SPRINKLER - FORNECIMENTO E INSTALAÇÃO. AF_12/2015</t>
  </si>
  <si>
    <t>92683</t>
  </si>
  <si>
    <t>TÊ, EM FERRO GALVANIZADO, CONEXÃO ROSQUEADA, DN 40 (1 1/2"), INSTALADO EM REDE DE ALIMENTAÇÃO PARA SPRINKLER - FORNECIMENTO E INSTALAÇÃO. AF_12/2015</t>
  </si>
  <si>
    <t>92684</t>
  </si>
  <si>
    <t>TÊ, EM FERRO GALVANIZADO, CONEXÃO ROSQUEADA, DN 50 (2"), INSTALADO EM REDE DE ALIMENTAÇÃO PARA SPRINKLER - FORNECIMENTO E INSTALAÇÃO. AF_12/2015</t>
  </si>
  <si>
    <t>92685</t>
  </si>
  <si>
    <t>TÊ, EM FERRO GALVANIZADO, CONEXÃO ROSQUEADA, DN 65 (2 1/2"), INSTALADO EM REDE DE ALIMENTAÇÃO PARA SPRINKLER - FORNECIMENTO E INSTALAÇÃO. AF_12/2015</t>
  </si>
  <si>
    <t>92686</t>
  </si>
  <si>
    <t>TÊ, EM FERRO GALVANIZADO, CONEXÃO ROSQUEADA, DN 80 (3"), INSTALADO EM REDE DE ALIMENTAÇÃO PARA SPRINKLER - FORNECIMENTO E INSTALAÇÃO. AF_12/2015</t>
  </si>
  <si>
    <t>92692</t>
  </si>
  <si>
    <t>NIPLE, EM FERRO GALVANIZADO, CONEXÃO ROSQUEADA, DN 15 (1/2"), INSTALADO EM RAMAIS E SUB-RAMAIS DE GÁS - FORNECIMENTO E INSTALAÇÃO. AF_12/2015</t>
  </si>
  <si>
    <t>92693</t>
  </si>
  <si>
    <t>LUVA, EM FERRO GALVANIZADO, CONEXÃO ROSQUEADA, DN 15 (1/2"), INSTALADO EM RAMAIS E SUB-RAMAIS DE GÁS - FORNECIMENTO E INSTALAÇÃO. AF_12/2015</t>
  </si>
  <si>
    <t>92694</t>
  </si>
  <si>
    <t>NIPLE, EM FERRO GALVANIZADO, CONEXÃO ROSQUEADA, DN 20 (3/4"), INSTALADO EM RAMAIS E SUB-RAMAIS DE GÁS - FORNECIMENTO E INSTALAÇÃO. AF_12/2015</t>
  </si>
  <si>
    <t>92695</t>
  </si>
  <si>
    <t>LUVA, EM FERRO GALVANIZADO, CONEXÃO ROSQUEADA, DN 20 (3/4"), INSTALADO EM RAMAIS E SUB-RAMAIS DE GÁS - FORNECIMENTO E INSTALAÇÃO. AF_12/2015</t>
  </si>
  <si>
    <t>92696</t>
  </si>
  <si>
    <t>NIPLE, EM FERRO GALVANIZADO, CONEXÃO ROSQUEADA, DN 25 (1"), INSTALADO EM RAMAIS E SUB-RAMAIS DE GÁS - FORNECIMENTO E INSTALAÇÃO. AF_12/2015</t>
  </si>
  <si>
    <t>92697</t>
  </si>
  <si>
    <t>LUVA, EM FERRO GALVANIZADO, CONEXÃO ROSQUEADA, DN 25 (1"), INSTALADO EM RAMAIS E SUB-RAMAIS DE GÁS - FORNECIMENTO E INSTALAÇÃO. AF_12/2015</t>
  </si>
  <si>
    <t>92698</t>
  </si>
  <si>
    <t>JOELHO 45 GRAUS, EM FERRO GALVANIZADO, CONEXÃO ROSQUEADA, DN 15 (1/2"), INSTALADO EM RAMAIS E SUB-RAMAIS DE GÁS - FORNECIMENTO E INSTALAÇÃO. AF_12/2015</t>
  </si>
  <si>
    <t>92699</t>
  </si>
  <si>
    <t>JOELHO 90 GRAUS, EM FERRO GALVANIZADO, CONEXÃO ROSQUEADA, DN 15 (1/2"), INSTALADO EM RAMAIS E SUB-RAMAIS DE GÁS - FORNECIMENTO E INSTALAÇÃO. AF_12/2015</t>
  </si>
  <si>
    <t>92700</t>
  </si>
  <si>
    <t>JOELHO 45 GRAUS, EM FERRO GALVANIZADO, CONEXÃO ROSQUEADA, DN 20 (3/4"), INSTALADO EM RAMAIS E SUB-RAMAIS DE GÁS - FORNECIMENTO E INSTALAÇÃO. AF_12/2015</t>
  </si>
  <si>
    <t>92701</t>
  </si>
  <si>
    <t>JOELHO 90 GRAUS, EM FERRO GALVANIZADO, CONEXÃO ROSQUEADA, DN 20 (3/4"), INSTALADO EM RAMAIS E SUB-RAMAIS DE GÁS - FORNECIMENTO E INSTALAÇÃO. AF_12/2015</t>
  </si>
  <si>
    <t>25,71</t>
  </si>
  <si>
    <t>92702</t>
  </si>
  <si>
    <t>JOELHO 45 GRAUS, EM FERRO GALVANIZADO, CONEXÃO ROSQUEADA, DN 25 (1"), INSTALADO EM RAMAIS E SUB-RAMAIS DE GÁS - FORNECIMENTO E INSTALAÇÃO. AF_12/2015</t>
  </si>
  <si>
    <t>92703</t>
  </si>
  <si>
    <t>JOELHO 90 GRAUS, EM FERRO GALVANIZADO, CONEXÃO ROSQUEADA, DN 25 (1"), INSTALADO EM RAMAIS E SUB-RAMAIS DE GÁS - FORNECIMENTO E INSTALAÇÃO. AF_12/2015</t>
  </si>
  <si>
    <t>92704</t>
  </si>
  <si>
    <t>TÊ, EM FERRO GALVANIZADO, CONEXÃO ROSQUEADA, DN 15 (1/2"), INSTALADO EM RAMAIS E SUB-RAMAIS DE GÁS - FORNECIMENTO E INSTALAÇÃO. AF_12/2015</t>
  </si>
  <si>
    <t>92705</t>
  </si>
  <si>
    <t>TÊ, EM FERRO GALVANIZADO, CONEXÃO ROSQUEADA, DN 20 (3/4"), INSTALADO EM RAMAIS E SUB-RAMAIS DE GÁS - FORNECIMENTO E INSTALAÇÃO. AF_12/2015</t>
  </si>
  <si>
    <t>92706</t>
  </si>
  <si>
    <t>TÊ, EM FERRO GALVANIZADO, CONEXÃO ROSQUEADA, DN 25 (1"), INSTALADO EM RAMAIS E SUB-RAMAIS DE GÁS - FORNECIMENTO E INSTALAÇÃO. AF_12/2015</t>
  </si>
  <si>
    <t>92889</t>
  </si>
  <si>
    <t>UNIÃO, EM FERRO GALVANIZADO, DN 50 (2"), CONEXÃO ROSQUEADA, INSTALADO EM PRUMADAS - FORNECIMENTO E INSTALAÇÃO. AF_12/2015</t>
  </si>
  <si>
    <t>92890</t>
  </si>
  <si>
    <t>UNIÃO, EM FERRO GALVANIZADO, DN 65 (2 1/2"), CONEXÃO ROSQUEADA, INSTALADO EM PRUMADAS - FORNECIMENTO E INSTALAÇÃO. AF_12/2015</t>
  </si>
  <si>
    <t>92891</t>
  </si>
  <si>
    <t>UNIÃO, EM FERRO GALVANIZADO, DN 80 (3"), CONEXÃO ROSQUEADA, INSTALADO EM PRUMADAS - FORNECIMENTO E INSTALAÇÃO. AF_12/2015</t>
  </si>
  <si>
    <t>92892</t>
  </si>
  <si>
    <t>UNIÃO, EM FERRO GALVANIZADO, DN 25 (1"), CONEXÃO ROSQUEADA, INSTALADO EM REDE DE ALIMENTAÇÃO PARA HIDRANTE - FORNECIMENTO E INSTALAÇÃO. AF_12/2015</t>
  </si>
  <si>
    <t>92893</t>
  </si>
  <si>
    <t>UNIÃO, EM FERRO GALVANIZADO, DN 32 (1 1/4"), CONEXÃO ROSQUEADA, INSTALADO EM REDE DE ALIMENTAÇÃO PARA HIDRANTE - FORNECIMENTO E INSTALAÇÃO. AF_12/2015</t>
  </si>
  <si>
    <t>92894</t>
  </si>
  <si>
    <t>UNIÃO, EM FERRO GALVANIZADO, DN 40 (1 1/2"), CONEXÃO ROSQUEADA, INSTALADO EM REDE DE ALIMENTAÇÃO PARA HIDRANTE - FORNECIMENTO E INSTALAÇÃO. AF_12/2015</t>
  </si>
  <si>
    <t>92895</t>
  </si>
  <si>
    <t>UNIÃO, EM FERRO GALVANIZADO, DN 50 (2"), CONEXÃO ROSQUEADA, INSTALADO EM REDE DE ALIMENTAÇÃO PARA HIDRANTE - FORNECIMENTO E INSTALAÇÃO. AF_12/2015</t>
  </si>
  <si>
    <t>92896</t>
  </si>
  <si>
    <t>UNIÃO, EM FERRO GALVANIZADO, DN 65 (2 1/2"), CONEXÃO ROSQUEADA, INSTALADO EM REDE DE ALIMENTAÇÃO PARA HIDRANTE - FORNECIMENTO E INSTALAÇÃO. AF_12/2015</t>
  </si>
  <si>
    <t>92897</t>
  </si>
  <si>
    <t>UNIÃO, EM FERRO GALVANIZADO, DN 80 (3"), CONEXÃO ROSQUEADA, INSTALADO EM REDE DE ALIMENTAÇÃO PARA HIDRANTE - FORNECIMENTO E INSTALAÇÃO. AF_12/2015</t>
  </si>
  <si>
    <t>92898</t>
  </si>
  <si>
    <t>UNIÃO, EM FERRO GALVANIZADO, CONEXÃO ROSQUEADA, DN 25 (1"), INSTALADO EM REDE DE ALIMENTAÇÃO PARA SPRINKLER - FORNECIMENTO E INSTALAÇÃO. AF_12/2015</t>
  </si>
  <si>
    <t>92899</t>
  </si>
  <si>
    <t>UNIÃO, EM FERRO GALVANIZADO, CONEXÃO ROSQUEADA, DN 32 (1 1/4"), INSTALADO EM REDE DE ALIMENTAÇÃO PARA SPRINKLER - FORNECIMENTO E INSTALAÇÃO. AF_12/2015</t>
  </si>
  <si>
    <t>92900</t>
  </si>
  <si>
    <t>UNIÃO, EM FERRO GALVANIZADO, CONEXÃO ROSQUEADA, DN 40 (1 1/2"), INSTALADO EM REDE DE ALIMENTAÇÃO PARA SPRINKLER - FORNECIMENTO E INSTALAÇÃO. AF_12/2015</t>
  </si>
  <si>
    <t>92901</t>
  </si>
  <si>
    <t>UNIÃO, EM FERRO GALVANIZADO, CONEXÃO ROSQUEADA, DN 50 (2"), INSTALADO EM REDE DE ALIMENTAÇÃO PARA SPRINKLER - FORNECIMENTO E INSTALAÇÃO. AF_12/2015</t>
  </si>
  <si>
    <t>92902</t>
  </si>
  <si>
    <t>UNIÃO, EM FERRO GALVANIZADO, CONEXÃO ROSQUEADA, DN 65 (2 1/2"), INSTALADO EM REDE DE ALIMENTAÇÃO PARA SPRINKLER - FORNECIMENTO E INSTALAÇÃO. AF_12/2015</t>
  </si>
  <si>
    <t>92903</t>
  </si>
  <si>
    <t>UNIÃO, EM FERRO GALVANIZADO, CONEXÃO ROSQUEADA, DN 80 (3"), INSTALADO EM REDE DE ALIMENTAÇÃO PARA SPRINKLER - FORNECIMENTO E INSTALAÇÃO. AF_12/2015</t>
  </si>
  <si>
    <t>92904</t>
  </si>
  <si>
    <t>UNIÃO, EM FERRO GALVANIZADO, CONEXÃO ROSQUEADA, DN 15 (1/2"), INSTALADO EM RAMAIS E SUB-RAMAIS DE GÁS - FORNECIMENTO E INSTALAÇÃO. AF_12/2015</t>
  </si>
  <si>
    <t>20,41</t>
  </si>
  <si>
    <t>92905</t>
  </si>
  <si>
    <t>UNIÃO, EM FERRO GALVANIZADO, CONEXÃO ROSQUEADA, DN 20 (3/4"), INSTALADO EM RAMAIS E SUB-RAMAIS DE GÁS - FORNECIMENTO E INSTALAÇÃO. AF_12/2015</t>
  </si>
  <si>
    <t>92906</t>
  </si>
  <si>
    <t>UNIÃO, EM FERRO GALVANIZADO, CONEXÃO ROSQUEADA, DN 25 (1"), INSTALADO EM RAMAIS E SUB-RAMAIS DE GÁS - FORNECIMENTO E INSTALAÇÃO. AF_12/2015</t>
  </si>
  <si>
    <t>92907</t>
  </si>
  <si>
    <t>92908</t>
  </si>
  <si>
    <t>92909</t>
  </si>
  <si>
    <t>LUVA DE REDUÇÃO, EM FERRO GALVANIZADO, 2" X 1", CONEXÃO ROSQUEADA, INSTALADO EM PRUMADAS - FORNECIMENTO E INSTALAÇÃO. AF_12/2015</t>
  </si>
  <si>
    <t>92910</t>
  </si>
  <si>
    <t>92911</t>
  </si>
  <si>
    <t>92912</t>
  </si>
  <si>
    <t>92913</t>
  </si>
  <si>
    <t>92914</t>
  </si>
  <si>
    <t>LUVA DE REDUÇÃO, EM FERRO GALVANIZADO, 3" X 2", CONEXÃO ROSQUEADA, INSTALADO EM PRUMADAS - FORNECIMENTO E INSTALAÇÃO. AF_12/2015</t>
  </si>
  <si>
    <t>92918</t>
  </si>
  <si>
    <t>LUVA DE REDUÇÃO, EM FERRO GALVANIZADO, 1" X 1/2", CONEXÃO ROSQUEADA, INSTALADO EM REDE DE ALIMENTAÇÃO PARA HIDRANTE - FORNECIMENTO E INSTALAÇÃO. AF_12/2015</t>
  </si>
  <si>
    <t>92920</t>
  </si>
  <si>
    <t>LUVA DE REDUÇÃO, EM FERRO GALVANIZADO, 1" X 3/4", CONEXÃO ROSQUEADA, INSTALADO EM REDE DE ALIMENTAÇÃO PARA HIDRANTE - FORNECIMENTO E INSTALAÇÃO. AF_12/2015</t>
  </si>
  <si>
    <t>92925</t>
  </si>
  <si>
    <t>LUVA DE REDUÇÃO, EM FERRO GALVANIZADO, 1 1/4" X 1", CONEXÃO ROSQUEADA, INSTALADO EM REDE DE ALIMENTAÇÃO PARA HIDRANTE - FORNECIMENTO E INSTALAÇÃO. AF_12/2015</t>
  </si>
  <si>
    <t>92926</t>
  </si>
  <si>
    <t>LUVA DE REDUÇÃO, EM FERRO GALVANIZADO, 1 1/4" X 1/2", CONEXÃO ROSQUEADA, INSTALADO EM REDE DE ALIMENTAÇÃO PARA HIDRANTE - FORNECIMENTO E INSTALAÇÃO. AF_12/2015</t>
  </si>
  <si>
    <t>92927</t>
  </si>
  <si>
    <t>92928</t>
  </si>
  <si>
    <t>92929</t>
  </si>
  <si>
    <t>92930</t>
  </si>
  <si>
    <t>92931</t>
  </si>
  <si>
    <t>92932</t>
  </si>
  <si>
    <t>92933</t>
  </si>
  <si>
    <t>LUVA DE REDUÇÃO, EM FERRO GALVANIZADO, 2" X 1", CONEXÃO ROSQUEADA, INSTALADO EM REDE DE ALIMENTAÇÃO PARA HIDRANTE - FORNECIMENTO E INSTALAÇÃO. AF_12/2015</t>
  </si>
  <si>
    <t>92934</t>
  </si>
  <si>
    <t>92935</t>
  </si>
  <si>
    <t>92936</t>
  </si>
  <si>
    <t>92937</t>
  </si>
  <si>
    <t>LUVA DE REDUÇÃO, EM FERRO GALVANIZADO, 3" X 2", CONEXÃO ROSQUEADA, INSTALADO EM REDE DE ALIMENTAÇÃO PARA HIDRANTE - FORNECIMENTO E INSTALAÇÃO. AF_12/2015</t>
  </si>
  <si>
    <t>92938</t>
  </si>
  <si>
    <t>LUVA DE REDUÇÃO, EM FERRO GALVANIZADO, 1" X 1/2", CONEXÃO ROSQUEADA, INSTALADO EM REDE DE ALIMENTAÇÃO PARA SPRINKLER - FORNECIMENTO E INSTALAÇÃO. AF_12/2015</t>
  </si>
  <si>
    <t>92939</t>
  </si>
  <si>
    <t>LUVA DE REDUÇÃO, EM FERRO GALVANIZADO, 1" X 3/4", CONEXÃO ROSQUEADA, INSTALADO EM REDE DE ALIMENTAÇÃO PARA SPRINKLER - FORNECIMENTO E INSTALAÇÃO. AF_12/2015</t>
  </si>
  <si>
    <t>92940</t>
  </si>
  <si>
    <t>92941</t>
  </si>
  <si>
    <t>92942</t>
  </si>
  <si>
    <t>92943</t>
  </si>
  <si>
    <t>92944</t>
  </si>
  <si>
    <t>92945</t>
  </si>
  <si>
    <t>92946</t>
  </si>
  <si>
    <t>92947</t>
  </si>
  <si>
    <t>92948</t>
  </si>
  <si>
    <t>LUVA DE REDUÇÃO, EM FERRO GALVANIZADO, 2" X 1", CONEXÃO ROSQUEADA, INSTALADO EM REDE DE ALIMENTAÇÃO PARA SPRINKLER - FORNECIMENTO E INSTALAÇÃO. AF_12/2015</t>
  </si>
  <si>
    <t>92949</t>
  </si>
  <si>
    <t>92950</t>
  </si>
  <si>
    <t>LUVA DE REDUÇÃO, EM FERRO GALVANIZADO, 2 1/2" X 2", CONEXÃO ROSQUEADA, INSTALADO EM REDE DE ALIMENTAÇÃO PARA SPRINKLER - FORNECIMENTO E INSTALAÇÃO. AF_12/2015</t>
  </si>
  <si>
    <t>92951</t>
  </si>
  <si>
    <t>92952</t>
  </si>
  <si>
    <t>LUVA DE REDUÇÃO, EM FERRO GALVANIZADO, 3" X 2", CONEXÃO ROSQUEADA, INSTALADO EM REDE DE ALIMENTAÇÃO PARA SPRINKLER - FORNECIMENTO E INSTALAÇÃO. AF_12/2015</t>
  </si>
  <si>
    <t>92953</t>
  </si>
  <si>
    <t>LUVA DE REDUÇÃO, EM FERRO GALVANIZADO, 3/4" X 1/2", CONEXÃO ROSQUEADA, INSTALADO EM RAMAIS E SUB-RAMAIS DE GÁS - FORNECIMENTO E INSTALAÇÃO. AF_12/2015</t>
  </si>
  <si>
    <t>93050</t>
  </si>
  <si>
    <t>93051</t>
  </si>
  <si>
    <t>93052</t>
  </si>
  <si>
    <t>93054</t>
  </si>
  <si>
    <t>10,56</t>
  </si>
  <si>
    <t>93055</t>
  </si>
  <si>
    <t>93056</t>
  </si>
  <si>
    <t>93057</t>
  </si>
  <si>
    <t>93058</t>
  </si>
  <si>
    <t>93059</t>
  </si>
  <si>
    <t>93060</t>
  </si>
  <si>
    <t>93061</t>
  </si>
  <si>
    <t>93062</t>
  </si>
  <si>
    <t>93063</t>
  </si>
  <si>
    <t>93064</t>
  </si>
  <si>
    <t>93065</t>
  </si>
  <si>
    <t>93066</t>
  </si>
  <si>
    <t>93067</t>
  </si>
  <si>
    <t>93068</t>
  </si>
  <si>
    <t>93069</t>
  </si>
  <si>
    <t>93070</t>
  </si>
  <si>
    <t>93071</t>
  </si>
  <si>
    <t>93072</t>
  </si>
  <si>
    <t>93073</t>
  </si>
  <si>
    <t>93074</t>
  </si>
  <si>
    <t>93075</t>
  </si>
  <si>
    <t>93076</t>
  </si>
  <si>
    <t>93077</t>
  </si>
  <si>
    <t>93078</t>
  </si>
  <si>
    <t>93079</t>
  </si>
  <si>
    <t>93080</t>
  </si>
  <si>
    <t>93081</t>
  </si>
  <si>
    <t>93082</t>
  </si>
  <si>
    <t>93083</t>
  </si>
  <si>
    <t>93084</t>
  </si>
  <si>
    <t>93085</t>
  </si>
  <si>
    <t>7,88</t>
  </si>
  <si>
    <t>93086</t>
  </si>
  <si>
    <t>93087</t>
  </si>
  <si>
    <t>93088</t>
  </si>
  <si>
    <t>93089</t>
  </si>
  <si>
    <t>93090</t>
  </si>
  <si>
    <t>93091</t>
  </si>
  <si>
    <t>93092</t>
  </si>
  <si>
    <t>93093</t>
  </si>
  <si>
    <t>93094</t>
  </si>
  <si>
    <t>93095</t>
  </si>
  <si>
    <t>93096</t>
  </si>
  <si>
    <t>93097</t>
  </si>
  <si>
    <t>93098</t>
  </si>
  <si>
    <t>93099</t>
  </si>
  <si>
    <t>93100</t>
  </si>
  <si>
    <t>93101</t>
  </si>
  <si>
    <t>93102</t>
  </si>
  <si>
    <t>93103</t>
  </si>
  <si>
    <t>93104</t>
  </si>
  <si>
    <t>93105</t>
  </si>
  <si>
    <t>93106</t>
  </si>
  <si>
    <t>93107</t>
  </si>
  <si>
    <t>93108</t>
  </si>
  <si>
    <t>93109</t>
  </si>
  <si>
    <t>93110</t>
  </si>
  <si>
    <t>93111</t>
  </si>
  <si>
    <t>93112</t>
  </si>
  <si>
    <t>93113</t>
  </si>
  <si>
    <t>93114</t>
  </si>
  <si>
    <t>93115</t>
  </si>
  <si>
    <t>93116</t>
  </si>
  <si>
    <t>93117</t>
  </si>
  <si>
    <t>93118</t>
  </si>
  <si>
    <t>93119</t>
  </si>
  <si>
    <t>93120</t>
  </si>
  <si>
    <t>13,45</t>
  </si>
  <si>
    <t>93121</t>
  </si>
  <si>
    <t>93122</t>
  </si>
  <si>
    <t>93123</t>
  </si>
  <si>
    <t>93124</t>
  </si>
  <si>
    <t>93125</t>
  </si>
  <si>
    <t>93126</t>
  </si>
  <si>
    <t>93133</t>
  </si>
  <si>
    <t>94465</t>
  </si>
  <si>
    <t>LUVA, EM FERRO GALVANIZADO, CONEXÃO ROSQUEADA, DN 50 (2), INSTALADO EM RESERVAÇÃO DE ÁGUA DE EDIFICAÇÃO QUE POSSUA RESERVATÓRIO DE FIBRA/FIBROCIMENTO  FORNECIMENTO E INSTALAÇÃO. AF_06/2016</t>
  </si>
  <si>
    <t>94466</t>
  </si>
  <si>
    <t>NIPLE, EM FERRO GALVANIZADO, CONEXÃO ROSQUEADA, DN 50 (2), INSTALADO EM RESERVAÇÃO DE ÁGUA DE EDIFICAÇÃO QUE POSSUA RESERVATÓRIO DE FIBRA/FIBROCIMENTO  FORNECIMENTO E INSTALAÇÃO. AF_06/2016</t>
  </si>
  <si>
    <t>94467</t>
  </si>
  <si>
    <t>LUVA, EM FERRO GALVANIZADO, CONEXÃO ROSQUEADA, DN 65 (2 1/2), INSTALADO EM RESERVAÇÃO DE ÁGUA DE EDIFICAÇÃO QUE POSSUA RESERVATÓRIO DE FIBRA/FIBROCIMENTO  FORNECIMENTO E INSTALAÇÃO. AF_06/2016</t>
  </si>
  <si>
    <t>94468</t>
  </si>
  <si>
    <t>NIPLE, EM FERRO GALVANIZADO, CONEXÃO ROSQUEADA, DN 65 (2 1/2), INSTALADO EM RESERVAÇÃO DE ÁGUA DE EDIFICAÇÃO QUE POSSUA RESERVATÓRIO DE FIBRA/FIBROCIMENTO  FORNECIMENTO E INSTALAÇÃO. AF_06/2016</t>
  </si>
  <si>
    <t>94469</t>
  </si>
  <si>
    <t>LUVA, EM FERRO GALVANIZADO, CONEXÃO ROSQUEADA, DN 80 (3), INSTALADO EM RESERVAÇÃO DE ÁGUA DE EDIFICAÇÃO QUE POSSUA RESERVATÓRIO DE FIBRA/FIBROCIMENTO  FORNECIMENTO E INSTALAÇÃO. AF_06/2016</t>
  </si>
  <si>
    <t>94470</t>
  </si>
  <si>
    <t>NIPLE, EM FERRO GALVANIZADO, CONEXÃO ROSQUEADA, DN 80 (3), INSTALADO EM RESERVAÇÃO DE ÁGUA DE EDIFICAÇÃO QUE POSSUA RESERVATÓRIO DE FIBRA/FIBROCIMENTO  FORNECIMENTO E INSTALAÇÃO. AF_06/2016</t>
  </si>
  <si>
    <t>94471</t>
  </si>
  <si>
    <t>COTOVELO 90 GRAUS, EM FERRO GALVANIZADO, CONEXÃO ROSQUEADA, DN 50 (2), INSTALADO EM RESERVAÇÃO DE ÁGUA DE EDIFICAÇÃO QUE POSSUA RESERVATÓRIO DE FIBRA/FIBROCIMENTO  FORNECIMENTO E INSTALAÇÃO. AF_06/2016</t>
  </si>
  <si>
    <t>94472</t>
  </si>
  <si>
    <t>COTOVELO 45 GRAUS, EM FERRO GALVANIZADO, CONEXÃO ROSQUEADA, DN 50 (2), INSTALADO EM RESERVAÇÃO DE ÁGUA DE EDIFICAÇÃO QUE POSSUA RESERVATÓRIO DE FIBRA/FIBROCIMENTO  FORNECIMENTO E INSTALAÇÃO. AF_06/2016</t>
  </si>
  <si>
    <t>94473</t>
  </si>
  <si>
    <t>COTOVELO 90 GRAUS, EM FERRO GALVANIZADO, CONEXÃO ROSQUEADA, DN 65 (2 1/2), INSTALADO EM RESERVAÇÃO DE ÁGUA DE EDIFICAÇÃO QUE POSSUA RESERVATÓRIO DE FIBRA/FIBROCIMENTO  FORNECIMENTO E INSTALAÇÃO. AF_06/2016</t>
  </si>
  <si>
    <t>94474</t>
  </si>
  <si>
    <t>COTOVELO 45 GRAUS, EM FERRO GALVANIZADO, CONEXÃO ROSQUEADA, DN 65 (2 1/2), INSTALADO EM RESERVAÇÃO DE ÁGUA DE EDIFICAÇÃO QUE POSSUA RESERVATÓRIO DE FIBRA/FIBROCIMENTO  FORNECIMENTO E INSTALAÇÃO. AF_06/2016</t>
  </si>
  <si>
    <t>94475</t>
  </si>
  <si>
    <t>COTOVELO 90 GRAUS, EM FERRO GALVANIZADO, CONEXÃO ROSQUEADA, DN 80 (3), INSTALADO EM RESERVAÇÃO DE ÁGUA DE EDIFICAÇÃO QUE POSSUA RESERVATÓRIO DE FIBRA/FIBROCIMENTO  FORNECIMENTO E INSTALAÇÃO. AF_06/2016</t>
  </si>
  <si>
    <t>94476</t>
  </si>
  <si>
    <t>COTOVELO 45 GRAUS, EM FERRO GALVANIZADO, CONEXÃO ROSQUEADA, DN 80 (3), INSTALADO EM RESERVAÇÃO DE ÁGUA DE EDIFICAÇÃO QUE POSSUA RESERVATÓRIO DE FIBRA/FIBROCIMENTO  FORNECIMENTO E INSTALAÇÃO. AF_06/2016</t>
  </si>
  <si>
    <t>94477</t>
  </si>
  <si>
    <t>TÊ, EM FERRO GALVANIZADO, CONEXÃO ROSQUEADA, DN 50 (2), INSTALADO EM RESERVAÇÃO DE ÁGUA DE EDIFICAÇÃO QUE POSSUA RESERVATÓRIO DE FIBRA/FIBROCIMENTO  FORNECIMENTO E INSTALAÇÃO. AF_06/2016</t>
  </si>
  <si>
    <t>94478</t>
  </si>
  <si>
    <t>TÊ, EM FERRO GALVANIZADO, CONEXÃO ROSQUEADA, DN 65 (2 1/2), INSTALADO EM RESERVAÇÃO DE ÁGUA DE EDIFICAÇÃO QUE POSSUA RESERVATÓRIO DE FIBRA/FIBROCIMENTO  FORNECIMENTO E INSTALAÇÃO. AF_06/2016</t>
  </si>
  <si>
    <t>94479</t>
  </si>
  <si>
    <t>TÊ, EM FERRO GALVANIZADO, CONEXÃO ROSQUEADA, DN 80 (3), INSTALADO EM RESERVAÇÃO DE ÁGUA DE EDIFICAÇÃO QUE POSSUA RESERVATÓRIO DE FIBRA/FIBROCIMENTO  FORNECIMENTO E INSTALAÇÃO. AF_06/2016</t>
  </si>
  <si>
    <t>94606</t>
  </si>
  <si>
    <t>94608</t>
  </si>
  <si>
    <t>94610</t>
  </si>
  <si>
    <t>94612</t>
  </si>
  <si>
    <t>94614</t>
  </si>
  <si>
    <t>94615</t>
  </si>
  <si>
    <t>94616</t>
  </si>
  <si>
    <t>94617</t>
  </si>
  <si>
    <t>94618</t>
  </si>
  <si>
    <t>94620</t>
  </si>
  <si>
    <t>94622</t>
  </si>
  <si>
    <t>94623</t>
  </si>
  <si>
    <t>94624</t>
  </si>
  <si>
    <t>94625</t>
  </si>
  <si>
    <t>94656</t>
  </si>
  <si>
    <t>ADAPTADOR CURTO COM BOLSA E ROSCA PARA REGISTRO, PVC, SOLDÁVEL, DN  25 MM X 3/4 , INSTALADO EM RESERVAÇÃO DE ÁGUA DE EDIFICAÇÃO QUE POSSUA RESERVATÓRIO DE FIBRA/FIBROCIMENTO   FORNECIMENTO E INSTALAÇÃO. AF_06/2016</t>
  </si>
  <si>
    <t>94657</t>
  </si>
  <si>
    <t>LUVA PVC, SOLDÁVEL, DN  25 MM, INSTALADA EM RESERVAÇÃO DE ÁGUA DE EDIFICAÇÃO QUE POSSUA RESERVATÓRIO DE FIBRA/FIBROCIMENTO   FORNECIMENTO E INSTALAÇÃO. AF_06/2016</t>
  </si>
  <si>
    <t>94658</t>
  </si>
  <si>
    <t>ADAPTADOR CURTO COM BOLSA E ROSCA PARA REGISTRO, PVC, SOLDÁVEL, DN 32 MM X 1 , INSTALADO EM RESERVAÇÃO DE ÁGUA DE EDIFICAÇÃO QUE POSSUA RESERVATÓRIO DE FIBRA/FIBROCIMENTO   FORNECIMENTO E INSTALAÇÃO. AF_06/2016</t>
  </si>
  <si>
    <t>94659</t>
  </si>
  <si>
    <t>LUVA PVC, SOLDÁVEL, DN 32 MM, INSTALADA EM RESERVAÇÃO DE ÁGUA DE EDIFICAÇÃO QUE POSSUA RESERVATÓRIO DE FIBRA/FIBROCIMENTO   FORNECIMENTO E INSTALAÇÃO. AF_06/2016</t>
  </si>
  <si>
    <t>94660</t>
  </si>
  <si>
    <t>ADAPTADOR CURTO COM BOLSA E ROSCA PARA REGISTRO, PVC, SOLDÁVEL, DN 40 MM X 1 1/4 , INSTALADO EM RESERVAÇÃO DE ÁGUA DE EDIFICAÇÃO QUE POSSUA RESERVATÓRIO DE FIBRA/FIBROCIMENTO   FORNECIMENTO E INSTALAÇÃO. AF_06/2016</t>
  </si>
  <si>
    <t>94661</t>
  </si>
  <si>
    <t>LUVA, PVC, SOLDÁVEL, DN 40 MM, INSTALADO EM RESERVAÇÃO DE ÁGUA DE EDIFICAÇÃO QUE POSSUA RESERVATÓRIO DE FIBRA/FIBROCIMENTO   FORNECIMENTO E INSTALAÇÃO. AF_06/2016</t>
  </si>
  <si>
    <t>94662</t>
  </si>
  <si>
    <t>ADAPTADOR CURTO COM BOLSA E ROSCA PARA REGISTRO, PVC, SOLDÁVEL, DN 50 MM X 1 1/2 , INSTALADO EM RESERVAÇÃO DE ÁGUA DE EDIFICAÇÃO QUE POSSUA RESERVATÓRIO DE FIBRA/FIBROCIMENTO   FORNECIMENTO E INSTALAÇÃO. AF_06/2016</t>
  </si>
  <si>
    <t>94663</t>
  </si>
  <si>
    <t>LUVA, PVC, SOLDÁVEL, DN 50 MM, INSTALADO EM RESERVAÇÃO DE ÁGUA DE EDIFICAÇÃO QUE POSSUA RESERVATÓRIO DE FIBRA/FIBROCIMENTO   FORNECIMENTO E INSTALAÇÃO. AF_06/2016</t>
  </si>
  <si>
    <t>94664</t>
  </si>
  <si>
    <t>ADAPTADOR CURTO COM BOLSA E ROSCA PARA REGISTRO, PVC, SOLDÁVEL, DN 60 MM X 2 , INSTALADO EM RESERVAÇÃO DE ÁGUA DE EDIFICAÇÃO QUE POSSUA RESERVATÓRIO DE FIBRA/FIBROCIMENTO   FORNECIMENTO E INSTALAÇÃO. AF_06/2016</t>
  </si>
  <si>
    <t>94665</t>
  </si>
  <si>
    <t>LUVA, PVC, SOLDÁVEL, DN 60 MM, INSTALADO EM RESERVAÇÃO DE ÁGUA DE EDIFICAÇÃO QUE POSSUA RESERVATÓRIO DE FIBRA/FIBROCIMENTO   FORNECIMENTO E INSTALAÇÃO. AF_06/2016</t>
  </si>
  <si>
    <t>94666</t>
  </si>
  <si>
    <t>ADAPTADOR CURTO COM BOLSA E ROSCA PARA REGISTRO, PVC, SOLDÁVEL, DN 75 MM X 2 1/2 , INSTALADO EM RESERVAÇÃO DE ÁGUA DE EDIFICAÇÃO QUE POSSUA RESERVATÓRIO DE FIBRA/FIBROCIMENTO   FORNECIMENTO E INSTALAÇÃO. AF_06/2016</t>
  </si>
  <si>
    <t>94667</t>
  </si>
  <si>
    <t>LUVA, PVC, SOLDÁVEL, DN 75 MM, INSTALADO EM RESERVAÇÃO DE ÁGUA DE EDIFICAÇÃO QUE POSSUA RESERVATÓRIO DE FIBRA/FIBROCIMENTO   FORNECIMENTO E INSTALAÇÃO. AF_06/2016</t>
  </si>
  <si>
    <t>94668</t>
  </si>
  <si>
    <t>ADAPTADOR CURTO COM BOLSA E ROSCA PARA REGISTRO, PVC, SOLDÁVEL, DN 85 MM X 3 , INSTALADO EM RESERVAÇÃO DE ÁGUA DE EDIFICAÇÃO QUE POSSUA RESERVATÓRIO DE FIBRA/FIBROCIMENTO   FORNECIMENTO E INSTALAÇÃO. AF_06/2016</t>
  </si>
  <si>
    <t>94669</t>
  </si>
  <si>
    <t>LUVA, PVC, SOLDÁVEL, DN 85 MM, INSTALADO EM RESERVAÇÃO DE ÁGUA DE EDIFICAÇÃO QUE POSSUA RESERVATÓRIO DE FIBRA/FIBROCIMENTO   FORNECIMENTO E INSTALAÇÃO. AF_06/2016</t>
  </si>
  <si>
    <t>94670</t>
  </si>
  <si>
    <t>ADAPTADOR CURTO COM BOLSA E ROSCA PARA REGISTRO, PVC, SOLDÁVEL, DN 110 MM X 4 , INSTALADO EM RESERVAÇÃO DE ÁGUA DE EDIFICAÇÃO QUE POSSUA RESERVATÓRIO DE FIBRA/FIBROCIMENTO   FORNECIMENTO E INSTALAÇÃO. AF_06/2016</t>
  </si>
  <si>
    <t>94671</t>
  </si>
  <si>
    <t>LUVA, PVC, SOLDÁVEL, DN 110 MM, INSTALADO EM RESERVAÇÃO DE ÁGUA DE EDIFICAÇÃO QUE POSSUA RESERVATÓRIO DE FIBRA/FIBROCIMENTO   FORNECIMENTO E INSTALAÇÃO. AF_06/2016</t>
  </si>
  <si>
    <t>94672</t>
  </si>
  <si>
    <t>JOELHO 90 GRAUS COM BUCHA DE LATÃO, PVC, SOLDÁVEL, DN  25 MM, X 3/4 INSTALADO EM RESERVAÇÃO DE ÁGUA DE EDIFICAÇÃO QUE POSSUA RESERVATÓRIO DE FIBRA/FIBROCIMENTO   FORNECIMENTO E INSTALAÇÃO. AF_06/2016</t>
  </si>
  <si>
    <t>94673</t>
  </si>
  <si>
    <t>CURVA 90 GRAUS, PVC, SOLDÁVEL, DN  25 MM, INSTALADO EM RESERVAÇÃO DE ÁGUA DE EDIFICAÇÃO QUE POSSUA RESERVATÓRIO DE FIBRA/FIBROCIMENTO   FORNECIMENTO E INSTALAÇÃO. AF_06/2016</t>
  </si>
  <si>
    <t>8,49</t>
  </si>
  <si>
    <t>94674</t>
  </si>
  <si>
    <t>JOELHO 90 GRAUS, PVC, SOLDÁVEL, DN 32 MM INSTALADO EM RESERVAÇÃO DE ÁGUA DE EDIFICAÇÃO QUE POSSUA RESERVATÓRIO DE FIBRA/FIBROCIMENTO   FORNECIMENTO E INSTALAÇÃO. AF_06/2016</t>
  </si>
  <si>
    <t>94675</t>
  </si>
  <si>
    <t>CURVA 90 GRAUS, PVC, SOLDÁVEL, DN 32 MM, INSTALADO EM RESERVAÇÃO DE ÁGUA DE EDIFICAÇÃO QUE POSSUA RESERVATÓRIO DE FIBRA/FIBROCIMENTO   FORNECIMENTO E INSTALAÇÃO. AF_06/2016</t>
  </si>
  <si>
    <t>10,82</t>
  </si>
  <si>
    <t>94676</t>
  </si>
  <si>
    <t>JOELHO 90 GRAUS, PVC, SOLDÁVEL, DN 40 MM INSTALADO EM RESERVAÇÃO DE ÁGUA DE EDIFICAÇÃO QUE POSSUA RESERVATÓRIO DE FIBRA/FIBROCIMENTO   FORNECIMENTO E INSTALAÇÃO. AF_06/2016</t>
  </si>
  <si>
    <t>94677</t>
  </si>
  <si>
    <t>CURVA 90 GRAUS, PVC, SOLDÁVEL, DN 40 MM, INSTALADO EM RESERVAÇÃO DE ÁGUA DE EDIFICAÇÃO QUE POSSUA RESERVATÓRIO DE FIBRA/FIBROCIMENTO   FORNECIMENTO E INSTALAÇÃO. AF_06/2016</t>
  </si>
  <si>
    <t>94678</t>
  </si>
  <si>
    <t>JOELHO 90 GRAUS, PVC, SOLDÁVEL, DN 50 MM INSTALADO EM RESERVAÇÃO DE ÁGUA DE EDIFICAÇÃO QUE POSSUA RESERVATÓRIO DE FIBRA/FIBROCIMENTO   FORNECIMENTO E INSTALAÇÃO. AF_06/2016</t>
  </si>
  <si>
    <t>94679</t>
  </si>
  <si>
    <t>CURVA 90 GRAUS, PVC, SOLDÁVEL, DN 50 MM, INSTALADO EM RESERVAÇÃO DE ÁGUA DE EDIFICAÇÃO QUE POSSUA RESERVATÓRIO DE FIBRA/FIBROCIMENTO   FORNECIMENTO E INSTALAÇÃO. AF_06/2016</t>
  </si>
  <si>
    <t>94680</t>
  </si>
  <si>
    <t>JOELHO 90 GRAUS, PVC, SOLDÁVEL, DN 60 MM INSTALADO EM RESERVAÇÃO DE ÁGUA DE EDIFICAÇÃO QUE POSSUA RESERVATÓRIO DE FIBRA/FIBROCIMENTO   FORNECIMENTO E INSTALAÇÃO. AF_06/2016</t>
  </si>
  <si>
    <t>94681</t>
  </si>
  <si>
    <t>CURVA 90 GRAUS, PVC, SOLDÁVEL, DN 60 MM, INSTALADO EM RESERVAÇÃO DE ÁGUA DE EDIFICAÇÃO QUE POSSUA RESERVATÓRIO DE FIBRA/FIBROCIMENTO   FORNECIMENTO E INSTALAÇÃO. AF_06/2016</t>
  </si>
  <si>
    <t>94682</t>
  </si>
  <si>
    <t>JOELHO 90 GRAUS, PVC, SOLDÁVEL, DN 75 MM INSTALADO EM RESERVAÇÃO DE ÁGUA DE EDIFICAÇÃO QUE POSSUA RESERVATÓRIO DE FIBRA/FIBROCIMENTO   FORNECIMENTO E INSTALAÇÃO. AF_06/2016</t>
  </si>
  <si>
    <t>94683</t>
  </si>
  <si>
    <t>CURVA 90 GRAUS, PVC, SOLDÁVEL, DN 75 MM, INSTALADO EM RESERVAÇÃO DE ÁGUA DE EDIFICAÇÃO QUE POSSUA RESERVATÓRIO DE FIBRA/FIBROCIMENTO   FORNECIMENTO E INSTALAÇÃO. AF_06/2016</t>
  </si>
  <si>
    <t>94684</t>
  </si>
  <si>
    <t>JOELHO 90 GRAUS, PVC, SOLDÁVEL, DN 85 MM INSTALADO EM RESERVAÇÃO DE ÁGUA DE EDIFICAÇÃO QUE POSSUA RESERVATÓRIO DE FIBRA/FIBROCIMENTO   FORNECIMENTO E INSTALAÇÃO. AF_06/2016</t>
  </si>
  <si>
    <t>94685</t>
  </si>
  <si>
    <t>CURVA 90 GRAUS, PVC, SOLDÁVEL, DN 85 MM, INSTALADO EM RESERVAÇÃO DE ÁGUA DE EDIFICAÇÃO QUE POSSUA RESERVATÓRIO DE FIBRA/FIBROCIMENTO   FORNECIMENTO E INSTALAÇÃO. AF_06/2016</t>
  </si>
  <si>
    <t>94686</t>
  </si>
  <si>
    <t>JOELHO 90 GRAUS, PVC, SOLDÁVEL, DN 110 MM INSTALADO EM RESERVAÇÃO DE ÁGUA DE EDIFICAÇÃO QUE POSSUA RESERVATÓRIO DE FIBRA/FIBROCIMENTO   FORNECIMENTO E INSTALAÇÃO. AF_06/2016</t>
  </si>
  <si>
    <t>94687</t>
  </si>
  <si>
    <t>CURVA 90 GRAUS, PVC, SOLDÁVEL, DN 110 MM, INSTALADO EM RESERVAÇÃO DE ÁGUA DE EDIFICAÇÃO QUE POSSUA RESERVATÓRIO DE FIBRA/FIBROCIMENTO   FORNECIMENTO E INSTALAÇÃO. AF_06/2016</t>
  </si>
  <si>
    <t>94688</t>
  </si>
  <si>
    <t>TÊ, PVC, SOLDÁVEL, DN  25 MM INSTALADO EM RESERVAÇÃO DE ÁGUA DE EDIFICAÇÃO QUE POSSUA RESERVATÓRIO DE FIBRA/FIBROCIMENTO   FORNECIMENTO E INSTALAÇÃO. AF_06/2016</t>
  </si>
  <si>
    <t>94689</t>
  </si>
  <si>
    <t>TÊ COM BUCHA DE LATÃO NA BOLSA CENTRAL, PVC, SOLDÁVEL, DN  25 MM X 3/4 , INSTALADO EM RESERVAÇÃO DE ÁGUA DE EDIFICAÇÃO QUE POSSUA RESERVATÓRIO DE FIBRA/FIBROCIMENTO   FORNECIMENTO E INSTALAÇÃO. AF_06/2016</t>
  </si>
  <si>
    <t>94690</t>
  </si>
  <si>
    <t>TÊ, PVC, SOLDÁVEL, DN 32 MM INSTALADO EM RESERVAÇÃO DE ÁGUA DE EDIFICAÇÃO QUE POSSUA RESERVATÓRIO DE FIBRA/FIBROCIMENTO   FORNECIMENTO E INSTALAÇÃO. AF_06/2016</t>
  </si>
  <si>
    <t>10,80</t>
  </si>
  <si>
    <t>94691</t>
  </si>
  <si>
    <t>TÊ DE REDUÇÃO, PVC, SOLDÁVEL, DN 32 MM X  25 MM, INSTALADO EM RESERVAÇÃO DE ÁGUA DE EDIFICAÇÃO QUE POSSUA RESERVATÓRIO DE FIBRA/FIBROCIMENTO   FORNECIMENTO E INSTALAÇÃO. AF_06/2016</t>
  </si>
  <si>
    <t>94692</t>
  </si>
  <si>
    <t>TÊ, PVC, SOLDÁVEL, DN 40 MM INSTALADO EM RESERVAÇÃO DE ÁGUA DE EDIFICAÇÃO QUE POSSUA RESERVATÓRIO DE FIBRA/FIBROCIMENTO   FORNECIMENTO E INSTALAÇÃO. AF_06/2016</t>
  </si>
  <si>
    <t>94693</t>
  </si>
  <si>
    <t>TÊ DE REDUÇÃO, PVC, SOLDÁVEL, DN 40 MM X 32 MM, INSTALADO EM RESERVAÇÃO DE ÁGUA DE EDIFICAÇÃO QUE POSSUA RESERVATÓRIO DE FIBRA/FIBROCIMENTO   FORNECIMENTO E INSTALAÇÃO. AF_06/2016</t>
  </si>
  <si>
    <t>94694</t>
  </si>
  <si>
    <t>TÊ, PVC, SOLDÁVEL, DN 50 MM INSTALADO EM RESERVAÇÃO DE ÁGUA DE EDIFICAÇÃO QUE POSSUA RESERVATÓRIO DE FIBRA/FIBROCIMENTO   FORNECIMENTO E INSTALAÇÃO. AF_06/2016</t>
  </si>
  <si>
    <t>94695</t>
  </si>
  <si>
    <t>TÊ DE REDUÇÃO, PVC, SOLDÁVEL, DN 50 MM X 40 MM, INSTALADO EM RESERVAÇÃO DE ÁGUA DE EDIFICAÇÃO QUE POSSUA RESERVATÓRIO DE FIBRA/FIBROCIMENTO   FORNECIMENTO E INSTALAÇÃO. AF_06/2016</t>
  </si>
  <si>
    <t>94696</t>
  </si>
  <si>
    <t>TÊ, PVC, SOLDÁVEL, DN 60 MM INSTALADO EM RESERVAÇÃO DE ÁGUA DE EDIFICAÇÃO QUE POSSUA RESERVATÓRIO DE FIBRA/FIBROCIMENTO   FORNECIMENTO E INSTALAÇÃO. AF_06/2016</t>
  </si>
  <si>
    <t>94697</t>
  </si>
  <si>
    <t>TÊ, PVC, SOLDÁVEL, DN 75 MM INSTALADO EM RESERVAÇÃO DE ÁGUA DE EDIFICAÇÃO QUE POSSUA RESERVATÓRIO DE FIBRA/FIBROCIMENTO   FORNECIMENTO E INSTALAÇÃO. AF_06/2016</t>
  </si>
  <si>
    <t>94698</t>
  </si>
  <si>
    <t>TÊ DE REDUÇÃO, PVC, SOLDÁVEL, DN 75 MM X 50 MM, INSTALADO EM RESERVAÇÃO DE ÁGUA DE EDIFICAÇÃO QUE POSSUA RESERVATÓRIO DE FIBRA/FIBROCIMENTO   FORNECIMENTO E INSTALAÇÃO. AF_06/2016</t>
  </si>
  <si>
    <t>94699</t>
  </si>
  <si>
    <t>TÊ, PVC, SOLDÁVEL, DN 85 MM INSTALADO EM RESERVAÇÃO DE ÁGUA DE EDIFICAÇÃO QUE POSSUA RESERVATÓRIO DE FIBRA/FIBROCIMENTO   FORNECIMENTO E INSTALAÇÃO. AF_06/2016</t>
  </si>
  <si>
    <t>94700</t>
  </si>
  <si>
    <t>TÊ DE REDUÇÃO, PVC, SOLDÁVEL, DN 85 MM X 60 MM, INSTALADO EM RESERVAÇÃO DE ÁGUA DE EDIFICAÇÃO QUE POSSUA RESERVATÓRIO DE FIBRA/FIBROCIMENTO   FORNECIMENTO E INSTALAÇÃO. AF_06/2016</t>
  </si>
  <si>
    <t>94701</t>
  </si>
  <si>
    <t>TÊ, PVC, SOLDÁVEL, DN 110 MM INSTALADO EM RESERVAÇÃO DE ÁGUA DE EDIFICAÇÃO QUE POSSUA RESERVATÓRIO DE FIBRA/FIBROCIMENTO   FORNECIMENTO E INSTALAÇÃO. AF_06/2016</t>
  </si>
  <si>
    <t>94702</t>
  </si>
  <si>
    <t>TÊ DE REDUÇÃO, PVC, SOLDÁVEL, DN 110 MM X 60 MM, INSTALADO EM RESERVAÇÃO DE ÁGUA DE EDIFICAÇÃO QUE POSSUA RESERVATÓRIO DE FIBRA/FIBROCIMENTO   FORNECIMENTO E INSTALAÇÃO. AF_06/2016</t>
  </si>
  <si>
    <t>94703</t>
  </si>
  <si>
    <t>ADAPTADOR COM FLANGE E ANEL DE VEDAÇÃO, PVC, SOLDÁVEL, DN  25 MM X 3/4 , INSTALADO EM RESERVAÇÃO DE ÁGUA DE EDIFICAÇÃO QUE POSSUA RESERVATÓRIO DE FIBRA/FIBROCIMENTO   FORNECIMENTO E INSTALAÇÃO. AF_06/2016</t>
  </si>
  <si>
    <t>94704</t>
  </si>
  <si>
    <t>ADAPTADOR COM FLANGE E ANEL DE VEDAÇÃO, PVC, SOLDÁVEL, DN 32 MM X 1 , INSTALADO EM RESERVAÇÃO DE ÁGUA DE EDIFICAÇÃO QUE POSSUA RESERVATÓRIO DE FIBRA/FIBROCIMENTO   FORNECIMENTO E INSTALAÇÃO. AF_06/2016</t>
  </si>
  <si>
    <t>94705</t>
  </si>
  <si>
    <t>ADAPTADOR COM FLANGE E ANEL DE VEDAÇÃO, PVC, SOLDÁVEL, DN 40 MM X 1 1/4 , INSTALADO EM RESERVAÇÃO DE ÁGUA DE EDIFICAÇÃO QUE POSSUA RESERVATÓRIO DE FIBRA/FIBROCIMENTO   FORNECIMENTO E INSTALAÇÃO. AF_06/2016</t>
  </si>
  <si>
    <t>94706</t>
  </si>
  <si>
    <t>ADAPTADOR COM FLANGE E ANEL DE VEDAÇÃO, PVC, SOLDÁVEL, DN 50 MM X 1 1/2 , INSTALADO EM RESERVAÇÃO DE ÁGUA DE EDIFICAÇÃO QUE POSSUA RESERVATÓRIO DE FIBRA/FIBROCIMENTO   FORNECIMENTO E INSTALAÇÃO. AF_06/2016</t>
  </si>
  <si>
    <t>94707</t>
  </si>
  <si>
    <t>ADAPTADOR COM FLANGE E ANEL DE VEDAÇÃO, PVC, SOLDÁVEL, DN 60 MM X 2 , INSTALADO EM RESERVAÇÃO DE ÁGUA DE EDIFICAÇÃO QUE POSSUA RESERVATÓRIO DE FIBRA/FIBROCIMENTO   FORNECIMENTO E INSTALAÇÃO. AF_06/2016</t>
  </si>
  <si>
    <t>94708</t>
  </si>
  <si>
    <t>ADAPTADOR COM FLANGES LIVRES, PVC, SOLDÁVEL, DN  25 MM X 3/4 , INSTALADO EM RESERVAÇÃO DE ÁGUA DE EDIFICAÇÃO QUE POSSUA RESERVATÓRIO DE FIBRA/FIBROCIMENTO   FORNECIMENTO E INSTALAÇÃO. AF_06/2016</t>
  </si>
  <si>
    <t>94709</t>
  </si>
  <si>
    <t>ADAPTADOR COM FLANGES LIVRES, PVC, SOLDÁVEL, DN 32 MM X 1 , INSTALADO EM RESERVAÇÃO DE ÁGUA DE EDIFICAÇÃO QUE POSSUA RESERVATÓRIO DE FIBRA/FIBROCIMENTO   FORNECIMENTO E INSTALAÇÃO. AF_06/2016</t>
  </si>
  <si>
    <t>94710</t>
  </si>
  <si>
    <t>ADAPTADOR COM FLANGES LIVRES, PVC, SOLDÁVEL, DN 40 MM X 1 1/4 , INSTALADO EM RESERVAÇÃO DE ÁGUA DE EDIFICAÇÃO QUE POSSUA RESERVATÓRIO DE FIBRA/FIBROCIMENTO   FORNECIMENTO E INSTALAÇÃO. AF_06/2016</t>
  </si>
  <si>
    <t>94711</t>
  </si>
  <si>
    <t>ADAPTADOR COM FLANGES LIVRES, PVC, SOLDÁVEL, DN 50 MM X 1 1/2 , INSTALADO EM RESERVAÇÃO DE ÁGUA DE EDIFICAÇÃO QUE POSSUA RESERVATÓRIO DE FIBRA/FIBROCIMENTO   FORNECIMENTO E INSTALAÇÃO. AF_06/2016</t>
  </si>
  <si>
    <t>94712</t>
  </si>
  <si>
    <t>ADAPTADOR COM FLANGES LIVRES, PVC, SOLDÁVEL, DN 60 MM X 2 , INSTALADO EM RESERVAÇÃO DE ÁGUA DE EDIFICAÇÃO QUE POSSUA RESERVATÓRIO DE FIBRA/FIBROCIMENTO   FORNECIMENTO E INSTALAÇÃO. AF_06/2016</t>
  </si>
  <si>
    <t>94713</t>
  </si>
  <si>
    <t>ADAPTADOR COM FLANGES LIVRES, PVC, SOLDÁVEL, DN 75 MM X 2 1/2 , INSTALADO EM RESERVAÇÃO DE ÁGUA DE EDIFICAÇÃO QUE POSSUA RESERVATÓRIO DE FIBRA/FIBROCIMENTO   FORNECIMENTO E INSTALAÇÃO. AF_06/2016</t>
  </si>
  <si>
    <t>94714</t>
  </si>
  <si>
    <t>ADAPTADOR COM FLANGES LIVRES, PVC, SOLDÁVEL, DN 85 MM X 3 , INSTALADO EM RESERVAÇÃO DE ÁGUA DE EDIFICAÇÃO QUE POSSUA RESERVATÓRIO DE FIBRA/FIBROCIMENTO   FORNECIMENTO E INSTALAÇÃO. AF_06/2016</t>
  </si>
  <si>
    <t>94715</t>
  </si>
  <si>
    <t>ADAPTADOR COM FLANGES LIVRES, PVC, SOLDÁVEL, DN 110 MM X 4 , INSTALADO EM RESERVAÇÃO DE ÁGUA DE EDIFICAÇÃO QUE POSSUA RESERVATÓRIO DE FIBRA/FIBROCIMENTO   FORNECIMENTO E INSTALAÇÃO. AF_06/2016</t>
  </si>
  <si>
    <t>94724</t>
  </si>
  <si>
    <t>CONECTOR, CPVC, SOLDÁVEL, DN 22 MM X 3/4, INSTALADO EM RESERVAÇÃO DE ÁGUA DE EDIFICAÇÃO QUE POSSUA RESERVATÓRIO DE FIBRA/FIBROCIMENTO  FORNECIMENTO E INSTALAÇÃO. AF_06/2016</t>
  </si>
  <si>
    <t>94725</t>
  </si>
  <si>
    <t>LUVA, CPVC, SOLDÁVEL, DN 22 MM, INSTALADO EM RESERVAÇÃO DE ÁGUA DE EDIFICAÇÃO QUE POSSUA RESERVATÓRIO DE FIBRA/FIBROCIMENTO  FORNECIMENTO E INSTALAÇÃO. AF_06/2016</t>
  </si>
  <si>
    <t>94726</t>
  </si>
  <si>
    <t>CONECTOR, CPVC, SOLDÁVEL, DN 28 MM X 1, INSTALADO EM RESERVAÇÃO DE ÁGUA DE EDIFICAÇÃO QUE POSSUA RESERVATÓRIO DE FIBRA/FIBROCIMENTO  FORNECIMENTO E INSTALAÇÃO. AF_06/2016</t>
  </si>
  <si>
    <t>94727</t>
  </si>
  <si>
    <t>LUVA, CPVC, SOLDÁVEL, DN 28 MM, INSTALADO EM RESERVAÇÃO DE ÁGUA DE EDIFICAÇÃO QUE POSSUA RESERVATÓRIO DE FIBRA/FIBROCIMENTO  FORNECIMENTO E INSTALAÇÃO. AF_06/2016</t>
  </si>
  <si>
    <t>94728</t>
  </si>
  <si>
    <t>CONECTOR, CPVC, SOLDÁVEL, DN 35 MM X 1 1/4, INSTALADO EM RESERVAÇÃO DE ÁGUA DE EDIFICAÇÃO QUE POSSUA RESERVATÓRIO DE FIBRA/FIBROCIMENTO  FORNECIMENTO E INSTALAÇÃO. AF_06/2016</t>
  </si>
  <si>
    <t>94729</t>
  </si>
  <si>
    <t>LUVA, CPVC, SOLDÁVEL, DN 35 MM, INSTALADO EM RESERVAÇÃO DE ÁGUA DE EDIFICAÇÃO QUE POSSUA RESERVATÓRIO DE FIBRA/FIBROCIMENTO  FORNECIMENTO E INSTALAÇÃO. AF_06/2016</t>
  </si>
  <si>
    <t>94730</t>
  </si>
  <si>
    <t>CONECTOR, CPVC, SOLDÁVEL, DN 42 MM X 1 1/2, INSTALADO EM RESERVAÇÃO DE ÁGUA DE EDIFICAÇÃO QUE POSSUA RESERVATÓRIO DE FIBRA/FIBROCIMENTO  FORNECIMENTO E INSTALAÇÃO. AF_06/2016</t>
  </si>
  <si>
    <t>94731</t>
  </si>
  <si>
    <t>LUVA, CPVC, SOLDÁVEL, DN 42 MM, INSTALADO EM RESERVAÇÃO DE ÁGUA DE EDIFICAÇÃO QUE POSSUA RESERVATÓRIO DE FIBRA/FIBROCIMENTO  FORNECIMENTO E INSTALAÇÃO. AF_06/2016</t>
  </si>
  <si>
    <t>94733</t>
  </si>
  <si>
    <t>LUVA, CPVC, SOLDÁVEL, DN 54 MM, INSTALADO EM RESERVAÇÃO DE ÁGUA DE EDIFICAÇÃO QUE POSSUA RESERVATÓRIO DE FIBRA/FIBROCIMENTO  FORNECIMENTO E INSTALAÇÃO. AF_06/2016</t>
  </si>
  <si>
    <t>94737</t>
  </si>
  <si>
    <t>LUVA, CPVC, SOLDÁVEL, DN 89 MM, INSTALADO EM RESERVAÇÃO DE ÁGUA DE EDIFICAÇÃO QUE POSSUA RESERVATÓRIO DE FIBRA/FIBROCIMENTO  FORNECIMENTO E INSTALAÇÃO. AF_06/2016</t>
  </si>
  <si>
    <t>94740</t>
  </si>
  <si>
    <t>JOELHO 90 GRAUS, CPVC, SOLDÁVEL, DN 22 MM, INSTALADO EM RESERVAÇÃO DE ÁGUA DE EDIFICAÇÃO QUE POSSUA RESERVATÓRIO DE FIBRA/FIBROCIMENTO  FORNECIMENTO E INSTALAÇÃO. AF_06/2016</t>
  </si>
  <si>
    <t>94741</t>
  </si>
  <si>
    <t>CURVA 90 GRAUS, CPVC, SOLDÁVEL, DN 22 MM, INSTALADO EM RESERVAÇÃO DE ÁGUA DE EDIFICAÇÃO QUE POSSUA RESERVATÓRIO DE FIBRA/FIBROCIMENTO  FORNECIMENTO E INSTALAÇÃO. AF_06/2016</t>
  </si>
  <si>
    <t>94742</t>
  </si>
  <si>
    <t>JOELHO 90 GRAUS, CPVC, SOLDÁVEL, DN 28 MM, INSTALADO EM RESERVAÇÃO DE ÁGUA DE EDIFICAÇÃO QUE POSSUA RESERVATÓRIO DE FIBRA/FIBROCIMENTO  FORNECIMENTO E INSTALAÇÃO. AF_06/2016</t>
  </si>
  <si>
    <t>94743</t>
  </si>
  <si>
    <t>CURVA 90 GRAUS, CPVC, SOLDÁVEL, DN 28 MM, INSTALADO EM RESERVAÇÃO DE ÁGUA DE EDIFICAÇÃO QUE POSSUA RESERVATÓRIO DE FIBRA/FIBROCIMENTO  FORNECIMENTO E INSTALAÇÃO. AF_06/2016</t>
  </si>
  <si>
    <t>94744</t>
  </si>
  <si>
    <t>JOELHO 90 GRAUS, CPVC, SOLDÁVEL, DN 35 MM, INSTALADO EM RESERVAÇÃO DE ÁGUA DE EDIFICAÇÃO QUE POSSUA RESERVATÓRIO DE FIBRA/FIBROCIMENTO  FORNECIMENTO E INSTALAÇÃO. AF_06/2016</t>
  </si>
  <si>
    <t>94746</t>
  </si>
  <si>
    <t>JOELHO 90 GRAUS, CPVC, SOLDÁVEL, DN 42 MM, INSTALADO EM RESERVAÇÃO DE ÁGUA DE EDIFICAÇÃO QUE POSSUA RESERVATÓRIO DE FIBRA/FIBROCIMENTO  FORNECIMENTO E INSTALAÇÃO. AF_06/2016</t>
  </si>
  <si>
    <t>94748</t>
  </si>
  <si>
    <t>JOELHO 90 GRAUS, CPVC, SOLDÁVEL, DN 54 MM, INSTALADO EM RESERVAÇÃO DE ÁGUA DE EDIFICAÇÃO QUE POSSUA RESERVATÓRIO DE FIBRA/FIBROCIMENTO  FORNECIMENTO E INSTALAÇÃO. AF_06/2016</t>
  </si>
  <si>
    <t>94750</t>
  </si>
  <si>
    <t>JOELHO 90 GRAUS, CPVC, SOLDÁVEL, DN 73 MM, INSTALADO EM RESERVAÇÃO DE ÁGUA DE EDIFICAÇÃO QUE POSSUA RESERVATÓRIO DE FIBRA/FIBROCIMENTO  FORNECIMENTO E INSTALAÇÃO. AF_06/2016</t>
  </si>
  <si>
    <t>94752</t>
  </si>
  <si>
    <t>JOELHO 90 GRAUS, CPVC, SOLDÁVEL, DN 89 MM, INSTALADO EM RESERVAÇÃO DE ÁGUA DE EDIFICAÇÃO QUE POSSUA RESERVATÓRIO DE FIBRA/FIBROCIMENTO  FORNECIMENTO E INSTALAÇÃO. AF_06/2016</t>
  </si>
  <si>
    <t>94756</t>
  </si>
  <si>
    <t>TE, CPVC, SOLDÁVEL, DN 22 MM, INSTALADO EM RESERVAÇÃO DE ÁGUA DE EDIFICAÇÃO QUE POSSUA RESERVATÓRIO DE FIBRA/FIBROCIMENTO  FORNECIMENTO E INSTALAÇÃO. AF_06/2016</t>
  </si>
  <si>
    <t>9,64</t>
  </si>
  <si>
    <t>94757</t>
  </si>
  <si>
    <t>TE, CPVC, SOLDÁVEL, DN 28 MM, INSTALADO EM RESERVAÇÃO DE ÁGUA DE EDIFICAÇÃO QUE POSSUA RESERVATÓRIO DE FIBRA/FIBROCIMENTO  FORNECIMENTO E INSTALAÇÃO. AF_06/2016</t>
  </si>
  <si>
    <t>94758</t>
  </si>
  <si>
    <t>TE, CPVC, SOLDÁVEL, DN 35 MM, INSTALADO EM RESERVAÇÃO DE ÁGUA DE EDIFICAÇÃO QUE POSSUA RESERVATÓRIO DE FIBRA/FIBROCIMENTO  FORNECIMENTO E INSTALAÇÃO. AF_06/2016</t>
  </si>
  <si>
    <t>94759</t>
  </si>
  <si>
    <t>TE, CPVC, SOLDÁVEL, DN 42 MM, INSTALADO EM RESERVAÇÃO DE ÁGUA DE EDIFICAÇÃO QUE POSSUA RESERVATÓRIO DE FIBRA/FIBROCIMENTO  FORNECIMENTO E INSTALAÇÃO. AF_06/2016</t>
  </si>
  <si>
    <t>94760</t>
  </si>
  <si>
    <t>TE, CPVC, SOLDÁVEL, DN 54 MM, INSTALADO EM RESERVAÇÃO DE ÁGUA DE EDIFICAÇÃO QUE POSSUA RESERVATÓRIO DE FIBRA/FIBROCIMENTO  FORNECIMENTO E INSTALAÇÃO. AF_06/2016</t>
  </si>
  <si>
    <t>94761</t>
  </si>
  <si>
    <t>TE, CPVC, SOLDÁVEL, DN 73 MM, INSTALADO EM RESERVAÇÃO DE ÁGUA DE EDIFICAÇÃO QUE POSSUA RESERVATÓRIO DE FIBRA/FIBROCIMENTO  FORNECIMENTO E INSTALAÇÃO. AF_06/2016</t>
  </si>
  <si>
    <t>94762</t>
  </si>
  <si>
    <t>TE, CPVC, SOLDÁVEL, DN 89 MM, INSTALADO EM RESERVAÇÃO DE ÁGUA DE EDIFICAÇÃO QUE POSSUA RESERVATÓRIO DE FIBRA/FIBROCIMENTO  FORNECIMENTO E INSTALAÇÃO. AF_06/2016</t>
  </si>
  <si>
    <t>94783</t>
  </si>
  <si>
    <t>ADAPTADOR COM FLANGE E ANEL DE VEDAÇÃO, PVC, SOLDÁVEL, DN  20 MM X 1/2 , INSTALADO EM RESERVAÇÃO DE ÁGUA DE EDIFICAÇÃO QUE POSSUA RESERVATÓRIO DE FIBRA/FIBROCIMENTO   FORNECIMENTO E INSTALAÇÃO. AF_06/2016</t>
  </si>
  <si>
    <t>94785</t>
  </si>
  <si>
    <t>ADAPTADOR COM FLANGES LIVRES, PVC, SOLDÁVEL LONGO, DN 32 MM X 1 , INSTALADO EM RESERVAÇÃO DE ÁGUA DE EDIFICAÇÃO QUE POSSUA RESERVATÓRIO DE FIBRA/FIBROCIMENTO   FORNECIMENTO E INSTALAÇÃO. AF_06/2016</t>
  </si>
  <si>
    <t>94786</t>
  </si>
  <si>
    <t>ADAPTADOR COM FLANGES LIVRES, PVC, SOLDÁVEL LONGO, DN 40 MM X 1 1/4 , INSTALADO EM RESERVAÇÃO DE ÁGUA DE EDIFICAÇÃO QUE POSSUA RESERVATÓRIO DE FIBRA/FIBROCIMENTO   FORNECIMENTO E INSTALAÇÃO. AF_06/2016</t>
  </si>
  <si>
    <t>94787</t>
  </si>
  <si>
    <t>ADAPTADOR COM FLANGES LIVRES, PVC, SOLDÁVEL LONGO, DN 50 MM X 1 1/2 , INSTALADO EM RESERVAÇÃO DE ÁGUA DE EDIFICAÇÃO QUE POSSUA RESERVATÓRIO DE FIBRA/FIBROCIMENTO   FORNECIMENTO E INSTALAÇÃO. AF_06/2016</t>
  </si>
  <si>
    <t>94788</t>
  </si>
  <si>
    <t>ADAPTADOR COM FLANGES LIVRES, PVC, SOLDÁVEL LONGO, DN 60 MM X 2 , INSTALADO EM RESERVAÇÃO DE ÁGUA DE EDIFICAÇÃO QUE POSSUA RESERVATÓRIO DE FIBRA/FIBROCIMENTO   FORNECIMENTO E INSTALAÇÃO. AF_06/2016</t>
  </si>
  <si>
    <t>94789</t>
  </si>
  <si>
    <t>ADAPTADOR COM FLANGES LIVRES, PVC, SOLDÁVEL LONGO, DN 75 MM X 2 1/2 , INSTALADO EM RESERVAÇÃO DE ÁGUA DE EDIFICAÇÃO QUE POSSUA RESERVATÓRIO DE FIBRA/FIBROCIMENTO   FORNECIMENTO E INSTALAÇÃO. AF_06/2016</t>
  </si>
  <si>
    <t>94790</t>
  </si>
  <si>
    <t>ADAPTADOR COM FLANGES LIVRES, PVC, SOLDÁVEL LONGO, DN 85 MM X 3 , INSTALADO EM RESERVAÇÃO DE ÁGUA DE EDIFICAÇÃO QUE POSSUA RESERVATÓRIO DE FIBRA/FIBROCIMENTO   FORNECIMENTO E INSTALAÇÃO. AF_06/2016</t>
  </si>
  <si>
    <t>94791</t>
  </si>
  <si>
    <t>ADAPTADOR COM FLANGES LIVRES, PVC, SOLDÁVEL LONGO, DN 110 MM X 4 , INSTALADO EM RESERVAÇÃO DE ÁGUA DE EDIFICAÇÃO QUE POSSUA RESERVATÓRIO DE FIBRA/FIBROCIMENTO   FORNECIMENTO E INSTALAÇÃO. AF_06/2016</t>
  </si>
  <si>
    <t>94863</t>
  </si>
  <si>
    <t>LUVA, CPVC, SOLDÁVEL, DN 73 MM, INSTALADO EM RESERVAÇÃO DE ÁGUA DE EDIFICAÇÃO QUE POSSUA RESERVATÓRIO DE FIBRA/FIBROCIMENTO  FORNECIMENTO E INSTALAÇÃO. AF_06/2016</t>
  </si>
  <si>
    <t>95141</t>
  </si>
  <si>
    <t>ADAPTADOR COM FLANGES LIVRES, PVC, SOLDÁVEL LONGO, DN  25 MM X 3/4 , INSTALADO EM RESERVAÇÃO DE ÁGUA DE EDIFICAÇÃO QUE POSSUA RESERVATÓRIO DE FIBRA/FIBROCIMENTO    FORNECIMENTO E INSTALAÇÃO. AF_06/2016</t>
  </si>
  <si>
    <t>95237</t>
  </si>
  <si>
    <t>LUVA COM BUCHA DE LATÃO, PVC, SOLDÁVEL, DN 32MM X 1 , INSTALADO EM RAMAL DE DISTRIBUIÇÃO DE ÁGUA   FORNECIMENTO E INSTALAÇÃO. AF_12/2014</t>
  </si>
  <si>
    <t>95693</t>
  </si>
  <si>
    <t>LUVA SIMPLES, PVC, SÉRIE NORMAL, ESGOTO PREDIAL, DN 150 MM, JUNTA ELÁSTICA, FORNECIDO E INSTALADO EM SUBCOLETOR AÉREO DE ESGOTO SANITÁRIO. AF_12/2014</t>
  </si>
  <si>
    <t>95694</t>
  </si>
  <si>
    <t>CURVA 90 GRAUS, PVC, SERIE R, ÁGUA PLUVIAL, DN 100 MM, JUNTA ELÁSTICA, FORNECIDO E INSTALADO EM RAMAL DE ENCAMINHAMENTO. AF_12/2014</t>
  </si>
  <si>
    <t>95695</t>
  </si>
  <si>
    <t>CURVA 90 GRAUS, PVC, SERIE R, ÁGUA PLUVIAL, DN 100 MM, JUNTA ELÁSTICA, FORNECIDO E INSTALADO EM CONDUTORES VERTICAIS DE ÁGUAS PLUVIAIS. AF_12/2014</t>
  </si>
  <si>
    <t>95696</t>
  </si>
  <si>
    <t>96637</t>
  </si>
  <si>
    <t>JOELHO 90 GRAUS, PPR, DN 25 MM, CLASSE PN 25, INSTALADO EM RAMAL OU SUB-RAMAL DE ÁGUA  FORNECIMENTO E INSTALAÇÃO . AF_06/2015</t>
  </si>
  <si>
    <t>11,07</t>
  </si>
  <si>
    <t>96638</t>
  </si>
  <si>
    <t>JOELHO 45 GRAUS, PPR, DN 25 MM, CLASSE PN 25, INSTALADO EM RAMAL OU SUB-RAMAL DE ÁGUA  FORNECIMENTO E INSTALAÇÃO . AF_06/2015</t>
  </si>
  <si>
    <t>10,76</t>
  </si>
  <si>
    <t>96639</t>
  </si>
  <si>
    <t>LUVA, PPR, DN 25 MM, CLASSE PN 25, INSTALADO EM RAMAL OU SUB-RAMAL DE ÁGUA  FORNECIMENTO E INSTALAÇÃO . AF_06/2015</t>
  </si>
  <si>
    <t>96640</t>
  </si>
  <si>
    <t>CONECTOR MACHO, PPR, 25 X 1/2'', CLASSE PN 25, INSTALADO EM RAMAL OU SUB-RAMAL DE ÁGUA   FORNECIMENTO E INSTALAÇÃO . AF_06/2015</t>
  </si>
  <si>
    <t>96641</t>
  </si>
  <si>
    <t>CONECTOR FÊMEA, PPR, 25 X 1/2'', CLASSE PN 25, INSTALADO EM RAMAL OU SUB-RAMAL DE ÁGUA   FORNECIMENTO E INSTALAÇÃO . AF_06/2015</t>
  </si>
  <si>
    <t>96642</t>
  </si>
  <si>
    <t>TÊ NORMAL, PPR, DN 25 MM, CLASSE PN 25, INSTALADO EM RAMAL OU SUB-RAMAL DE ÁGUA  FORNECIMENTO E INSTALAÇÃO . AF_06/2015</t>
  </si>
  <si>
    <t>96643</t>
  </si>
  <si>
    <t>TÊ MISTURADOR, PPR, 25 X 3/4'' , CLASSE PN 25, INSTALADO EM RAMAL OU SUB-RAMAL DE ÁGUA  FORNECIMENTO E INSTALAÇÃO . AF_06/2015</t>
  </si>
  <si>
    <t>96650</t>
  </si>
  <si>
    <t>JOELHO 90 GRAUS, PPR, DN 25 MM, CLASSE PN 25, INSTALADO EM RAMAL DE DISTRIBUIÇÃO  FORNECIMENTO E INSTALAÇÃO . AF_06/2015</t>
  </si>
  <si>
    <t>96651</t>
  </si>
  <si>
    <t>JOELHO 45 GRAUS, PPR, DN 25 MM, CLASSE PN 25, INSTALADO EM RAMAL DE DISTRIBUIÇÃO DE ÁGUA  FORNECIMENTO E INSTALAÇÃO . AF_06/2015</t>
  </si>
  <si>
    <t>96652</t>
  </si>
  <si>
    <t>JOELHO 90 GRAUS, PPR, DN 32 MM, CLASSE PN 25, INSTALADO EM RAMAL DE DISTRIBUIÇÃO  FORNECIMENTO E INSTALAÇÃO . AF_06/2015</t>
  </si>
  <si>
    <t>96653</t>
  </si>
  <si>
    <t>JOELHO 45 GRAUS, PPR, DN 32 MM, CLASSE PN 25, INSTALADO EM RAMAL DE DISTRIBUIÇÃO DE ÁGUA  FORNECIMENTO E INSTALAÇÃO . AF_06/2015</t>
  </si>
  <si>
    <t>96654</t>
  </si>
  <si>
    <t>JOELHO 90 GRAUS, PPR, DN 40 MM, CLASSE PN 25, INSTALADO EM RAMAL DE DISTRIBUIÇÃO  FORNECIMENTO E INSTALAÇÃO . AF_06/2015</t>
  </si>
  <si>
    <t>96655</t>
  </si>
  <si>
    <t>JOELHO 45 GRAUS, PPR, DN 40 MM, CLASSE PN 25, INSTALADO EM RAMAL DE DISTRIBUIÇÃO DE ÁGUA  FORNECIMENTO E INSTALAÇÃO . AF_06/2015</t>
  </si>
  <si>
    <t>96656</t>
  </si>
  <si>
    <t>LUVA, PPR, DN 25 MM, CLASSE PN 25, INSTALADO EM RAMAL DE DISTRIBUIÇÃO DE ÁGUA  FORNECIMENTO E INSTALAÇÃO . AF_06/2015</t>
  </si>
  <si>
    <t>96657</t>
  </si>
  <si>
    <t>CONECTOR MACHO, PPR, 25 X 1/2, CLASSE PN 25, INSTALADO EM RAMAL DE DISTRIBUIÇÃO DE ÁGUA  FORNECIMENTO E INSTALAÇÃO . AF_06/2015</t>
  </si>
  <si>
    <t>96658</t>
  </si>
  <si>
    <t>CONECTOR FÊMEA, PPR, 25 X 1/2'', CLASSE PN 25, INSTALADO EM RAMAL DE DISTRIBUIÇÃO DE ÁGUA   FORNECIMENTO E INSTALAÇÃO . AF_06/2015</t>
  </si>
  <si>
    <t>96659</t>
  </si>
  <si>
    <t>LUVA, PPR, DN 32 MM, CLASSE PN 25, INSTALADO EM RAMAL DE DISTRIBUIÇÃO DE ÁGUA  FORNECIMENTO E INSTALAÇÃO. AF_06/2015</t>
  </si>
  <si>
    <t>96660</t>
  </si>
  <si>
    <t>CONECTOR MACHO, PPR, 32 X 3/4'', CLASSE PN 25, INSTALADO EM RAMAL DE DISTRIBUIÇÃO DE ÁGUA   FORNECIMENTO E INSTALAÇÃO. AF_06/2015</t>
  </si>
  <si>
    <t>96661</t>
  </si>
  <si>
    <t>CONECTOR FÊMEA, PPR, 32 X 3/4'', CLASSE PN 25, INSTALADO EM RAMAL DE DISTRIBUIÇÃO DE ÁGUA   FORNECIMENTO E INSTALAÇÃO . AF_06/2015</t>
  </si>
  <si>
    <t>96662</t>
  </si>
  <si>
    <t>BUCHA DE REDUÇÃO, PPR, 32 X 25, CLASSE PN 25, INSTALADO EM RAMAL DE DISTRIBUIÇÃO DE ÁGUA  FORNECIMENTO E INSTALAÇÃO . AF_06/2015</t>
  </si>
  <si>
    <t>11,71</t>
  </si>
  <si>
    <t>96663</t>
  </si>
  <si>
    <t>LUVA, PPR, DN 40 MM, CLASSE PN 25, INSTALADO EM RAMAL DE DISTRIBUIÇÃO DE ÁGUA  FORNECIMENTO E INSTALAÇÃO. AF_06/2015</t>
  </si>
  <si>
    <t>96664</t>
  </si>
  <si>
    <t>BUCHA DE REDUÇÃO, PPR, 40 X 25, CLASSE PN 25, INSTALADO EM RAMAL DE DISTRIBUIÇÃO DE ÁGUA  FORNECIMENTO E INSTALAÇÃO . AF_06/2015</t>
  </si>
  <si>
    <t>96665</t>
  </si>
  <si>
    <t>TÊ NORMAL, PPR, DN 25 MM, CLASSE PN 25, INSTALADO EM RAMAL DE DISTRIBUIÇÃO DE ÁGUA  FORNECIMENTO E INSTALAÇÃO . AF_06/2015</t>
  </si>
  <si>
    <t>96666</t>
  </si>
  <si>
    <t>TÊ NORMAL, PPR, DN 32 MM, CLASSE PN 25, INSTALADO EM RAMAL DE DISTRIBUIÇÃO DE ÁGUA  FORNECIMENTO E INSTALAÇÃO . AF_06/2015</t>
  </si>
  <si>
    <t>96667</t>
  </si>
  <si>
    <t>TÊ NORMAL, PPR, DN 40 MM, CLASSE PN 25, INSTALADO EM RAMAL DE DISTRIBUIÇÃO DE ÁGUA  FORNECIMENTO E INSTALAÇÃO . AF_06/2015</t>
  </si>
  <si>
    <t>96684</t>
  </si>
  <si>
    <t>JOELHO 90 GRAUS, PPR, DN 25 MM, CLASSE PN 25, INSTALADO EM PRUMADA DE ÁGUA  FORNECIMENTO E INSTALAÇÃO . AF_06/2015</t>
  </si>
  <si>
    <t>3,70</t>
  </si>
  <si>
    <t>96685</t>
  </si>
  <si>
    <t>JOELHO 45 GRAUS, PPR, DN 25 MM, CLASSE PN 25, INSTALADO EM PRUMADA DE ÁGUA  FORNECIMENTO E INSTALAÇÃO . AF_06/2015</t>
  </si>
  <si>
    <t>96686</t>
  </si>
  <si>
    <t>JOELHO 90 GRAUS, PPR, DN 32 MM, CLASSE PN 25, INSTALADO EM PRUMADA DE ÁGUA  FORNECIMENTO E INSTALAÇÃO . AF_06/2015</t>
  </si>
  <si>
    <t>96687</t>
  </si>
  <si>
    <t>JOELHO 45 GRAUS, PPR, DN 32 MM, CLASSE PN 25, INSTALADO EM PRUMADA DE ÁGUA  FORNECIMENTO E INSTALAÇÃO . AF_06/2015</t>
  </si>
  <si>
    <t>96688</t>
  </si>
  <si>
    <t>JOELHO 90 GRAUS, PPR, DN 40 MM, CLASSE PN 25, INSTALADO EM PRUMADA DE ÁGUA  FORNECIMENTO E INSTALAÇÃO . AF_06/2015</t>
  </si>
  <si>
    <t>96689</t>
  </si>
  <si>
    <t>JOELHO 45 GRAUS, PPR, DN 40 MM, CLASSE PN 25, INSTALADO EM PRUMADA DE ÁGUA  FORNECIMENTO E INSTALAÇÃO . AF_06/2015</t>
  </si>
  <si>
    <t>96690</t>
  </si>
  <si>
    <t>JOELHO 90 GRAUS, PPR, DN 50 MM, CLASSE PN 25, INSTALADO EM PRUMADA DE ÁGUA  FORNECIMENTO E INSTALAÇÃO . AF_06/2015</t>
  </si>
  <si>
    <t>96691</t>
  </si>
  <si>
    <t>JOELHO 45 GRAUS, PPR, DN 50 MM, CLASSE PN 25, INSTALADO EM PRUMADA DE ÁGUA  FORNECIMENTO E INSTALAÇÃO . AF_06/2015</t>
  </si>
  <si>
    <t>96692</t>
  </si>
  <si>
    <t>JOELHO 90 GRAUS, PPR, DN 63 MM, CLASSE PN 25, INSTALADO EM PRUMADA DE ÁGUA  FORNECIMENTO E INSTALAÇÃO . AF_06/2015</t>
  </si>
  <si>
    <t>96693</t>
  </si>
  <si>
    <t>JOELHO 45 GRAUS, PPR, DN 63 MM, CLASSE PN 25, INSTALADO EM PRUMADA DE ÁGUA  FORNECIMENTO E INSTALAÇÃO . AF_06/2015</t>
  </si>
  <si>
    <t>96694</t>
  </si>
  <si>
    <t>JOELHO 90 GRAUS, PPR, DN 75 MM, CLASSE PN 25, INSTALADO EM PRUMADA DE ÁGUA  FORNECIMENTO E INSTALAÇÃO . AF_06/2015</t>
  </si>
  <si>
    <t>96695</t>
  </si>
  <si>
    <t>JOELHO 45 GRAUS, PPR, DN 75 MM, CLASSE PN 25, INSTALADO EM PRUMADA DE ÁGUA  FORNECIMENTO E INSTALAÇÃO . AF_06/2015</t>
  </si>
  <si>
    <t>96696</t>
  </si>
  <si>
    <t>JOELHO 90 GRAUS, PPR, DN 90 MM, CLASSE PN 25, INSTALADO EM PRUMADA DE ÁGUA  FORNECIMENTO E INSTALAÇÃO . AF_06/2015</t>
  </si>
  <si>
    <t>96697</t>
  </si>
  <si>
    <t>JOELHO 90 GRAUS, PPR, DN 110 MM, CLASSE PN 25, INSTALADO EM PRUMADA DE ÁGUA  FORNECIMENTO E INSTALAÇÃO . AF_06/2015</t>
  </si>
  <si>
    <t>96698</t>
  </si>
  <si>
    <t>LUVA, PPR, DN 25 MM, CLASSE PN 25, INSTALADO EM PRUMADA DE ÁGUA  FORNECIMENTO E INSTALAÇÃO . AF_06/2015</t>
  </si>
  <si>
    <t>2,73</t>
  </si>
  <si>
    <t>96699</t>
  </si>
  <si>
    <t>CONECTOR MACHO, PPR, 25 X 1/2'', CLASSE PN 25, INSTALADO EM PRUMADA DE ÁGUA   FORNECIMENTO E INSTALAÇÃO . AF_06/2015</t>
  </si>
  <si>
    <t>96700</t>
  </si>
  <si>
    <t>CONECTOR FÊMEA, PPR, 25 X 1/2'', CLASSE PN 25, INSTALADO EM PRUMADA DE ÁGUA   FORNECIMENTO E INSTALAÇÃO . AF_06/2015</t>
  </si>
  <si>
    <t>96701</t>
  </si>
  <si>
    <t>LUVA, PPR, DN 32 MM, CLASSE PN 25, INSTALADO EM PRUMADA DE ÁGUA  FORNECIMENTO E INSTALAÇÃO. AF_06/2015</t>
  </si>
  <si>
    <t>96702</t>
  </si>
  <si>
    <t>BUCHA DE REDUÇÃO, PPR, 32 X 25, CLASSE PN 25, INSTALADO EM PRUMADA DE ÁGUA  FORNECIMENTO E INSTALAÇÃO . AF_06/2015</t>
  </si>
  <si>
    <t>3,94</t>
  </si>
  <si>
    <t>96703</t>
  </si>
  <si>
    <t>LUVA, PPR, DN 40 MM, CLASSE PN 25, INSTALADO EM PRUMADA DE ÁGUA  FORNECIMENTO E INSTALAÇÃO. AF_06/2015</t>
  </si>
  <si>
    <t>96704</t>
  </si>
  <si>
    <t>BUCHA DE REDUÇÃO, PPR, 40 X 25, CLASSE PN 25, INSTALADO EM PRUMADA DE ÁGUA  FORNECIMENTO E INSTALAÇÃO . AF_06/2015</t>
  </si>
  <si>
    <t>8,11</t>
  </si>
  <si>
    <t>96705</t>
  </si>
  <si>
    <t>LUVA, PPR, DN 50 MM, CLASSE PN 25, INSTALADO EM PRUMADA DE ÁGUA  FORNECIMENTO E INSTALAÇÃO. AF_06/2015</t>
  </si>
  <si>
    <t>96706</t>
  </si>
  <si>
    <t>LUVA, PPR, DN 63 MM, CLASSE PN 25, INSTALADO EM PRUMADA DE ÁGUA  FORNECIMENTO E INSTALAÇÃO. AF_06/2015</t>
  </si>
  <si>
    <t>96707</t>
  </si>
  <si>
    <t>LUVA, PPR, DN 75 MM, CLASSE PN 25, INSTALADO EM PRUMADA DE ÁGUA  FORNECIMENTO E INSTALAÇÃO. AF_06/2015</t>
  </si>
  <si>
    <t>96708</t>
  </si>
  <si>
    <t>LUVA, PPR, DN 90 MM, CLASSE PN 25, INSTALADO EM PRUMADA DE ÁGUA  FORNECIMENTO E INSTALAÇÃO. AF_06/2015</t>
  </si>
  <si>
    <t>96709</t>
  </si>
  <si>
    <t>LUVA, PPR, DN 110 MM, CLASSE PN 25, INSTALADO EM PRUMADA DE ÁGUA  FORNECIMENTO E INSTALAÇÃO. AF_06/2015</t>
  </si>
  <si>
    <t>96710</t>
  </si>
  <si>
    <t>TÊ NORMAL, PPR, DN 25 MM, CLASSE PN 25, INSTALADO EM PRUMADA DE ÁGUA  FORNECIMENTO E INSTALAÇÃO . AF_06/2015</t>
  </si>
  <si>
    <t>4,86</t>
  </si>
  <si>
    <t>96711</t>
  </si>
  <si>
    <t>TÊ NORMAL, PPR, DN 32 MM, CLASSE PN 25, INSTALADO EM PRUMADA DE ÁGUA  FORNECIMENTO E INSTALAÇÃO . AF_06/2015</t>
  </si>
  <si>
    <t>7,03</t>
  </si>
  <si>
    <t>96712</t>
  </si>
  <si>
    <t>TÊ NORMAL, PPR, DN 40 MM, CLASSE PN 25, INSTALADO EM PRUMADA DE ÁGUA  FORNECIMENTO E INSTALAÇÃO . AF_06/2015</t>
  </si>
  <si>
    <t>96713</t>
  </si>
  <si>
    <t>TÊ NORMAL, PPR, DN 50 MM, CLASSE PN 25, INSTALADO EM PRUMADA DE ÁGUA  FORNECIMENTO E INSTALAÇÃO . AF_06/2015</t>
  </si>
  <si>
    <t>96714</t>
  </si>
  <si>
    <t>TÊ NORMAL, PPR, DN 63 MM, CLASSE PN 25, INSTALADO EM PRUMADA DE ÁGUA  FORNECIMENTO E INSTALAÇÃO . AF_06/2015</t>
  </si>
  <si>
    <t>96715</t>
  </si>
  <si>
    <t>TÊ NORMAL, PPR, DN 75 MM, CLASSE PN 25, INSTALADO EM PRUMADA DE ÁGUA  FORNECIMENTO E INSTALAÇÃO . AF_06/2015</t>
  </si>
  <si>
    <t>96716</t>
  </si>
  <si>
    <t>TÊ NORMAL, PPR, DN 90 MM, CLASSE PN 25, INSTALADO EM PRUMADA DE ÁGUA  FORNECIMENTO E INSTALAÇÃO . AF_06/2015</t>
  </si>
  <si>
    <t>96717</t>
  </si>
  <si>
    <t>TÊ NORMAL, PPR, DN 110 MM, CLASSE PN 25, INSTALADO EM PRUMADA DE ÁGUA  FORNECIMENTO E INSTALAÇÃO . AF_06/2015</t>
  </si>
  <si>
    <t>96736</t>
  </si>
  <si>
    <t>LUVA, PPR, DN 20 MM, CLASSE PN 25, INSTALADO EM RESERVAÇÃO DE ÁGUA DE EDIFICAÇÃO QUE POSSUA RESERVATÓRIO DE FIBRA/FIBROCIMENTO  FORNECIMENTO E INSTALAÇÃO. AF_06/2016</t>
  </si>
  <si>
    <t>96737</t>
  </si>
  <si>
    <t>LUVA, PPR, DN 25 MM, CLASSE PN 25, INSTALADO EM RESERVAÇÃO DE ÁGUA DE EDIFICAÇÃO QUE POSSUA RESERVATÓRIO DE FIBRA/FIBROCIMENTO  FORNECIMENTO E INSTALAÇÃO. AF_06/2016</t>
  </si>
  <si>
    <t>96738</t>
  </si>
  <si>
    <t>CONECTOR MACHO, PPR, 25 X 1/2'', CLASSE PN 25,  INSTALADO EM RESERVAÇÃO DE ÁGUA DE EDIFICAÇÃO QUE POSSUA RESERVATÓRIO DE FIBRA/FIBROCIMENTO   FORNECIMENTO E INSTALAÇÃO. AF_06/2016</t>
  </si>
  <si>
    <t>96739</t>
  </si>
  <si>
    <t>LUVA, PPR, DN 32 MM, CLASSE PN 25, INSTALADO EM RESERVAÇÃO DE ÁGUA DE EDIFICAÇÃO QUE POSSUA RESERVATÓRIO DE FIBRA/FIBROCIMENTO  FORNECIMENTO E INSTALAÇÃO. AF_06/2016</t>
  </si>
  <si>
    <t>96740</t>
  </si>
  <si>
    <t>CONECTOR MACHO, PPR, 32 X 3/4'', CLASSE PN 25,  INSTALADO EM RESERVAÇÃO DE ÁGUA DE EDIFICAÇÃO QUE POSSUA RESERVATÓRIO DE FIBRA/FIBROCIMENTO   FORNECIMENTO E INSTALAÇÃO. AF_06/2016</t>
  </si>
  <si>
    <t>96741</t>
  </si>
  <si>
    <t>LUVA, PPR, DN 40 MM, CLASSE PN 25, INSTALADO EM RESERVAÇÃO DE ÁGUA DE EDIFICAÇÃO QUE POSSUA RESERVATÓRIO DE FIBRA/FIBROCIMENTO  FORNECIMENTO E INSTALAÇÃO. AF_06/2016</t>
  </si>
  <si>
    <t>96742</t>
  </si>
  <si>
    <t>LUVA, PPR, DN 50 MM, CLASSE PN 25, INSTALADO EM RESERVAÇÃO DE ÁGUA DE EDIFICAÇÃO QUE POSSUA RESERVATÓRIO DE FIBRA/FIBROCIMENTO  FORNECIMENTO E INSTALAÇÃO. AF_06/2016</t>
  </si>
  <si>
    <t>96743</t>
  </si>
  <si>
    <t>LUVA, PPR, DN 63 MM, CLASSE PN 25, INSTALADO EM RESERVAÇÃO DE ÁGUA DE EDIFICAÇÃO QUE POSSUA RESERVATÓRIO DE FIBRA/FIBROCIMENTO  FORNECIMENTO E INSTALAÇÃO. AF_06/2016</t>
  </si>
  <si>
    <t>96744</t>
  </si>
  <si>
    <t>LUVA, PPR, DN 75 MM, CLASSE PN 25, INSTALADO EM RESERVAÇÃO DE ÁGUA DE EDIFICAÇÃO QUE POSSUA RESERVATÓRIO DE FIBRA/FIBROCIMENTO  FORNECIMENTO E INSTALAÇÃO. AF_06/2016</t>
  </si>
  <si>
    <t>96745</t>
  </si>
  <si>
    <t>LUVA, PPR, DN 90 MM, CLASSE PN 25, INSTALADO EM RESERVAÇÃO DE ÁGUA DE EDIFICAÇÃO QUE POSSUA RESERVATÓRIO DE FIBRA/FIBROCIMENTO  FORNECIMENTO E INSTALAÇÃO. AF_06/2016</t>
  </si>
  <si>
    <t>96746</t>
  </si>
  <si>
    <t>LUVA, PPR, DN 110 MM, CLASSE PN 25, INSTALADO EM RESERVAÇÃO DE ÁGUA DE EDIFICAÇÃO QUE POSSUA RESERVATÓRIO DE FIBRA/FIBROCIMENTO  FORNECIMENTO E INSTALAÇÃO. AF_06/2016</t>
  </si>
  <si>
    <t>96747</t>
  </si>
  <si>
    <t>JOELHO 90 GRAUS, PPR, DN 20 MM, CLASSE PN 25,  INSTALADO EM RESERVAÇÃO DE ÁGUA DE EDIFICAÇÃO QUE POSSUA RESERVATÓRIO DE FIBRA/FIBROCIMENTO  FORNECIMENTO E INSTALAÇÃO. AF_06/2016</t>
  </si>
  <si>
    <t>96748</t>
  </si>
  <si>
    <t>JOELHO 90 GRAUS, PPR, DN 25 MM, CLASSE PN 25,  INSTALADO EM RESERVAÇÃO DE ÁGUA DE EDIFICAÇÃO QUE POSSUA RESERVATÓRIO DE FIBRA/FIBROCIMENTO  FORNECIMENTO E INSTALAÇÃO. AF_06/2016</t>
  </si>
  <si>
    <t>96749</t>
  </si>
  <si>
    <t>JOELHO 90 GRAUS, PPR, DN 32 MM, CLASSE PN 25,  INSTALADO EM RESERVAÇÃO DE ÁGUA DE EDIFICAÇÃO QUE POSSUA RESERVATÓRIO DE FIBRA/FIBROCIMENTO  FORNECIMENTO E INSTALAÇÃO. AF_06/2016</t>
  </si>
  <si>
    <t>96750</t>
  </si>
  <si>
    <t>JOELHO 90 GRAUS, PPR, DN 40 MM, CLASSE PN 25,  INSTALADO EM RESERVAÇÃO DE ÁGUA DE EDIFICAÇÃO QUE POSSUA RESERVATÓRIO DE FIBRA/FIBROCIMENTO  FORNECIMENTO E INSTALAÇÃO. AF_06/2016</t>
  </si>
  <si>
    <t>96751</t>
  </si>
  <si>
    <t>JOELHO 90 GRAUS, PPR, DN 50 MM, CLASSE PN 25,  INSTALADO EM RESERVAÇÃO DE ÁGUA DE EDIFICAÇÃO QUE POSSUA RESERVATÓRIO DE FIBRA/FIBROCIMENTO  FORNECIMENTO E INSTALAÇÃO. AF_06/2016</t>
  </si>
  <si>
    <t>96752</t>
  </si>
  <si>
    <t>JOELHO 90 GRAUS, PPR, DN 63 MM, CLASSE PN 25,  INSTALADO EM RESERVAÇÃO DE ÁGUA DE EDIFICAÇÃO QUE POSSUA RESERVATÓRIO DE FIBRA/FIBROCIMENTO  FORNECIMENTO E INSTALAÇÃO. AF_06/2016</t>
  </si>
  <si>
    <t>96753</t>
  </si>
  <si>
    <t>JOELHO 90 GRAUS, PPR, DN 75 MM, CLASSE PN 25,  INSTALADO EM RESERVAÇÃO DE ÁGUA DE EDIFICAÇÃO QUE POSSUA RESERVATÓRIO DE FIBRA/FIBROCIMENTO  FORNECIMENTO E INSTALAÇÃO. AF_06/2016</t>
  </si>
  <si>
    <t>96754</t>
  </si>
  <si>
    <t>JOELHO 90 GRAUS, PPR, DN 90 MM, CLASSE PN 25,  INSTALADO EM RESERVAÇÃO DE ÁGUA DE EDIFICAÇÃO QUE POSSUA RESERVATÓRIO DE FIBRA/FIBROCIMENTO  FORNECIMENTO E INSTALAÇÃO. AF_06/2016</t>
  </si>
  <si>
    <t>96755</t>
  </si>
  <si>
    <t>JOELHO 90 GRAUS, PPR, DN 110 MM, CLASSE PN 25,  INSTALADO EM RESERVAÇÃO DE ÁGUA DE EDIFICAÇÃO QUE POSSUA RESERVATÓRIO DE FIBRA/FIBROCIMENTO  FORNECIMENTO E INSTALAÇÃO. AF_06/2016</t>
  </si>
  <si>
    <t>96756</t>
  </si>
  <si>
    <t>TÊ MISTURADOR, PPR, DN 20 MM, CLASSE PN 25,  INSTALADO EM RESERVAÇÃO DE ÁGUA DE EDIFICAÇÃO QUE POSSUA RESERVATÓRIO DE FIBRA/FIBROCIMENTO  FORNECIMENTO E INSTALAÇÃO. AF_06/2016</t>
  </si>
  <si>
    <t>96757</t>
  </si>
  <si>
    <t>TÊ MISTURADOR, PPR, DN 25 MM, CLASSE PN 25,  INSTALADO EM RESERVAÇÃO DE ÁGUA DE EDIFICAÇÃO QUE POSSUA RESERVATÓRIO DE FIBRA/FIBROCIMENTO  FORNECIMENTO E INSTALAÇÃO. AF_06/2016</t>
  </si>
  <si>
    <t>10,98</t>
  </si>
  <si>
    <t>96758</t>
  </si>
  <si>
    <t>TÊ, PPR, DN 32 MM, CLASSE PN 25,  INSTALADO EM RESERVAÇÃO DE ÁGUA DE EDIFICAÇÃO QUE POSSUA RESERVATÓRIO DE FIBRA/FIBROCIMENTO  FORNECIMENTO E INSTALAÇÃO. AF_06/2016</t>
  </si>
  <si>
    <t>12,22</t>
  </si>
  <si>
    <t>96759</t>
  </si>
  <si>
    <t>TÊ, PPR, DN 40 MM, CLASSE PN 25,  INSTALADO EM RESERVAÇÃO DE ÁGUA DE EDIFICAÇÃO QUE POSSUA RESERVATÓRIO DE FIBRA/FIBROCIMENTO  FORNECIMENTO E INSTALAÇÃO. AF_06/2016</t>
  </si>
  <si>
    <t>96760</t>
  </si>
  <si>
    <t>TÊ, PPR, DN 50 MM, CLASSE PN 25,  INSTALADO EM RESERVAÇÃO DE ÁGUA DE EDIFICAÇÃO QUE POSSUA RESERVATÓRIO DE FIBRA/FIBROCIMENTO  FORNECIMENTO E INSTALAÇÃO. AF_06/2016</t>
  </si>
  <si>
    <t>96761</t>
  </si>
  <si>
    <t>TÊ, PPR, DN 63 MM, CLASSE PN 25,  INSTALADO EM RESERVAÇÃO DE ÁGUA DE EDIFICAÇÃO QUE POSSUA RESERVATÓRIO DE FIBRA/FIBROCIMENTO  FORNECIMENTO E INSTALAÇÃO. AF_06/2016</t>
  </si>
  <si>
    <t>96762</t>
  </si>
  <si>
    <t>TÊ, PPR, DN 75 MM, CLASSE PN 25,  INSTALADO EM RESERVAÇÃO DE ÁGUA DE EDIFICAÇÃO QUE POSSUA RESERVATÓRIO DE FIBRA/FIBROCIMENTO  FORNECIMENTO E INSTALAÇÃO. AF_06/2016</t>
  </si>
  <si>
    <t>96763</t>
  </si>
  <si>
    <t>TÊ, PPR, DN 90 MM, CLASSE PN 25,  INSTALADO EM RESERVAÇÃO DE ÁGUA DE EDIFICAÇÃO QUE POSSUA RESERVATÓRIO DE FIBRA/FIBROCIMENTO  FORNECIMENTO E INSTALAÇÃO. AF_06/2016</t>
  </si>
  <si>
    <t>96764</t>
  </si>
  <si>
    <t>TÊ, PPR, DN 110 MM, CLASSE PN 25,  INSTALADO EM RESERVAÇÃO DE ÁGUA DE EDIFICAÇÃO QUE POSSUA RESERVATÓRIO DE FIBRA/FIBROCIMENTO  FORNECIMENTO E INSTALAÇÃO. AF_06/2016</t>
  </si>
  <si>
    <t>96802</t>
  </si>
  <si>
    <t>KIT CHASSI PEX, PRÉ-FABRICADO, PARA CHUVEIRO COM REGISTROS DE PRESSÃO E CONEXÕES POR CRIMPAGEM  FORNECIMENTO E INSTALAÇÃO. AF_06/2015</t>
  </si>
  <si>
    <t>96803</t>
  </si>
  <si>
    <t>KIT CHASSI PEX, PRÉ-FABRICADO, PARA COZINHA COM CUBA SIMPLES E CONEXÕES POR CRIMPAGEM  FORNECIMENTO E INSTALAÇÃO. AF_06/2015</t>
  </si>
  <si>
    <t>96804</t>
  </si>
  <si>
    <t>KIT CHASSI PEX, PRÉ-FABRICADO, PARA ÁREA DE SERVIÇO COM TANQUE E MÁQUINA DE LAVAR ROUPA, E CONEXÕES POR CRIMPAGEM  FORNECIMENTO E INSTALAÇÃO. AF_06/2015</t>
  </si>
  <si>
    <t>96805</t>
  </si>
  <si>
    <t>KIT CHASSI PEX, PRÉ-FABRICADO, PARA CHUVEIRO COM REGISTROS DE PRESSÃO E CONEXÕES POR ANEL DESLIZANTE  FORNECIMENTO E INSTALAÇÃO. AF_06/2015</t>
  </si>
  <si>
    <t>96806</t>
  </si>
  <si>
    <t>KIT CHASSI PEX, PRÉ-FABRICADO, PARA COZINHA COM CUBA SIMPLES E CONEXÕES POR ANEL DESLIZANTE  FORNECIMENTO E INSTALAÇÃO. AF_06/2015</t>
  </si>
  <si>
    <t>96807</t>
  </si>
  <si>
    <t>KIT CHASSI PEX, PRÉ-FABRICADO, PARA ÁREA DE SERVIÇO COM TANQUE E MÁQUINA DE LAVAR ROUPA, E CONEXÕES POR ANEL DESLIZANTE  FORNECIMENTO E INSTALAÇÃO. AF_06/2015</t>
  </si>
  <si>
    <t>96808</t>
  </si>
  <si>
    <t>UNIÃO METÁLICA PARA INSTALAÇÕES EM PEX, DN 16 MM, FIXAÇÃO DAS CONEXÕES POR ANEL DESLIZANTE  FORNECIMENTO E INSTALAÇÃO . AF_06/2015</t>
  </si>
  <si>
    <t>96809</t>
  </si>
  <si>
    <t>CONEXÃO FIXA, ROSCA FÊMEA, METÁLICA, PARA INSTALAÇÕES EM PEX, DN 16 MM X 1/2", COM ANEL DESLIZANTE. FORNECIMENTO E INSTALAÇÃO. AF_06/2015</t>
  </si>
  <si>
    <t>96810</t>
  </si>
  <si>
    <t>CONEXÃO MÓVEL, ROSCA FÊMEA, METÁLICA, PARA INSTALAÇÕES EM PEX, DN 16 MM X 3/4", COM ANEL DESLIZANTE. FORNECIMENTO E INSTALAÇÃO. AF_06/2015</t>
  </si>
  <si>
    <t>96811</t>
  </si>
  <si>
    <t>UNIÃO METÁLICA PARA INSTALAÇÕES EM PEX, DN 20 MM, FIXAÇÃO DAS CONEXÕES POR ANEL DESLIZANTE  FORNECIMENTO E INSTALAÇÃO . AF_06/2015</t>
  </si>
  <si>
    <t>96812</t>
  </si>
  <si>
    <t>CONEXÃO FIXA, ROSCA FÊMEA, METÁLICA, PARA INSTALAÇÕES EM PEX, DN 20 MM X 1/2", COM ANEL DESLIZANTE. FORNECIMENTO E INSTALAÇÃO. AF_06/2015</t>
  </si>
  <si>
    <t>96813</t>
  </si>
  <si>
    <t>CONEXÃO FIXA, ROSCA FÊMEA, METÁLICA, PARA INSTALAÇÕES EM PEX, DN 20 MM X 3/4", COM ANEL DESLIZANTE. FORNECIMENTO E INSTALAÇÃO. AF_06/2015</t>
  </si>
  <si>
    <t>96814</t>
  </si>
  <si>
    <t>UNIÃO DE REDUÇÃO, METÁLICA, PARA INSTALAÇÕES EM PEX, DN 20 X 16 MM, CONEXÃO POR ANEL DESLIZANTE  FORNECIMENTO E INSTALAÇÃO. AF_06/2015</t>
  </si>
  <si>
    <t>96815</t>
  </si>
  <si>
    <t>UNIÃO METÁLICA PARA INSTALAÇÕES EM PEX, DN 25 MM, FIXAÇÃO DAS CONEXÕES POR ANEL DESLIZANTE   FORNECIMENTO E INSTALAÇÃO. AF_06/2015</t>
  </si>
  <si>
    <t>96816</t>
  </si>
  <si>
    <t>CONEXÃO FIXA, ROSCA FÊMEA, METÁLICA, PARA INSTALAÇÕES EM PEX, DN 25 MM X 3/4", COM ANEL DESLIZANTE. FORNECIMENTO E INSTALAÇÃO. AF_06/2015</t>
  </si>
  <si>
    <t>96817</t>
  </si>
  <si>
    <t>CONEXÃO FIXA, ROSCA FÊMEA, METÁLICA, PARA INSTALAÇÕES EM PEX, DN 25 MM X 1", COM ANEL DESLIZANTE. FORNECIMENTO E INSTALAÇÃO. AF_06/2015</t>
  </si>
  <si>
    <t>96818</t>
  </si>
  <si>
    <t>UNIÃO DE REDUÇÃO, METÁLICA, PEX, DN 25 X 16 MM, CONEXÃO POR ANEL DESLIZANTE  FORNECIMENTO E INSTALAÇÃO. AF_06/2015</t>
  </si>
  <si>
    <t>96819</t>
  </si>
  <si>
    <t>UNIÃO DE REDUÇÃO, METÁLICA, PEX, DN 25 X 20 MM, CONEXÃO POR ANEL DESLIZANTE  FORNECIMENTO E INSTALAÇÃO. AF_06/2015</t>
  </si>
  <si>
    <t>96820</t>
  </si>
  <si>
    <t>UNIÃO METÁLICA PARA INSTALAÇÕES EM PEX, DN 32 MM, FIXAÇÃO DAS CONEXÕES POR ANEL DESLIZANTE   FORNECIMENTO E INSTALAÇÃO. AF_06/2015</t>
  </si>
  <si>
    <t>96821</t>
  </si>
  <si>
    <t>CONEXÃO FIXA, ROSCA FÊMEA, METÁLICA, PARA INSTALAÇÕES EM PEX, DN 32 MM X 1", COM ANEL DESLIZANTE  FORNECIMENTO E INSTALAÇÃO. AF_06/2015</t>
  </si>
  <si>
    <t>96822</t>
  </si>
  <si>
    <t>UNIÃO DE REDUÇÃO, METÁLICA, PEX, DN 32 X 25 MM, CONEXÃO POR ANEL DESLIZANTE  FORNECIMENTO E INSTALAÇÃO. AF_06/2015</t>
  </si>
  <si>
    <t>96823</t>
  </si>
  <si>
    <t>LUVA PARA INSTALAÇÕES EM PEX, DN 16 MM, CONEXÃO POR CRIMPAGEM  FORNECIMENTO E INSTALAÇÃO . AF_06/2015</t>
  </si>
  <si>
    <t>96824</t>
  </si>
  <si>
    <t>CONEXÃO FIXA, ROSCA FÊMEA, PARA INSTALAÇÕES EM PEX, DN 16MM X 1/2", CONEXÃO POR CRIMPAGEM  FORNECIMENTO E INSTALAÇÃO. AF_06/2015</t>
  </si>
  <si>
    <t>96825</t>
  </si>
  <si>
    <t>CONEXÃO FIXA, ROSCA FÊMEA, PARA INSTALAÇÕES EM PEX, DN 16MM X 3/4", CONEXÃO POR CRIMPAGEM  FORNECIMENTO E INSTALAÇÃO. AF_06/2015</t>
  </si>
  <si>
    <t>96826</t>
  </si>
  <si>
    <t>LUVA PARA INSTALAÇÕES EM PEX, DN 20 MM, CONEXÃO POR CRIMPAGEM   FORNECIMENTO E INSTALAÇÃO. AF_06/2015</t>
  </si>
  <si>
    <t>96827</t>
  </si>
  <si>
    <t>CONEXÃO FIXA, ROSCA FÊMEA, PARA INSTALAÇÕES EM PEX, DN 20MM X 1/2", CONEXÃO POR CRIMPAGEM  FORNECIMENTO E INSTALAÇÃO. AF_06/2015</t>
  </si>
  <si>
    <t>96828</t>
  </si>
  <si>
    <t>CONEXÃO FIXA, ROSCA FÊMEA, PARA INSTALAÇÕES EM PEX, DN 20MM X 3/4", CONEXÃO POR CRIMPAGEM  FORNECIMENTO E INSTALAÇÃO. AF_06/2015</t>
  </si>
  <si>
    <t>96829</t>
  </si>
  <si>
    <t>LUVA DE REDUÇÃO PARA INSTALAÇÕES EM PEX, DN 20 X 16 MM, CONEXÃO POR CRIMPAGEM  FORNECIMENTO E INSTALAÇÃO. AF_06/2015</t>
  </si>
  <si>
    <t>96830</t>
  </si>
  <si>
    <t>LUVA PARA INSTALAÇÕES EM PEX, DN 25 MM, CONEXÃO POR CRIMPAGEM   FORNECIMENTO E INSTALAÇÃO. AF_06/2015</t>
  </si>
  <si>
    <t>96831</t>
  </si>
  <si>
    <t>CONEXÃO FIXA, ROSCA FÊMEA, PARA INSTALAÇÕES EM PEX, DN 25MM X 1/2", CONEXÃO POR CRIMPAGEM  FORNECIMENTO E INSTALAÇÃO. AF_06/2015</t>
  </si>
  <si>
    <t>96832</t>
  </si>
  <si>
    <t>CONEXÃO FIXA, ROSCA FÊMEA, PARA INSTALAÇÕES EM PEX, DN 25MM X 3/4", CONEXÃO POR CRIMPAGEM  FORNECIMENTO E INSTALAÇÃO. AF_06/2015</t>
  </si>
  <si>
    <t>96833</t>
  </si>
  <si>
    <t>LUVA DE REDUÇÃO PARA INSTALAÇÕES EM PEX, DN 25 X 16 MM, CONEXÃO POR CRIMPAGEM  FORNECIMENTO E INSTALAÇÃO. AF_06/2015</t>
  </si>
  <si>
    <t>96834</t>
  </si>
  <si>
    <t>LUVA PARA INSTALAÇÕES EM PEX, DN 32 MM, CONEXÃO POR CRIMPAGEM  FORNECIMENTO E INSTALAÇÃO . AF_06/2015</t>
  </si>
  <si>
    <t>96835</t>
  </si>
  <si>
    <t>CONEXÃO FIXA, ROSCA FÊMEA, PARA INSTALAÇÕES EM PEX, DN 32 MM X 3/4", CONEXÃO POR CRIMPAGEM  FORNECIMENTO E INSTALAÇÃO. AF_06/2015</t>
  </si>
  <si>
    <t>26,78</t>
  </si>
  <si>
    <t>96836</t>
  </si>
  <si>
    <t>LUVA DE REDUÇÃO PARA INSTALAÇÕES EM PEX, DN 32 X 25 MM, CONEXÃO POR CRIMPAGEM  FORNECIMENTO E INSTALAÇÃO. AF_06/2015</t>
  </si>
  <si>
    <t>96837</t>
  </si>
  <si>
    <t>JOELHO 90 GRAUS, METÁLICO, PARA INSTALAÇÕES EM PEX, DN 16 MM, CONEXÃO POR ANEL DESLIZANTE   FORNECIMENTO E INSTALAÇÃO. AF_06/2015</t>
  </si>
  <si>
    <t>96838</t>
  </si>
  <si>
    <t>JOELHO 90 GRAUS, ROSCA FÊMEA TERMINAL, METÁLICO, PARA INSTALAÇÕES EM PEX, DN 16MM X 1/2", CONEXÃO POR ANEL DESLIZANTE  FORNECIMENTO E INSTALAÇÃO. AF_06/2015</t>
  </si>
  <si>
    <t>96839</t>
  </si>
  <si>
    <t>JOELHO, ROSCA FÊMEA, COM BASE FIXA, METÁLICO, PARA INSTALAÇÕES EM PEX, DN 16MM X 1/2", CONEXÃO POR ANEL DESLIZANTE  FORNECIMENTO E INSTALAÇÃO. AF_06/2015</t>
  </si>
  <si>
    <t>96840</t>
  </si>
  <si>
    <t>JOELHO 90 GRAUS, METÁLICO, PARA INSTALAÇÕES EM PEX, DN 20 MM, CONEXÃO POR ANEL DESLIZANTE  FORNECIMENTO E INSTALAÇÃO . AF_06/2015</t>
  </si>
  <si>
    <t>96841</t>
  </si>
  <si>
    <t>JOELHO 90 GRAUS, ROSCA FÊMEA TERMINAL, METÁLICO, PARA INSTALAÇÕES EM PEX, DN 20 MM X 1/2", CONEXÃO POR ANEL DESLIZANTE  FORNECIMENTO E INSTALAÇÃO. AF_06/2015</t>
  </si>
  <si>
    <t>96842</t>
  </si>
  <si>
    <t>JOELHO 90 GRAUS, ROSCA FÊMEA TERMINAL, METÁLICO, PARA INSTALAÇÕES EM PEX, DN 20 MM X 3/4", CONEXÃO POR ANEL DESLIZANTE  FORNECIMENTO E INSTALAÇÃO. AF_06/2015</t>
  </si>
  <si>
    <t>96843</t>
  </si>
  <si>
    <t>JOELHO ROSCA FÊMEA, COM BASE FIXA, METÁLICO, PARA INSTALAÇÕES EM PEX, DN 20MM X 1/2", CONEXÃO POR ANEL DESLIZANTE  FORNECIMENTO E INSTALAÇÃO. AF_06/2015</t>
  </si>
  <si>
    <t>96844</t>
  </si>
  <si>
    <t>JOELHO ROSCA FÊMEA, MÓVEL, METÁLICO, PARA INSTALAÇÕES EM PEX, DN 20MM X 3/4", CONEXÃO POR ANEL DESLIZANTE  FORNECIMENTO E INSTALAÇÃO. AF_06/2015</t>
  </si>
  <si>
    <t>96845</t>
  </si>
  <si>
    <t>JOELHO 90 GRAUS, METÁLICO, PARA INSTALAÇÕES EM PEX, DN 25 MM, CONEXÃO POR ANEL DESLIZANTE   FORNECIMENTO E INSTALAÇÃO. AF_06/2015</t>
  </si>
  <si>
    <t>96846</t>
  </si>
  <si>
    <t>JOELHO 90 GRAUS, ROSCA FÊMEA TERMINAL, METÁLICO, PARA INSTALAÇÕES EM PEX, DN 25 MM X 3/4", CONEXÃO POR ANEL DESLIZANTE  FORNECIMENTO E INSTALAÇÃO. AF_06/2015</t>
  </si>
  <si>
    <t>96847</t>
  </si>
  <si>
    <t>JOELHO ROSCA FÊMEA, COM BASE FIXA, METÁLICO, PARA INSTALAÇÕES EM PEX, DN 25MM X 3/4", CONEXÃO POR ANEL DESLIZANTE  FORNECIMENTO E INSTALAÇÃO. AF_06/2015</t>
  </si>
  <si>
    <t>96848</t>
  </si>
  <si>
    <t>JOELHO 90 GRAUS, METÁLICO, PARA INSTALAÇÕES EM PEX, DN 32 MM, CONEXÃO POR ANEL DESLIZANTE  FORNECIMENTO E INSTALAÇÃO . AF_06/2015</t>
  </si>
  <si>
    <t>96849</t>
  </si>
  <si>
    <t>JOELHO 90 GRAUS, PARA INSTALAÇÕES EM PEX, DN 16 MM, CONEXÃO POR CRIMPAGEM   FORNECIMENTO E INSTALAÇÃO. AF_06/2015</t>
  </si>
  <si>
    <t>96850</t>
  </si>
  <si>
    <t>JOELHO 90 GRAUS, ROSCA FÊMEA TERMINAL, PARA INSTALAÇÕES EM PEX, DN 16MM X 1/2", CONEXÃO POR CRIMPAGEM  FORNECIMENTO E INSTALAÇÃO. AF_06/2015</t>
  </si>
  <si>
    <t>96851</t>
  </si>
  <si>
    <t>JOELHO 90 GRAUS, ROSCA FÊMEA TERMINAL, PARA INSTALAÇÕES EM PEX, DN 16MM X 3/4", CONEXÃO POR CRIMPAGEM  FORNECIMENTO E INSTALAÇÃO. AF_06/2015</t>
  </si>
  <si>
    <t>96852</t>
  </si>
  <si>
    <t>JOELHO 90 GRAUS, PARA INSTALAÇÕES EM PEX, DN 20 MM, CONEXÃO POR CRIMPAGEM   FORNECIMENTO E INSTALAÇÃO. AF_06/2015</t>
  </si>
  <si>
    <t>96853</t>
  </si>
  <si>
    <t>JOELHO 90 GRAUS, ROSCA FÊMEA TERMINAL, PARA INSTALAÇÕES EM PEX, DN 20MM X 1/2", CONEXÃO POR CRIMPAGEM  FORNECIMENTO E INSTALAÇÃO. AF_06/2015</t>
  </si>
  <si>
    <t>96854</t>
  </si>
  <si>
    <t>JOELHO 90 GRAUS, ROSCA FÊMEA TERMINAL, PARA INSTALAÇÕES EM PEX, DN 20MM X 3/4", CONEXÃO POR CRIMPAGEM  FORNECIMENTO E INSTALAÇÃO. AF_06/2015</t>
  </si>
  <si>
    <t>96855</t>
  </si>
  <si>
    <t>JOELHO 90 GRAUS, PARA INSTALAÇÕES EM PEX, DN 25 MM, CONEXÃO POR CRIMPAGEM   FORNECIMENTO E INSTALAÇÃO. AF_06/2015</t>
  </si>
  <si>
    <t>96856</t>
  </si>
  <si>
    <t>JOELHO 90 GRAUS, ROSCA FÊMEA TERMINAL, PARA INSTALAÇÕES EM PEX, DN 25MM X 1/2", CONEXÃO POR CRIMPAGEM  FORNECIMENTO E INSTALAÇÃO. AF_06/2015</t>
  </si>
  <si>
    <t>96857</t>
  </si>
  <si>
    <t>JOELHO 90 GRAUS, ROSCA FÊMEA TERMINAL, PARA INSTALAÇÕES EM PEX, DN 25MM X 1, CONEXÃO POR CRIMPAGEM  FORNECIMENTO E INSTALAÇÃO. AF_06/2015</t>
  </si>
  <si>
    <t>96858</t>
  </si>
  <si>
    <t>JOELHO 90 GRAUS, PARA INSTALAÇÕES EM PEX, DN 32 MM, CONEXÃO POR CRIMPAGEM   FORNECIMENTO E INSTALAÇÃO. AF_06/2015</t>
  </si>
  <si>
    <t>96859</t>
  </si>
  <si>
    <t>JOELHO 90 GRAUS, ROSCA FÊMEA TERMINAL, PARA INSTALAÇÕES EM PEX, DN 32 MM X 1", CONEXÃO POR CRIMPAGEM  FORNECIMENTO E INSTALAÇÃO. AF_06/2015</t>
  </si>
  <si>
    <t>96860</t>
  </si>
  <si>
    <t>TÊ, METÁLICO, PARA INSTALAÇÕES EM PEX, DN 16 MM, CONEXÃO POR ANEL DESLIZANTE  FORNECIMENTO E INSTALAÇÃO. AF_06/2015</t>
  </si>
  <si>
    <t>96861</t>
  </si>
  <si>
    <t>TÊ, ROSCA FÊMEA, METÁLICO, PARA INSTALAÇÕES EM PEX, DN 16 MM X ½, CONEXÃO POR ANEL DESLIZANTE   FORNECIMENTO E INSTALAÇÃO. AF_06/2015</t>
  </si>
  <si>
    <t>96862</t>
  </si>
  <si>
    <t>TÊ, METÁLICO, PARA INSTALAÇÕES EM PEX, DN 20 MM, CONEXÃO POR ANEL DESLIZANTE  FORNECIMENTO E INSTALAÇÃO. AF_06/2015</t>
  </si>
  <si>
    <t>96863</t>
  </si>
  <si>
    <t>TÊ, ROSCA FÊMEA, METÁLICO, PARA INSTALAÇÕES EM PEX, DN 20 MM X ½, CONEXÃO POR ANEL DESLIZANTE   FORNECIMENTO E INSTALAÇÃO. AF_06/2015</t>
  </si>
  <si>
    <t>96864</t>
  </si>
  <si>
    <t>TÊ, METÁLICO, PARA INSTALAÇÕES EM PEX, DN 25 MM, CONEXÃO POR ANEL DESLIZANTE  FORNECIMENTO E INSTALAÇÃO. AF_06/2015</t>
  </si>
  <si>
    <t>96865</t>
  </si>
  <si>
    <t>TÊ, ROSCA FÊMEA, METÁLICO, PARA INSTALAÇÕES EM PEX, DN 25 MM X 3/4", CONEXÃO POR ANEL DESLIZANTE  FORNECIMENTO E INSTALAÇÃO. AF_06/2015</t>
  </si>
  <si>
    <t>96866</t>
  </si>
  <si>
    <t>TÊ, METÁLICO, PARA INSTALAÇÕES EM PEX, DN 32 MM, CONEXÃO POR ANEL DESLIZANTE  FORNECIMENTO E INSTALAÇÃO. AF_06/2015</t>
  </si>
  <si>
    <t>96867</t>
  </si>
  <si>
    <t>TÊ, ROSCA MACHO, METÁLICO, PARA INSTALAÇÕES EM PEX, DN 32 MM X 1", CONEXÃO POR ANEL DESLIZANTE  FORNECIMENTO E INSTALAÇÃO. AF_06/2015</t>
  </si>
  <si>
    <t>96868</t>
  </si>
  <si>
    <t>TÊ, PARA INSTALAÇÕES EM PEX, DN 16 MM, CONEXÃO POR CRIMPAGEM  FORNECIMENTO E INSTALAÇÃO. AF_06/2015</t>
  </si>
  <si>
    <t>96869</t>
  </si>
  <si>
    <t>TÊ, PARA INSTALAÇÕES EM PEX, DN 20 MM, CONEXÃO POR CRIMPAGEM  FORNECIMENTO E INSTALAÇÃO. AF_06/2015</t>
  </si>
  <si>
    <t>96870</t>
  </si>
  <si>
    <t>TÊ, PEX, DN 25 MM, CONEXÃO POR CRIMPAGEM  FORNECIMENTO E INSTALAÇÃO. AF_06/2015</t>
  </si>
  <si>
    <t>96871</t>
  </si>
  <si>
    <t>TÊ, PARA INSTALAÇÕES EM PEX, DN 32 MM, CONEXÃO POR CRIMPAGEM  FORNECIMENTO E INSTALAÇÃO. AF_06/2015</t>
  </si>
  <si>
    <t>96872</t>
  </si>
  <si>
    <t>DISTRIBUIDOR 2 SAÍDAS, METÁLICO, PARA INSTALAÇÕES EM PEX, ENTRADA DE 3/4" X 2 SAÍDAS DE 1/2", CONEXÃO POR ANEL DESLIZANTE  FORNECIMENTO E INSTALAÇÃO. AF_06/2015</t>
  </si>
  <si>
    <t>96873</t>
  </si>
  <si>
    <t>DISTRIBUIDOR 2 SAÍDAS, METÁLICO, PARA INSTALAÇÕES EM PEX, ENTRADA DE 1" X 2 SAÍDAS DE 1/2", CONEXÃO POR ANEL DESLIZANTE  FORNECIMENTO E INSTALAÇÃO. AF_06/2015</t>
  </si>
  <si>
    <t>96874</t>
  </si>
  <si>
    <t>DISTRIBUIDOR 3 SAÍDAS, METÁLICO, PARA INSTALAÇÕES EM PEX, ENTRADA DE 3/4" X 3 SAÍDAS DE 1/2", CONEXÃO POR ANEL DESLIZANTE  FORNECIMENTO E INSTALAÇÃO . AF_06/2015</t>
  </si>
  <si>
    <t>96875</t>
  </si>
  <si>
    <t>DISTRIBUIDOR 3 SAÍDAS, METÁLICO, PARA INSTALAÇÕES EM PEX, ENTRADA DE 1 X 3 SAÍDAS DE 1/2, CONEXÃO POR ANEL DESLIZANTE   FORNECIMENTO E INSTALAÇÃO. AF_06/2015</t>
  </si>
  <si>
    <t>96876</t>
  </si>
  <si>
    <t>DISTRIBUIDOR 2 SAÍDAS, PARA INSTALAÇÕES EM PEX, ENTRADA DE 32 MM X 2 SAÍDAS DE 16 MM, CONEXÃO POR CRIMPAGEM FORNECIMENTO E INSTALAÇÃO. AF_06/2015</t>
  </si>
  <si>
    <t>96877</t>
  </si>
  <si>
    <t>DISTRIBUIDOR 2 SAÍDAS, PARA INSTALAÇÕES EM PEX, ENTRADA DE 32 MM X 2 SAÍDAS DE 20 MM, CONEXÃO POR CRIMPAGEM  FORNECIMENTO E INSTALAÇÃO. AF_06/2015</t>
  </si>
  <si>
    <t>96878</t>
  </si>
  <si>
    <t>DISTRIBUIDOR 2 SAÍDAS, PARA INSTALAÇÕES EM PEX, ENTRADA DE 32 MM X 2 SAÍDAS DE 25 MM, CONEXÃO POR CRIMPAGEM  FORNECIMENTO E INSTALAÇÃO. AF_06/2015</t>
  </si>
  <si>
    <t>96879</t>
  </si>
  <si>
    <t>DISTRIBUIDOR 3 SAÍDAS, PARA INSTALAÇÕES EM PEX, ENTRADA DE 32 MM X 3 SAÍDAS DE 16 MM, CONEXÃO POR CRIMPAGEM  FORNECIMENTO E INSTALAÇÃO. AF_06/2015</t>
  </si>
  <si>
    <t>96880</t>
  </si>
  <si>
    <t>DISTRIBUIDOR 3 SAÍDAS, PARA INSTALAÇÕES EM PEX, ENTRADA DE 32 MM X 3 SAÍDAS DE 20 MM, CONEXÃO POR CRIMPAGEM  FORNECIMENTO E INSTALAÇÃO. AF_06/2015</t>
  </si>
  <si>
    <t>96881</t>
  </si>
  <si>
    <t>DISTRIBUIDOR 3 SAÍDAS, PARA INSTALAÇÕES EM PEX, ENTRADA DE 32 MM X 3 SAÍDAS DE 25 MM, CONEXÃO POR CRIMPAGEM  FORNECIMENTO E INSTALAÇÃO. AF_06/2015</t>
  </si>
  <si>
    <t>6171</t>
  </si>
  <si>
    <t>TAMPA DE CONCRETO ARMADO 60X60X5CM PARA CAIXA</t>
  </si>
  <si>
    <t>74166/1</t>
  </si>
  <si>
    <t>CAIXA DE INSPEÇÃO EM CONCRETO PRÉ-MOLDADO DN 60CM COM TAMPA H= 60CM - FORNECIMENTO E INSTALACAO</t>
  </si>
  <si>
    <t>74166/2</t>
  </si>
  <si>
    <t>CAIXA DE INSPECAO EM ANEL DE CONCRETO PRE MOLDADO, COM 950MM DE ALTURA TOTAL. ANEIS COM ESP=50MM, DIAM.=600MM. EXCLUSIVE TAMPAO E ESCAVACAO - FORNECIMENTO E INSTALACAO</t>
  </si>
  <si>
    <t>88503</t>
  </si>
  <si>
    <t>CAIXA D´ÁGUA EM POLIETILENO, 1000 LITROS, COM ACESSÓRIOS</t>
  </si>
  <si>
    <t>88504</t>
  </si>
  <si>
    <t>CAIXA D´AGUA EM POLIETILENO, 500 LITROS, COM ACESSÓRIOS</t>
  </si>
  <si>
    <t>89482</t>
  </si>
  <si>
    <t>CAIXA SIFONADA, PVC, DN 100 X 100 X 50 MM, FORNECIDA E INSTALADA EM RAMAIS DE ENCAMINHAMENTO DE ÁGUA PLUVIAL. AF_12/2014</t>
  </si>
  <si>
    <t>89491</t>
  </si>
  <si>
    <t>CAIXA SIFONADA, PVC, DN 150 X 185 X 75 MM, FORNECIDA E INSTALADA EM RAMAIS DE ENCAMINHAMENTO DE ÁGUA PLUVIAL. AF_12/2014</t>
  </si>
  <si>
    <t>89495</t>
  </si>
  <si>
    <t>RALO SIFONADO, PVC, DN 100 X 40 MM, JUNTA SOLDÁVEL, FORNECIDO E INSTALADO EM RAMAIS DE ENCAMINHAMENTO DE ÁGUA PLUVIAL. AF_12/2014</t>
  </si>
  <si>
    <t>89707</t>
  </si>
  <si>
    <t>CAIXA SIFONADA, PVC, DN 100 X 100 X 50 MM, JUNTA ELÁSTICA, FORNECIDA E INSTALADA EM RAMAL DE DESCARGA OU EM RAMAL DE ESGOTO SANITÁRIO. AF_12/2014</t>
  </si>
  <si>
    <t>89708</t>
  </si>
  <si>
    <t>CAIXA SIFONADA, PVC, DN 150 X 185 X 75 MM, JUNTA ELÁSTICA, FORNECIDA E INSTALADA EM RAMAL DE DESCARGA OU EM RAMAL DE ESGOTO SANITÁRIO. AF_12/2014</t>
  </si>
  <si>
    <t>89709</t>
  </si>
  <si>
    <t>RALO SIFONADO, PVC, DN 100 X 40 MM, JUNTA SOLDÁVEL, FORNECIDO E INSTALADO EM RAMAL DE DESCARGA OU EM RAMAL DE ESGOTO SANITÁRIO. AF_12/2014</t>
  </si>
  <si>
    <t>89710</t>
  </si>
  <si>
    <t>RALO SECO, PVC, DN 100 X 40 MM, JUNTA SOLDÁVEL, FORNECIDO E INSTALADO EM RAMAL DE DESCARGA OU EM RAMAL DE ESGOTO SANITÁRIO. AF_12/2014</t>
  </si>
  <si>
    <t>72739</t>
  </si>
  <si>
    <t>VASO SANITARIO INFANTIL SIFONADO, PARA VALVULA DE DESCARGA, EM LOUCA BRANCA, COM ACESSORIOS, INCLUSIVE ASSENTO PLASTICO, BOLSA DE BORRACHA PARA LIGACAO, TUBO PVC LIGACAO - FORNECIMENTO E INSTALACAO</t>
  </si>
  <si>
    <t>74234/1</t>
  </si>
  <si>
    <t>MICTORIO SIFONADO DE LOUCA BRANCA COM PERTENCES, COM REGISTRO DE PRESSAO 1/2" COM CANOPLA CROMADA ACABAMENTO SIMPLES E CONJUNTO PARA FIXACAO  - FORNECIMENTO E INSTALACAO</t>
  </si>
  <si>
    <t>86872</t>
  </si>
  <si>
    <t>TANQUE DE LOUÇA BRANCA COM COLUNA, 30L OU EQUIVALENTE - FORNECIMENTO E INSTALAÇÃO. AF_12/2013</t>
  </si>
  <si>
    <t>86874</t>
  </si>
  <si>
    <t>TANQUE DE LOUÇA BRANCA SUSPENSO, 18L OU EQUIVALENTE - FORNECIMENTO E INSTALAÇÃO. AF_12/2013</t>
  </si>
  <si>
    <t>86875</t>
  </si>
  <si>
    <t>TANQUE DE MÁRMORE SINTÉTICO COM COLUNA, 22L OU EQUIVALENTE  FORNECIMENTO E INSTALAÇÃO. AF_12/2013</t>
  </si>
  <si>
    <t>86876</t>
  </si>
  <si>
    <t>TANQUE DE MÁRMORE SINTÉTICO SUSPENSO, 22L OU EQUIVALENTE - FORNECIMENTO E INSTALAÇÃO. AF_12/2013</t>
  </si>
  <si>
    <t>86877</t>
  </si>
  <si>
    <t>VÁLVULA EM METAL CROMADO 1.1/2" X 1.1/2" PARA TANQUE OU LAVATÓRIO, COM OU SEM LADRÃO - FORNECIMENTO E INSTALAÇÃO. AF_12/2013</t>
  </si>
  <si>
    <t>86878</t>
  </si>
  <si>
    <t>VÁLVULA EM METAL CROMADO TIPO AMERICANA 3.1/2" X 1.1/2" PARA PIA - FORNECIMENTO E INSTALAÇÃO. AF_12/2013</t>
  </si>
  <si>
    <t>86879</t>
  </si>
  <si>
    <t>VÁLVULA EM PLÁSTICO 1" PARA PIA, TANQUE OU LAVATÓRIO, COM OU SEM LADRÃO - FORNECIMENTO E INSTALAÇÃO. AF_12/2013</t>
  </si>
  <si>
    <t>86880</t>
  </si>
  <si>
    <t>VÁLVULA EM PLÁSTICO CROMADO TIPO AMERICANA 3.1/2" X 1.1/2" SEM ADAPTADOR PARA PIA - FORNECIMENTO E INSTALAÇÃO. AF_12/2013</t>
  </si>
  <si>
    <t>86881</t>
  </si>
  <si>
    <t>SIFÃO DO TIPO GARRAFA EM METAL CROMADO 1 X 1.1/2" - FORNECIMENTO E INSTALAÇÃO. AF_12/2013</t>
  </si>
  <si>
    <t>86882</t>
  </si>
  <si>
    <t>SIFÃO DO TIPO GARRAFA/COPO EM PVC 1.1/4 X 1.1/2" - FORNECIMENTO E INSTALAÇÃO. AF_12/2013</t>
  </si>
  <si>
    <t>86883</t>
  </si>
  <si>
    <t>SIFÃO DO TIPO FLEXÍVEL EM PVC 1 X 1.1/2 - FORNECIMENTO E INSTALAÇÃO. AF_12/2013</t>
  </si>
  <si>
    <t>86884</t>
  </si>
  <si>
    <t>ENGATE FLEXÍVEL EM PLÁSTICO BRANCO, 1/2" X 30CM - FORNECIMENTO E INSTALAÇÃO. AF_12/2013</t>
  </si>
  <si>
    <t>8,29</t>
  </si>
  <si>
    <t>86885</t>
  </si>
  <si>
    <t>ENGATE FLEXÍVEL EM PLÁSTICO BRANCO, 1/2" X 40CM - FORNECIMENTO E INSTALAÇÃO. AF_12/2013</t>
  </si>
  <si>
    <t>86886</t>
  </si>
  <si>
    <t>ENGATE FLEXÍVEL EM INOX, 1/2 X 30CM - FORNECIMENTO E INSTALAÇÃO. AF_12/2013</t>
  </si>
  <si>
    <t>86887</t>
  </si>
  <si>
    <t>ENGATE FLEXÍVEL EM INOX, 1/2 X 40CM - FORNECIMENTO E INSTALAÇÃO. AF_12/2013</t>
  </si>
  <si>
    <t>86888</t>
  </si>
  <si>
    <t>VASO SANITÁRIO SIFONADO COM CAIXA ACOPLADA LOUÇA BRANCA - FORNECIMENTO E INSTALAÇÃO. AF_12/2013</t>
  </si>
  <si>
    <t>86889</t>
  </si>
  <si>
    <t>BANCADA DE GRANITO CINZA POLIDO PARA PIA DE COZINHA 1,50 X 0,60 M - FORNECIMENTO E INSTALAÇÃO. AF_12/2013</t>
  </si>
  <si>
    <t>86893</t>
  </si>
  <si>
    <t>BANCADA DE MÁRMORE BRANCO POLIDO PARA PIA DE COZINHA 1,50 X 0,60 M - FORNECIMENTO E INSTALAÇÃO. AF_12/2013</t>
  </si>
  <si>
    <t>86894</t>
  </si>
  <si>
    <t>BANCADA DE MÁRMORE SINTÉTICO 120 X 60CM, COM CUBA INTEGRADA - FORNECIMENTO E INSTALAÇÃO. AF_12/2013</t>
  </si>
  <si>
    <t>86895</t>
  </si>
  <si>
    <t>BANCADA DE GRANITO CINZA POLIDO PARA LAVATÓRIO 0,50 X 0,60 M - FORNECIMENTO E INSTALAÇÃO. AF_12/2013</t>
  </si>
  <si>
    <t>86899</t>
  </si>
  <si>
    <t>BANCADA DE MÁRMORE BRANCO POLIDO PARA LAVATÓRIO 0,50 X 0,60 M - FORNECIMENTO E INSTALAÇÃO. AF_12/2013</t>
  </si>
  <si>
    <t>86900</t>
  </si>
  <si>
    <t>CUBA DE EMBUTIR DE AÇO INOXIDÁVEL MÉDIA - FORNECIMENTO E INSTALAÇÃO. AF_12/2013</t>
  </si>
  <si>
    <t>86901</t>
  </si>
  <si>
    <t>CUBA DE EMBUTIR OVAL EM LOUÇA BRANCA, 35 X 50CM OU EQUIVALENTE - FORNECIMENTO E INSTALAÇÃO. AF_12/2013</t>
  </si>
  <si>
    <t>86902</t>
  </si>
  <si>
    <t>LAVATÓRIO LOUÇA BRANCA COM COLUNA, *44 X 35,5* CM, PADRÃO POPULAR - FORNECIMENTO E INSTALAÇÃO. AF_12/2013</t>
  </si>
  <si>
    <t>86903</t>
  </si>
  <si>
    <t>LAVATÓRIO LOUÇA BRANCA COM COLUNA, 45 X 55CM OU EQUIVALENTE, PADRÃO MÉDIO - FORNECIMENTO E INSTALAÇÃO. AF_12/2013</t>
  </si>
  <si>
    <t>86904</t>
  </si>
  <si>
    <t>LAVATÓRIO LOUÇA BRANCA SUSPENSO, 29,5 X 39CM OU EQUIVALENTE, PADRÃO POPULAR - FORNECIMENTO E INSTALAÇÃO. AF_12/2013</t>
  </si>
  <si>
    <t>86905</t>
  </si>
  <si>
    <t>APARELHO MISTURADOR DE MESA PARA LAVATÓRIO, PADRÃO MÉDIO - FORNECIMENTO E INSTALAÇÃO. AF_12/2013</t>
  </si>
  <si>
    <t>86906</t>
  </si>
  <si>
    <t>TORNEIRA CROMADA DE MESA, 1/2" OU 3/4", PARA LAVATÓRIO, PADRÃO POPULAR - FORNECIMENTO E INSTALAÇÃO. AF_12/2013</t>
  </si>
  <si>
    <t>86908</t>
  </si>
  <si>
    <t>APARELHO MISTURADOR DE MESA PARA PIA DE COZINHA, PADRÃO MÉDIO - FORNECIMENTO E INSTALAÇÃO. AF_12/2013</t>
  </si>
  <si>
    <t>86909</t>
  </si>
  <si>
    <t>TORNEIRA CROMADA TUBO MÓVEL, DE MESA, 1/2" OU 3/4", PARA PIA DE COZINHA, PADRÃO ALTO - FORNECIMENTO E INSTALAÇÃO. AF_12/2013</t>
  </si>
  <si>
    <t>86910</t>
  </si>
  <si>
    <t>TORNEIRA CROMADA TUBO MÓVEL, DE PAREDE, 1/2" OU 3/4", PARA PIA DE COZINHA, PADRÃO MÉDIO - FORNECIMENTO E INSTALAÇÃO. AF_12/2013</t>
  </si>
  <si>
    <t>86911</t>
  </si>
  <si>
    <t>TORNEIRA CROMADA LONGA, DE PAREDE, 1/2" OU 3/4", PARA PIA DE COZINHA, PADRÃO POPULAR - FORNECIMENTO E INSTALAÇÃO. AF_12/2013</t>
  </si>
  <si>
    <t>86912</t>
  </si>
  <si>
    <t>TORNEIRA CROMADA LONGA, DE PAREDE, 1/2" OU 3/4", PARA PIA DE COZINHA, PADRÃO MÉDIO - FORNECIMENTO E INSTALAÇÃO. AF_12/2013</t>
  </si>
  <si>
    <t>86913</t>
  </si>
  <si>
    <t>TORNEIRA CROMADA 1/2" OU 3/4" PARA TANQUE, PADRÃO POPULAR - FORNECIMENTO E INSTALAÇÃO. AF_12/2013</t>
  </si>
  <si>
    <t>86914</t>
  </si>
  <si>
    <t>TORNEIRA CROMADA 1/2" OU 3/4" PARA TANQUE, PADRÃO MÉDIO - FORNECIMENTO E INSTALAÇÃO. AF_12/2013</t>
  </si>
  <si>
    <t>86915</t>
  </si>
  <si>
    <t>TORNEIRA CROMADA DE MESA, 1/2" OU 3/4", PARA LAVATÓRIO, PADRÃO MÉDIO - FORNECIMENTO E INSTALAÇÃO. AF_12/2013</t>
  </si>
  <si>
    <t>86916</t>
  </si>
  <si>
    <t>TORNEIRA PLÁSTICA 3/4" PARA TANQUE - FORNECIMENTO E INSTALAÇÃO. AF_12/2013</t>
  </si>
  <si>
    <t>86919</t>
  </si>
  <si>
    <t>TANQUE DE LOUÇA BRANCA COM COLUNA, 30L OU EQUIVALENTE, INCLUSO SIFÃO FLEXÍVEL EM PVC, VÁLVULA METÁLICA E TORNEIRA DE METAL CROMADO PADRÃO MÉDIO - FORNECIMENTO E INSTALAÇÃO. AF_12/2013</t>
  </si>
  <si>
    <t>86920</t>
  </si>
  <si>
    <t>86921</t>
  </si>
  <si>
    <t>TANQUE DE LOUÇA BRANCA COM COLUNA, 30L OU EQUIVALENTE, INCLUSO SIFÃO FLEXÍVEL EM PVC, VÁLVULA PLÁSTICA E TORNEIRA DE PLÁSTICO - FORNECIMENTO E INSTALAÇÃO. AF_12/2013</t>
  </si>
  <si>
    <t>86922</t>
  </si>
  <si>
    <t>TANQUE DE LOUÇA BRANCA SUSPENSO, 18L OU EQUIVALENTE, INCLUSO SIFÃO TIPO GARRAFA EM METAL CROMADO, VÁLVULA METÁLICA E TORNEIRA DE METAL CROMADO PADRÃO MÉDIO - FORNECIMENTO E INSTALAÇÃO. AF_12/2013</t>
  </si>
  <si>
    <t>86923</t>
  </si>
  <si>
    <t>TANQUE DE LOUÇA BRANCA SUSPENSO, 18L OU EQUIVALENTE, INCLUSO SIFÃO TIPO GARRAFA EM PVC, VÁLVULA PLÁSTICA E TORNEIRA DE METAL CROMADO PADRÃO POPULAR - FORNECIMENTO E INSTALAÇÃO. AF_12/2013</t>
  </si>
  <si>
    <t>86924</t>
  </si>
  <si>
    <t>TANQUE DE LOUÇA BRANCA SUSPENSO, 18L OU EQUIVALENTE, INCLUSO SIFÃO TIPO GARRAFA EM PVC, VÁLVULA PLÁSTICA E TORNEIRA DE PLÁSTICO - FORNECIMENTO E INSTALAÇÃO. AF_12/2013</t>
  </si>
  <si>
    <t>86925</t>
  </si>
  <si>
    <t>TANQUE DE MÁRMORE SINTÉTICO COM COLUNA, 22L OU EQUIVALENTE, INCLUSO SIFÃO FLEXÍVEL EM PVC, VÁLVULA PLÁSTICA E TORNEIRA DE METAL CROMADO PADRÃO POPULAR - FORNECIMENTO E INSTALAÇÃO. AF_12/2013</t>
  </si>
  <si>
    <t>86926</t>
  </si>
  <si>
    <t>TANQUE DE MÁRMORE SINTÉTICO COM COLUNA, 22L OU EQUIVALENTE, INCLUSO SIFÃO FLEXÍVEL EM PVC, VÁLVULA PLÁSTICA E TORNEIRA DE PLÁSTICO - FORNECIMENTO E INSTALAÇÃO. AF_12/2013</t>
  </si>
  <si>
    <t>86927</t>
  </si>
  <si>
    <t>TANQUE DE MÁRMORE SINTÉTICO SUSPENSO, 22L OU EQUIVALENTE, INCLUSO SIFÃO TIPO GARRAFA EM PVC, VÁLVULA PLÁSTICA E TORNEIRA DE METAL CROMADO PADRÃO POPULAR - FORNECIMENTO E INSTALAÇÃO. AF_12/2013</t>
  </si>
  <si>
    <t>86928</t>
  </si>
  <si>
    <t>TANQUE DE MÁRMORE SINTÉTICO SUSPENSO, 22L OU EQUIVALENTE, INCLUSO SIFÃO TIPO GARRAFA EM PVC, VÁLVULA PLÁSTICA E TORNEIRA DE PLÁSTICO - FORNECIMENTO E INSTALAÇÃO. AF_12/2013</t>
  </si>
  <si>
    <t>86929</t>
  </si>
  <si>
    <t>TANQUE DE MÁRMORE SINTÉTICO SUSPENSO, 22L OU EQUIVALENTE, INCLUSO SIFÃO FLEXÍVEL EM PVC, VÁLVULA PLÁSTICA E TORNEIRA DE METAL CROMADO PADRÃO POPULAR - FORNECIMENTO E INSTALAÇÃO. AF_12/2013</t>
  </si>
  <si>
    <t>86930</t>
  </si>
  <si>
    <t>TANQUE DE MÁRMORE SINTÉTICO SUSPENSO, 22L OU EQUIVALENTE, INCLUSO SIFÃO FLEXÍVEL EM PVC, VÁLVULA PLÁSTICA E TORNEIRA DE PLÁSTICO - FORNECIMENTO E INSTALAÇÃO. AF_12/2013</t>
  </si>
  <si>
    <t>86931</t>
  </si>
  <si>
    <t>VASO SANITÁRIO SIFONADO COM CAIXA ACOPLADA LOUÇA BRANCA, INCLUSO ENGATE FLEXÍVEL EM PLÁSTICO BRANCO, 1/2  X 40CM - FORNECIMENTO E INSTALAÇÃO. AF_12/2013</t>
  </si>
  <si>
    <t>86932</t>
  </si>
  <si>
    <t>VASO SANITÁRIO SIFONADO COM CAIXA ACOPLADA LOUÇA BRANCA - PADRÃO MÉDIO, INCLUSO ENGATE FLEXÍVEL EM METAL CROMADO, 1/2 X 40CM - FORNECIMENTO E INSTALAÇÃO. AF_12/2013</t>
  </si>
  <si>
    <t>86933</t>
  </si>
  <si>
    <t>BANCADA DE MÁRMORE SINTÉTICO 120 X 60CM, COM CUBA INTEGRADA, INCLUSO SIFÃO TIPO GARRAFA EM PVC, VÁLVULA EM PLÁSTICO CROMADO TIPO AMERICANA E TORNEIRA CROMADA LONGA, DE PAREDE, PADRÃO POPULAR - FORNECIMENTO E INSTALAÇÃO. AF_12/2013</t>
  </si>
  <si>
    <t>86934</t>
  </si>
  <si>
    <t>BANCADA DE MÁRMORE SINTÉTICO 120 X 60CM, COM CUBA INTEGRADA, INCLUSO SIFÃO TIPO FLEXÍVEL EM PVC, VÁLVULA EM PLÁSTICO CROMADO TIPO AMERICANA E TORNEIRA CROMADA LONGA, DE PAREDE, PADRÃO POPULAR - FORNECIMENTO E INSTALAÇÃO. AF_12/2013</t>
  </si>
  <si>
    <t>86935</t>
  </si>
  <si>
    <t>CUBA DE EMBUTIR DE AÇO INOXIDÁVEL MÉDIA, INCLUSO VÁLVULA TIPO AMERICANA EM METAL CROMADO E SIFÃO FLEXÍVEL EM PVC - FORNECIMENTO E INSTALAÇÃO. AF_12/2013</t>
  </si>
  <si>
    <t>86936</t>
  </si>
  <si>
    <t>CUBA DE EMBUTIR DE AÇO INOXIDÁVEL MÉDIA, INCLUSO VÁLVULA TIPO AMERICANA E SIFÃO TIPO GARRAFA EM METAL CROMADO - FORNECIMENTO E INSTALAÇÃO. AF_12/2013</t>
  </si>
  <si>
    <t>86937</t>
  </si>
  <si>
    <t>CUBA DE EMBUTIR OVAL EM LOUÇA BRANCA, 35 X 50CM OU EQUIVALENTE, INCLUSO VÁLVULA EM METAL CROMADO E SIFÃO FLEXÍVEL EM PVC - FORNECIMENTO E INSTALAÇÃO. AF_12/2013</t>
  </si>
  <si>
    <t>86938</t>
  </si>
  <si>
    <t>CUBA DE EMBUTIR OVAL EM LOUÇA BRANCA, 35 X 50CM OU EQUIVALENTE, INCLUSO VÁLVULA E SIFÃO TIPO GARRAFA EM METAL CROMADO - FORNECIMENTO E INSTALAÇÃO. AF_12/2013</t>
  </si>
  <si>
    <t>86939</t>
  </si>
  <si>
    <t>LAVATÓRIO LOUÇA BRANCA COM COLUNA, *44 X 35,5* CM, PADRÃO POPULAR, INCLUSO SIFÃO FLEXÍVEL EM PVC, VÁLVULA E ENGATE FLEXÍVEL 30CM EM PLÁSTICO E COM TORNEIRA CROMADA PADRÃO POPULAR - FORNECIMENTO E INSTALAÇÃO. AF_12/2013</t>
  </si>
  <si>
    <t>86940</t>
  </si>
  <si>
    <t>LAVATÓRIO LOUÇA BRANCA COM COLUNA, 45 X 55CM OU EQUIVALENTE, PADRÃO MÉDIO, INCLUSO SIFÃO TIPO GARRAFA, VÁLVULA E ENGATE FLEXÍVEL DE 40CM EM METAL CROMADO, COM APARELHO MISTURADOR PADRÃO MÉDIO - FORNECIMENTO E INSTALAÇÃO. AF_12/2013</t>
  </si>
  <si>
    <t>86941</t>
  </si>
  <si>
    <t>LAVATÓRIO LOUÇA BRANCA COM COLUNA, 45 X 55CM OU EQUIVALENTE, PADRÃO MÉDIO, INCLUSO SIFÃO TIPO GARRAFA, VÁLVULA E ENGATE FLEXÍVEL DE 40CM EM METAL CROMADO, COM TORNEIRA CROMADA DE MESA, PADRÃO MÉDIO - FORNECIMENTO E INSTALAÇÃO. AF_12/2013</t>
  </si>
  <si>
    <t>86942</t>
  </si>
  <si>
    <t>LAVATÓRIO LOUÇA BRANCA SUSPENSO, 29,5 X 39CM OU EQUIVALENTE, PADRÃO POPULAR, INCLUSO SIFÃO TIPO GARRAFA EM PVC, VÁLVULA E ENGATE FLEXÍVEL 30CM EM PLÁSTICO E TORNEIRA CROMADA DE MESA, PADRÃO POPULAR - FORNECIMENTO E INSTALAÇÃO. AF_12/2013</t>
  </si>
  <si>
    <t>86943</t>
  </si>
  <si>
    <t>LAVATÓRIO LOUÇA BRANCA SUSPENSO, 29,5 X 39CM OU EQUIVALENTE, PADRÃO POPULAR, INCLUSO SIFÃO FLEXÍVEL EM PVC, VÁLVULA E ENGATE FLEXÍVEL 30CM EM PLÁSTICO E TORNEIRA CROMADA DE MESA, PADRÃO POPULAR - FORNECIMENTO E INSTALAÇÃO. AF_12/2013</t>
  </si>
  <si>
    <t>86947</t>
  </si>
  <si>
    <t>88571</t>
  </si>
  <si>
    <t>SABONETEIRA DE SOBREPOR (FIXADA NA PAREDE), TIPO CONCHA, EM ACO INOXIDAVEL - FORNECIMENTO E INSTALACAO</t>
  </si>
  <si>
    <t>93396</t>
  </si>
  <si>
    <t>BANCADA GRANITO CINZA POLIDO 0,50 X 0,60M, INCL. CUBA DE EMBUTIR OVAL LOUÇA BRANCA 35 X 50CM, VÁLVULA METAL CROMADO, SIFÃO FLEXÍVEL PVC, ENGATE 30CM FLEXÍVEL PLÁSTICO E TORNEIRA CROMADA DE MESA, PADRÃO POPULAR - FORNEC. E INSTALAÇÃO. AF_12/2013</t>
  </si>
  <si>
    <t>93441</t>
  </si>
  <si>
    <t>BANCADA DE GRANITO CINZA POLIDO 150 X 60 CM, COM CUBA DE EMBUTIR DE AÇO INOXIDÁVEL MÉDIA, VÁLVULA AMERICANA EM METAL CROMADO, SIFÃO FLEXÍVEL EM PVC, ENGATE FLEXÍVEL 30 CM, TORNEIRA CROMADA LONGA DE PAREDE, 1/2 OU 3/4, PARA PIA DE COZINHA, PADRÃO POPULAR- FORNEC. E INSTAL. AF_12/2013</t>
  </si>
  <si>
    <t>93442</t>
  </si>
  <si>
    <t>BANCADA MÁRMORE BRANCO POLIDO 150 X 60 CM, COM CUBA DE EMBUTIR DE AÇO INOXIDÁVEL MÉDIA, VÁLVULA AMERICANA EM METAL CROMADO, SIFÃO  TIPO GARRAFA EM METAL CROMADO, ENGATE FLEXÍVEL 30 CM, TORNEIRA  CROMADA TUBO MÓVEL, DE MESA, 1/2 OU 3/4, PARA PIA DE COZINHA, PADRÃO ALTO - FORNEC. E INSTAL. AF_12/2013</t>
  </si>
  <si>
    <t>95469</t>
  </si>
  <si>
    <t>VASO SANITARIO SIFONADO CONVENCIONAL COM  LOUÇA BRANCA - FORNECIMENTO E INSTALAÇÃO. AF_10/2016</t>
  </si>
  <si>
    <t>95470</t>
  </si>
  <si>
    <t>VASO SANITARIO SIFONADO CONVENCIONAL COM LOUÇA BRANCA, INCLUSO CONJUNTO DE LIGAÇÃO PARA BACIA SANITÁRIA AJUSTÁVEL - FORNECIMENTO E INSTALAÇÃO. AF_10/2016</t>
  </si>
  <si>
    <t>95471</t>
  </si>
  <si>
    <t>VASO SANITARIO SIFONADO CONVENCIONAL PARA PCD SEM FURO FRONTAL COM  LOUÇA BRANCA SEM ASSENTO -  FORNECIMENTO E INSTALAÇÃO. AF_10/2016</t>
  </si>
  <si>
    <t>95472</t>
  </si>
  <si>
    <t>VASO SANITARIO SIFONADO CONVENCIONAL PARA PCD SEM FURO FRONTAL COM LOUÇA BRANCA SEM ASSENTO, INCLUSO CONJUNTO DE LIGAÇÃO PARA BACIA SANITÁRIA AJUSTÁVEL - FORNECIMENTO E INSTALAÇÃO. AF_10/2016</t>
  </si>
  <si>
    <t>95542</t>
  </si>
  <si>
    <t>PORTA TOALHA ROSTO EM METAL CROMADO, TIPO ARGOLA, INCLUSO FIXAÇÃO. AF_10/2016</t>
  </si>
  <si>
    <t>95543</t>
  </si>
  <si>
    <t>PORTA TOALHA BANHO EM METAL CROMADO, TIPO BARRA, INCLUSO FIXAÇÃO. AF_10/2016</t>
  </si>
  <si>
    <t>95544</t>
  </si>
  <si>
    <t>PAPELEIRA DE PAREDE EM METAL CROMADO SEM TAMPA, INCLUSO FIXAÇÃO. AF_10/2016</t>
  </si>
  <si>
    <t>95545</t>
  </si>
  <si>
    <t>SABONETEIRA DE PAREDE EM METAL CROMADO, INCLUSO FIXAÇÃO. AF_10/2016</t>
  </si>
  <si>
    <t>95546</t>
  </si>
  <si>
    <t>KIT DE ACESSORIOS PARA BANHEIRO EM METAL CROMADO, 5 PECAS, INCLUSO FIXAÇÃO. AF_10/2016</t>
  </si>
  <si>
    <t>95547</t>
  </si>
  <si>
    <t>SABONETEIRA PLASTICA TIPO DISPENSER PARA SABONETE LIQUIDO COM RESERVATORIO 800 A 1500 ML, INCLUSO FIXAÇÃO. AF_10/2016</t>
  </si>
  <si>
    <t>6087</t>
  </si>
  <si>
    <t>TAMPA EM CONCRETO ARMADO 60X60X5CM P/CX INSPECAO/FOSSA SEPTICA</t>
  </si>
  <si>
    <t>89957</t>
  </si>
  <si>
    <t>PONTO DE CONSUMO TERMINAL DE ÁGUA FRIA (SUBRAMAL) COM TUBULAÇÃO DE PVC, DN 25 MM, INSTALADO EM RAMAL DE ÁGUA, INCLUSOS RASGO E CHUMBAMENTO EM ALVENARIA. AF_12/2014</t>
  </si>
  <si>
    <t>89959</t>
  </si>
  <si>
    <t>PONTO DE CONSUMO TERMINAL DE ÁGUA QUENTE (SUBRAMAL) COM TUBULAÇÃO DE CPVC, DN 22 MM, INSTALADO EM RAMAL DE ÁGUA, INCLUSOS RASGO E CHUMBAMENTO EM ALVENARIA. AF_12/2014</t>
  </si>
  <si>
    <t>74093/1</t>
  </si>
  <si>
    <t>VALVULA PE COM CRIVO BRONZE 1.1/4" - FORNECIMENTO E INSTALACAO</t>
  </si>
  <si>
    <t>74169/1</t>
  </si>
  <si>
    <t>REGISTRO/VALVULA GLOBO ANGULAR 45 GRAUS EM LATAO PARA HIDRANTES DE INCÊNDIO PREDIAL DN 2.1/2, COM VOLANTE, CLASSE DE PRESSAO DE ATE 200 PSI - FORNECIMENTO E INSTALACAO</t>
  </si>
  <si>
    <t>89349</t>
  </si>
  <si>
    <t>REGISTRO DE PRESSÃO BRUTO, LATÃO, ROSCÁVEL, 1/2", FORNECIDO E INSTALADO EM RAMAL DE ÁGUA. AF_12/2014</t>
  </si>
  <si>
    <t>89351</t>
  </si>
  <si>
    <t>89352</t>
  </si>
  <si>
    <t>REGISTRO DE GAVETA BRUTO, LATÃO, ROSCÁVEL, 1/2", FORNECIDO E INSTALADO EM RAMAL DE ÁGUA. AF_12/2014</t>
  </si>
  <si>
    <t>89353</t>
  </si>
  <si>
    <t>REGISTRO DE GAVETA BRUTO, LATÃO, ROSCÁVEL, 3/4", FORNECIDO E INSTALADO EM RAMAL DE ÁGUA. AF_12/2014</t>
  </si>
  <si>
    <t>89354</t>
  </si>
  <si>
    <t>MISTURADOR MONOCOMANDO PARA CHUVEIRO, BASE BRUTA E ACABAMENTO CROMADO, FORNECIDO E INSTALADO EM RAMAL DE ÁGUA. AF_12/2014</t>
  </si>
  <si>
    <t>89969</t>
  </si>
  <si>
    <t>KIT DE REGISTRO DE PRESSÃO BRUTO DE LATÃO ½", INCLUSIVE CONEXÕES,  ROSCÁVEL, INSTALADO EM RAMAL DE ÁGUA FRIA - FORNECIMENTO E INSTALAÇÃO. AF_12/2014</t>
  </si>
  <si>
    <t>89970</t>
  </si>
  <si>
    <t>KIT DE REGISTRO DE PRESSÃO BRUTO DE LATÃO ¾", INCLUSIVE CONEXÕES, ROSCÁVEL, INSTALADO EM RAMAL DE ÁGUA FRIA - FORNECIMENTO E INSTALAÇÃO. AF_12/2014</t>
  </si>
  <si>
    <t>89971</t>
  </si>
  <si>
    <t>KIT DE REGISTRO DE GAVETA BRUTO DE LATÃO ½", INCLUSIVE CONEXÕES, ROSCÁVEL, INSTALADO EM RAMAL DE ÁGUA FRIA - FORNECIMENTO E INSTALAÇÃO. AF_12/2014</t>
  </si>
  <si>
    <t>89972</t>
  </si>
  <si>
    <t>KIT DE REGISTRO DE GAVETA BRUTO DE LATÃO ¾", INCLUSIVE CONEXÕES, ROSCÁVEL, INSTALADO EM RAMAL DE ÁGUA FRIA - FORNECIMENTO E INSTALAÇÃO. AF_12/2014</t>
  </si>
  <si>
    <t>89973</t>
  </si>
  <si>
    <t>KIT DE MISTURADOR BASE BRUTA DE LATÃO ¾" MONOCOMANDO PARA CHUVEIRO, INCLUSIVE CONEXÕES, INSTALADO EM RAMAL DE ÁGUA - FORNECIMENTO E INSTALAÇÃO. AF_12/2014</t>
  </si>
  <si>
    <t>89974</t>
  </si>
  <si>
    <t>KIT DE TÊ MISTURADOR EM CPVC ¾" COM DUPLO COMANDO PARA CHUVEIRO, INCLUSIVE CONEXÕES, INSTALADO EM RAMAL DE ÁGUA - FORNECIMENTO E INSTALAÇÃO. AF_12/2014</t>
  </si>
  <si>
    <t>89984</t>
  </si>
  <si>
    <t>REGISTRO DE PRESSÃO BRUTO, LATÃO, ROSCÁVEL, 1/2", COM ACABAMENTO E CANOPLA CROMADOS. FORNECIDO E INSTALADO EM RAMAL DE ÁGUA. AF_12/2014</t>
  </si>
  <si>
    <t>89985</t>
  </si>
  <si>
    <t>REGISTRO DE PRESSÃO BRUTO, LATÃO, ROSCÁVEL, 3/4", COM ACABAMENTO E CANOPLA CROMADOS. FORNECIDO E INSTALADO EM RAMAL DE ÁGUA. AF_12/2014</t>
  </si>
  <si>
    <t>89986</t>
  </si>
  <si>
    <t>REGISTRO DE GAVETA BRUTO, LATÃO, ROSCÁVEL, 1/2", COM ACABAMENTO E CANOPLA CROMADOS. FORNECIDO E INSTALADO EM RAMAL DE ÁGUA. AF_12/2014</t>
  </si>
  <si>
    <t>89987</t>
  </si>
  <si>
    <t>REGISTRO DE GAVETA BRUTO, LATÃO, ROSCÁVEL, 3/4", COM ACABAMENTO E CANOPLA CROMADOS. FORNECIDO E INSTALADO EM RAMAL DE ÁGUA. AF_12/2014</t>
  </si>
  <si>
    <t>90371</t>
  </si>
  <si>
    <t>REGISTRO DE ESFERA, PVC, ROSCÁVEL, 3/4", FORNECIDO E INSTALADO EM RAMAL DE ÁGUA. AF_03/2015</t>
  </si>
  <si>
    <t>94489</t>
  </si>
  <si>
    <t>REGISTRO DE ESFERA, PVC, SOLDÁVEL, DN  25 MM, INSTALADO EM RESERVAÇÃO DE ÁGUA DE EDIFICAÇÃO QUE POSSUA RESERVATÓRIO DE FIBRA/FIBROCIMENTO   FORNECIMENTO E INSTALAÇÃO. AF_06/2016</t>
  </si>
  <si>
    <t>94490</t>
  </si>
  <si>
    <t>REGISTRO DE ESFERA, PVC, SOLDÁVEL, DN  32 MM, INSTALADO EM RESERVAÇÃO DE ÁGUA DE EDIFICAÇÃO QUE POSSUA RESERVATÓRIO DE FIBRA/FIBROCIMENTO   FORNECIMENTO E INSTALAÇÃO. AF_06/2016</t>
  </si>
  <si>
    <t>94491</t>
  </si>
  <si>
    <t>REGISTRO DE ESFERA, PVC, SOLDÁVEL, DN  40 MM, INSTALADO EM RESERVAÇÃO DE ÁGUA DE EDIFICAÇÃO QUE POSSUA RESERVATÓRIO DE FIBRA/FIBROCIMENTO   FORNECIMENTO E INSTALAÇÃO. AF_06/2016</t>
  </si>
  <si>
    <t>94492</t>
  </si>
  <si>
    <t>REGISTRO DE ESFERA, PVC, SOLDÁVEL, DN  50 MM, INSTALADO EM RESERVAÇÃO DE ÁGUA DE EDIFICAÇÃO QUE POSSUA RESERVATÓRIO DE FIBRA/FIBROCIMENTO   FORNECIMENTO E INSTALAÇÃO. AF_06/2016</t>
  </si>
  <si>
    <t>94493</t>
  </si>
  <si>
    <t>REGISTRO DE ESFERA, PVC, SOLDÁVEL, DN  60 MM, INSTALADO EM RESERVAÇÃO DE ÁGUA DE EDIFICAÇÃO QUE POSSUA RESERVATÓRIO DE FIBRA/FIBROCIMENTO   FORNECIMENTO E INSTALAÇÃO. AF_06/2016</t>
  </si>
  <si>
    <t>94494</t>
  </si>
  <si>
    <t>REGISTRO DE GAVETA BRUTO, LATÃO, ROSCÁVEL, 3/4, INSTALADO EM RESERVAÇÃO DE ÁGUA DE EDIFICAÇÃO QUE POSSUA RESERVATÓRIO DE FIBRA/FIBROCIMENTO  FORNECIMENTO E INSTALAÇÃO. AF_06/2016</t>
  </si>
  <si>
    <t>94495</t>
  </si>
  <si>
    <t>REGISTRO DE GAVETA BRUTO, LATÃO, ROSCÁVEL, 1, INSTALADO EM RESERVAÇÃO DE ÁGUA DE EDIFICAÇÃO QUE POSSUA RESERVATÓRIO DE FIBRA/FIBROCIMENTO  FORNECIMENTO E INSTALAÇÃO. AF_06/2016</t>
  </si>
  <si>
    <t>94496</t>
  </si>
  <si>
    <t>REGISTRO DE GAVETA BRUTO, LATÃO, ROSCÁVEL, 1 1/4, INSTALADO EM RESERVAÇÃO DE ÁGUA DE EDIFICAÇÃO QUE POSSUA RESERVATÓRIO DE FIBRA/FIBROCIMENTO  FORNECIMENTO E INSTALAÇÃO. AF_06/2016</t>
  </si>
  <si>
    <t>94497</t>
  </si>
  <si>
    <t>REGISTRO DE GAVETA BRUTO, LATÃO, ROSCÁVEL, 1 1/2, INSTALADO EM RESERVAÇÃO DE ÁGUA DE EDIFICAÇÃO QUE POSSUA RESERVATÓRIO DE FIBRA/FIBROCIMENTO  FORNECIMENTO E INSTALAÇÃO. AF_06/2016</t>
  </si>
  <si>
    <t>94498</t>
  </si>
  <si>
    <t>REGISTRO DE GAVETA BRUTO, LATÃO, ROSCÁVEL, 2, INSTALADO EM RESERVAÇÃO DE ÁGUA DE EDIFICAÇÃO QUE POSSUA RESERVATÓRIO DE FIBRA/FIBROCIMENTO  FORNECIMENTO E INSTALAÇÃO. AF_06/2016</t>
  </si>
  <si>
    <t>94499</t>
  </si>
  <si>
    <t>REGISTRO DE GAVETA BRUTO, LATÃO, ROSCÁVEL, 2 1/2, INSTALADO EM RESERVAÇÃO DE ÁGUA DE EDIFICAÇÃO QUE POSSUA RESERVATÓRIO DE FIBRA/FIBROCIMENTO  FORNECIMENTO E INSTALAÇÃO. AF_06/2016</t>
  </si>
  <si>
    <t>94500</t>
  </si>
  <si>
    <t>REGISTRO DE GAVETA BRUTO, LATÃO, ROSCÁVEL, 3, INSTALADO EM RESERVAÇÃO DE ÁGUA DE EDIFICAÇÃO QUE POSSUA RESERVATÓRIO DE FIBRA/FIBROCIMENTO  FORNECIMENTO E INSTALAÇÃO. AF_06/2016</t>
  </si>
  <si>
    <t>94501</t>
  </si>
  <si>
    <t>REGISTRO DE GAVETA BRUTO, LATÃO, ROSCÁVEL, 4, INSTALADO EM RESERVAÇÃO DE ÁGUA DE EDIFICAÇÃO QUE POSSUA RESERVATÓRIO DE FIBRA/FIBROCIMENTO  FORNECIMENTO E INSTALAÇÃO. AF_06/2016</t>
  </si>
  <si>
    <t>94792</t>
  </si>
  <si>
    <t>REGISTRO DE GAVETA BRUTO, LATÃO, ROSCÁVEL, 1, COM ACABAMENTO E CANOPLA CROMADOS, INSTALADO EM RESERVAÇÃO DE ÁGUA DE EDIFICAÇÃO QUE POSSUA RESERVATÓRIO DE FIBRA/FIBROCIMENTO  FORNECIMENTO E INSTALAÇÃO. AF_06/2016</t>
  </si>
  <si>
    <t>94793</t>
  </si>
  <si>
    <t>REGISTRO DE GAVETA BRUTO, LATÃO, ROSCÁVEL, 1 1/4, COM ACABAMENTO E CANOPLA CROMADOS, INSTALADO EM RESERVAÇÃO DE ÁGUA DE EDIFICAÇÃO QUE POSSUA RESERVATÓRIO DE FIBRA/FIBROCIMENTO  FORNECIMENTO E INSTALAÇÃO. AF_06/2016</t>
  </si>
  <si>
    <t>94794</t>
  </si>
  <si>
    <t>REGISTRO DE GAVETA BRUTO, LATÃO, ROSCÁVEL, 1 1/2, COM ACABAMENTO E CANOPLA CROMADOS, INSTALADO EM RESERVAÇÃO DE ÁGUA DE EDIFICAÇÃO QUE POSSUA RESERVATÓRIO DE FIBRA/FIBROCIMENTO  FORNECIMENTO E INSTALAÇÃO. AF_06/2016</t>
  </si>
  <si>
    <t>94795</t>
  </si>
  <si>
    <t>94796</t>
  </si>
  <si>
    <t>94797</t>
  </si>
  <si>
    <t>94798</t>
  </si>
  <si>
    <t>94799</t>
  </si>
  <si>
    <t>94800</t>
  </si>
  <si>
    <t>95248</t>
  </si>
  <si>
    <t>VÁLVULA DE ESFERA BRUTA, BRONZE, ROSCÁVEL, 1/2  , INSTALADO EM RESERVAÇÃO DE ÁGUA DE EDIFICAÇÃO QUE POSSUA RESERVATÓRIO DE FIBRA/FIBROCIMENTO - FORNECIMENTO E INSTALAÇÃO. AF_06/2016</t>
  </si>
  <si>
    <t>95249</t>
  </si>
  <si>
    <t>VÁLVULA DE ESFERA BRUTA, BRONZE, ROSCÁVEL, 3/4'', INSTALADO EM RESERVAÇÃO DE ÁGUA DE EDIFICAÇÃO QUE POSSUA RESERVATÓRIO DE FIBRA/FIBROCIMENTO - FORNECIMENTO E INSTALAÇÃO. AF_06/2016</t>
  </si>
  <si>
    <t>95250</t>
  </si>
  <si>
    <t>VÁLVULA DE ESFERA BRUTA, BRONZE, ROSCÁVEL, 1'', INSTALADO EM RESERVAÇÃO DE ÁGUA DE EDIFICAÇÃO QUE POSSUA RESERVATÓRIO DE FIBRA/FIBROCIMENTO -   FORNECIMENTO E INSTALAÇÃO. AF_06/2016</t>
  </si>
  <si>
    <t>95251</t>
  </si>
  <si>
    <t>VÁLVULA DE ESFERA BRUTA, BRONZE, ROSCÁVEL, 1 1/4'', INSTALADO EM RESERVAÇÃO DE ÁGUA DE EDIFICAÇÃO QUE POSSUA RESERVATÓRIO DE FIBRA/FIBROCIMENTO -   FORNECIMENTO E INSTALAÇÃO. AF_06/2016</t>
  </si>
  <si>
    <t>95252</t>
  </si>
  <si>
    <t>VÁLVULA DE ESFERA BRUTA, BRONZE, ROSCÁVEL, 1 1/2'', INSTALADO EM RESERVAÇÃO DE ÁGUA DE EDIFICAÇÃO QUE POSSUA RESERVATÓRIO DE FIBRA/FIBROCIMENTO -   FORNECIMENTO E INSTALAÇÃO. AF_06/2016</t>
  </si>
  <si>
    <t>95253</t>
  </si>
  <si>
    <t>VÁLVULA DE ESFERA BRUTA, BRONZE, ROSCÁVEL, 2'', INSTALADO EM RESERVAÇÃO DE ÁGUA DE EDIFICAÇÃO QUE POSSUA RESERVATÓRIO DE FIBRA/FIBROCIMENTO - FORNECIMENTO E INSTALAÇÃO. AF_06/2016</t>
  </si>
  <si>
    <t>95634</t>
  </si>
  <si>
    <t>95635</t>
  </si>
  <si>
    <t>95637</t>
  </si>
  <si>
    <t>KIT CAVALETE PARA MEDIÇÃO DE ÁGUA - ENTRADA PRINCIPAL, EM AÇO GALVANIZADO DN 32 (1 ¼)  FORNECIMENTO E INSTALAÇÃO (EXCLUSIVE HIDRÔMETRO). AF_11/2016</t>
  </si>
  <si>
    <t>95638</t>
  </si>
  <si>
    <t>KIT CAVALETE PARA MEDIÇÃO DE ÁGUA - ENTRADA PRINCIPAL, EM AÇO GALVANIZADO DN 40 (1 ½)  FORNECIMENTO E INSTALAÇÃO (EXCLUSIVE HIDRÔMETRO). AF_11/2016</t>
  </si>
  <si>
    <t>95639</t>
  </si>
  <si>
    <t>KIT CAVALETE PARA MEDIÇÃO DE ÁGUA - ENTRADA PRINCIPAL, EM AÇO GALVANIZADO DN 50 (2)  FORNECIMENTO E INSTALAÇÃO (EXCLUSIVE HIDRÔMETRO). AF_11/2016</t>
  </si>
  <si>
    <t>95641</t>
  </si>
  <si>
    <t>KIT CAVALETE PARA MEDIÇÃO DE ÁGUA - ENTRADA INDIVIDUALIZADA, EM PVC DN 25 (¾), PARA 2 MEDIDORES  FORNECIMENTO E INSTALAÇÃO (EXCLUSIVE HIDRÔMETRO). AF_11/2016</t>
  </si>
  <si>
    <t>95642</t>
  </si>
  <si>
    <t>KIT CAVALETE PARA MEDIÇÃO DE ÁGUA - ENTRADA INDIVIDUALIZADA, EM PVC DN 25 (¾), PARA 3 MEDIDORES  FORNECIMENTO E INSTALAÇÃO (EXCLUSIVE HIDRÔMETRO). AF_11/2016</t>
  </si>
  <si>
    <t>95643</t>
  </si>
  <si>
    <t>KIT CAVALETE PARA MEDIÇÃO DE ÁGUA - ENTRADA INDIVIDUALIZADA, EM PVC DN 25 (¾), PARA 4 MEDIDORES  FORNECIMENTO E INSTALAÇÃO (EXCLUSIVE HIDRÔMETRO). AF_11/2016</t>
  </si>
  <si>
    <t>95644</t>
  </si>
  <si>
    <t>KIT CAVALETE PARA MEDIÇÃO DE ÁGUA - ENTRADA INDIVIDUALIZADA, EM PVC DN 32 (1), PARA 1 MEDIDOR  FORNECIMENTO E INSTALAÇÃO (EXCLUSIVE HIDRÔMETRO). AF_11/2016</t>
  </si>
  <si>
    <t>95645</t>
  </si>
  <si>
    <t>KIT CAVALETE PARA MEDIÇÃO DE ÁGUA - ENTRADA INDIVIDUALIZADA, EM PVC DN 32 (1), PARA 2 MEDIDORES  FORNECIMENTO E INSTALAÇÃO (EXCLUSIVE HIDRÔMETRO). AF_11/2016</t>
  </si>
  <si>
    <t>95646</t>
  </si>
  <si>
    <t>KIT CAVALETE PARA MEDIÇÃO DE ÁGUA - ENTRADA INDIVIDUALIZADA, EM PVC DN 32 (1), PARA 3 MEDIDORES  FORNECIMENTO E INSTALAÇÃO (EXCLUSIVE HIDRÔMETRO). AF_11/2016</t>
  </si>
  <si>
    <t>95647</t>
  </si>
  <si>
    <t>KIT CAVALETE PARA MEDIÇÃO DE ÁGUA - ENTRADA INDIVIDUALIZADA, EM PVC DN 32 (1), PARA 4 MEDIDORES  FORNECIMENTO E INSTALAÇÃO (EXCLUSIVE HIDRÔMETRO). AF_11/2016</t>
  </si>
  <si>
    <t>95673</t>
  </si>
  <si>
    <t>HIDRÔMETRO DN 20 (½), 1,5 M³/H  FORNECIMENTO E INSTALAÇÃO. AF_11/2016</t>
  </si>
  <si>
    <t>95674</t>
  </si>
  <si>
    <t>HIDRÔMETRO DN 20 (½), 3,0 M³/H  FORNECIMENTO E INSTALAÇÃO. AF_11/2016</t>
  </si>
  <si>
    <t>95675</t>
  </si>
  <si>
    <t>HIDRÔMETRO DN 25 (¾ ), 5,0 M³/H FORNECIMENTO E INSTALAÇÃO. AF_11/2016</t>
  </si>
  <si>
    <t>95676</t>
  </si>
  <si>
    <t>CAIXA EM CONCRETO PRÉ-MOLDADO PARA ABRIGO DE HIDRÔMETRO COM DN 20 (½)  FORNECIMENTO E INSTALAÇÃO. AF_11/2016</t>
  </si>
  <si>
    <t>97741</t>
  </si>
  <si>
    <t>KIT CAVALETE PARA MEDIÇÃO DE ÁGUA - ENTRADA INDIVIDUALIZADA, EM PVC DN 25 (¾), PARA 1 MEDIDOR  FORNECIMENTO E INSTALAÇÃO (EXCLUSIVE HIDRÔMETRO). AF_11/2016</t>
  </si>
  <si>
    <t>72285</t>
  </si>
  <si>
    <t>CAIXA DE AREIA 40X40X40CM EM ALVENARIA - EXECUÇÃO</t>
  </si>
  <si>
    <t>90436</t>
  </si>
  <si>
    <t>FURO EM ALVENARIA PARA DIÂMETROS MENORES OU IGUAIS A 40 MM. AF_05/2015</t>
  </si>
  <si>
    <t>12,29</t>
  </si>
  <si>
    <t>90437</t>
  </si>
  <si>
    <t>FURO EM ALVENARIA PARA DIÂMETROS MAIORES QUE 40 MM E MENORES OU IGUAIS A 75 MM. AF_05/2015</t>
  </si>
  <si>
    <t>90438</t>
  </si>
  <si>
    <t>FURO EM ALVENARIA PARA DIÂMETROS MAIORES QUE 75 MM. AF_05/2015</t>
  </si>
  <si>
    <t>90439</t>
  </si>
  <si>
    <t>FURO EM CONCRETO PARA DIÂMETROS MENORES OU IGUAIS A 40 MM. AF_05/2015</t>
  </si>
  <si>
    <t>90440</t>
  </si>
  <si>
    <t>FURO EM CONCRETO PARA DIÂMETROS MAIORES QUE 40 MM E MENORES OU IGUAIS A 75 MM. AF_05/2015</t>
  </si>
  <si>
    <t>90441</t>
  </si>
  <si>
    <t>FURO EM CONCRETO PARA DIÂMETROS MAIORES QUE 75 MM. AF_05/2015</t>
  </si>
  <si>
    <t>90443</t>
  </si>
  <si>
    <t>RASGO EM ALVENARIA PARA RAMAIS/ DISTRIBUIÇÃO COM DIAMETROS MENORES OU IGUAIS A 40 MM. AF_05/2015</t>
  </si>
  <si>
    <t>90444</t>
  </si>
  <si>
    <t>RASGO EM CONTRAPISO PARA RAMAIS/ DISTRIBUIÇÃO COM DIÂMETROS MENORES OU IGUAIS A 40 MM. AF_05/2015</t>
  </si>
  <si>
    <t>90445</t>
  </si>
  <si>
    <t>RASGO EM CONTRAPISO PARA RAMAIS/ DISTRIBUIÇÃO COM DIÂMETROS MAIORES QUE 40 MM E MENORES OU IGUAIS A 75 MM. AF_05/2015</t>
  </si>
  <si>
    <t>90446</t>
  </si>
  <si>
    <t>RASGO EM CONTRAPISO PARA RAMAIS/ DISTRIBUIÇÃO COM DIÂMETROS MAIORES QUE 75 MM. AF_05/2015</t>
  </si>
  <si>
    <t>90447</t>
  </si>
  <si>
    <t>RASGO EM ALVENARIA PARA ELETRODUTOS COM DIAMETROS MENORES OU IGUAIS A 40 MM. AF_05/2015</t>
  </si>
  <si>
    <t>90451</t>
  </si>
  <si>
    <t>PASSANTE TIPO PEÇA EM POLIESTIRENO PARA ABERTURA PARA PASSAGEM DE 1 TUBO, FIXADO EM LAJE. AF_05/2015</t>
  </si>
  <si>
    <t>90452</t>
  </si>
  <si>
    <t>PASSANTE TIPO PEÇA EM POLIESTIRENO PARA ABERTURA PARA PASSAGEM DE MAIS DE 1 TUBO, FIXADO EM LAJE. AF_05/2015</t>
  </si>
  <si>
    <t>90453</t>
  </si>
  <si>
    <t>PASSANTE TIPO TUBO DE DIÂMETRO MENOR OU IGUAL A 40 MM, FIXADO EM LAJE. AF_05/2015</t>
  </si>
  <si>
    <t>90454</t>
  </si>
  <si>
    <t>PASSANTE TIPO TUBO DE DIÂMETRO MAIORES QUE 40 MM E MENORES OU IGUAIS A 75 MM, FIXADO EM LAJE. AF_05/2015</t>
  </si>
  <si>
    <t>3,88</t>
  </si>
  <si>
    <t>90455</t>
  </si>
  <si>
    <t>PASSANTE TIPO TUBO DE DIÂMETRO MAIOR QUE 75 MM, FIXADO EM LAJE. AF_05/2015</t>
  </si>
  <si>
    <t>90456</t>
  </si>
  <si>
    <t>QUEBRA EM ALVENARIA PARA INSTALAÇÃO DE CAIXA DE TOMADA (4X4 OU 4X2). AF_05/2015</t>
  </si>
  <si>
    <t>90457</t>
  </si>
  <si>
    <t>QUEBRA EM ALVENARIA PARA INSTALAÇÃO DE QUADRO DISTRIBUIÇÃO PEQUENO (19X25 CM). AF_05/2015</t>
  </si>
  <si>
    <t>90458</t>
  </si>
  <si>
    <t>QUEBRA EM ALVENARIA PARA INSTALAÇÃO DE QUADRO DISTRIBUIÇÃO GRANDE (76X40 CM). AF_05/2015</t>
  </si>
  <si>
    <t>90459</t>
  </si>
  <si>
    <t>QUEBRA EM ALVENARIA PARA INSTALAÇÃO DE ABRIGO PARA MANGUEIRAS (90X60 CM). AF_05/2015</t>
  </si>
  <si>
    <t>90460</t>
  </si>
  <si>
    <t>PERFILADO DE SEÇÃO 38X76 MM PARA SUPORTE DE ATÉ 3 TUBOS HORIZONTAIS. AF_05/2015</t>
  </si>
  <si>
    <t>90461</t>
  </si>
  <si>
    <t>PERFILADO DE SEÇÃO 38X76 MM PARA SUPORTE DE MAIS DE 3 TUBOS HORIZONTAIS. AF_05/2015</t>
  </si>
  <si>
    <t>90462</t>
  </si>
  <si>
    <t>PERFILADO DE SEÇÃO 38X38 MM PARA SUPORTE DE ATÉ 3 TUBOS VERTICAIS. AF_05/2015</t>
  </si>
  <si>
    <t>90466</t>
  </si>
  <si>
    <t>CHUMBAMENTO LINEAR EM ALVENARIA PARA RAMAIS/DISTRIBUIÇÃO COM DIÂMETROS MENORES OU IGUAIS A 40 MM. AF_05/2015</t>
  </si>
  <si>
    <t>90467</t>
  </si>
  <si>
    <t>CHUMBAMENTO LINEAR EM ALVENARIA PARA RAMAIS/DISTRIBUIÇÃO COM DIÂMETROS MAIORES QUE 40 MM E MENORES OU IGUAIS A 75 MM. AF_05/2015</t>
  </si>
  <si>
    <t>90468</t>
  </si>
  <si>
    <t>CHUMBAMENTO LINEAR EM CONTRAPISO PARA RAMAIS/DISTRIBUIÇÃO COM DIÂMETROS MENORES OU IGUAIS A 40 MM. AF_05/2015</t>
  </si>
  <si>
    <t>90469</t>
  </si>
  <si>
    <t>CHUMBAMENTO LINEAR EM CONTRAPISO PARA RAMAIS/DISTRIBUIÇÃO COM DIÂMETROS MAIORES QUE 40 MM E MENORES OU IGUAIS A 75 MM. AF_05/2015</t>
  </si>
  <si>
    <t>90470</t>
  </si>
  <si>
    <t>CHUMBAMENTO LINEAR EM CONTRAPISO PARA RAMAIS/DISTRIBUIÇÃO COM DIÂMETROS MAIORES QUE 75 MM. AF_05/2015</t>
  </si>
  <si>
    <t>91166</t>
  </si>
  <si>
    <t>FIXAÇÃO DE TUBOS HORIZONTAIS DE PEX DIAMETROS IGUAIS OU INFERIORES A 40 MM COM ABRAÇADEIRA PLÁSTICA 390 MM, FIXADA EM LAJE. AF_05/2015</t>
  </si>
  <si>
    <t>2,71</t>
  </si>
  <si>
    <t>91167</t>
  </si>
  <si>
    <t>FIXAÇÃO DE TUBOS HORIZONTAIS DE PPR DIÂMETROS MENORES OU IGUAIS A 40 MM COM ABRAÇADEIRA METÁLICA RÍGIDA TIPO D 1/2", FIXADA EM PERFILADO EM LAJE. AF_05/2015</t>
  </si>
  <si>
    <t>91168</t>
  </si>
  <si>
    <t>FIXAÇÃO DE TUBOS HORIZONTAIS DE PPR DIÂMETROS MAIORES QUE 40 MM E MENORES OU IGUAIS A 75 MM COM ABRAÇADEIRA METÁLICA RÍGIDA TIPO D 1 1/2", FIXADA EM PERFILADO EM LAJE. AF_05/2015</t>
  </si>
  <si>
    <t>91169</t>
  </si>
  <si>
    <t>FIXAÇÃO DE TUBOS HORIZONTAIS DE PPR DIÂMETROS MAIORES QUE 75 MM COM ABRAÇADEIRA METÁLICA RÍGIDA TIPO D 3", FIXADA EM PERFILADO EM LAJE. AF_05/2015</t>
  </si>
  <si>
    <t>7,46</t>
  </si>
  <si>
    <t>91170</t>
  </si>
  <si>
    <t>FIXAÇÃO DE TUBOS HORIZONTAIS DE PVC, CPVC OU COBRE DIÂMETROS MENORES OU IGUAIS A 40 MM OU ELETROCALHAS ATÉ 150MM DE LARGURA, COM ABRAÇADEIRA METÁLICA RÍGIDA TIPO D 1/2, FIXADA EM PERFILADO EM LAJE. AF_05/2015</t>
  </si>
  <si>
    <t>91171</t>
  </si>
  <si>
    <t>FIXAÇÃO DE TUBOS HORIZONTAIS DE PVC, CPVC OU COBRE DIÂMETROS MAIORES QUE 40 MM E MENORES OU IGUAIS A 75 MM COM ABRAÇADEIRA METÁLICA RÍGIDA TIPO D 1 1/2", FIXADA EM PERFILADO EM LAJE. AF_05/2015</t>
  </si>
  <si>
    <t>2,92</t>
  </si>
  <si>
    <t>91172</t>
  </si>
  <si>
    <t>FIXAÇÃO DE TUBOS HORIZONTAIS DE PVC, CPVC OU COBRE DIÂMETROS MAIORES QUE 75 MM COM ABRAÇADEIRA METÁLICA RÍGIDA TIPO D 3", FIXADA EM PERFILADO EM LAJE. AF_05/2015</t>
  </si>
  <si>
    <t>91173</t>
  </si>
  <si>
    <t>FIXAÇÃO DE TUBOS VERTICAIS DE PPR DIÂMETROS MENORES OU IGUAIS A 40 MM COM ABRAÇADEIRA METÁLICA RÍGIDA TIPO D 1/2", FIXADA EM PERFILADO EM ALVENARIA. AF_05/2015</t>
  </si>
  <si>
    <t>1,08</t>
  </si>
  <si>
    <t>1,18</t>
  </si>
  <si>
    <t>91174</t>
  </si>
  <si>
    <t>FIXAÇÃO DE TUBOS VERTICAIS DE PPR DIÂMETROS MAIORES QUE 40 MM E MENORES OU IGUAIS A 75 MM COM ABRAÇADEIRA METÁLICA RÍGIDA TIPO D 1 1/2", FIXADA EM PERFILADO EM ALVENARIA. AF_05/2015</t>
  </si>
  <si>
    <t>2,12</t>
  </si>
  <si>
    <t>91175</t>
  </si>
  <si>
    <t>FIXAÇÃO DE TUBOS VERTICAIS DE PPR DIÂMETROS MAIORES QUE 75 MM COM ABRAÇADEIRA METÁLICA RÍGIDA TIPO D 3", FIXADA EM PERFILADO EM ALVENARIA. AF_05/2015</t>
  </si>
  <si>
    <t>91176</t>
  </si>
  <si>
    <t>FIXAÇÃO DE TUBOS HORIZONTAIS DE PPR DIÂMETROS MENORES OU IGUAIS A 40 MM COM ABRAÇADEIRA METÁLICA RÍGIDA TIPO  D  1/2" , FIXADA DIRETAMENTE NA LAJE. AF_05/2015</t>
  </si>
  <si>
    <t>91177</t>
  </si>
  <si>
    <t>FIXAÇÃO DE TUBOS HORIZONTAIS DE PPR DIÂMETROS MAIORES QUE 40 MM E MENORES OU IGUAIS A 75 MM COM ABRAÇADEIRA METÁLICA RÍGIDA TIPO  D  1 1/2" , FIXADA DIRETAMENTE NA LAJE. AF_05/2015</t>
  </si>
  <si>
    <t>91178</t>
  </si>
  <si>
    <t>FIXAÇÃO DE TUBOS HORIZONTAIS DE PPR DIÂMETROS MAIORES QUE 75 MM COM ABRAÇADEIRA METÁLICA RÍGIDA TIPO  D  3" , FIXADA DIRETAMENTE NA LAJE. AF_05/2015</t>
  </si>
  <si>
    <t>91179</t>
  </si>
  <si>
    <t>FIXAÇÃO DE TUBOS HORIZONTAIS DE PVC, CPVC OU COBRE DIÂMETROS MENORES OU IGUAIS A 40 MM COM ABRAÇADEIRA METÁLICA RÍGIDA TIPO  D  1/2" , FIXADA DIRETAMENTE NA LAJE. AF_05/2015</t>
  </si>
  <si>
    <t>8,30</t>
  </si>
  <si>
    <t>91180</t>
  </si>
  <si>
    <t>FIXAÇÃO DE TUBOS HORIZONTAIS DE PVC, CPVC OU COBRE DIÂMETROS MAIORES QUE 40 MM E MENORES OU IGUAIS A 75 MM COM ABRAÇADEIRA METÁLICA RÍGIDA TIPO D 1 1/2, FIXADA DIRETAMENTE NA LAJE. AF_05/2015</t>
  </si>
  <si>
    <t>91181</t>
  </si>
  <si>
    <t>FIXAÇÃO DE TUBOS HORIZONTAIS DE PVC, CPVC OU COBRE DIÂMETROS MAIORES QUE 75 MM COM ABRAÇADEIRA METÁLICA RÍGIDA TIPO  D  3" , FIXADA DIRETAMENTE NA LAJE. AF_05/2015</t>
  </si>
  <si>
    <t>91182</t>
  </si>
  <si>
    <t>FIXAÇÃO DE TUBOS HORIZONTAIS DE PPR DIÂMETROS MENORES OU IGUAIS A 40 MM COM ABRAÇADEIRA METÁLICA FLEXÍVEL 18 MM, FIXADA DIRETAMENTE NA LAJE. AF_05/2015</t>
  </si>
  <si>
    <t>91183</t>
  </si>
  <si>
    <t>FIXAÇÃO DE TUBOS HORIZONTAIS DE PPR DIÂMETROS MAIORES QUE 40 MM E MENORES OU IGUAIS A 75 MM COM ABRAÇADEIRA METÁLICA FLEXÍVEL 18 MM, FIXADA DIRETAMENTE NA LAJE. AF_05/2015</t>
  </si>
  <si>
    <t>11,51</t>
  </si>
  <si>
    <t>91184</t>
  </si>
  <si>
    <t>FIXAÇÃO DE TUBOS HORIZONTAIS DE PPR DIÂMETROS MAIORES QUE 75 MM COM ABRAÇADEIRA METÁLICA FLEXÍVEL 18 MM, FIXADA DIRETAMENTE NA LAJE. AF_05/2015</t>
  </si>
  <si>
    <t>91185</t>
  </si>
  <si>
    <t>FIXAÇÃO DE TUBOS HORIZONTAIS DE PVC, CPVC OU COBRE DIÂMETROS MENORES OU IGUAIS A 40 MM COM ABRAÇADEIRA METÁLICA FLEXÍVEL 18 MM, FIXADA DIRETAMENTE NA LAJE. AF_05/2015</t>
  </si>
  <si>
    <t>91186</t>
  </si>
  <si>
    <t>FIXAÇÃO DE TUBOS HORIZONTAIS DE PVC, CPVC OU COBRE DIÂMETROS MAIORES QUE 40 MM E MENORES OU IGUAIS A 75 MM COM ABRAÇADEIRA METÁLICA FLEXÍVEL 18 MM, FIXADA DIRETAMENTE NA LAJE. AF_05/2015</t>
  </si>
  <si>
    <t>4,91</t>
  </si>
  <si>
    <t>91187</t>
  </si>
  <si>
    <t>FIXAÇÃO DE TUBOS HORIZONTAIS DE PVC, CPVC OU COBRE DIÂMETROS MAIORES QUE 75 MM COM ABRAÇADEIRA METÁLICA FLEXÍVEL 18 MM, FIXADA DIRETAMENTE NA LAJE. AF_05/2015</t>
  </si>
  <si>
    <t>91188</t>
  </si>
  <si>
    <t>CHUMBAMENTO PONTUAL DE ABERTURA EM LAJE COM PASSAGEM DE 1 TUBO DE DIAMETRO EQUIVALENTE IGUAL À  50 MM. AF_05/2015</t>
  </si>
  <si>
    <t>91189</t>
  </si>
  <si>
    <t>CHUMBAMENTO PONTUAL DE ABERTURA EM LAJE COM PASSAGEM DE MAIS DE 1 TUBO DE  DIAMETRO EQUIVALENTE IGUAL À  50 MM. AF_05/2015</t>
  </si>
  <si>
    <t>91190</t>
  </si>
  <si>
    <t>CHUMBAMENTO PONTUAL EM PASSAGEM DE TUBO COM DIÂMETRO MENOR OU IGUAL A 40 MM. AF_05/2015</t>
  </si>
  <si>
    <t>91191</t>
  </si>
  <si>
    <t>CHUMBAMENTO PONTUAL EM PASSAGEM DE TUBO COM DIÂMETROS ENTRE 40 MM E 75 MM. AF_05/2015</t>
  </si>
  <si>
    <t>91192</t>
  </si>
  <si>
    <t>CHUMBAMENTO PONTUAL EM PASSAGEM DE TUBO COM DIÂMETRO MAIOR QUE 75 MM. AF_05/2015</t>
  </si>
  <si>
    <t>91222</t>
  </si>
  <si>
    <t>RASGO EM ALVENARIA PARA RAMAIS/ DISTRIBUIÇÃO COM DIÂMETROS MAIORES QUE 40 MM E MENORES OU IGUAIS A 75 MM. AF_05/2015</t>
  </si>
  <si>
    <t>94480</t>
  </si>
  <si>
    <t>CONJUNTO HIDRÁULICO PARA INSTALAÇÃO DE BOMBA EM AÇO ROSCÁVEL, DN SUCÇÃO 65 (2½) E DN RECALQUE 50 (2), PARA EDIFICAÇÃO ENTRE 12 E 18 PAVIMENTOS  FORNECIMENTO E INSTALAÇÃO. AF_06/2016</t>
  </si>
  <si>
    <t>94481</t>
  </si>
  <si>
    <t>CONJUNTO HIDRÁULICO PARA INSTALAÇÃO DE BOMBA EM AÇO ROSCÁVEL, DN SUCÇÃO 50 (2) E DN RECALQUE 40 (1 1/2), PARA EDIFICAÇÃO ENTRE 8 E 12 PAVIMENTOS  FORNECIMENTO E INSTALAÇÃO. AF_06/2016</t>
  </si>
  <si>
    <t>94482</t>
  </si>
  <si>
    <t>CONJUNTO HIDRÁULICO PARA INSTALAÇÃO DE BOMBA EM AÇO ROSCÁVEL, DN SUCÇÃO 40 (1 1/2) E DN RECALQUE 32 (1 1/4), PARA EDIFICAÇÃO ENTRE 4 E 8 PAVIMENTOS  FORNECIMENTO E INSTALAÇÃO. AF_06/2016</t>
  </si>
  <si>
    <t>94483</t>
  </si>
  <si>
    <t>CONJUNTO HIDRÁULICO PARA INSTALAÇÃO DE BOMBA EM AÇO ROSCÁVEL, DN SUCÇÃO 32 (1 1/4) E DN RECALQUE 25 (1), PARA EDIFICAÇÃO ATÉ 4 PAVIMENTOS  FORNECIMENTO E INSTALAÇÃO. AF_06/2016</t>
  </si>
  <si>
    <t>95541</t>
  </si>
  <si>
    <t>FIXAÇÃO UTILIZANDO PARAFUSO E BUCHA DE NYLON, SOMENTE MÃO DE OBRA. AF_10/2016</t>
  </si>
  <si>
    <t>95573</t>
  </si>
  <si>
    <t>MÃO-FRANCESA EM AÇO, ABAS IGUAIS 40 CM, CAPACIDADE MÍNIMA 70 KG, BRANCO  FORNECIMENTO E INSTALAÇÃO. AF_11/2016</t>
  </si>
  <si>
    <t>95574</t>
  </si>
  <si>
    <t>MÃO-FRANCESA EM AÇO, ABAS IGUAIS 30 CM, CAPACIDADE MÍNIMA 60 KG, BRANCO  FORNECIMENTO E INSTALAÇÃO. AF_11/2016</t>
  </si>
  <si>
    <t>96559</t>
  </si>
  <si>
    <t>PERFILADO DE SEÇÃO 38X76 MM PARA SUPORTE DE DUTO EM CHAPA GALVANIZADA BITOLA 26. AF_07/2017</t>
  </si>
  <si>
    <t>96560</t>
  </si>
  <si>
    <t>PERFILADO DE SEÇÃO 38X76 MM PARA SUPORTE DE DUTO EM CHAPA GALVANIZADA BITOLA 24. AF_07/2017</t>
  </si>
  <si>
    <t>96561</t>
  </si>
  <si>
    <t>PERFILADO DE SEÇÃO 38X76 MM PARA SUPORTE DE DUTO EM CHAPA GALVANIZADA BITOLA 22. AF_07/2017</t>
  </si>
  <si>
    <t>18,62</t>
  </si>
  <si>
    <t>96562</t>
  </si>
  <si>
    <t>PERFILADO DE SEÇÃO 38X76 MM PARA SUPORTE DE ELETROCALHA LISA OU PERFURADA EM AÇO GALVANIZADO, LARGURA 200 OU 400 MM E ALTURA 50 MM. AF_07/2017</t>
  </si>
  <si>
    <t>96563</t>
  </si>
  <si>
    <t>PERFILADO DE SEÇÃO 38X76 MM PARA SUPORTE DE ELETROCALHA LISA OU PERFURADA EM AÇO GALVANIZADO, LARGURA 500 OU 800 MM E ALTURA 50 MM. AF_07/2017</t>
  </si>
  <si>
    <t>73826/1</t>
  </si>
  <si>
    <t>INSTALACAO DE COMPRESSOR DE AR, POTENCIA &lt;= 5 CV</t>
  </si>
  <si>
    <t>73826/2</t>
  </si>
  <si>
    <t>INSTALACAO DE COMPRESSOR DE AR, POTENCIA &gt; 5 E &lt;= 10 CV</t>
  </si>
  <si>
    <t>73834/1</t>
  </si>
  <si>
    <t>INSTALACAO DE CONJ.MOTO BOMBA SUBMERSIVEL ATE 10 CV</t>
  </si>
  <si>
    <t>73834/2</t>
  </si>
  <si>
    <t>INSTALACAO DE CONJ.MOTO BOMBA SUBMERSIVEL DE 11 A 25 CV</t>
  </si>
  <si>
    <t>73834/3</t>
  </si>
  <si>
    <t>INSTALACAO DE CONJ.MOTO BOMBA SUBMERSIVEL DE 26 A 50 CV</t>
  </si>
  <si>
    <t>73834/4</t>
  </si>
  <si>
    <t>INSTALACAO DE CONJ.MOTO BOMBA SUBMERSIVEL DE 51 A 100 CV</t>
  </si>
  <si>
    <t>73835/1</t>
  </si>
  <si>
    <t>INSTALACAO DE CONJ.MOTO BOMBA VERTICAL POT &lt;= 100 CV</t>
  </si>
  <si>
    <t>73835/2</t>
  </si>
  <si>
    <t>INSTALACAO DE CONJ.MOTO BOMBA VERTICAL 100 &lt; POT &lt;= 200 CV</t>
  </si>
  <si>
    <t>73835/3</t>
  </si>
  <si>
    <t>INSTALACAO DE CONJ.MOTO BOMBA VERTICAL 200 &lt; POT &lt;= 300 CV</t>
  </si>
  <si>
    <t>73836/1</t>
  </si>
  <si>
    <t>INSTALACAO DE CONJ.MOTO BOMBA HORIZONTAL ATE 10 CV</t>
  </si>
  <si>
    <t>73836/2</t>
  </si>
  <si>
    <t>INSTALACAO DE CONJ.MOTO BOMBA HORIZONTAL DE 12,5 A 25 CV</t>
  </si>
  <si>
    <t>73836/3</t>
  </si>
  <si>
    <t>INSTALACAO DE CONJ.MOTO BOMBA HORIZONTAL DE 30 A 75 CV</t>
  </si>
  <si>
    <t>73836/4</t>
  </si>
  <si>
    <t>INSTALACAO DE CONJ.MOTO BOMBA HORIZONTAL DE 100 A 150 CV</t>
  </si>
  <si>
    <t>73837/1</t>
  </si>
  <si>
    <t>INSTALACAO DE CONJ.MOTO BOMBA SUBMERSO ATE 5 CV</t>
  </si>
  <si>
    <t>73837/2</t>
  </si>
  <si>
    <t>INSTALACAO DE CONJ.MOTO BOMBA SUBMERSO DE 6 A 25 CV</t>
  </si>
  <si>
    <t>73837/3</t>
  </si>
  <si>
    <t>INSTALACAO DE CONJ.MOTO BOMBA SUBMERSO DE 26 A 50 CV</t>
  </si>
  <si>
    <t>73612</t>
  </si>
  <si>
    <t>INSTALACAO DE CLORADOR</t>
  </si>
  <si>
    <t>73660</t>
  </si>
  <si>
    <t>LEITO FILTRANTE - ASSENTAMENTO DE BLOCOS LEOPOLD</t>
  </si>
  <si>
    <t>71,82</t>
  </si>
  <si>
    <t>73693</t>
  </si>
  <si>
    <t>LEITO FILTRANTE - COLOCACAO DE LONA PLASTICA</t>
  </si>
  <si>
    <t>73694</t>
  </si>
  <si>
    <t>INSTALACAO DE BOMBA DOSADORA</t>
  </si>
  <si>
    <t>73695</t>
  </si>
  <si>
    <t>INSTALACAO DE AGITADOR</t>
  </si>
  <si>
    <t>73824/1</t>
  </si>
  <si>
    <t>INSTALACAO DE MISTURADOR VERTICAL</t>
  </si>
  <si>
    <t>73825/2</t>
  </si>
  <si>
    <t>VERTEDOR TRIANGULAR DE ALUMINIO</t>
  </si>
  <si>
    <t>73873/1</t>
  </si>
  <si>
    <t>LEITO FILTRANTE - COLOCACAO E APILOAMENTO DE TERRA NO FILTRO</t>
  </si>
  <si>
    <t>73873/2</t>
  </si>
  <si>
    <t>LEITO FILTRANTE - FORN.E ENCHIMENTO C/ BRITA NO. 4</t>
  </si>
  <si>
    <t>73873/3</t>
  </si>
  <si>
    <t>LEITO FILTRANTE - COLOCACAO DE AREIA NOS FILTROS</t>
  </si>
  <si>
    <t>73873/4</t>
  </si>
  <si>
    <t>LEITO FILTRANTE - COLOCACAO DE PEDREGULHOS NOS FILTROS</t>
  </si>
  <si>
    <t>73873/5</t>
  </si>
  <si>
    <t>LEITO FILTRANTE - COLOCACAO DE ANTRACITO NOS FILTROS</t>
  </si>
  <si>
    <t>73827/1</t>
  </si>
  <si>
    <t>KIT CAVALETE PVC COM REGISTRO 1/2" - FORNECIMENTO E INSTALAÇÃO</t>
  </si>
  <si>
    <t>74218/1</t>
  </si>
  <si>
    <t>KIT CAVALETE PVC COM REGISTRO 3/4" - FORNECIMENTO E INSTALACAO</t>
  </si>
  <si>
    <t>74253/1</t>
  </si>
  <si>
    <t>RAMAL PREDIAL EM TUBO PEAD 20MM - FORNECIMENTO, INSTALAÇÃO, ESCAVAÇÃO E REATERRO</t>
  </si>
  <si>
    <t>83878</t>
  </si>
  <si>
    <t>LIGACAO DA REDE 50MM AO RAMAL PREDIAL 1/2"</t>
  </si>
  <si>
    <t>83879</t>
  </si>
  <si>
    <t>LIGACAO DA REDE 75MM AO RAMAL PREDIAL 1/2"</t>
  </si>
  <si>
    <t>73658</t>
  </si>
  <si>
    <t>LIGAÇÃO DOMICILIAR DE ESGOTO DN 100MM, DA CASA ATÉ A CAIXA, COMPOSTO POR 10,0M TUBO DE PVC ESGOTO PREDIAL DN 100MM E CAIXA DE ALVENARIA COM TAMPA DE CONCRETO - FORNECIMENTO E INSTALAÇÃO</t>
  </si>
  <si>
    <t>93350</t>
  </si>
  <si>
    <t>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t>
  </si>
  <si>
    <t>93351</t>
  </si>
  <si>
    <t>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t>
  </si>
  <si>
    <t>93352</t>
  </si>
  <si>
    <t>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t>
  </si>
  <si>
    <t>93353</t>
  </si>
  <si>
    <t>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t>
  </si>
  <si>
    <t>93354</t>
  </si>
  <si>
    <t>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t>
  </si>
  <si>
    <t>93355</t>
  </si>
  <si>
    <t>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t>
  </si>
  <si>
    <t>93356</t>
  </si>
  <si>
    <t>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t>
  </si>
  <si>
    <t>93357</t>
  </si>
  <si>
    <t>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t>
  </si>
  <si>
    <t>83335</t>
  </si>
  <si>
    <t>ESCAVACAO SUBMERSA COM DRAGA DE MANDIBULA</t>
  </si>
  <si>
    <t>88548</t>
  </si>
  <si>
    <t>DRAGAGEM (C/ ESCAVADEIRA DRAG LINE DE ARRASTE 140HP)</t>
  </si>
  <si>
    <t>73903/1</t>
  </si>
  <si>
    <t>LIMPEZA SUPERFICIAL DA CAMADA VEGETAL EM JAZIDA</t>
  </si>
  <si>
    <t>1,83</t>
  </si>
  <si>
    <t>74151/1</t>
  </si>
  <si>
    <t>ESCAVACAO E CARGA MATERIAL 1A CATEGORIA, UTILIZANDO TRATOR DE ESTEIRAS DE 110 A 160HP COM LAMINA, PESO OPERACIONAL * 13T  E PA CARREGADEIRA COM 170 HP.</t>
  </si>
  <si>
    <t>3,03</t>
  </si>
  <si>
    <t>74153/1</t>
  </si>
  <si>
    <t>ESPALHAMENTO MECANIZADO (COM MOTONIVELADORA 140 HP) MATERIAL 1A. CATEGORIA</t>
  </si>
  <si>
    <t>74154/1</t>
  </si>
  <si>
    <t>ESCAVACAO, CARGA E TRANSPORTE DE  MATERIAL DE 1A CATEGORIA COM TRATOR SOBRE ESTEIRAS 347 HP E CACAMBA 6M3,  DMT 50 A 200M</t>
  </si>
  <si>
    <t>74155/1</t>
  </si>
  <si>
    <t>ESCAVACAO E TRANSPORTE DE MATERIAL DE  1A CAT DMT 50M COM TRATOR SOBRE  ESTEIRAS 347 HP COM LAMINA E ESCARIFICADOR</t>
  </si>
  <si>
    <t>74155/2</t>
  </si>
  <si>
    <t>ESCAVACAO E TRANSPORTE DE MATERIAL DE  2A CAT DMT 50M COM TRATOR SOBRE  ESTEIRAS 347 HP COM LAMINA E ESCARIFICADOR</t>
  </si>
  <si>
    <t>74205/1</t>
  </si>
  <si>
    <t>ESCAVACAO MECANICA DE MATERIAL 1A. CATEGORIA, PROVENIENTE DE CORTE DE SUBLEITO (C/TRATOR ESTEIRAS  160HP)</t>
  </si>
  <si>
    <t>79472</t>
  </si>
  <si>
    <t>REGULARIZACAO DE SUPERFICIES EM TERRA COM MOTONIVELADORA</t>
  </si>
  <si>
    <t>0,46</t>
  </si>
  <si>
    <t>79473</t>
  </si>
  <si>
    <t>CORTE E ATERRO COMPENSADO</t>
  </si>
  <si>
    <t>79480</t>
  </si>
  <si>
    <t>ESCAVACAO MECANICA CAMPO ABERTO EM SOLO EXCETO ROCHA ATE 2,00M PROFUNDIDADE</t>
  </si>
  <si>
    <t>2,22</t>
  </si>
  <si>
    <t>83336</t>
  </si>
  <si>
    <t>ESCAVACAO MECANICA PARA ACERTO DE TALUDES, EM MATERIAL DE 1A CATEGORIA, COM ESCAVADEIRA HIDRAULICA</t>
  </si>
  <si>
    <t>83338</t>
  </si>
  <si>
    <t>ESCAVACAO MECANICA, A CEU ABERTO, EM MATERIAL DE 1A CATEGORIA, COM ESCAVADEIRA HIDRAULICA, CAPACIDADE DE 0,78 M3</t>
  </si>
  <si>
    <t>89885</t>
  </si>
  <si>
    <t>ESCAVAÇÃO VERTICAL A CÉU ABERTO, INCLUINDO CARGA, DESCARGA E TRANSPORTE, EM SOLO DE 1ª CATEGORIA COM ESCAVADEIRA HIDRÁULICA (CAÇAMBA: 0,8 M³ / 111 HP), FROTA DE 3 CAMINHÕES BASCULANTES DE 14 M³, DMT DE 0,2 KM E VELOCIDADE MÉDIA 4 KM/H. AF_12/2013</t>
  </si>
  <si>
    <t>89886</t>
  </si>
  <si>
    <t>ESCAVAÇÃO VERTICAL A CÉU ABERTO, INCLUINDO CARGA, DESCARGA E TRANSPORTE, EM SOLO DE 1ª CATEGORIA COM ESCAVADEIRA HIDRÁULICA (CAÇAMBA: 0,8 M³ / 111 HP), FROTA DE 3 CAMINHÕES BASCULANTES DE 14 M³, DMT DE 0,3 KM E VELOCIDADE MÉDIA 5,9 KM/H. AF_12/2013</t>
  </si>
  <si>
    <t>89887</t>
  </si>
  <si>
    <t>ESCAVAÇÃO VERTICAL A CÉU ABERTO, INCLUINDO CARGA, DESCARGA E TRANSPORTE, EM SOLO DE 1ª CATEGORIA COM ESCAVADEIRA HIDRÁULICA (CAÇAMBA: 0,8 M³ / 111 HP), FROTA DE 3 CAMINHÕES BASCULANTES DE 14 M³, DMT DE 0,6 KM E VELOCIDADE MÉDIA 10 KM/H. AF_12/2013</t>
  </si>
  <si>
    <t>89888</t>
  </si>
  <si>
    <t>ESCAVAÇÃO VERTICAL A CÉU ABERTO, INCLUINDO CARGA, DESCARGA E TRANSPORTE, EM SOLO DE 1ª CATEGORIA COM ESCAVADEIRA HIDRÁULICA (CAÇAMBA: 0,8 M³ / 111 HP), FROTA DE 3 CAMINHÕES BASCULANTES DE 14 M³, DMT DE 0,8 KM E VELOCIDADE MÉDIA 14 KM/H. AF_12/2013</t>
  </si>
  <si>
    <t>89889</t>
  </si>
  <si>
    <t>ESCAVAÇÃO VERTICAL A CÉU ABERTO, INCLUINDO CARGA, DESCARGA E TRANSPORTE, EM SOLO DE 1ª CATEGORIA COM ESCAVADEIRA HIDRÁULICA (CAÇAMBA: 0,8 M³ / 111 HP), FROTA DE 3 CAMINHÕES BASCULANTES DE 14 M³, DMT DE 1 KM E VELOCIDADE MÉDIA 15 KM/H. AF_12/2013</t>
  </si>
  <si>
    <t>89890</t>
  </si>
  <si>
    <t>ESCAVAÇÃO VERTICAL A CÉU ABERTO, INCLUINDO CARGA, DESCARGA E TRANSPORTE, EM SOLO DE 1ª CATEGORIA COM ESCAVADEIRA HIDRÁULICA (CAÇAMBA: 0,8 M³ / 111 HP), FROTA DE 4 CAMINHÕES BASCULANTES DE 14 M³, DMT DE 1,5 KM E VELOCIDADE MÉDIA 18 KM/H. AF_12/2013</t>
  </si>
  <si>
    <t>89893</t>
  </si>
  <si>
    <t>ESCAVAÇÃO VERTICAL A CÉU ABERTO, INCLUINDO CARGA, DESCARGA E TRANSPORTE, EM SOLO DE 1ª CATEGORIA COM ESCAVADEIRA HIDRÁULICA (CAÇAMBA: 0,8 M³ / 111 HP), FROTA DE 5 CAMINHÕES BASCULANTES DE 14 M³, DMT DE 3 KM E VELOCIDADE MÉDIA 20 KM/H. AF_12/2013</t>
  </si>
  <si>
    <t>89894</t>
  </si>
  <si>
    <t>ESCAVAÇÃO VERTICAL A CÉU ABERTO, INCLUINDO CARGA, DESCARGA E TRANSPORTE, EM SOLO DE 1ª CATEGORIA COM ESCAVADEIRA HIDRÁULICA (CAÇAMBA: 0,8 M³ / 111 HP), FROTA DE 6 CAMINHÕES BASCULANTES DE 14 M³, DMT DE 4 KM E VELOCIDADE MÉDIA 22 KM/H. AF_12/2013</t>
  </si>
  <si>
    <t>89895</t>
  </si>
  <si>
    <t>ESCAVAÇÃO VERTICAL A CÉU ABERTO, INCLUINDO CARGA, DESCARGA E TRANSPORTE, EM SOLO DE 1ª CATEGORIA COM ESCAVADEIRA HIDRÁULICA (CAÇAMBA: 0,8 M³ / 111 HP), FROTA DE 7 CAMINHÕES BASCULANTES DE 14 M³, DMT DE 6 KM E VELOCIDADE MÉDIA 22 KM/H. AF_12/2013</t>
  </si>
  <si>
    <t>89903</t>
  </si>
  <si>
    <t>ESCAVAÇÃO VERTICAL A CÉU ABERTO, INCLUINDO CARGA, DESCARGA E TRANSPORTE, EM SOLO DE 1ª CATEGORIA COM ESCAVADEIRA HIDRÁULICA (CAÇAMBA: 0,8 M³ / 111 HP), FROTA DE 2 CAMINHÕES BASCULANTES DE 18 M³, DMT DE 0,2 KM E VELOCIDADE MÉDIA 4 KM/H. AF_12/2013</t>
  </si>
  <si>
    <t>6,92</t>
  </si>
  <si>
    <t>89904</t>
  </si>
  <si>
    <t>ESCAVAÇÃO VERTICAL A CÉU ABERTO, INCLUINDO CARGA, DESCARGA E TRANSPORTE, EM SOLO DE 1ª CATEGORIA COM ESCAVADEIRA HIDRÁULICA (CAÇAMBA: 0,8 M³ / 111 HP), FROTA DE 2 CAMINHÕES BASCULANTES DE 18 M³, DMT DE 0,3 KM E VELOCIDADE MÉDIA 5,9KM/H. AF_12/2013</t>
  </si>
  <si>
    <t>6,78</t>
  </si>
  <si>
    <t>89905</t>
  </si>
  <si>
    <t>ESCAVAÇÃO VERTICAL A CÉU ABERTO, INCLUINDO CARGA, DESCARGA E TRANSPORTE, EM SOLO DE 1ª CATEGORIA COM ESCAVADEIRA HIDRÁULICA (CAÇAMBA: 0,8 M³ / 111 HP), FROTA DE 2 CAMINHÕES BASCULANTES DE 18 M³, DMT DE 0,6 KM E VELOCIDADE MÉDIA 10 KM/H. AF_12/2013</t>
  </si>
  <si>
    <t>89906</t>
  </si>
  <si>
    <t>ESCAVAÇÃO VERTICAL A CÉU ABERTO, INCLUINDO CARGA, DESCARGA E TRANSPORTE, EM SOLO DE 1ª CATEGORIA COM ESCAVADEIRA HIDRÁULICA (CAÇAMBA: 0,8 M³ / 111 HP), FROTA DE 2 CAMINHÕES BASCULANTES DE 18 M³, DMT DE 0,8 KM E VELOCIDADE MÉDIA 14 KM/H. AF_12/2013</t>
  </si>
  <si>
    <t>89907</t>
  </si>
  <si>
    <t>ESCAVAÇÃO VERTICAL A CÉU ABERTO, INCLUINDO CARGA, DESCARGA E TRANSPORTE, EM SOLO DE 1ª CATEGORIA COM ESCAVADEIRA HIDRÁULICA (CAÇAMBA: 0,8 M³ / 111 HP), FROTA DE 3 CAMINHÕES BASCULANTES DE 18 M³, DMT DE 1 KM E VELOCIDADE MÉDIA 15 KM/H. AF_12/2013</t>
  </si>
  <si>
    <t>8,08</t>
  </si>
  <si>
    <t>89908</t>
  </si>
  <si>
    <t>ESCAVAÇÃO VERTICAL A CÉU ABERTO, INCLUINDO CARGA, DESCARGA E TRANSPORTE, EM SOLO DE 1ª CATEGORIA COM ESCAVADEIRA HIDRÁULICA (CAÇAMBA: 0,8 M³ / 111 HP), FROTA DE 4 CAMINHÕES BASCULANTES DE 18 M³, DMT DE 1,5 KM E VELOCIDADE MÉDIA 18 KM/H. AF_12/2013</t>
  </si>
  <si>
    <t>89911</t>
  </si>
  <si>
    <t>ESCAVAÇÃO VERTICAL A CÉU ABERTO, INCLUINDO CARGA, DESCARGA E TRANSPORTE, EM SOLO DE 1ª CATEGORIA COM ESCAVADEIRA HIDRÁULICA (CAÇAMBA: 0,8 M³ / 111 HP), FROTA DE 5 CAMINHÕES BASCULANTES DE 18 M³, DMT DE 3 KM E VELOCIDADE MÉDIA 20 KM/H. AF_12/2013</t>
  </si>
  <si>
    <t>89912</t>
  </si>
  <si>
    <t>ESCAVAÇÃO VERTICAL A CÉU ABERTO, INCLUINDO CARGA, DESCARGA E TRANSPORTE, EM SOLO DE 1ª CATEGORIA COM ESCAVADEIRA HIDRÁULICA (CAÇAMBA: 0,8 M³ / 111 HP), FROTA DE 5 CAMINHÕES BASCULANTES DE 18 M³, DMT DE 4 KM E VELOCIDADE MÉDIA 22 KM/H. AF_12/2013</t>
  </si>
  <si>
    <t>14,11</t>
  </si>
  <si>
    <t>89913</t>
  </si>
  <si>
    <t>ESCAVAÇÃO VERTICAL A CÉU ABERTO, INCLUINDO CARGA, DESCARGA E TRANSPORTE, EM SOLO DE 1ª CATEGORIA COM ESCAVADEIRA HIDRÁULICA (CAÇAMBA: 0,8 M³ / 111 HP), FROTA DE 6 CAMINHÕES BASCULANTES DE 18 M³, DMT DE 6 KM E VELOCIDADE MÉDIA 22 KM/H. AF_12/2013</t>
  </si>
  <si>
    <t>89921</t>
  </si>
  <si>
    <t>ESCAVAÇÃO VERTICAL A CÉU ABERTO, INCLUINDO CARGA, DESCARGA E TRANSPORTE, EM SOLO DE 1ª CATEGORIA COM ESCAVADEIRA HIDRÁULICA (CAÇAMBA: 1,2 M³ / 155 HP), FROTA DE 3 CAMINHÕES BASCULANTES DE 14 M³, DMT DE 0,2 KM E VELOCIDADE MÉDIA 4 KM/H. AF_12/2013</t>
  </si>
  <si>
    <t>89922</t>
  </si>
  <si>
    <t>ESCAVAÇÃO VERTICAL A CÉU ABERTO, INCLUINDO CARGA, DESCARGA E TRANSPORTE, EM SOLO DE 1ª CATEGORIA COM ESCAVADEIRA HIDRÁULICA (CAÇAMBA: 1,2 M³ / 155 HP), FROTA DE 3 CAMINHÕES BASCULANTES DE 14 M³, DMT DE 0,3 KM E VELOCIDADE MÉDIA 5,9 KM/H. AF_12/2013</t>
  </si>
  <si>
    <t>89923</t>
  </si>
  <si>
    <t>ESCAVAÇÃO VERTICAL A CÉU ABERTO, INCLUINDO CARGA, DESCARGA E TRANSPORTE, EM SOLO DE 1ª CATEGORIA COM ESCAVADEIRA HIDRÁULICA (CAÇAMBA: 1,2 M³ / 155 HP), FROTA DE 3 CAMINHÕES BASCULANTES DE 14 M³, DMT DE 0,6 KM E VELOCIDADE MÉDIA 10 KM/H. AF_12/2013</t>
  </si>
  <si>
    <t>6,72</t>
  </si>
  <si>
    <t>89924</t>
  </si>
  <si>
    <t>ESCAVAÇÃO VERTICAL A CÉU ABERTO, INCLUINDO CARGA, DESCARGA E TRANSPORTE, EM SOLO DE 1ª CATEGORIA COM ESCAVADEIRA HIDRÁULICA (CAÇAMBA: 1,2 M³ / 155 HP), FROTA DE 3 CAMINHÕES BASCULANTES DE 14 M³, DMT DE 0,8 KM E VELOCIDADE MÉDIA 14 KM/H. AF_12/2013</t>
  </si>
  <si>
    <t>89925</t>
  </si>
  <si>
    <t>ESCAVAÇÃO VERTICAL A CÉU ABERTO, INCLUINDO CARGA, DESCARGA E TRANSPORTE, EM SOLO DE 1ª CATEGORIA COM ESCAVADEIRA HIDRÁULICA (CAÇAMBA: 1,2 M³ / 155 HP), FROTA DE 3 CAMINHÕES BASCULANTES DE 14 M³, DMT DE 1 KM E VELOCIDADE MÉDIA 15 KM/H. AF_12/2013</t>
  </si>
  <si>
    <t>89926</t>
  </si>
  <si>
    <t>ESCAVAÇÃO VERTICAL A CÉU ABERTO, INCLUINDO CARGA, DESCARGA E TRANSPORTE, EM SOLO DE 1ª CATEGORIA COM ESCAVADEIRA HIDRÁULICA (CAÇAMBA: 1,2 M³ / 155 HP), FROTA DE 5 CAMINHÕES BASCULANTES DE 14 M³, DMT DE 1,5 KM E VELOCIDADE MÉDIA 18 KM/H. AF_12/2013</t>
  </si>
  <si>
    <t>89929</t>
  </si>
  <si>
    <t>ESCAVAÇÃO VERTICAL A CÉU ABERTO, INCLUINDO CARGA, DESCARGA E TRANSPORTE, EM SOLO DE 1ª CATEGORIA COM ESCAVADEIRA HIDRÁULICA (CAÇAMBA: 1,2 M³ / 155 HP), FROTA DE 7 CAMINHÕES BASCULANTES DE 14 M³, DMT DE 3 KM E VELOCIDADE MÉDIA 20 KM/H. AF_12/2013</t>
  </si>
  <si>
    <t>89930</t>
  </si>
  <si>
    <t>ESCAVAÇÃO VERTICAL A CÉU ABERTO, INCLUINDO CARGA, DESCARGA E TRANSPORTE, EM SOLO DE 1ª CATEGORIA COM ESCAVADEIRA HIDRÁULICA (CAÇAMBA: 1,2 M³ / 155 HP), FROTA DE 7 CAMINHÕES BASCULANTES DE 14 M³, DMT DE 4 KM E VELOCIDADE MÉDIA 22 KM/H. AF_12/2013</t>
  </si>
  <si>
    <t>89931</t>
  </si>
  <si>
    <t>ESCAVAÇÃO VERTICAL A CÉU ABERTO, INCLUINDO CARGA, DESCARGA E TRANSPORTE, EM SOLO DE 1ª CATEGORIA COM ESCAVADEIRA HIDRÁULICA (CAÇAMBA: 1,2 M³ / 155 HP), FROTA DE 9 CAMINHÕES BASCULANTES DE 14 M³, DMT DE 6 KM E VELOCIDADE MÉDIA 22 KM/H. AF_12/2013</t>
  </si>
  <si>
    <t>89939</t>
  </si>
  <si>
    <t>ESCAVAÇÃO VERTICAL A CÉU ABERTO, INCLUINDO CARGA, DESCARGA E TRANSPORTE, EM SOLO DE 1ª CATEGORIA COM ESCAVADEIRA HIDRÁULICA (CAÇAMBA: 1,2 M³ / 155 HP), FROTA DE 3 CAMINHÕES BASCULANTES DE 18 M³, DMT DE 0,2 KM E VELOCIDADE MÉDIA 4 KM/H. AF_12/2013</t>
  </si>
  <si>
    <t>89940</t>
  </si>
  <si>
    <t>ESCAVAÇÃO VERTICAL A CÉU ABERTO, INCLUINDO CARGA, DESCARGA E TRANSPORTE, EM SOLO DE 1ª CATEGORIA COM ESCAVADEIRA HIDRÁULICA (CAÇAMBA: 1,2 M³ / 155 HP), FROTA DE 3 CAMINHÕES BASCULANTES DE 18 M³, DMT DE 0,3 KM E VELOCIDADE MÉDIA 5,9 KM/H. AF_12/2013</t>
  </si>
  <si>
    <t>5,88</t>
  </si>
  <si>
    <t>89941</t>
  </si>
  <si>
    <t>ESCAVAÇÃO VERTICAL A CÉU ABERTO, INCLUINDO CARGA, DESCARGA E TRANSPORTE, EM SOLO DE 1ª CATEGORIA COM ESCAVADEIRA HIDRÁULICA (CAÇAMBA: 1,2 M³ / 155 HP), FROTA DE 3 CAMINHÕES BASCULANTES DE 18 M³, DMT DE 0,6 KM E VELOCIDADE MÉDIA 10 KM/H. AF_12/2013</t>
  </si>
  <si>
    <t>89942</t>
  </si>
  <si>
    <t>ESCAVAÇÃO VERTICAL A CÉU ABERTO, INCLUINDO CARGA, DESCARGA E TRANSPORTE, EM SOLO DE 1ª CATEGORIA COM ESCAVADEIRA HIDRÁULICA (CAÇAMBA: 1,2 M³ / 155 HP), FROTA DE 3 CAMINHÕES BASCULANTES DE 18 M³, DMT DE 0,8 KM E VELOCIDADE MÉDIA 14 KM/H. AF_12/2013</t>
  </si>
  <si>
    <t>6,19</t>
  </si>
  <si>
    <t>89943</t>
  </si>
  <si>
    <t>ESCAVAÇÃO VERTICAL A CÉU ABERTO, INCLUINDO CARGA, DESCARGA E TRANSPORTE, EM SOLO DE 1ª CATEGORIA COM ESCAVADEIRA HIDRÁULICA (CAÇAMBA: 1,2 M³ / 155 HP), FROTA DE 3 CAMINHÕES BASCULANTES DE 18 M³, DMT DE 1 KM E VELOCIDADE MÉDIA 15 KM/H. AF_12/2013</t>
  </si>
  <si>
    <t>6,28</t>
  </si>
  <si>
    <t>89944</t>
  </si>
  <si>
    <t>ESCAVAÇÃO VERTICAL A CÉU ABERTO, INCLUINDO CARGA, DESCARGA E TRANSPORTE, EM SOLO DE 1ª CATEGORIA COM ESCAVADEIRA HIDRÁULICA (CAÇAMBA: 1,2 M³ / 155 HP), FROTA DE 5 CAMINHÕES BASCULANTES DE 18 M³, DMT DE 1,5 KM E VELOCIDADE MÉDIA 18 KM/H. AF_12/2013</t>
  </si>
  <si>
    <t>9,56</t>
  </si>
  <si>
    <t>89947</t>
  </si>
  <si>
    <t>ESCAVAÇÃO VERTICAL A CÉU ABERTO, INCLUINDO CARGA, DESCARGA E TRANSPORTE, EM SOLO DE 1ª CATEGORIA COM ESCAVADEIRA HIDRÁULICA (CAÇAMBA: 1,2 M³ / 155 HP), FROTA DE 6 CAMINHÕES BASCULANTES DE 18 M³, DMT DE 3 KM E VELOCIDADE MÉDIA 20 KM/H. AF_12/2013</t>
  </si>
  <si>
    <t>89948</t>
  </si>
  <si>
    <t>ESCAVAÇÃO VERTICAL A CÉU ABERTO, INCLUINDO CARGA, DESCARGA E TRANSPORTE, EM SOLO DE 1ª CATEGORIA COM ESCAVADEIRA HIDRÁULICA (CAÇAMBA: 1,2 M³ / 155 HP), FROTA DE 7 CAMINHÕES BASCULANTES DE 18 M³, DMT DE 4 KM E VELOCIDADE MÉDIA 22 KM/H. AF_12/2013</t>
  </si>
  <si>
    <t>89949</t>
  </si>
  <si>
    <t>ESCAVAÇÃO VERTICAL A CÉU ABERTO, INCLUINDO CARGA, DESCARGA E TRANSPORTE, EM SOLO DE 1ª CATEGORIA COM ESCAVADEIRA HIDRÁULICA (CAÇAMBA: 1,2 M³ / 155 HP), FROTA DE 8 CAMINHÕES BASCULANTES DE 18 M³, DMT DE 6 KM E VELOCIDADE MÉDIA 22 KM/H. AF_12/2013</t>
  </si>
  <si>
    <t>96520</t>
  </si>
  <si>
    <t>ESCAVAÇÃO MECANIZADA PARA BLOCO DE COROAMENTO OU SAPATA, SEM PREVISÃO DE FÔRMA, COM RETROESCAVADEIRA. AF_06/2017</t>
  </si>
  <si>
    <t>96521</t>
  </si>
  <si>
    <t>ESCAVAÇÃO MECANIZADA PARA BLOCO DE COROAMENTO OU SAPATA, COM PREVISÃO DE FÔRMA, COM RETROESCAVADEIRA. AF_06/2017</t>
  </si>
  <si>
    <t>96522</t>
  </si>
  <si>
    <t>ESCAVAÇÃO MANUAL PARA BLOCO DE COROAMENTO OU SAPATA, SEM PREVISÃO DE FÔRMA. AF_06/2017</t>
  </si>
  <si>
    <t>96523</t>
  </si>
  <si>
    <t>ESCAVAÇÃO MANUAL PARA BLOCO DE COROAMENTO OU SAPATA, COM PREVISÃO DE FÔRMA. AF_06/2017</t>
  </si>
  <si>
    <t>96524</t>
  </si>
  <si>
    <t>ESCAVAÇÃO MECANIZADA PARA VIGA BALDRAME, SEM PREVISÃO DE FÔRMA, COM MINI-ESCAVADEIRA. AF_06/2017</t>
  </si>
  <si>
    <t>96525</t>
  </si>
  <si>
    <t>ESCAVAÇÃO MECANIZADA PARA VIGA BALDRAME, COM PREVISÃO DE FÔRMA, COM MINI-ESCAVADEIRA. AF_06/2017</t>
  </si>
  <si>
    <t>96526</t>
  </si>
  <si>
    <t>ESCAVAÇÃO MANUAL DE VALA PARA VIGA BALDRAME, SEM PREVISÃO DE FÔRMA. AF_06/2017</t>
  </si>
  <si>
    <t>96527</t>
  </si>
  <si>
    <t>ESCAVAÇÃO MANUAL DE VALA PARA VIGA BALDRAME, COM PREVISÃO DE FÔRMA. AF_06/2017</t>
  </si>
  <si>
    <t>96528</t>
  </si>
  <si>
    <t>FABRICAÇÃO, MONTAGEM E DESMONTAGEM DE FÔRMA PARA BLOCO DE COROAMENTO, EM MADEIRA SERRADA, E=25 MM, 1 UTILIZAÇÃO. AF_06/2017</t>
  </si>
  <si>
    <t>98116</t>
  </si>
  <si>
    <t>ESCAVAÇÃO VERTICAL A CÉU ABERTO, INCLUINDO CARGA, DESCARGA E TRANSPORTE, EM SOLO DE 1ª CATEGORIA COM ESCAVADEIRA HIDRÁULICA (CAÇAMBA: 0,8 M³ / 111 HP), FROTA DE 4 CAMINHÕES BASCULANTES DE 14 M³, DMT DE 2 KM E VELOCIDADE MÉDIA 20 KM/H. AF_02/2018</t>
  </si>
  <si>
    <t>98117</t>
  </si>
  <si>
    <t>ESCAVAÇÃO VERTICAL A CÉU ABERTO, INCLUINDO CARGA, DESCARGA E TRANSPORTE, EM SOLO DE 1ª CATEGORIA COM ESCAVADEIRA HIDRÁULICA (CAÇAMBA: 0,8 M³ / 111 HP), FROTA DE 4 CAMINHÕES BASCULANTES DE 18 M³, DMT DE 2 KM E VELOCIDADE MÉDIA 20 KM/H. AF_02/2018</t>
  </si>
  <si>
    <t>98118</t>
  </si>
  <si>
    <t>ESCAVAÇÃO VERTICAL A CÉU ABERTO, INCLUINDO CARGA, DESCARGA E TRANSPORTE, EM SOLO DE 1ª CATEGORIA COM ESCAVADEIRA HIDRÁULICA (CAÇAMBA: 1,2 M³ / 155 HP), FROTA DE 6 CAMINHÕES BASCULANTES DE 14 M³, DMT DE 2 KM E VELOCIDADE MÉDIA 20 KM/H. AF_02/2018</t>
  </si>
  <si>
    <t>11,15</t>
  </si>
  <si>
    <t>98119</t>
  </si>
  <si>
    <t>ESCAVAÇÃO VERTICAL A CÉU ABERTO, INCLUINDO CARGA, DESCARGA E TRANSPORTE, EM SOLO DE 1ª CATEGORIA COM ESCAVADEIRA HIDRÁULICA (CAÇAMBA: 1,2 M³ / 155 HP), FROTA DE 5 CAMINHÕES BASCULANTES DE 18 M³, DMT DE 2 KM E VELOCIDADE MÉDIA 20 KM/H. AF_02/2018</t>
  </si>
  <si>
    <t>72915</t>
  </si>
  <si>
    <t>ESCAVACAO MECANICA DE VALA EM MATERIAL DE 2A. CATEGORIA ATE 2 M DE PROFUNDIDADE COM UTILIZACAO DE ESCAVADEIRA HIDRAULICA</t>
  </si>
  <si>
    <t>72917</t>
  </si>
  <si>
    <t>ESCAVACAO MECANICA DE VALA EM MATERIAL 2A. CATEGORIA DE 2,01 ATE 4,00 M DE PROFUNDIDADE COM UTILIZACAO DE ESCAVADEIRA HIDRAULICA</t>
  </si>
  <si>
    <t>72918</t>
  </si>
  <si>
    <t>ESCAVACAO MECANICA DE VALA EM MATERIAL 2A. CATEGORIA DE 4,01 ATE 6,00 M DE PROFUNDIDADE COM UTILIZACAO DE ESCAVADEIRA HIDRAULICA</t>
  </si>
  <si>
    <t>73965/9</t>
  </si>
  <si>
    <t>ESCAVACAO MANUAL DE VALA EM LODO, DE 1,5 ATE 3M, EXCLUINDO ESGOTAMENTO/ESCORAMENTO.</t>
  </si>
  <si>
    <t>79506/2</t>
  </si>
  <si>
    <t>ESCAVAÇÃO MANUAL DE VALA/CAVA EM LODO, ENTRE 3 E 4,5M DE PROFUNDIDADE</t>
  </si>
  <si>
    <t>83343</t>
  </si>
  <si>
    <t>ESCAVACAO MECANICA DE VALAS (SOLO COM AGUA), PROFUNDIDADE MAIOR QUE 4,00 M ATE 6,00 M.</t>
  </si>
  <si>
    <t>90082</t>
  </si>
  <si>
    <t>8,37</t>
  </si>
  <si>
    <t>90084</t>
  </si>
  <si>
    <t>ESCAVAÇÃO MECANIZADA DE VALA COM PROF. MAIOR QUE 1,5 M ATÉ 3,0 M (MÉDIA ENTRE MONTANTE E JUSANTE/UMA COMPOSIÇÃO POR TRECHO), COM ESCAVADEIRA HIDRÁULICA (0,8 M3/111 HP), LARGURA ATÉ 1,5 M, EM SOLO DE 1A CATEGORIA, EM LOCAIS COM ALTO NÍVEL DE INTERFERÊNCIA. AF_01/2015</t>
  </si>
  <si>
    <t>90085</t>
  </si>
  <si>
    <t>ESCAVAÇÃO MECANIZADA DE VALA COM PROF. MAIOR QUE 1,5 M ATÉ 3,0 M (MÉDIA ENTRE MONTANTE E JUSANTE/UMA COMPOSIÇÃO POR TRECHO), COM ESCAVADEIRA HIDRÁULICA (0,8 M3/111 HP), LARG. DE 1,5 M A 2,5 M, EM SOLO DE 1A CATEGORIA, EM LOCAIS COM ALTO NÍVEL DE INTERFERÊNCIA. AF_01/2015</t>
  </si>
  <si>
    <t>90086</t>
  </si>
  <si>
    <t>ESCAVAÇÃO MECANIZADA DE VALA COM PROF. MAIOR QUE 3,0 M ATÉ 4,5 M(MÉDIA ENTRE MONTANTE E JUSANTE/UMA COMPOSIÇÃO POR TRECHO), COM ESCAVADEIRA HIDRÁULICA (0,8 M3/111 HP), LARG. MENOR QUE 1,5 M, EM SOLO DE 1A CATEGORIA, EM LOCAIS COM ALTO NÍVEL DE INTERFERÊNCIA. AF_01/2015</t>
  </si>
  <si>
    <t>90087</t>
  </si>
  <si>
    <t>ESCAVAÇÃO MECANIZADA DE VALA COM PROF. DE 3,0 M ATÉ 4,5 M(MÉDIA ENTRE MONTANTE E JUSANTE/UMA COMPOSIÇÃO POR TRECHO), COM ESCAVADEIRA HIDRÁULICA (1,2 M3/155 HP), LARG. DE 1,5 M A 2,5 M, EM SOLO DE 1A CATEGORIA, EM LOCAIS COM ALTO NÍVEL DE INTERFERÊNCIA. AF_01/2015</t>
  </si>
  <si>
    <t>90088</t>
  </si>
  <si>
    <t>ESCAVAÇÃO MECANIZADA DE VALA COM PROF. MAIOR QUE 4,5 M ATÉ 6,0 M(MÉDIA ENTRE MONTANTE E JUSANTE/UMA COMPOSIÇÃO POR TRECHO), COM ESCAVADEIRA HIDRÁULICA (1,2 M3/155 HP), LARG. MENOR QUE 1,5 M, EM SOLO DE 1A CATEGORIA, EM LOCAIS COM ALTO NÍVEL DE INTERFERÊNCIA. AF_01/2015</t>
  </si>
  <si>
    <t>90090</t>
  </si>
  <si>
    <t>ESCAVAÇÃO MECANIZADA DE VALA COM PROF. MAIOR QUE 4,5 M ATÉ 6,0 M(MÉDIA ENTRE MONTANTE E JUSANTE/UMA COMPOSIÇÃO POR TRECHO), COM ESCAVADEIRA HIDRÁULICA (1,2 M3/155 HP), LARG. DE 1,5 M A 2,5 M, EM SOLO DE 1A CATEGORIA, EM LOCAIS COM ALTO NÍVEL DE INTERFERÊNCIA. AF_01/2015</t>
  </si>
  <si>
    <t>90091</t>
  </si>
  <si>
    <t>90092</t>
  </si>
  <si>
    <t>ESCAVAÇÃO MECANIZADA DE VALA COM PROF. MAIOR QUE 1,5 M E ATÉ 3,0 M(MÉDIA ENTRE MONTANTE E JUSANTE/UMA COMPOSIÇÃO POR TRECHO), COM ESCAVADEIRA HIDRÁULICA (0,8 M3/111 HP), LARG. MENOR QUE 1,5 M, EM SOLO DE 1A CATEGORIA, LOCAIS COM BAIXO NÍVEL DE INTERFERÊNCIA. AF_01/2015</t>
  </si>
  <si>
    <t>90093</t>
  </si>
  <si>
    <t>ESCAVAÇÃO MECANIZADA DE VALA COM PROF. MAIOR QUE 1,5 M ATÉ 3,0 M (MÉDIA ENTRE MONTANTE E JUSANTE/UMA COMPOSIÇÃO POR TRECHO), COM ESCAVADEIRA HIDRÁULICA (0,8 M3/111 HP), LARG. DE 1,5 M A 2,5 M, EM SOLO DE 1A CATEGORIA, LOCAIS COM BAIXO NÍVEL DE INTERFERÊNCIA. AF_01/2015</t>
  </si>
  <si>
    <t>90094</t>
  </si>
  <si>
    <t>ESCAVAÇÃO MECANIZADA DE VALA COM PROF. MAIOR QUE 3,0 M ATÉ 4,5 M (MÉDIA ENTRE MONTANTE E JUSANTE/UMA COMPOSIÇÃO POR TRECHO), COM ESCAVADEIRA HIDRÁULICA (0,8 M3/111 HP), LARG. MENOR QUE 1,5 M, EM SOLO DE 1A CATEGORIA, LOCAIS COM BAIXO NÍVEL DE INTERFERÊNCIA. AF_01/2015</t>
  </si>
  <si>
    <t>4,60</t>
  </si>
  <si>
    <t>90095</t>
  </si>
  <si>
    <t>ESCAVAÇÃO MECANIZADA DE VALA COM PROF. MAIOR QUE 3,0 M ATÉ 4,5 M (MÉDIA ENTRE MONTANTE E JUSANTE/UMA COMPOSIÇÃO POR TRECHO), COM ESCAVADEIRA HIDRÁULICA (1,2 M3/155 HP), LARG. DE 1,5 M A 2,5 M, EM SOLO DE 1A CATEGORIA, LOCAIS COM BAIXO NÍVEL DE INTERFERÊNCIA. AF_01/2015</t>
  </si>
  <si>
    <t>90096</t>
  </si>
  <si>
    <t>ESCAVAÇÃO MECANIZADA DE VALA COM PROF. MAIOR QUE 4,5 M ATÉ 6,0 M (MÉDIA ENTRE MONTANTE E JUSANTE/UMA COMPOSIÇÃO POR TRECHO), COM ESCAVADEIRA HIDRÁULICA (1,2 M3/155 HP), LARG. MENOR QUE 1,5 M, EM SOLO DE 1A CATEGORIA, LOCAIS COM BAIXO NÍVEL DE INTERFERÊNCIA. AF_01/2015</t>
  </si>
  <si>
    <t>90098</t>
  </si>
  <si>
    <t>ESCAVAÇÃO MECANIZADA DE VALA COM PROF. MAIOR QUE 4,5 M ATÉ 6,0 M (MÉDIA ENTRE MONTANTE E JUSANTE/UMA COMPOSIÇÃO POR TRECHO), COM ESCAVADEIRA HIDRÁULICA (1,2 M3/155 HP), LARG. DE 1,5 M A 2,5 M, EM SOLO DE 1A CATEGORIA, LOCAIS COM BAIXO NÍVEL DE INTERFERÊNCIA. AF_01/2015</t>
  </si>
  <si>
    <t>3,87</t>
  </si>
  <si>
    <t>90099</t>
  </si>
  <si>
    <t>ESCAVAÇÃO MECANIZADA DE VALA COM PROF. ATÉ 1,5 M (MÉDIA ENTRE MONTANTE E JUSANTE/UMA COMPOSIÇÃO POR TRECHO), COM RETROESCAVADEIRA (0,26 M3/88 HP), LARG. MENOR QUE 0,8 M, EM SOLO DE 1A CATEGORIA, EM LOCAIS COM ALTO NÍVEL DE INTERFERÊNCIA. AF_01/2015</t>
  </si>
  <si>
    <t>90100</t>
  </si>
  <si>
    <t>ESCAVAÇÃO MECANIZADA DE VALA COM PROF. ATÉ 1,5 M (MÉDIA ENTRE MONTANTE E JUSANTE/UMA COMPOSIÇÃO POR TRECHO), COM RETROESCAVADEIRA (0,26 M3/88 HP), LARG. DE 0,8 M A 1,5 M, EM SOLO DE 1A CATEGORIA, EM LOCAIS COM ALTO NÍVEL DE INTERFERÊNCIA. AF_01/2015</t>
  </si>
  <si>
    <t>90101</t>
  </si>
  <si>
    <t>ESCAVAÇÃO MECANIZADA DE VALA COM PROF. MAIOR QUE 1,5 M ATÉ 3,0 M (MÉDIA ENTRE MONTANTE E JUSANTE/UMA COMPOSIÇÃO POR TRECHO), COM RETROESCAVADEIRA (0,26 M3/88 HP), LARG. MENOR QUE 0,8 M, EM SOLO DE 1A CATEGORIA, EM LOCAIS COM ALTO NÍVEL DE INTERFERÊNCIA.AF_01/2015</t>
  </si>
  <si>
    <t>90102</t>
  </si>
  <si>
    <t>ESCAVAÇÃO MECANIZADA DE VALA COM PROF. MAIOR QUE 1,5 M ATÉ 3,0 M (MÉDIA ENTRE MONTANTE E JUSANTE/UMA COMPOSIÇÃO POR TRECHO), COM RETROESCAVADEIRA (0,26 M3/ POTÊNCIA:88 HP), LARGURA DE 0,8 M A 1,5 M, EM SOLO DE 1A CATEGORIA, EM LOCAIS COM ALTO NÍVEL DE INTERFERÊNCIA. AF_01/2015</t>
  </si>
  <si>
    <t>90105</t>
  </si>
  <si>
    <t>ESCAVAÇÃO MECANIZADA DE VALA COM PROFUNDIDADE ATÉ 1,5 M (MÉDIA ENTRE MONTANTE E JUSANTE/UMA COMPOSIÇÃO POR TRECHO) COM RETROESCAVADEIRA (CAPACIDADE DA CAÇAMBA DA RETRO: 0,26 M3 / POTÊNCIA: 88 HP), LARGURA MENOR QUE 0,8 M, EM SOLO DE 1A CATEGORIA, LOCAISCOM BAIXO NÍVEL DE INTERFERÊNCIA. AF_01/2015</t>
  </si>
  <si>
    <t>90106</t>
  </si>
  <si>
    <t>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AF_01/2015</t>
  </si>
  <si>
    <t>90107</t>
  </si>
  <si>
    <t>ESCAVAÇÃO MECANIZADA DE VALA COM PROFUNDIDADE MAIOR QUE 1,5 M ATÉ 3,0 M (MÉDIA ENTRE MONTANTE E JUSANTE/UMA COMPOSIÇÃO POR TRECHO) COM RETROESCAVADEIRA (CAPACIDADE DA CAÇAMBA DA RETRO: 0,26 M3 / POTÊNCIA: 88 HP), LARGURA MENOR QUE 0,8 M, EM SOLO DE1A CATEGORIA, LOCAIS COM BAIXO NÍVEL DE INTERFERÊNCIA. AF_01/2015</t>
  </si>
  <si>
    <t>90108</t>
  </si>
  <si>
    <t>ESCAVAÇÃO MECANIZADA DE VALA COM PROFUNDIDADE MAIOR QUE 1,5 M ATÉ 3,0 M (MÉDIA ENTRE MONTANTE E JUSANTE/UMA COMPOSIÇÃO POR TRECHO) COM RETROESCAVADEIRA (CAPACIDADE DA CAÇAMBA DA RETRO: 0,26 M3 / POTÊNCIA: 88 HP), LARGURA DE 0,8 M A 1,5 M, EM SOLO DE 1A CATEGORIA, LOCAIS COM BAIXO NÍVEL DE INTERFERÊNCIA. AF_01/2015</t>
  </si>
  <si>
    <t>93358</t>
  </si>
  <si>
    <t>79482</t>
  </si>
  <si>
    <t>ATERRO COM AREIA COM ADENSAMENTO HIDRAULICO</t>
  </si>
  <si>
    <t>94304</t>
  </si>
  <si>
    <t>ATERRO MECANIZADO DE VALA COM ESCAVADEIRA HIDRÁULICA (CAPACIDADE DA CAÇAMBA: 0,8 M³ / POTÊNCIA: 111 HP), LARGURA DE 1,5 A 2,5 M, PROFUNDIDADE ATÉ 1,5 M, COM SOLO ARGILO-ARENOSO. AF_05/2016</t>
  </si>
  <si>
    <t>94305</t>
  </si>
  <si>
    <t>ATERRO MECANIZADO DE VALA COM ESCAVADEIRA HIDRÁULICA (CAPACIDADE DA CAÇAMBA: 0,8 M³ / POTÊNCIA: 111 HP), LARGURA ATÉ 1,5 M, PROFUNDIDADE DE 1,5 A 3,0 M, COM SOLO ARGILO-ARENOSO. AF_05/2016</t>
  </si>
  <si>
    <t>94306</t>
  </si>
  <si>
    <t>ATERRO MECANIZADO DE VALA COM ESCAVADEIRA HIDRÁULICA (CAPACIDADE DA CAÇAMBA: 0,8 M³ / POTÊNCIA: 111 HP), LARGURA DE 1,5 A 2,5 M, PROFUNDIDADE DE 1,5 A 3,0 M, COM SOLO ARGILO-ARENOSO. AF_05/2016</t>
  </si>
  <si>
    <t>18,44</t>
  </si>
  <si>
    <t>94307</t>
  </si>
  <si>
    <t>ATERRO MECANIZADO DE VALA COM ESCAVADEIRA HIDRÁULICA (CAPACIDADE DA CAÇAMBA: 0,8 M³ / POTÊNCIA: 111 HP), LARGURA ATÉ 1,5 M, PROFUNDIDADE DE 3,0 A 4,5 M, COM SOLO ARGILO-ARENOSO. AF_05/2016</t>
  </si>
  <si>
    <t>94308</t>
  </si>
  <si>
    <t>ATERRO MECANIZADO DE VALA COM ESCAVADEIRA HIDRÁULICA (CAPACIDADE DA CAÇAMBA: 0,8 M³ / POTÊNCIA: 111 HP), LARGURA DE 1,5 A 2,5 M, PROFUNDIDADE DE 3,0 A 4,5 M, COM SOLO ARGILO-ARENOSO. AF_05/2016</t>
  </si>
  <si>
    <t>94309</t>
  </si>
  <si>
    <t>ATERRO MECANIZADO DE VALA COM ESCAVADEIRA HIDRÁULICA (CAPACIDADE DA CAÇAMBA: 0,8 M³ / POTÊNCIA: 111 HP), LARGURA ATÉ 1,5 M, PROFUNDIDADE DE 4,5 A 6,0 M, COM SOLO ARGILO-ARENOSO. AF_05/2016</t>
  </si>
  <si>
    <t>94310</t>
  </si>
  <si>
    <t>ATERRO MECANIZADO DE VALA COM ESCAVADEIRA HIDRÁULICA (CAPACIDADE DA CAÇAMBA: 0,8 M³ / POTÊNCIA: 111 HP), LARGURA DE 1,5 A 2,5 M, PROFUNDIDADE DE 4,5 A 6,0 M, COM SOLO ARGILO-ARENOSO. AF_05/2016</t>
  </si>
  <si>
    <t>94315</t>
  </si>
  <si>
    <t>ATERRO MECANIZADO DE VALA COM RETROESCAVADEIRA (CAPACIDADE DA CAÇAMBA DA RETRO: 0,26 M³ / POTÊNCIA: 88 HP), LARGURA ATÉ 0,8 M, PROFUNDIDADE ATÉ 1,5 M, COM SOLO ARGILO-ARENOSO. AF_05/2016</t>
  </si>
  <si>
    <t>94316</t>
  </si>
  <si>
    <t>ATERRO MECANIZADO DE VALA COM RETROESCAVADEIRA (CAPACIDADE DA CAÇAMBA DA RETRO: 0,26 M³ / POTÊNCIA: 88 HP), LARGURA DE 0,8 A 1,5 M, PROFUNDIDADE ATÉ 1,5 M, COM SOLO ARGILO-ARENOSO. AF_05/2016</t>
  </si>
  <si>
    <t>94317</t>
  </si>
  <si>
    <t>ATERRO MECANIZADO DE VALA COM RETROESCAVADEIRA (CAPACIDADE DA CAÇAMBA DA RETRO: 0,26 M³ / POTÊNCIA: 88 HP), LARGURA ATÉ 0,8 M, PROFUNDIDADE DE 1,5 A 3,0 M, COM SOLO ARGILO-ARENOSO. AF_05/2016</t>
  </si>
  <si>
    <t>94318</t>
  </si>
  <si>
    <t>ATERRO MECANIZADO DE VALA COM RETROESCAVADEIRA (CAPACIDADE DA CAÇAMBA DA RETRO: 0,26 M³ / POTÊNCIA: 88 HP), LARGURA DE 0,8 A 1,5 M, PROFUNDIDADE DE 1,5 A 3,0 M, COM SOLO ARGILO-ARENOSO. AF_05/2016</t>
  </si>
  <si>
    <t>94319</t>
  </si>
  <si>
    <t>ATERRO MANUAL DE VALAS COM SOLO ARGILO-ARENOSO E COMPACTAÇÃO MECANIZADA. AF_05/2016</t>
  </si>
  <si>
    <t>94327</t>
  </si>
  <si>
    <t>ATERRO MECANIZADO DE VALA COM ESCAVADEIRA HIDRÁULICA (CAPACIDADE DA CAÇAMBA: 0,8 M³ / POTÊNCIA: 111 HP), LARGURA DE 1,5 A 2,5 M, PROFUNDIDADE ATÉ 1,5 M, COM AREIA PARA ATERRO. AF_05/2016</t>
  </si>
  <si>
    <t>94328</t>
  </si>
  <si>
    <t>ATERRO MECANIZADO DE VALA COM ESCAVADEIRA HIDRÁULICA (CAPACIDADE DA CAÇAMBA: 0,8 M³ / POTÊNCIA: 111 HP), LARGURA ATÉ 1,5 M, PROFUNDIDADE DE 1,5 A 3,0 M, COM AREIA PARA ATERRO. AF_05/2016</t>
  </si>
  <si>
    <t>94329</t>
  </si>
  <si>
    <t>ATERRO MECANIZADO DE VALA COM ESCAVADEIRA HIDRÁULICA (CAPACIDADE DA CAÇAMBA: 0,8 M³ / POTÊNCIA: 111 HP), LARGURA DE 1,5 A 2,5 M, PROFUNDIDADE DE 1,5 A 3,0 M, COM AREIA PARA ATERRO. AF_05/2016</t>
  </si>
  <si>
    <t>94330</t>
  </si>
  <si>
    <t>ATERRO MECANIZADO DE VALA COM ESCAVADEIRA HIDRÁULICA (CAPACIDADE DA CAÇAMBA: 0,8 M³ / POTÊNCIA: 111 HP), LARGURA ATÉ 1,5 M, PROFUNDIDADE DE 3,0 A 4,5 M, COM AREIA PARA ATERRO. AF_05/2016</t>
  </si>
  <si>
    <t>94331</t>
  </si>
  <si>
    <t>ATERRO MECANIZADO DE VALA COM ESCAVADEIRA HIDRÁULICA (CAPACIDADE DA CAÇAMBA: 0,8 M³ / POTÊNCIA: 111 HP), LARGURA DE 1,5 A 2,5 M, PROFUNDIDADE DE 3,0 A 4,5 M, COM AREIA PARA ATERRO. AF_05/2016</t>
  </si>
  <si>
    <t>94332</t>
  </si>
  <si>
    <t>ATERRO MECANIZADO DE VALA COM ESCAVADEIRA HIDRÁULICA (CAPACIDADE DA CAÇAMBA: 0,8 M³ / POTÊNCIA: 111 HP), LARGURA ATÉ 1,5 M, PROFUNDIDADE DE 4,5 A 6,0 M, COM AREIA PARA ATERRO. AF_05/2016</t>
  </si>
  <si>
    <t>94333</t>
  </si>
  <si>
    <t>ATERRO MECANIZADO DE VALA COM ESCAVADEIRA HIDRÁULICA (CAPACIDADE DA CAÇAMBA: 0,8 M³ / POTÊNCIA: 111 HP), LARGURA DE 1,5 A 2,5 M, PROFUNDIDADE DE 4,5 A 6,0 M, COM AREIA PARA ATERRO. AF_05/2016</t>
  </si>
  <si>
    <t>94338</t>
  </si>
  <si>
    <t>ATERRO MECANIZADO DE VALA COM RETROESCAVADEIRA (CAPACIDADE DA CAÇAMBA DA RETRO: 0,26 M³ / POTÊNCIA: 88 HP), LARGURA ATÉ 0,8 M, PROFUNDIDADE ATÉ 1,5 M, COM AREIA PARA ATERRO. AF_05/2016</t>
  </si>
  <si>
    <t>94339</t>
  </si>
  <si>
    <t>ATERRO MECANIZADO DE VALA COM RETROESCAVADEIRA (CAPACIDADE DA CAÇAMBA DA RETRO: 0,26 M³ / POTÊNCIA: 88 HP), LARGURA DE 0,8 A 1,5 M, PROFUNDIDADE ATÉ 1,5 M, COM AREIA PARA ATERRO. AF_05/2016</t>
  </si>
  <si>
    <t>94340</t>
  </si>
  <si>
    <t>ATERRO MECANIZADO DE VALA COM RETROESCAVADEIRA (CAPACIDADE DA CAÇAMBA DA RETRO: 0,26 M³ / POTÊNCIA: 88 HP), LARGURA ATÉ 0,8 M, PROFUNDIDADE DE 1,5 A 3,0 M, COM AREIA PARA ATERRO. AF_05/2016</t>
  </si>
  <si>
    <t>94341</t>
  </si>
  <si>
    <t>ATERRO MECANIZADO DE VALA COM RETROESCAVADEIRA (CAPACIDADE DA CAÇAMBA DA RETRO: 0,26 M³ / POTÊNCIA: 88 HP), LARGURA DE 0,8 A 1,5 M, PROFUNDIDADE DE 1,5 A 3,0 M, COM AREIA PARA ATERRO. AF_05/2016</t>
  </si>
  <si>
    <t>94342</t>
  </si>
  <si>
    <t>ATERRO MANUAL DE VALAS COM AREIA PARA ATERRO E COMPACTAÇÃO MECANIZADA. AF_05/2016</t>
  </si>
  <si>
    <t>96385</t>
  </si>
  <si>
    <t>EXECUÇÃO E COMPACTAÇÃO DE ATERRO COM SOLO PREDOMINANTEMENTE ARGILOSO - EXCLUSIVE ESCAVAÇÃO, CARGA E TRANSPORTE E SOLO. AF_09/2017</t>
  </si>
  <si>
    <t>96386</t>
  </si>
  <si>
    <t>EXECUÇÃO E COMPACTAÇÃO DE ATERRO COM SOLO PREDOMINANTEMENTE ARENOSO - EXCLUSIVE ESCAVAÇÃO, CARGA E TRANSPORTE E SOLO. AF_09/2017</t>
  </si>
  <si>
    <t>83346</t>
  </si>
  <si>
    <t>UMEDECIMENTO DE MATERIAL PARA FECHAMENTO DE VALAS.</t>
  </si>
  <si>
    <t>93360</t>
  </si>
  <si>
    <t>93361</t>
  </si>
  <si>
    <t>93362</t>
  </si>
  <si>
    <t>93363</t>
  </si>
  <si>
    <t>93364</t>
  </si>
  <si>
    <t>REATERRO MECANIZADO DE VALA COM ESCAVADEIRA HIDRÁULICA (CAPACIDADE DA CAÇAMBA: 0,8 M³ / POTÊNCIA: 111 HP), LARGURA DE 1,5 A 2,5 M, PROFUNDIDADE DE 3,0  A 4,5 M, COM SOLO (SEM SUBSTITUIÇÃO) DE 1ª CATEGORIA EM LOCAIS COM ALTO NÍVEL DE INTERFERÊNCIA. AF_04/2016</t>
  </si>
  <si>
    <t>8,12</t>
  </si>
  <si>
    <t>93365</t>
  </si>
  <si>
    <t>93366</t>
  </si>
  <si>
    <t>93367</t>
  </si>
  <si>
    <t>93368</t>
  </si>
  <si>
    <t>93369</t>
  </si>
  <si>
    <t>REATERRO MECANIZADO DE VALA COM ESCAVADEIRA HIDRÁULICA (CAPACIDADE DA CAÇAMBA: 0,8 M³ / POTÊNCIA: 111 HP), LARGURA DE 1,5 A 2,5 M, PROFUNDIDADE DE 1,5 A 3,0 M, COM SOLO (SEM SUBSTITUIÇÃO) DE 1ª CATEGORIA EM LOCAIS COM BAIXO NÍVEL DE INTERFERÊNCIA. AF_04/2016</t>
  </si>
  <si>
    <t>93370</t>
  </si>
  <si>
    <t>9,04</t>
  </si>
  <si>
    <t>93371</t>
  </si>
  <si>
    <t>REATERRO MECANIZADO DE VALA COM ESCAVADEIRA HIDRÁULICA (CAPACIDADE DA CAÇAMBA: 0,8 M³ / POTÊNCIA: 111 HP), LARGURA DE 1,5 A 2,5 M, PROFUNDIDADE DE 3,0 A 4,5 M, COM SOLO (SEM SUBSTITUIÇÃO) DE 1ª CATEGORIA EM LOCAIS COM BAIXO NÍVEL DE INTERFERÊNCIA. AF_04/2016</t>
  </si>
  <si>
    <t>93372</t>
  </si>
  <si>
    <t>93373</t>
  </si>
  <si>
    <t>REATERRO MECANIZADO DE VALA COM ESCAVADEIRA HIDRÁULICA (CAPACIDADE DA CAÇAMBA: 0,8 M³ / POTÊNCIA: 111 HP), LARGURA DE 1,5 A 2,5 M, PROFUNDIDADE DE 4,5 A 6,0 M, COM SOLO (SEM SUBSTITUIÇÃO) DE 1ª CATEGORIA EM LOCAIS COM BAIXO NÍVEL DE INTERFERÊNCIA. AF_04/2016</t>
  </si>
  <si>
    <t>93374</t>
  </si>
  <si>
    <t>REATERRO MECANIZADO DE VALA COM RETROESCAVADEIRA (CAPACIDADE DA CAÇAMBA DA RETRO: 0,26 M³ / POTÊNCIA: 88 HP), LARGURA ATÉ 0,8 M, PROFUNDIDADE ATÉ 1,5 M, COM SOLO (SEM SUBSTITUIÇÃO) DE 1ª CATEGORIA EM LOCAIS COM ALTO NÍVEL DE INTERFERÊNCIA. AF_04/2016</t>
  </si>
  <si>
    <t>93375</t>
  </si>
  <si>
    <t>16,00</t>
  </si>
  <si>
    <t>93376</t>
  </si>
  <si>
    <t>93377</t>
  </si>
  <si>
    <t>REATERRO MECANIZADO DE VALA COM RETROESCAVADEIRA (CAPACIDADE DA CAÇAMBA DA RETRO: 0,26 M³ / POTÊNCIA: 88 HP), LARGURA DE 0,8 A 1,5 M, PROFUNDIDADE DE 1,5 A 3,0 M, COM SOLO (SEM SUBSTITUIÇÃO) DE 1ª CATEGORIA EM LOCAIS COM ALTO NÍVEL DE INTERFERÊNCIA. AF_04/2016</t>
  </si>
  <si>
    <t>93378</t>
  </si>
  <si>
    <t>93379</t>
  </si>
  <si>
    <t>93380</t>
  </si>
  <si>
    <t>93381</t>
  </si>
  <si>
    <t>REATERRO MECANIZADO DE VALA COM RETROESCAVADEIRA (CAPACIDADE DA CAÇAMBA DA RETRO: 0,26 M³ / POTÊNCIA: 88 HP), LARGURA DE 0,8 A 1,5 M, PROFUNDIDADE DE 1,5 A 3,0 M, COM SOLO (SEM SUBSTITUIÇÃO) DE 1ª CATEGORIA EM LOCAIS COM BAIXO NÍVEL DE INTERFERÊNCIA. AF_04/2016</t>
  </si>
  <si>
    <t>93382</t>
  </si>
  <si>
    <t>REATERRO MANUAL DE VALAS COM COMPACTAÇÃO MECANIZADA. AF_04/2016</t>
  </si>
  <si>
    <t>96995</t>
  </si>
  <si>
    <t>REATERRO MANUAL APILOADO COM SOQUETE. AF_10/2017</t>
  </si>
  <si>
    <t>72838</t>
  </si>
  <si>
    <t>TRANSPORTE COMERCIAL COM CAMINHAO CARROCERIA 9 T, RODOVIA EM LEITO NATURAL</t>
  </si>
  <si>
    <t>TXKM</t>
  </si>
  <si>
    <t>0,87</t>
  </si>
  <si>
    <t>0,89</t>
  </si>
  <si>
    <t>72839</t>
  </si>
  <si>
    <t>TRANSPORTE COMERCIAL COM CAMINHAO CARROCERIA 9 T, RODOVIA COM REVESTIMENTO PRIMARIO</t>
  </si>
  <si>
    <t>72840</t>
  </si>
  <si>
    <t>TRANSPORTE COMERCIAL COM CAMINHAO CARROCERIA 9 T, RODOVIA PAVIMENTADA</t>
  </si>
  <si>
    <t>72844</t>
  </si>
  <si>
    <t>CARGA, MANOBRAS E DESCARGA DE AREIA, BRITA, PEDRA DE MAO E SOLOS COM CAMINHAO BASCULANTE 6 M3 (DESCARGA LIVRE)</t>
  </si>
  <si>
    <t>T</t>
  </si>
  <si>
    <t>0,77</t>
  </si>
  <si>
    <t>72845</t>
  </si>
  <si>
    <t>CARGA, MANOBRAS E DESCARGA DE BRITA PARA TRATAMENTOS SUPERFICIAIS, COM CAMINHAO BASCULANTE 6 M3</t>
  </si>
  <si>
    <t>72846</t>
  </si>
  <si>
    <t>CARGA, MANOBRAS E DESCARGA DE MISTURA BETUMINOSA A QUENTE, COM CAMINHAO BASCULANTE 6 M3</t>
  </si>
  <si>
    <t>3,75</t>
  </si>
  <si>
    <t>72847</t>
  </si>
  <si>
    <t>CARGA, MANOBRAS E DESCARGA DE MISTURA BETUMINOSA A FRIO, COM CAMINHAO BASCULANTE 6 M3</t>
  </si>
  <si>
    <t>8,09</t>
  </si>
  <si>
    <t>72848</t>
  </si>
  <si>
    <t>CARGA, MANOBRAS E DESCARGA DE BRITA PARA BASE DE MACADAME, COM CAMINHAO BASCULANTE 6 M3</t>
  </si>
  <si>
    <t>2,02</t>
  </si>
  <si>
    <t>72849</t>
  </si>
  <si>
    <t>CARGA, MANOBRAS E DESCARGA DE MISTURAS DE SOLOS E AGREGADOS (BASES ESTABILIZADAS EM USINA) COM CAMINHAO BASCULANTE 6 M3</t>
  </si>
  <si>
    <t>2,58</t>
  </si>
  <si>
    <t>72850</t>
  </si>
  <si>
    <t>CARGA, MANOBRAS E DESCARGA DE MATERIAIS DIVERSOS, COM CAMINHAO CARROCERIA 9T (CARGA E DESCARGA MANUAIS)</t>
  </si>
  <si>
    <t>72882</t>
  </si>
  <si>
    <t>M3XKM</t>
  </si>
  <si>
    <t>1,33</t>
  </si>
  <si>
    <t>72883</t>
  </si>
  <si>
    <t>72884</t>
  </si>
  <si>
    <t>1,29</t>
  </si>
  <si>
    <t>1,32</t>
  </si>
  <si>
    <t>72888</t>
  </si>
  <si>
    <t>72890</t>
  </si>
  <si>
    <t>CARGA, MANOBRAS E DESCARGA DE BRITA PARA TRATAMENTOS SUPERFICIAIS, COM CAMINHAO BASCULANTE 6 M3, DESCARGA EM DISTRIBUIDOR</t>
  </si>
  <si>
    <t>6,96</t>
  </si>
  <si>
    <t>72891</t>
  </si>
  <si>
    <t>CARGA, MANOBRAS E DESCARGA DE MISTURA BETUMINOSA A QUENTE, COM CAMINHAO BASCULANTE 6 M3, DESCARGA EM VIBRO-ACABADORA</t>
  </si>
  <si>
    <t>72892</t>
  </si>
  <si>
    <t>CARGA, MANOBRAS E DESCARGA DE DE MISTURA BETUMINOSA A FRIO, COM CAMINHAO BASCULANTE 6 M3, DESCARGA EM VIBRO-ACABADORA</t>
  </si>
  <si>
    <t>72893</t>
  </si>
  <si>
    <t>CARGA, MANOBRAS E DESCARGA DE BRITA PARA BASE DE MACADAME, COM CAMINHAO BASCULANTE 6 M3, DESCARGA EM DISTRIBUIDOR</t>
  </si>
  <si>
    <t>72894</t>
  </si>
  <si>
    <t>CARGA, MANOBRAS E DESCARGA DE MISTURAS DE SOLOS E AGREGADOS, COM CAMINHAO BASCULANTE 6 M3, DESCARGA EM DISTRIBUIDOR</t>
  </si>
  <si>
    <t>3,96</t>
  </si>
  <si>
    <t>72895</t>
  </si>
  <si>
    <t>CARGA, MANOBRAS E DESCARGA DE MATERIAIS DIVERSOS, COM CAMINHAO BASCULANTE 6M3 (CARGA E DESCARGA MANUAIS)</t>
  </si>
  <si>
    <t>72897</t>
  </si>
  <si>
    <t>CARGA MANUAL DE ENTULHO EM CAMINHAO BASCULANTE 6 M3</t>
  </si>
  <si>
    <t>72898</t>
  </si>
  <si>
    <t>CARGA E DESCARGA MECANIZADAS DE ENTULHO EM CAMINHAO BASCULANTE 6 M3</t>
  </si>
  <si>
    <t>72899</t>
  </si>
  <si>
    <t>TRANSPORTE DE ENTULHO COM CAMINHÃO BASCULANTE 6 M3, RODOVIA PAVIMENTADA, DMT ATE 0,5 KM</t>
  </si>
  <si>
    <t>72900</t>
  </si>
  <si>
    <t>TRANSPORTE DE ENTULHO COM CAMINHAO BASCULANTE 6 M3, RODOVIA PAVIMENTADA, DMT 0,5 A 1,0 KM</t>
  </si>
  <si>
    <t>74010/1</t>
  </si>
  <si>
    <t>CARGA E DESCARGA MECANICA DE SOLO UTILIZANDO CAMINHAO BASCULANTE 6,0M3/16T E PA CARREGADEIRA SOBRE PNEUS 128 HP, CAPACIDADE DA CAÇAMBA 1,7 A 2,8 M3, PESO OPERACIONAL 11632 KG</t>
  </si>
  <si>
    <t>83356</t>
  </si>
  <si>
    <t>TRANSPORTE COMERCIAL DE BRITA</t>
  </si>
  <si>
    <t>83358</t>
  </si>
  <si>
    <t>TRANSPORTE DE PAVIMENTACAO REMOVIDA (RODOVIAS NAO URBANAS)</t>
  </si>
  <si>
    <t>3,69</t>
  </si>
  <si>
    <t>1,79</t>
  </si>
  <si>
    <t>3,28</t>
  </si>
  <si>
    <t>3,36</t>
  </si>
  <si>
    <t>3,43</t>
  </si>
  <si>
    <t>3,53</t>
  </si>
  <si>
    <t>1,60</t>
  </si>
  <si>
    <t>1,46</t>
  </si>
  <si>
    <t>95303</t>
  </si>
  <si>
    <t>TRANSPORTE COM CAMINHÃO BASCULANTE 10 M3 DE MASSA ASFALTICA PARA PAVIMENTAÇÃO URBANA</t>
  </si>
  <si>
    <t>1,00</t>
  </si>
  <si>
    <t>97912</t>
  </si>
  <si>
    <t>TRANSPORTE COM CAMINHÃO BASCULANTE DE 6 M3, EM VIA URBANA EM LEITO NATURAL (UNIDADE: M3XKM). AF_01/2018</t>
  </si>
  <si>
    <t>97913</t>
  </si>
  <si>
    <t>TRANSPORTE COM CAMINHÃO BASCULANTE DE 6 M3, EM VIA URBANA EM REVESTIMENTO PRIMÁRIO (UNIDADE: M3XKM). AF_01/2018</t>
  </si>
  <si>
    <t>1,67</t>
  </si>
  <si>
    <t>97914</t>
  </si>
  <si>
    <t>TRANSPORTE COM CAMINHÃO BASCULANTE DE 6 M3, EM VIA URBANA PAVIMENTADA, DMT ATÉ 30 KM (UNIDADE: M3XKM). AF_01/2018</t>
  </si>
  <si>
    <t>1,56</t>
  </si>
  <si>
    <t>97915</t>
  </si>
  <si>
    <t>TRANSPORTE COM CAMINHÃO BASCULANTE DE 6 M3, EM VIA URBANA PAVIMENTADA, DMT ACIMA DE 30 KM (UNIDADE: M3XKM). AF_01/2018</t>
  </si>
  <si>
    <t>97916</t>
  </si>
  <si>
    <t>TRANSPORTE COM CAMINHÃO BASCULANTE DE 6 M3, EM VIA URBANA EM LEITO NATURAL (UNIDADE: TXKM). AF_01/2018</t>
  </si>
  <si>
    <t>97917</t>
  </si>
  <si>
    <t>TRANSPORTE COM CAMINHÃO BASCULANTE DE 6 M3, EM VIA URBANA EM REVESTIMENTO PRIMÁRIO (UNIDADE: TXKM). AF_01/2018</t>
  </si>
  <si>
    <t>97918</t>
  </si>
  <si>
    <t>TRANSPORTE COM CAMINHÃO BASCULANTE DE 6 M3, EM VIA URBANA PAVIMENTADA, DMT ATÉ 30 KM (UNIDADE: TXKM). AF_01/2018</t>
  </si>
  <si>
    <t>1,03</t>
  </si>
  <si>
    <t>97919</t>
  </si>
  <si>
    <t>TRANSPORTE COM CAMINHÃO BASCULANTE DE 6 M3, EM VIA URBANA PAVIMENTADA, DMT ACIMA DE 30 KM (UNIDADE: TXKM). AF_01/2018</t>
  </si>
  <si>
    <t>94097</t>
  </si>
  <si>
    <t>PREPARO DE FUNDO DE VALA COM LARGURA MENOR QUE 1,5 M, EM LOCAL COM NÍVEL BAIXO DE INTERFERÊNCIA. AF_06/2016</t>
  </si>
  <si>
    <t>94098</t>
  </si>
  <si>
    <t>PREPARO DE FUNDO DE VALA  COM LARGURA MENOR QUE 1,5 M, EM LOCAL COM NÍVEL ALTO DE INTERFERÊNCIA. AF_06/2016</t>
  </si>
  <si>
    <t>94099</t>
  </si>
  <si>
    <t>PREPARO DE FUNDO DE VALA COM LARGURA MAIOR OU IGUAL A 1,5 M E MENOR QUE 2,5 M, EM LOCAL COM NÍVEL BAIXO DE INTERFERÊNCIA. AF_06/2016</t>
  </si>
  <si>
    <t>2,90</t>
  </si>
  <si>
    <t>94100</t>
  </si>
  <si>
    <t>PREPARO DE FUNDO DE VALA  COM LARGURA MAIOR OU IGUAL A 1,5 M E MENOR QUE 2,5 M, EM LOCAL COM NÍVEL ALTO DE INTERFERÊNCIA. AF_06/2016</t>
  </si>
  <si>
    <t>94102</t>
  </si>
  <si>
    <t>LASTRO DE VALA COM PREPARO DE FUNDO, LARGURA MENOR QUE 1,5 M, COM CAMADA DE AREIA, LANÇAMENTO MANUAL, EM LOCAL COM NÍVEL BAIXO DE INTERFERÊNCIA. AF_06/2016</t>
  </si>
  <si>
    <t>94103</t>
  </si>
  <si>
    <t>LASTRO DE VALA COM PREPARO DE FUNDO, LARGURA MENOR QUE 1,5 M, COM CAMADA DE BRITA, LANÇAMENTO MANUAL, EM LOCAL COM NÍVEL BAIXO DE INTERFERÊNCIA. AF_06/2016</t>
  </si>
  <si>
    <t>94104</t>
  </si>
  <si>
    <t>LASTRO DE VALA COM PREPARO DE FUNDO, LARGURA MENOR QUE 1,5 M, COM CAMADA DE AREIA, LANÇAMENTO MANUAL, EM LOCAL COM NÍVEL ALTO DE INTERFERÊNCIA. AF_06/2016</t>
  </si>
  <si>
    <t>94105</t>
  </si>
  <si>
    <t>LASTRO DE VALA COM PREPARO DE FUNDO, LARGURA MENOR QUE 1,5 M, COM CAMADA DE BRITA, LANÇAMENTO MANUAL, EM LOCAL COM NÍVEL ALTO DE INTERFERÊNCIA. AF_06/2016</t>
  </si>
  <si>
    <t>94106</t>
  </si>
  <si>
    <t>LASTRO COM PREPARO DE FUNDO, LARGURA MAIOR OU IGUAL A 1,5 M, COM CAMADA DE AREIA, LANÇAMENTO MANUAL, EM LOCAL COM NÍVEL BAIXO DE INTERFERÊNCIA. AF_06/2016</t>
  </si>
  <si>
    <t>94107</t>
  </si>
  <si>
    <t>LASTRO COM PREPARO DE FUNDO, LARGURA MAIOR OU IGUAL A 1,5 M, COM CAMADA DE BRITA, LANÇAMENTO MANUAL, EM LOCAL COM NÍVEL BAIXO DE INTERFERÊNCIA. AF_06/2016</t>
  </si>
  <si>
    <t>94108</t>
  </si>
  <si>
    <t>LASTRO COM PREPARO DE FUNDO, LARGURA MAIOR OU IGUAL A 1,5 M, COM CAMADA DE AREIA, LANÇAMENTO MANUAL, EM LOCAL COM NÍVEL ALTO DE INTERFERÊNCIA. AF_06/2016</t>
  </si>
  <si>
    <t>94110</t>
  </si>
  <si>
    <t>LASTRO COM PREPARO DE FUNDO, LARGURA MAIOR OU IGUAL A 1,5 M, COM CAMADA DE BRITA, LANÇAMENTO MANUAL, EM LOCAL COM NÍVEL ALTO DE INTERFERÊNCIA. AF_06/2016</t>
  </si>
  <si>
    <t>94111</t>
  </si>
  <si>
    <t>LASTRO DE VALA COM PREPARO DE FUNDO, LARGURA MENOR QUE 1,5 M, COM CAMADA DE AREIA, LANÇAMENTO MECANIZADO, EM LOCAL COM NÍVEL BAIXO DE INTERFERÊNCIA. AF_06/2016</t>
  </si>
  <si>
    <t>94112</t>
  </si>
  <si>
    <t>LASTRO DE VALA COM PREPARO DE FUNDO, LARGURA MENOR QUE 1,5 M, COM CAMADA DE BRITA, LANÇAMENTO MECANIZADO, EM LOCAL COM NÍVEL BAIXO DE INTERFERÊNCIA. AF_06/2016</t>
  </si>
  <si>
    <t>94113</t>
  </si>
  <si>
    <t>LASTRO DE VALA COM PREPARO DE FUNDO, LARGURA MENOR QUE 1,5 M, COM CAMADA DE AREIA, LANÇAMENTO MECANIZADO, EM LOCAL COM NÍVEL ALTO DE INTERFERÊNCIA. AF_06/2016</t>
  </si>
  <si>
    <t>94114</t>
  </si>
  <si>
    <t>LASTRO DE VALA COM PREPARO DE FUNDO, LARGURA MENOR QUE 1,5 M, COM CAMADA DE BRITA, LANÇAMENTO MECANIZADO, EM LOCAL COM NÍVEL ALTO DE INTERFERÊNCIA. AF_06/2016</t>
  </si>
  <si>
    <t>94115</t>
  </si>
  <si>
    <t>LASTRO COM PREPARO DE FUNDO, LARGURA MAIOR OU IGUAL A 1,5 M, COM CAMADA DE AREIA, LANÇAMENTO MECANIZADO, EM LOCAL COM NÍVEL BAIXO DE INTERFERÊNCIA. AF_06/2016</t>
  </si>
  <si>
    <t>94116</t>
  </si>
  <si>
    <t>LASTRO COM PREPARO DE FUNDO, LARGURA MAIOR OU IGUAL A 1,5 M, COM CAMADA DE BRITA, LANÇAMENTO MECANIZADO, EM LOCAL COM NÍVEL BAIXO DE INTERFERÊNCIA. AF_06/2016</t>
  </si>
  <si>
    <t>94117</t>
  </si>
  <si>
    <t>LASTRO COM PREPARO DE FUNDO, LARGURA MAIOR OU IGUAL A 1,5 M, COM CAMADA DE AREIA, LANÇAMENTO MECANIZADO, EM LOCAL COM NÍVEL ALTO DE INTERFERÊNCIA. AF_06/2016</t>
  </si>
  <si>
    <t>94118</t>
  </si>
  <si>
    <t>LASTRO COM PREPARO DE FUNDO, LARGURA MAIOR OU IGUAL A 1,5 M, COM CAMADA DE BRITA, LANÇAMENTO MECANIZADO, EM LOCAL COM NÍVEL ALTO DE INTERFERÊNCIA. AF_06/2016</t>
  </si>
  <si>
    <t>6514</t>
  </si>
  <si>
    <t>FORNECIMENTO E LANCAMENTO DE BRITA N. 4</t>
  </si>
  <si>
    <t>88549</t>
  </si>
  <si>
    <t>FORNECIMENTO E ASSENTAMENTO DE BRITA 2-DRENOS E FILTROS   MM</t>
  </si>
  <si>
    <t>41721</t>
  </si>
  <si>
    <t>COMPACTACAO MECANICA A 95% DO PROCTOR NORMAL - PAVIMENTACAO URBANA</t>
  </si>
  <si>
    <t>41722</t>
  </si>
  <si>
    <t>COMPACTACAO MECANICA A 100% DO PROCTOR NORMAL - PAVIMENTACAO URBANA</t>
  </si>
  <si>
    <t>74005/1</t>
  </si>
  <si>
    <t>COMPACTACAO MECANICA, SEM CONTROLE DO GC (C/COMPACTADOR PLACA 400 KG)</t>
  </si>
  <si>
    <t>4,94</t>
  </si>
  <si>
    <t>74005/2</t>
  </si>
  <si>
    <t>COMPACTACAO MECANICA C/ CONTROLE DO GC&gt;=95% DO PN (AREAS) (C/MONIVELADORA 140 HP E ROLO COMPRESSOR VIBRATORIO 80 HP)</t>
  </si>
  <si>
    <t>74034/1</t>
  </si>
  <si>
    <t>ESPALHAMENTO DE MATERIAL DE 1A CATEGORIA COM TRATOR DE ESTEIRA COM 153HP</t>
  </si>
  <si>
    <t>83344</t>
  </si>
  <si>
    <t>ESPALHAMENTO DE MATERIAL EM BOTA FORA, COM UTILIZACAO DE TRATOR DE ESTEIRAS DE 165 HP</t>
  </si>
  <si>
    <t>95606</t>
  </si>
  <si>
    <t>UMIDIFICAÇÃO DE MATERIAL PARA VALAS COM CAMINHÃO PIPA 10000L. AF_11/2016</t>
  </si>
  <si>
    <t>72131</t>
  </si>
  <si>
    <t>ALVENARIA EM TIJOLO CERAMICO MACICO 5X10X20CM 1 VEZ (ESPESSURA 20CM), ASSENTADO COM ARGAMASSA TRACO 1:2:8 (CIMENTO, CAL E AREIA)</t>
  </si>
  <si>
    <t>72132</t>
  </si>
  <si>
    <t>ALVENARIA EM TIJOLO CERAMICO MACICO 5X10X20CM 1/2 VEZ (ESPESSURA 10CM), ASSENTADO COM ARGAMASSA TRACO 1:2:8 (CIMENTO, CAL E AREIA)</t>
  </si>
  <si>
    <t>72133</t>
  </si>
  <si>
    <t>ALVENARIA EM TIJOLO CERAMICO MACICO 5X10X20CM 1 1/2 VEZ (ESPESSURA 30CM), ASSENTADO COM ARGAMASSA TRACO 1:2:8 (CIMENTO, CAL E AREIA)</t>
  </si>
  <si>
    <t>87471</t>
  </si>
  <si>
    <t>ALVENARIA DE VEDAÇÃO DE BLOCOS CERÂMICOS FURADOS NA VERTICAL DE 9X19X39CM (ESPESSURA 9CM) DE PAREDES COM ÁREA LÍQUIDA MENOR QUE 6M² SEM VÃOS E ARGAMASSA DE ASSENTAMENTO COM PREPARO EM BETONEIRA. AF_06/2014</t>
  </si>
  <si>
    <t>87472</t>
  </si>
  <si>
    <t>ALVENARIA DE VEDAÇÃO DE BLOCOS CERÂMICOS FURADOS NA VERTICAL DE 9X19X39CM (ESPESSURA 9CM) DE PAREDES COM ÁREA LÍQUIDA MENOR QUE 6M² SEM VÃOS E ARGAMASSA DE ASSENTAMENTO COM PREPARO MANUAL. AF_06/2014</t>
  </si>
  <si>
    <t>87473</t>
  </si>
  <si>
    <t>ALVENARIA DE VEDAÇÃO DE BLOCOS CERÂMICOS FURADOS NA VERTICAL DE 14X19X39CM (ESPESSURA 14CM) DE PAREDES COM ÁREA LÍQUIDA MENOR QUE 6M² SEM VÃOS E ARGAMASSA DE ASSENTAMENTO COM PREPARO EM BETONEIRA. AF_06/2014</t>
  </si>
  <si>
    <t>87474</t>
  </si>
  <si>
    <t>ALVENARIA DE VEDAÇÃO DE BLOCOS CERÂMICOS FURADOS NA VERTICAL DE 14X19X39CM (ESPESSURA 14CM) DE PAREDES COM ÁREA LÍQUIDA MENOR QUE 6M² SEM VÃOS E ARGAMASSA DE ASSENTAMENTO COM PREPARO MANUAL. AF_06/2014</t>
  </si>
  <si>
    <t>87475</t>
  </si>
  <si>
    <t>ALVENARIA DE VEDAÇÃO DE BLOCOS CERÂMICOS FURADOS NA VERTICAL DE 19X19X39CM (ESPESSURA 19CM) DE PAREDES COM ÁREA LÍQUIDA MENOR QUE 6M² SEM VÃOS E ARGAMASSA DE ASSENTAMENTO COM PREPARO EM BETONEIRA. AF_06/2014</t>
  </si>
  <si>
    <t>87476</t>
  </si>
  <si>
    <t>ALVENARIA DE VEDAÇÃO DE BLOCOS CERÂMICOS FURADOS NA VERTICAL DE 19X19X39CM (ESPESSURA 19CM) DE PAREDES COM ÁREA LÍQUIDA MENOR QUE 6M² SEM VÃOS E ARGAMASSA DE ASSENTAMENTO COM PREPARO MANUAL. AF_06/2014</t>
  </si>
  <si>
    <t>87477</t>
  </si>
  <si>
    <t>ALVENARIA DE VEDAÇÃO DE BLOCOS CERÂMICOS FURADOS NA VERTICAL DE 9X19X39CM (ESPESSURA 9CM) DE PAREDES COM ÁREA LÍQUIDA MAIOR OU IGUAL A 6M² SEM VÃOS E ARGAMASSA DE ASSENTAMENTO COM PREPARO EM BETONEIRA. AF_06/2014</t>
  </si>
  <si>
    <t>87478</t>
  </si>
  <si>
    <t>ALVENARIA DE VEDAÇÃO DE BLOCOS CERÂMICOS FURADOS NA VERTICAL DE 9X19X39CM (ESPESSURA 9CM) DE PAREDES COM ÁREA LÍQUIDA MAIOR OU IGUAL A 6M² SEM VÃOS E ARGAMASSA DE ASSENTAMENTO COM PREPARO MANUAL. AF_06/2014</t>
  </si>
  <si>
    <t>87479</t>
  </si>
  <si>
    <t>ALVENARIA DE VEDAÇÃO DE BLOCOS CERÂMICOS FURADOS NA VERTICAL DE 14X19X39CM (ESPESSURA 14CM) DE PAREDES COM ÁREA LÍQUIDA MAIOR OU IGUAL A 6M² SEM VÃOS E ARGAMASSA DE ASSENTAMENTO COM PREPARO EM BETONEIRA. AF_06/2014</t>
  </si>
  <si>
    <t>87480</t>
  </si>
  <si>
    <t>ALVENARIA DE VEDAÇÃO DE BLOCOS CERÂMICOS FURADOS NA VERTICAL DE 14X19X39CM (ESPESSURA 14CM) DE PAREDES COM ÁREA LÍQUIDA MAIOR OU IGUAL A 6M² SEM VÃOS E ARGAMASSA DE ASSENTAMENTO COM PREPARO MANUAL. AF_06/2014</t>
  </si>
  <si>
    <t>87481</t>
  </si>
  <si>
    <t>ALVENARIA DE VEDAÇÃO DE BLOCOS CERÂMICOS FURADOS NA VERTICAL DE 19X19X39CM (ESPESSURA 19CM) DE PAREDES COM ÁREA LÍQUIDA MAIOR OU IGUAL A 6M² SEM VÃOS E ARGAMASSA DE ASSENTAMENTO COM PREPARO EM BETONEIRA. AF_06/2014</t>
  </si>
  <si>
    <t>87482</t>
  </si>
  <si>
    <t>ALVENARIA DE VEDAÇÃO DE BLOCOS CERÂMICOS FURADOS NA VERTICAL DE 19X19X39CM (ESPESSURA 19CM) DE PAREDES COM ÁREA LÍQUIDA MAIOR OU IGUAL A 6M² SEM VÃOS E ARGAMASSA DE ASSENTAMENTO COM PREPARO MANUAL. AF_06/2014</t>
  </si>
  <si>
    <t>87483</t>
  </si>
  <si>
    <t>ALVENARIA DE VEDAÇÃO DE BLOCOS CERÂMICOS FURADOS NA VERTICAL DE 9X19X39CM (ESPESSURA 9CM) DE PAREDES COM ÁREA LÍQUIDA MENOR QUE 6M² COM VÃOS E ARGAMASSA DE ASSENTAMENTO COM PREPARO EM BETONEIRA. AF_06/2014</t>
  </si>
  <si>
    <t>87484</t>
  </si>
  <si>
    <t>ALVENARIA DE VEDAÇÃO DE BLOCOS CERÂMICOS FURADOS NA VERTICAL DE 9X19X39CM (ESPESSURA 9CM) DE PAREDES COM ÁREA LÍQUIDA MENOR QUE 6M² COM VÃOS E ARGAMASSA DE ASSENTAMENTO COM PREPARO MANUAL. AF_06/2014</t>
  </si>
  <si>
    <t>87485</t>
  </si>
  <si>
    <t>ALVENARIA DE VEDAÇÃO DE BLOCOS CERÂMICOS FURADOS NA VERTICAL DE 14X19X39CM (ESPESSURA 14CM) DE PAREDES COM ÁREA LÍQUIDA MENOR QUE 6M² COM VÃOS E ARGAMASSA DE ASSENTAMENTO COM PREPARO EM BETONEIRA. AF_06/2014</t>
  </si>
  <si>
    <t>87487</t>
  </si>
  <si>
    <t>ALVENARIA DE VEDAÇÃO DE BLOCOS CERÂMICOS FURADOS NA VERTICAL DE 19X19X39CM (ESPESSURA 19CM) DE PAREDES COM ÁREA LÍQUIDA MENOR QUE 6M² COM VÃOS E ARGAMASSA DE ASSENTAMENTO COM PREPARO EM BETONEIRA. AF_06/2014</t>
  </si>
  <si>
    <t>87488</t>
  </si>
  <si>
    <t>ALVENARIA DE VEDAÇÃO DE BLOCOS CERÂMICOS FURADOS NA VERTICAL DE 19X19X39CM (ESPESSURA 19CM) DE PAREDES COM ÁREA LÍQUIDA MENOR QUE 6M² COM VÃOS E ARGAMASSA DE ASSENTAMENTO COM PREPARO MANUAL. AF_06/2014</t>
  </si>
  <si>
    <t>87489</t>
  </si>
  <si>
    <t>ALVENARIA DE VEDAÇÃO DE BLOCOS CERÂMICOS FURADOS NA VERTICAL DE 9X19X39CM (ESPESSURA 9CM) DE PAREDES COM ÁREA LÍQUIDA MAIOR OU IGUAL A 6M² COM VÃOS E ARGAMASSA DE ASSENTAMENTO COM PREPARO EM BETONEIRA. AF_06/2014</t>
  </si>
  <si>
    <t>87490</t>
  </si>
  <si>
    <t>ALVENARIA DE VEDAÇÃO DE BLOCOS CERÂMICOS FURADOS NA VERTICAL DE 9X19X39CM (ESPESSURA 9CM) DE PAREDES COM ÁREA LÍQUIDA MAIOR OU IGUAL A 6M² COM VÃOS E ARGAMASSA DE ASSENTAMENTO COM PREPARO MANUAL. AF_06/2014</t>
  </si>
  <si>
    <t>87491</t>
  </si>
  <si>
    <t>ALVENARIA DE VEDAÇÃO DE BLOCOS CERÂMICOS FURADOS NA VERTICAL DE 14X19X39CM (ESPESSURA 14CM) DE PAREDES COM ÁREA LÍQUIDA MAIOR OU IGUAL A 6M² COM VÃOS E ARGAMASSA DE ASSENTAMENTO COM PREPARO EM BETONEIRA. AF_06/2014</t>
  </si>
  <si>
    <t>87492</t>
  </si>
  <si>
    <t>ALVENARIA DE VEDAÇÃO DE BLOCOS CERÂMICOS FURADOS NA VERTICAL DE 14X19X39CM (ESPESSURA 14CM) DE PAREDES COM ÁREA LÍQUIDA MAIOR OU IGUAL A 6M² COM VÃOS E ARGAMASSA DE ASSENTAMENTO COM PREPARO MANUAL. AF_06/2014</t>
  </si>
  <si>
    <t>87493</t>
  </si>
  <si>
    <t>ALVENARIA DE VEDAÇÃO DE BLOCOS CERÂMICOS FURADOS NA VERTICAL DE 19X19X39CM (ESPESSURA 19CM) DE PAREDES COM ÁREA LÍQUIDA MAIOR OU IGUAL A 6M² COM VÃOS E ARGAMASSA DE ASSENTAMENTO COM PREPARO EM BETONEIRA. AF_06/2014</t>
  </si>
  <si>
    <t>87494</t>
  </si>
  <si>
    <t>ALVENARIA DE VEDAÇÃO DE BLOCOS CERÂMICOS FURADOS NA VERTICAL DE 19X19X39CM (ESPESSURA 19CM) DE PAREDES COM ÁREA LÍQUIDA MAIOR OU IGUAL A 6M² COM VÃOS E ARGAMASSA DE ASSENTAMENTO COM PREPARO MANUAL. AF_06/2014</t>
  </si>
  <si>
    <t>87495</t>
  </si>
  <si>
    <t>ALVENARIA DE VEDAÇÃO DE BLOCOS CERÂMICOS FURADOS NA HORIZONTAL DE 9X19X19CM (ESPESSURA 9CM) DE PAREDES COM ÁREA LÍQUIDA MENOR QUE 6M² SEM VÃOS E ARGAMASSA DE ASSENTAMENTO COM PREPARO EM BETONEIRA. AF_06/2014</t>
  </si>
  <si>
    <t>87496</t>
  </si>
  <si>
    <t>ALVENARIA DE VEDAÇÃO DE BLOCOS CERÂMICOS FURADOS NA HORIZONTAL DE 9X19X19CM (ESPESSURA 9CM) DE PAREDES COM ÁREA LÍQUIDA MENOR QUE 6M² SEM VÃOS E ARGAMASSA DE ASSENTAMENTO COM PREPARO MANUAL. AF_06/2014</t>
  </si>
  <si>
    <t>87497</t>
  </si>
  <si>
    <t>ALVENARIA DE VEDAÇÃO DE BLOCOS CERÂMICOS FURADOS NA HORIZONTAL DE 11,5X19X19CM (ESPESSURA 11,5CM) DE PAREDES COM ÁREA LÍQUIDA MENOR QUE 6M² SEM VÃOS E ARGAMASSA DE ASSENTAMENTO COM PREPARO EM BETONEIRA. AF_06/2014</t>
  </si>
  <si>
    <t>87498</t>
  </si>
  <si>
    <t>ALVENARIA DE VEDAÇÃO DE BLOCOS CERÂMICOS FURADOS NA HORIZONTAL DE 11,5X19X19CM (ESPESSURA 11,5CM) DE PAREDES COM ÁREA LÍQUIDA MENOR QUE 6M² SEM VÃOS E ARGAMASSA DE ASSENTAMENTO COM PREPARO MANUAL. AF_06/2014</t>
  </si>
  <si>
    <t>87499</t>
  </si>
  <si>
    <t>ALVENARIA DE VEDAÇÃO DE BLOCOS CERÂMICOS FURADOS NA HORIZONTAL DE 9X14X19CM (ESPESSURA 9CM) DE PAREDES COM ÁREA LÍQUIDA MENOR QUE 6M² SEM VÃOS E ARGAMASSA DE ASSENTAMENTO COM PREPARO EM BETONEIRA. AF_06/2014</t>
  </si>
  <si>
    <t>87500</t>
  </si>
  <si>
    <t>ALVENARIA DE VEDAÇÃO DE BLOCOS CERÂMICOS FURADOS NA HORIZONTAL DE 9X14X19CM (ESPESSURA 9CM) DE PAREDES COM ÁREA LÍQUIDA MENOR QUE 6M² SEM VÃOS E ARGAMASSA DE ASSENTAMENTO COM PREPARO MANUAL. AF_06/2014</t>
  </si>
  <si>
    <t>87501</t>
  </si>
  <si>
    <t>ALVENARIA DE VEDAÇÃO DE BLOCOS CERÂMICOS FURADOS NA HORIZONTAL DE 14X9X19CM (ESPESSURA 14CM, BLOCO DEITADO) DE PAREDES COM ÁREA LÍQUIDA MENOR QUE 6M² SEM VÃOS E ARGAMASSA DE ASSENTAMENTO COM PREPARO EM BETONEIRA. AF_06/2014</t>
  </si>
  <si>
    <t>87502</t>
  </si>
  <si>
    <t>ALVENARIA DE VEDAÇÃO DE BLOCOS CERÂMICOS FURADOS NA HORIZONTAL DE 14X9X19CM (ESPESSURA 14CM, BLOCO DEITADO) DE PAREDES COM ÁREA LÍQUIDA MENOR QUE 6M² SEM VÃOS E ARGAMASSA DE ASSENTAMENTO COM PREPARO MANUAL. AF_06/2014</t>
  </si>
  <si>
    <t>87503</t>
  </si>
  <si>
    <t>ALVENARIA DE VEDAÇÃO DE BLOCOS CERÂMICOS FURADOS NA HORIZONTAL DE 9X19X19CM (ESPESSURA 9CM) DE PAREDES COM ÁREA LÍQUIDA MAIOR OU IGUAL A 6M² SEM VÃOS E ARGAMASSA DE ASSENTAMENTO COM PREPARO EM BETONEIRA. AF_06/2014</t>
  </si>
  <si>
    <t>87504</t>
  </si>
  <si>
    <t>ALVENARIA DE VEDAÇÃO DE BLOCOS CERÂMICOS FURADOS NA HORIZONTAL DE 9X19X19CM (ESPESSURA 9CM) DE PAREDES COM ÁREA LÍQUIDA MAIOR OU IGUAL A 6M² SEM VÃOS E ARGAMASSA DE ASSENTAMENTO COM PREPARO MANUAL. AF_06/2014</t>
  </si>
  <si>
    <t>87505</t>
  </si>
  <si>
    <t>ALVENARIA DE VEDAÇÃO DE BLOCOS CERÂMICOS FURADOS NA HORIZONTAL DE 11,5X19X19CM (ESPESSURA 11,5M) DE PAREDES COM ÁREA LÍQUIDA MAIOR OU IGUAL A 6M² SEM VÃOS E ARGAMASSA DE ASSENTAMENTO COM PREPARO EM BETONEIRA. AF_06/2014</t>
  </si>
  <si>
    <t>87506</t>
  </si>
  <si>
    <t>ALVENARIA DE VEDAÇÃO DE BLOCOS CERÂMICOS FURADOS NA HORIZONTAL DE 11,5X19X19CM (ESPESSURA 11,5M) DE PAREDES COM ÁREA LÍQUIDA MAIOR OU IGUAL A 6M² SEM VÃOS E ARGAMASSA DE ASSENTAMENTO COM PREPARO MANUAL. AF_06/2014</t>
  </si>
  <si>
    <t>87507</t>
  </si>
  <si>
    <t>ALVENARIA DE VEDAÇÃO DE BLOCOS CERÂMICOS FURADOS NA HORIZONTAL DE 9X14X19CM (ESPESSURA 9CM) DE PAREDES COM ÁREA LÍQUIDA MAIOR OU IGUAL A 6M² SEM VÃOS E ARGAMASSA DE ASSENTAMENTO COM PREPARO EM BETONEIRA. AF_06/2014</t>
  </si>
  <si>
    <t>87508</t>
  </si>
  <si>
    <t>ALVENARIA DE VEDAÇÃO DE BLOCOS CERÂMICOS FURADOS NA HORIZONTAL DE 9X14X19CM (ESPESSURA 9CM) DE PAREDES COM ÁREA LÍQUIDA MAIOR OU IGUAL A 6M² SEM VÃOS E ARGAMASSA DE ASSENTAMENTO COM PREPARO MANUAL. AF_06/2014</t>
  </si>
  <si>
    <t>87509</t>
  </si>
  <si>
    <t>ALVENARIA DE VEDAÇÃO DE BLOCOS CERÂMICOS FURADOS NA HORIZONTAL DE 14X9X19CM (ESPESSURA 14CM, BLOCO DEITADO) DE PAREDES COM ÁREA LÍQUIDA MAIOR OU IGUAL A 6M² SEM VÃOS E ARGAMASSA DE ASSENTAMENTO COM PREPARO EM BETONEIRA. AF_06/2014</t>
  </si>
  <si>
    <t>87510</t>
  </si>
  <si>
    <t>ALVENARIA DE VEDAÇÃO DE BLOCOS CERÂMICOS FURADOS NA HORIZONTAL DE 14X9X19CM (ESPESSURA 14CM, BLOCO DEITADO) DE PAREDES COM ÁREA LÍQUIDA MAIOR OU IGUAL A 6M² SEM VÃOS E ARGAMASSA DE ASSENTAMENTO COM PREPARO MANUAL. AF_06/2014</t>
  </si>
  <si>
    <t>87511</t>
  </si>
  <si>
    <t>ALVENARIA DE VEDAÇÃO DE BLOCOS CERÂMICOS FURADOS NA HORIZONTAL DE 9X19X19CM (ESPESSURA 9CM) DE PAREDES COM ÁREA LÍQUIDA MENOR QUE 6M² COM VÃOS E ARGAMASSA DE ASSENTAMENTO COM PREPARO EM BETONEIRA. AF_06/2014</t>
  </si>
  <si>
    <t>87512</t>
  </si>
  <si>
    <t>ALVENARIA DE VEDAÇÃO DE BLOCOS CERÂMICOS FURADOS NA HORIZONTAL DE 9X19X19CM (ESPESSURA 9CM) DE PAREDES COM ÁREA LÍQUIDA MENOR QUE 6M² COM VÃOS E ARGAMASSA DE ASSENTAMENTO COM PREPARO MANUAL. AF_06/2014</t>
  </si>
  <si>
    <t>87513</t>
  </si>
  <si>
    <t>ALVENARIA DE VEDAÇÃO DE BLOCOS CERÂMICOS FURADOS NA HORIZONTAL DE 11,5X19X19CM (ESPESSURA 11,5CM) DE PAREDES COM ÁREA LÍQUIDA MENOR QUE 6M² COM VÃOS E ARGAMASSA DE ASSENTAMENTO COM PREPARO EM BETONEIRA. AF_06/2014</t>
  </si>
  <si>
    <t>87514</t>
  </si>
  <si>
    <t>ALVENARIA DE VEDAÇÃO DE BLOCOS CERÂMICOS FURADOS NA HORIZONTAL DE 11,5X19X19CM (ESPESSURA 11,5CM) DE PAREDES COM ÁREA LÍQUIDA MENOR QUE 6M² COM VÃOS E ARGAMASSA DE ASSENTAMENTO COM PREPARO MANUAL. AF_06/2014</t>
  </si>
  <si>
    <t>87515</t>
  </si>
  <si>
    <t>ALVENARIA DE VEDAÇÃO DE BLOCOS CERÂMICOS FURADOS NA HORIZONTAL DE 9X14X19CM (ESPESSURA 9CM) DE PAREDES COM ÁREA LÍQUIDA MENOR QUE 6M² COM VÃOS E ARGAMASSA DE ASSENTAMENTO COM PREPARO EM BETONEIRA. AF_06/2014</t>
  </si>
  <si>
    <t>87516</t>
  </si>
  <si>
    <t>ALVENARIA DE VEDAÇÃO DE BLOCOS CERÂMICOS FURADOS NA HORIZONTAL DE 9X14X19CM (ESPESSURA 9CM) DE PAREDES COM ÁREA LÍQUIDA MENOR QUE 6M² COM VÃOS E ARGAMASSA DE ASSENTAMENTO COM PREPARO MANUAL. AF_06/2014</t>
  </si>
  <si>
    <t>87517</t>
  </si>
  <si>
    <t>ALVENARIA DE VEDAÇÃO DE BLOCOS CERÂMICOS FURADOS NA HORIZONTAL DE 14X9X19CM (ESPESSURA 14CM, BLOCO DEITADO) DE PAREDES COM ÁREA LÍQUIDA MENOR QUE 6M² COM VÃOS E ARGAMASSA DE ASSENTAMENTO COM PREPARO EM BETONEIRA. AF_06/2014</t>
  </si>
  <si>
    <t>87518</t>
  </si>
  <si>
    <t>ALVENARIA DE VEDAÇÃO DE BLOCOS CERÂMICOS FURADOS NA HORIZONTAL DE 14X9X19CM (ESPESSURA 14CM, BLOCO DEITADO) DE PAREDES COM ÁREA LÍQUIDA MENOR QUE 6M² COM VÃOS E ARGAMASSA DE ASSENTAMENTO COM PREPARO MANUAL. AF_06/2014</t>
  </si>
  <si>
    <t>87519</t>
  </si>
  <si>
    <t>ALVENARIA DE VEDAÇÃO DE BLOCOS CERÂMICOS FURADOS NA HORIZONTAL DE 9X19X19CM (ESPESSURA 9CM) DE PAREDES COM ÁREA LÍQUIDA MAIOR OU IGUAL A 6M² COM VÃOS E ARGAMASSA DE ASSENTAMENTO COM PREPARO EM BETONEIRA. AF_06/2014</t>
  </si>
  <si>
    <t>87520</t>
  </si>
  <si>
    <t>ALVENARIA DE VEDAÇÃO DE BLOCOS CERÂMICOS FURADOS NA HORIZONTAL DE 9X19X19CM (ESPESSURA 9CM) DE PAREDES COM ÁREA LÍQUIDA MAIOR OU IGUAL A 6M² COM VÃOS E ARGAMASSA DE ASSENTAMENTO COM PREPARO MANUAL. AF_06/2014</t>
  </si>
  <si>
    <t>87521</t>
  </si>
  <si>
    <t>ALVENARIA DE VEDAÇÃO DE BLOCOS CERÂMICOS FURADOS NA HORIZONTAL DE 11,5X19X19CM (ESPESSURA 11,5CM) DE PAREDES COM ÁREA LÍQUIDA MAIOR OU IGUAL A 6M² COM VÃOS E ARGAMASSA DE ASSENTAMENTO COM PREPARO EM BETONEIRA. AF_06/2014</t>
  </si>
  <si>
    <t>87522</t>
  </si>
  <si>
    <t>ALVENARIA DE VEDAÇÃO DE BLOCOS CERÂMICOS FURADOS NA HORIZONTAL DE 11,5X19X19CM (ESPESSURA 11,5CM) DE PAREDES COM ÁREA LÍQUIDA MAIOR OU IGUAL A 6M² COM VÃOS E ARGAMASSA DE ASSENTAMENTO COM PREPARO MANUAL. AF_06/2014</t>
  </si>
  <si>
    <t>87523</t>
  </si>
  <si>
    <t>ALVENARIA DE VEDAÇÃO DE BLOCOS CERÂMICOS FURADOS NA HORIZONTAL DE 9X14X19CM (ESPESSURA 9CM) DE PAREDES COM ÁREA LÍQUIDA MAIOR OU IGUAL A 6M² COM VÃOS E ARGAMASSA DE ASSENTAMENTO COM PREPARO EM BETONEIRA. AF_06/2014</t>
  </si>
  <si>
    <t>87524</t>
  </si>
  <si>
    <t>ALVENARIA DE VEDAÇÃO DE BLOCOS CERÂMICOS FURADOS NA HORIZONTAL DE 9X14X19CM (ESPESSURA 9CM) DE PAREDES COM ÁREA LÍQUIDA MAIOR OU IGUAL A 6M² COM VÃOS E ARGAMASSA DE ASSENTAMENTO COM PREPARO MANUAL. AF_06/2014</t>
  </si>
  <si>
    <t>87525</t>
  </si>
  <si>
    <t>ALVENARIA DE VEDAÇÃO DE BLOCOS CERÂMICOS FURADOS NA HORIZONTAL DE 14X9X19CM (ESPESSURA 14CM, BLOCO DEITADO) DE PAREDES COM ÁREA LÍQUIDA MAIOR OU IGUAL A 6M² COM VÃOS E ARGAMASSA DE ASSENTAMENTO COM PREPARO EM BETONEIRA. AF_06/2014</t>
  </si>
  <si>
    <t>87526</t>
  </si>
  <si>
    <t>ALVENARIA DE VEDAÇÃO DE BLOCOS CERÂMICOS FURADOS NA HORIZONTAL DE 14X9X19CM (ESPESSURA 14CM, BLOCO DEITADO) DE PAREDES COM ÁREA LÍQUIDA MAIOR OU IGUAL A 6M² COM VÃOS E ARGAMASSA DE ASSENTAMENTO COM PREPARO MANUAL. AF_06/2014</t>
  </si>
  <si>
    <t>89043</t>
  </si>
  <si>
    <t>(COMPOSIÇÃO REPRESENTATIVA) DO SERVIÇO DE ALVENARIA DE VEDAÇÃO DE BLOCOS VAZADOS DE CERÂMICA DE 9X19X19CM (ESPESSURA 9CM), PARA EDIFICAÇÃO HABITACIONAL MULTIFAMILIAR (PRÉDIO). AF_11/2014</t>
  </si>
  <si>
    <t>89168</t>
  </si>
  <si>
    <t>(COMPOSIÇÃO REPRESENTATIVA) DO SERVIÇO DE ALVENARIA DE VEDAÇÃO DE BLOCOS VAZADOS DE CERÂMICA DE 9X19X19CM (ESPESSURA 9CM), PARA EDIFICAÇÃO HABITACIONAL UNIFAMILIAR (CASA) E EDIFICAÇÃO PÚBLICA PADRÃO. AF_11/2014</t>
  </si>
  <si>
    <t>89977</t>
  </si>
  <si>
    <t>(COMPOSIÇÃO REPRESENTATIVA) DO SERVIÇO DE ALVENARIA DE VEDAÇÃO DE BLOCOS VAZADOS DE CERÂMICA DE 14X9X19CM (ESPESSURA 14CM, BLOCO DEITADO), PARA EDIFICAÇÃO HABITACIONAL UNIFAMILIAR (CASA) E EDIFICAÇÃO PÚBLICA PADRÃO. AF_12/2014</t>
  </si>
  <si>
    <t>90112</t>
  </si>
  <si>
    <t>ALVENARIA DE VEDAÇÃO DE BLOCOS CERÂMICOS FURADOS NA VERTICAL DE 14X19X39CM (ESPESSURA 14CM) DE PAREDES COM ÁREA LÍQUIDA MENOR QUE 6M2 COM VÃOS E ARGAMASSA DE ASSENTAMENTO COM PREPARO MANUAL. AF_06/2014</t>
  </si>
  <si>
    <t>95474</t>
  </si>
  <si>
    <t>ALVENARIA DE EMBASAMENTO EM TIJOLOS CERAMICOS MACICOS 5X10X20CM, ASSENTADO  COM ARGAMASSA TRACO 1:2:8 (CIMENTO, CAL E AREIA)</t>
  </si>
  <si>
    <t>89282</t>
  </si>
  <si>
    <t>ALVENARIA ESTRUTURAL DE BLOCOS CERÂMICOS 14X19X39, (ESPESSURA DE 14 CM), PARA PAREDES COM ÁREA LÍQUIDA MENOR QUE 6M², SEM VÃOS, UTILIZANDO PALHETA E ARGAMASSA DE ASSENTAMENTO COM PREPARO EM BETONEIRA. AF_12/2014</t>
  </si>
  <si>
    <t>89283</t>
  </si>
  <si>
    <t>ALVENARIA ESTRUTURAL DE BLOCOS CERÂMICOS 14X19X39, (ESPESSURA DE 14 CM), PARA PAREDES COM ÁREA LÍQUIDA MENOR QUE 6M², SEM VÃOS, UTILIZANDO PALHETA E ARGAMASSA DE ASSENTAMENTO COM PREPARO MANUAL. AF_12/2014</t>
  </si>
  <si>
    <t>89284</t>
  </si>
  <si>
    <t>ALVENARIA ESTRUTURAL DE BLOCOS CERÂMICOS 14X19X39, (ESPESSURA DE 14 CM), PARA PAREDES COM ÁREA LÍQUIDA MAIOR OU IGUAL QUE 6M², SEM VÃOS, UTILIZANDO PALHETA E ARGAMASSA DE ASSENTAMENTO COM PREPARO EM BETONEIRA. AF_12/2014</t>
  </si>
  <si>
    <t>89285</t>
  </si>
  <si>
    <t>ALVENARIA ESTRUTURAL DE BLOCOS CERÂMICOS 14X19X39, (ESPESSURA DE 14 CM), PARA PAREDES COM ÁREA LÍQUIDA MAIOR OU IGUAL QUE 6M², SEM VÃOS, UTILIZANDO PALHETA E ARGAMASSA DE ASSENTAMENTO COM PREPARO MANUAL. AF_12/2014</t>
  </si>
  <si>
    <t>89286</t>
  </si>
  <si>
    <t>ALVENARIA ESTRUTURAL DE BLOCOS CERÂMICOS 14X19X39, (ESPESSURA DE 14 CM), PARA PAREDES COM ÁREA LÍQUIDA MENOR QUE 6M², COM VÃOS, UTILIZANDO PALHETA E ARGAMASSA DE ASSENTAMENTO COM PREPARO EM BETONEIRA. AF_12/2014</t>
  </si>
  <si>
    <t>89287</t>
  </si>
  <si>
    <t>ALVENARIA ESTRUTURAL DE BLOCOS CERÂMICOS 14X19X39, (ESPESSURA DE 14 CM), PARA PAREDES COM ÁREA LÍQUIDA MENOR QUE 6M², COM VÃOS, UTILIZANDO PALHETA E ARGAMASSA DE ASSENTAMENTO COM PREPARO MANUAL. AF_12/2014</t>
  </si>
  <si>
    <t>89288</t>
  </si>
  <si>
    <t>ALVENARIA ESTRUTURAL DE BLOCOS CERÂMICOS 14X19X39, (ESPESSURA DE 14 CM), PARA PAREDES COM ÁREA LÍQUIDA MAIOR OU IGUAL A 6M², COM VÃOS, UTILIZANDO PALHETA E ARGAMASSA DE ASSENTAMENTO COM PREPARO EM BETONEIRA. AF_12/2014</t>
  </si>
  <si>
    <t>89289</t>
  </si>
  <si>
    <t>ALVENARIA ESTRUTURAL DE BLOCOS CERÂMICOS 14X19X39, (ESPESSURA DE 14 CM), PARA PAREDES COM ÁREA LÍQUIDA MAIOR OU IGUAL A 6M², COM VÃOS, UTILIZANDO PALHETA E ARGAMASSA DE ASSENTAMENTO COM PREPARO MANUAL. AF_12/2014</t>
  </si>
  <si>
    <t>89290</t>
  </si>
  <si>
    <t>ALVENARIA ESTRUTURAL DE BLOCOS CERÂMICOS 14X19X29, (ESPESSURA DE 14 CM), PARA PAREDES COM ÁREA LÍQUIDA MENOR QUE 6M², SEM VÃOS, UTILIZANDO PALHETA E ARGAMASSA DE ASSENTAMENTO COM PREPARO EM BETONEIRA. AF_12/2014</t>
  </si>
  <si>
    <t>89291</t>
  </si>
  <si>
    <t>ALVENARIA ESTRUTURAL DE BLOCOS CERÂMICOS 14X19X29, (ESPESSURA DE 14 CM), PARA PAREDES COM ÁREA LÍQUIDA MENOR QUE 6M², SEM VÃOS, UTILIZANDO PALHETA E ARGAMASSA DE ASSENTAMENTO COM PREPARO MANUAL. AF_12/2014</t>
  </si>
  <si>
    <t>89292</t>
  </si>
  <si>
    <t>ALVENARIA ESTRUTURAL DE BLOCOS CERÂMICOS 14X19X29, (ESPESSURA DE 14 CM), PARA PAREDES COM ÁREA LÍQUIDA MAIOR OU IGUAL A 6M², SEM VÃOS, UTILIZANDO PALHETA E ARGAMASSA DE ASSENTAMENTO COM PREPARO EM BETONEIRA. AF_12/2014</t>
  </si>
  <si>
    <t>89293</t>
  </si>
  <si>
    <t>ALVENARIA ESTRUTURAL DE BLOCOS CERÂMICOS 14X19X29, (ESPESSURA DE 14 CM), PARA PAREDES COM ÁREA LÍQUIDA MAIOR OU IGUAL A 6M2, SEM VÃOS, UTILIZANDO PALHETA E ARGAMASSA DE ASSENTAMENTO COM PREPARO MANUAL. AF_12/2014</t>
  </si>
  <si>
    <t>89294</t>
  </si>
  <si>
    <t>ALVENARIA ESTRUTURAL DE BLOCOS CERÂMICOS 14X19X29, (ESPESSURA DE 14 CM), PARA PAREDES COM ÁREA LÍQUIDA MENOR QUE 6M², COM VÃOS, UTILIZANDO PALHETA E ARGAMASSA DE ASSENTAMENTO COM PREPARO EM BETONEIRA. AF_12/2014</t>
  </si>
  <si>
    <t>89295</t>
  </si>
  <si>
    <t>ALVENARIA ESTRUTURAL DE BLOCOS CERÂMICOS 14X19X29, (ESPESSURA DE 14 CM), PARA PAREDES COM ÁREA LÍQUIDA MENOR QUE 6M², COM VÃOS, UTILIZANDO PALHETA E ARGAMASSA DE ASSENTAMENTO COM PREPARO MANUAL. AF_12/2014</t>
  </si>
  <si>
    <t>89296</t>
  </si>
  <si>
    <t>ALVENARIA ESTRUTURAL DE BLOCOS CERÂMICOS 14X19X29, (ESPESSURA DE 14 CM), PARA PAREDES COM ÁREA LÍQUIDA MAIOR OU IGUAL A 6M², COM VÃOS, UTILIZANDO PALHETA E ARGAMASSA DE ASSENTAMENTO COM PREPARO EM BETONEIRA. AF_12/2014</t>
  </si>
  <si>
    <t>89297</t>
  </si>
  <si>
    <t>ALVENARIA ESTRUTURAL DE BLOCOS CERÂMICOS 14X19X29, (ESPESSURA DE 14 CM), PARA PAREDES COM ÁREA LÍQUIDA MAIOR OU IGUAL A 6M², COM VÃOS, UTILIZANDO PALHETA E ARGAMASSA DE ASSENTAMENTO COM PREPARO MANUAL. AF_12/2014</t>
  </si>
  <si>
    <t>89298</t>
  </si>
  <si>
    <t>ALVENARIA ESTRUTURAL DE BLOCOS CERÂMICOS 14X19X39, (ESPESSURA DE 14 CM), PARA PAREDES COM ÁREA LÍQUIDA MENOR QUE 6M², SEM VÃOS, UTILIZANDO COLHER DE PEDREIRO E ARGAMASSA DE ASSENTAMENTO COM PREPARO EM BETONEIRA. AF_12/2014</t>
  </si>
  <si>
    <t>89299</t>
  </si>
  <si>
    <t>ALVENARIA ESTRUTURAL DE BLOCOS CERÂMICOS 14X19X39, (ESPESSURA DE 14 CM), PARA PAREDES COM ÁREA LÍQUIDA MENOR QUE 6M², SEM VÃOS, UTILIZANDO COLHER DE PEDREIRO E ARGAMASSA DE ASSENTAMENTO COM PREPARO MANUAL. AF_12/2014</t>
  </si>
  <si>
    <t>89300</t>
  </si>
  <si>
    <t>ALVENARIA ESTRUTURAL DE BLOCOS CERÂMICOS 14X19X39, (ESPESSURA DE 14 CM), PARA PAREDES COM ÁREA LÍQUIDA MAIOR OU IGUAL A 6M², SEM VÃOS, UTILIZANDO COLHER DE PEDREIRO E ARGAMASSA DE ASSENTAMENTO COM PREPARO EM BETONEIRA. AF_12/2014</t>
  </si>
  <si>
    <t>89301</t>
  </si>
  <si>
    <t>ALVENARIA ESTRUTURAL DE BLOCOS CERÂMICOS 14X19X39, (ESPESSURA DE 14 CM), PARA PAREDES COM ÁREA LÍQUIDA MAIOR OU IGUAL A 6M², SEM VÃOS, UTILIZANDO COLHER DE PEDREIRO E ARGAMASSA DE ASSENTAMENTO COM PREPARO MANUAL. AF_12/2014</t>
  </si>
  <si>
    <t>89302</t>
  </si>
  <si>
    <t>ALVENARIA ESTRUTURAL DE BLOCOS CERÂMICOS 14X19X39, (ESPESSURA DE 14 CM), PARA PAREDES COM ÁREA LÍQUIDA MENOR QUE 6M², COM VÃOS, UTILIZANDO COLHER DE PEDREIRO E ARGAMASSA DE ASSENTAMENTO COM PREPARO EM BETONEIRA. AF_12/2014</t>
  </si>
  <si>
    <t>89303</t>
  </si>
  <si>
    <t>ALVENARIA ESTRUTURAL DE BLOCOS CERÂMICOS 14X19X39, (ESPESSURA DE 14 CM), PARA PAREDES COM ÁREA LÍQUIDA MENOR QUE 6M², COM VÃOS, UTILIZANDO COLHER DE PEDREIRO E ARGAMASSA DE ASSENTAMENTO COM PREPARO MANUAL. AF_12/2014</t>
  </si>
  <si>
    <t>89304</t>
  </si>
  <si>
    <t>ALVENARIA ESTRUTURAL DE BLOCOS CERÂMICOS 14X19X39, (ESPESSURA DE 14 CM), PARA PAREDES COM ÁREA LÍQUIDA MAIOR OU IGUAL A 6M², COM VÃOS, UTILIZANDO COLHER DE PEDREIRO E ARGAMASSA DE ASSENTAMENTO COM PREPARO EM BETONEIRA. AF_12/2014</t>
  </si>
  <si>
    <t>89305</t>
  </si>
  <si>
    <t>ALVENARIA ESTRUTURAL DE BLOCOS CERÂMICOS 14X19X39, (ESPESSURA DE 14 CM), PARA PAREDES COM ÁREA LÍQUIDA MAIOR OU IGUAL A 6M², COM VÃOS, UTILIZANDO COLHER DE PEDREIRO E ARGAMASSA DE ASSENTAMENTO COM PREPARO MANUAL. AF_12/2014</t>
  </si>
  <si>
    <t>89306</t>
  </si>
  <si>
    <t>ALVENARIA ESTRUTURAL DE BLOCOS CERÂMICOS 14X19X29, (ESPESSURA DE 14 CM), PARA PAREDES COM ÁREA LÍQUIDA MENOR QUE 6M², SEM VÃOS, UTILIZANDO COLHER DE PEDREIRO E ARGAMASSA DE ASSENTAMENTO COM PREPARO EM BETONEIRA. AF_12/2014</t>
  </si>
  <si>
    <t>89307</t>
  </si>
  <si>
    <t>ALVENARIA ESTRUTURAL DE BLOCOS CERÂMICOS 14X19X29, (ESPESSURA DE 14 CM), PARA PAREDES COM ÁREA LÍQUIDA MENOR QUE 6M², SEM VÃOS, UTILIZANDO COLHER DE PEDREIRO E ARGAMASSA DE ASSENTAMENTO COM PREPARO MANUAL. AF_12/2014</t>
  </si>
  <si>
    <t>89308</t>
  </si>
  <si>
    <t>ALVENARIA ESTRUTURAL DE BLOCOS CERÂMICOS 14X19X29, (ESPESSURA DE 14 CM), PARA PAREDES COM ÁREA LÍQUIDA MAIOR OU IGUAL A 6M², SEM VÃOS, UTILIZANDO COLHER DE PEDREIRO E ARGAMASSA DE ASSENTAMENTO COM PREPARO EM BETONEIRA. AF_12/2014</t>
  </si>
  <si>
    <t>89309</t>
  </si>
  <si>
    <t>ALVENARIA ESTRUTURAL DE BLOCOS CERÂMICOS 14X19X29, (ESPESSURA DE 14 CM), PARA PAREDES COM ÁREA LÍQUIDA MAIOR OU IGUAL A 6M², SEM VÃOS, UTILIZANDO COLHER DE PEDREIRO E ARGAMASSA DE ASSENTAMENTO COM PREPARO MANUAL. AF_12/2014</t>
  </si>
  <si>
    <t>89310</t>
  </si>
  <si>
    <t>ALVENARIA ESTRUTURAL DE BLOCOS CERÂMICOS 14X19X29, (ESPESSURA DE 14 CM), PARA PAREDES COM ÁREA LÍQUIDA MENOR QUE 6M², COM VÃOS, UTILIZANDO COLHER DE PEDREIRO E ARGAMASSA DE ASSENTAMENTO COM PREPARO EM BETONEIRA. AF_12/2014</t>
  </si>
  <si>
    <t>89311</t>
  </si>
  <si>
    <t>ALVENARIA ESTRUTURAL DE BLOCOS CERÂMICOS 14X19X29, (ESPESSURA DE 14 CM), PARA PAREDES COM ÁREA LÍQUIDA MENOR QUE 6M², COM VÃOS, UTILIZANDO COLHER DE PEDREIRO E ARGAMASSA DE ASSENTAMENTO COM PREPARO MANUAL. AF_12/2014</t>
  </si>
  <si>
    <t>89312</t>
  </si>
  <si>
    <t>ALVENARIA ESTRUTURAL DE BLOCOS CERÂMICOS 14X19X29, (ESPESSURA DE 14 CM), PARA PAREDES COM ÁREA LÍQUIDA MAIOR OU IGUAL A 6M², COM VÃOS, UTILIZANDO COLHER DE PEDREIRO E ARGAMASSA DE ASSENTAMENTO COM PREPARO EM BETONEIRA. AF_12/2014</t>
  </si>
  <si>
    <t>89313</t>
  </si>
  <si>
    <t>ALVENARIA ESTRUTURAL DE BLOCOS CERÂMICOS 14X19X29, (ESPESSURA DE 14 CM), PARA PAREDES COM ÁREA LÍQUIDA MAIOR OU IGUAL A 6M², COM VÃOS, UTILIZANDO COLHER DE PEDREIRO E ARGAMASSA DE ASSENTAMENTO COM PREPARO MANUAL. AF_12/2014</t>
  </si>
  <si>
    <t>95465</t>
  </si>
  <si>
    <t>COBOGO CERAMICO (ELEMENTO VAZADO), 9X20X20CM, ASSENTADO COM ARGAMASSA TRACO 1:4 DE CIMENTO E AREIA</t>
  </si>
  <si>
    <t>87447</t>
  </si>
  <si>
    <t>ALVENARIA DE VEDAÇÃO DE BLOCOS VAZADOS DE CONCRETO DE 9X19X39CM (ESPESSURA 9CM) DE PAREDES COM ÁREA LÍQUIDA MENOR QUE 6M² SEM VÃOS E ARGAMASSA DE ASSENTAMENTO COM PREPARO EM BETONEIRA. AF_06/2014</t>
  </si>
  <si>
    <t>87448</t>
  </si>
  <si>
    <t>ALVENARIA DE VEDAÇÃO DE BLOCOS VAZADOS DE CONCRETO DE 9X19X39CM (ESPESSURA 9CM) DE PAREDES COM ÁREA LÍQUIDA MENOR QUE 6M² SEM VÃOS E ARGAMASSA DE ASSENTAMENTO COM PREPARO MANUAL. AF_06/2014</t>
  </si>
  <si>
    <t>87449</t>
  </si>
  <si>
    <t>ALVENARIA DE VEDAÇÃO DE BLOCOS VAZADOS DE CONCRETO DE 14X19X39CM (ESPESSURA 14CM) DE PAREDES COM ÁREA LÍQUIDA MENOR QUE 6M² SEM VÃOS E ARGAMASSA DE ASSENTAMENTO COM PREPARO EM BETONEIRA. AF_06/2014</t>
  </si>
  <si>
    <t>87450</t>
  </si>
  <si>
    <t>ALVENARIA DE VEDAÇÃO DE BLOCOS VAZADOS DE CONCRETO DE 14X19X39CM (ESPESSURA 14CM) DE PAREDES COM ÁREA LÍQUIDA MENOR QUE 6M² SEM VÃOS E ARGAMASSA DE ASSENTAMENTO COM PREPARO MANUAL. AF_06/2014</t>
  </si>
  <si>
    <t>87451</t>
  </si>
  <si>
    <t>ALVENARIA DE VEDAÇÃO DE BLOCOS VAZADOS DE CONCRETO DE 19X19X39CM (ESPESSURA 19CM) DE PAREDES COM ÁREA LÍQUIDA MENOR QUE 6M² SEM VÃOS E ARGAMASSA DE ASSENTAMENTO COM PREPARO EM BETONEIRA. AF_06/2014</t>
  </si>
  <si>
    <t>87452</t>
  </si>
  <si>
    <t>ALVENARIA DE VEDAÇÃO DE BLOCOS VAZADOS DE CONCRETO DE 19X19X39CM (ESPESSURA 19CM) DE PAREDES COM ÁREA LÍQUIDA MENOR QUE 6M² SEM VÃOS E ARGAMASSA DE ASSENTAMENTO COM PREPARO MANUAL. AF_06/2014</t>
  </si>
  <si>
    <t>87453</t>
  </si>
  <si>
    <t>ALVENARIA DE VEDAÇÃO DE BLOCOS VAZADOS DE CONCRETO DE 9X19X39CM (ESPESSURA 9CM) DE PAREDES COM ÁREA LÍQUIDA MAIOR OU IGUAL A 6M² SEM VÃOS E ARGAMASSA DE ASSENTAMENTO COM PREPARO EM BETONEIRA. AF_06/2014</t>
  </si>
  <si>
    <t>87454</t>
  </si>
  <si>
    <t>ALVENARIA DE VEDAÇÃO DE BLOCOS VAZADOS DE CONCRETO DE 9X19X39CM (ESPESSURA 9CM) DE PAREDES COM ÁREA LÍQUIDA MAIOR OU IGUAL A 6M² SEM VÃOS E ARGAMASSA DE ASSENTAMENTO COM PREPARO MANUAL. AF_06/2014</t>
  </si>
  <si>
    <t>87455</t>
  </si>
  <si>
    <t>ALVENARIA DE VEDAÇÃO DE BLOCOS VAZADOS DE CONCRETO DE 14X19X39CM (ESPESSURA 14CM) DE PAREDES COM ÁREA LÍQUIDA MAIOR OU IGUAL A 6M² SEM VÃOS E ARGAMASSA DE ASSENTAMENTO COM PREPARO EM BETONEIRA. AF_06/2014</t>
  </si>
  <si>
    <t>87456</t>
  </si>
  <si>
    <t>ALVENARIA DE VEDAÇÃO DE BLOCOS VAZADOS DE CONCRETO DE 14X19X39CM (ESPESSURA 14CM) DE PAREDES COM ÁREA LÍQUIDA MAIOR OU IGUAL A 6M² SEM VÃOS E ARGAMASSA DE ASSENTAMENTO COM PREPARO MANUAL. AF_06/2014</t>
  </si>
  <si>
    <t>87457</t>
  </si>
  <si>
    <t>ALVENARIA DE VEDAÇÃO DE BLOCOS VAZADOS DE CONCRETO DE 19X19X39CM (ESPESSURA 19CM) DE PAREDES COM ÁREA LÍQUIDA MAIOR OU IGUAL A 6M² SEM VÃOS E ARGAMASSA DE ASSENTAMENTO COM PREPARO EM BETONEIRA. AF_06/2014</t>
  </si>
  <si>
    <t>87458</t>
  </si>
  <si>
    <t>ALVENARIA DE VEDAÇÃO DE BLOCOS VAZADOS DE CONCRETO DE 19X19X39CM (ESPESSURA 19CM) DE PAREDES COM ÁREA LÍQUIDA MAIOR OU IGUAL A 6M² SEM VÃOS E ARGAMASSA DE ASSENTAMENTO COM PREPARO MANUAL. AF_06/2014</t>
  </si>
  <si>
    <t>87459</t>
  </si>
  <si>
    <t>ALVENARIA DE VEDAÇÃO DE BLOCOS VAZADOS DE CONCRETO DE 9X19X39CM (ESPESSURA 9CM) DE PAREDES COM ÁREA LÍQUIDA MENOR QUE 6M² COM VÃOS E ARGAMASSA DE ASSENTAMENTO COM PREPARO EM BETONEIRA. AF_06/2014</t>
  </si>
  <si>
    <t>87460</t>
  </si>
  <si>
    <t>ALVENARIA DE VEDAÇÃO DE BLOCOS VAZADOS DE CONCRETO DE 9X19X39CM (ESPESSURA 9CM) DE PAREDES COM ÁREA LÍQUIDA MENOR QUE 6M² COM VÃOS E ARGAMASSA DE ASSENTAMENTO COM PREPARO MANUAL. AF_06/2014</t>
  </si>
  <si>
    <t>87461</t>
  </si>
  <si>
    <t>ALVENARIA DE VEDAÇÃO DE BLOCOS VAZADOS DE CONCRETO DE 14X19X39CM (ESPESSURA 14CM) DE PAREDES COM ÁREA LÍQUIDA MENOR QUE 6M² COM VÃOS E ARGAMASSA DE ASSENTAMENTO COM PREPARO EM BETONEIRA. AF_06/2014</t>
  </si>
  <si>
    <t>87462</t>
  </si>
  <si>
    <t>ALVENARIA DE VEDAÇÃO DE BLOCOS VAZADOS DE CONCRETO DE 14X19X39CM (ESPESSURA 14CM) DE PAREDES COM ÁREA LÍQUIDA MENOR QUE 6M² COM VÃOS E ARGAMASSA DE ASSENTAMENTO COM PREPARO MANUAL. AF_06/2014</t>
  </si>
  <si>
    <t>87463</t>
  </si>
  <si>
    <t>ALVENARIA DE VEDAÇÃO DE BLOCOS VAZADOS DE CONCRETO DE 19X19X39CM (ESPESSURA 19CM) DE PAREDES COM ÁREA LÍQUIDA MENOR QUE 6M² COM VÃOS E ARGAMASSA DE ASSENTAMENTO COM PREPARO EM BETONEIRA. AF_06/2014</t>
  </si>
  <si>
    <t>87464</t>
  </si>
  <si>
    <t>ALVENARIA DE VEDAÇÃO DE BLOCOS VAZADOS DE CONCRETO DE 19X19X39CM (ESPESSURA 19CM) DE PAREDES COM ÁREA LÍQUIDA MENOR QUE 6M² COM VÃOS E ARGAMASSA DE ASSENTAMENTO COM PREPARO MANUAL. AF_06/2014</t>
  </si>
  <si>
    <t>87465</t>
  </si>
  <si>
    <t>ALVENARIA DE VEDAÇÃO DE BLOCOS VAZADOS DE CONCRETO DE 9X19X39CM (ESPESSURA 9CM) DE PAREDES COM ÁREA LÍQUIDA MAIOR OU IGUAL A 6M² COM VÃOS E ARGAMASSA DE ASSENTAMENTO COM PREPARO EM BETONEIRA. AF_06/2014</t>
  </si>
  <si>
    <t>87466</t>
  </si>
  <si>
    <t>ALVENARIA DE VEDAÇÃO DE BLOCOS VAZADOS DE CONCRETO DE 9X19X39CM (ESPESSURA 9CM) DE PAREDES COM ÁREA LÍQUIDA MAIOR OU IGUAL A 6M² COM VÃOS E ARGAMASSA DE ASSENTAMENTO COM PREPARO MANUAL. AF_06/2014</t>
  </si>
  <si>
    <t>87467</t>
  </si>
  <si>
    <t>ALVENARIA DE VEDAÇÃO DE BLOCOS VAZADOS DE CONCRETO DE 14X19X39CM (ESPESSURA 14CM) DE PAREDES COM ÁREA LÍQUIDA MAIOR OU IGUAL A 6M² COM VÃOS E ARGAMASSA DE ASSENTAMENTO COM PREPARO EM BETONEIRA. AF_06/2014</t>
  </si>
  <si>
    <t>87468</t>
  </si>
  <si>
    <t>ALVENARIA DE VEDAÇÃO DE BLOCOS VAZADOS DE CONCRETO DE 14X19X39CM (ESPESSURA 14CM) DE PAREDES COM ÁREA LÍQUIDA MAIOR OU IGUAL A 6M² COM VÃOS E ARGAMASSA DE ASSENTAMENTO COM PREPARO MANUAL. AF_06/2014</t>
  </si>
  <si>
    <t>87469</t>
  </si>
  <si>
    <t>ALVENARIA DE VEDAÇÃO DE BLOCOS VAZADOS DE CONCRETO DE 19X19X39CM (ESPESSURA 19CM) DE PAREDES COM ÁREA LÍQUIDA MAIOR OU IGUAL A 6M² COM VÃOS E ARGAMASSA DE ASSENTAMENTO COM PREPARO EM BETONEIRA. AF_06/2014</t>
  </si>
  <si>
    <t>87470</t>
  </si>
  <si>
    <t>ALVENARIA DE VEDAÇÃO DE BLOCOS VAZADOS DE CONCRETO DE 19X19X39CM (ESPESSURA 19CM) DE PAREDES COM ÁREA LÍQUIDA MAIOR OU IGUAL A 6M² COM VÃOS E ARGAMASSA DE ASSENTAMENTO COM PREPARO MANUAL. AF_06/2014</t>
  </si>
  <si>
    <t>89044</t>
  </si>
  <si>
    <t>(COMPOSIÇÃO REPRESENTATIVA) DO SERVIÇO DE ALVENARIA DE VEDAÇÃO DE BLOCOS VAZADOS DE CONCRETO DE 9X19X39CM (ESPESSURA 9CM), PARA EDIFICAÇÃO HABITACIONAL MULTIFAMILIAR (PRÉDIO). AF_11/2014</t>
  </si>
  <si>
    <t>89169</t>
  </si>
  <si>
    <t>(COMPOSIÇÃO REPRESENTATIVA) DO SERVIÇO DE ALVENARIA DE VEDAÇÃO DE BLOCOS VAZADOS DE CONCRETO DE 9X19X39CM (ESPESSURA 9CM), PARA EDIFICAÇÃO HABITACIONAL UNIFAMILIAR (CASA) E EDIFICAÇÃO PÚBLICA PADRÃO. AF_11/2014</t>
  </si>
  <si>
    <t>89978</t>
  </si>
  <si>
    <t>(COMPOSIÇÃO REPRESENTATIVA) DO SERVIÇO DE ALVENARIA DE VEDAÇÃO DE BLOCOS VAZADOS DE CONCRETO DE 14X19X39CM (ESPESSURA 14CM), PARA EDIFICAÇÃO HABITACIONAL UNIFAMILIAR (CASA) E EDIFICAÇÃO PÚBLICA PADRÃO. AF_12/2014</t>
  </si>
  <si>
    <t>73937/1</t>
  </si>
  <si>
    <t>COBOGO DE CONCRETO (ELEMENTO VAZADO), 7X50X50CM, ASSENTADO COM ARGAMASSA TRACO 1:4 (CIMENTO E AREIA)</t>
  </si>
  <si>
    <t>73937/3</t>
  </si>
  <si>
    <t>COBOGO DE CONCRETO (ELEMENTO VAZADO), 7X50X50CM, ASSENTADO COM ARGAMASSA TRACO 1:3 (CIMENTO E AREIA)</t>
  </si>
  <si>
    <t>73937/5</t>
  </si>
  <si>
    <t>COBOGO DE CONCRETO (ELEMENTO VAZADO), 10X29X39CM ABERTURA COM VIDRO, ASSENTADO COM ARGAMASSA TRACO 1:4 (CIMENTO E AREIA MEDIA NAO PENEIRADA)</t>
  </si>
  <si>
    <t>89453</t>
  </si>
  <si>
    <t>ALVENARIA DE BLOCOS DE CONCRETO ESTRUTURAL 14X19X39 CM, (ESPESSURA 14 CM), FBK = 4,5 MPA, PARA PAREDES COM ÁREA LÍQUIDA MENOR QUE 6M², SEM VÃOS, UTILIZANDO PALHETA. AF_12/2014</t>
  </si>
  <si>
    <t>89454</t>
  </si>
  <si>
    <t>ALVENARIA DE BLOCOS DE CONCRETO ESTRUTURAL 14X19X39 CM, (ESPESSURA 14 CM), FBK = 4,5 MPA, PARA PAREDES COM ÁREA LÍQUIDA MAIOR OU IGUAL A 6M², SEM VÃOS, UTILIZANDO PALHETA. AF_12/2014</t>
  </si>
  <si>
    <t>89455</t>
  </si>
  <si>
    <t>ALVENARIA DE BLOCOS DE CONCRETO ESTRUTURAL 14X19X39 CM, (ESPESSURA 14 CM) FBK = 14,0 MPA, PARA PAREDES COM ÁREA LÍQUIDA MENOR QUE 6M², SEM VÃOS, UTILIZANDO PALHETA. AF_12/2014</t>
  </si>
  <si>
    <t>89456</t>
  </si>
  <si>
    <t>ALVENARIA DE BLOCOS DE CONCRETO ESTRUTURAL 14X19X39 CM, (ESPESSURA 14 CM) FBK = 14,0 MPA, PARA PAREDES COM ÁREA LÍQUIDA MAIOR OU IGUAL A 6M², SEM VÃOS, UTILIZANDO PALHETA. AF_12/2014</t>
  </si>
  <si>
    <t>89457</t>
  </si>
  <si>
    <t>ALVENARIA DE BLOCOS DE CONCRETO ESTRUTURAL 14X19X39 CM, (ESPESSURA 14 CM), FBK = 4,5 MPA, PARA PAREDES COM ÁREA LÍQUIDA MENOR QUE 6M², COM VÃOS, UTILIZANDO PALHETA. AF_12/2014</t>
  </si>
  <si>
    <t>89458</t>
  </si>
  <si>
    <t>ALVENARIA DE BLOCOS DE CONCRETO ESTRUTURAL 14X19X39 CM, (ESPESSURA 14 CM), FBK = 4,5 MPA, PARA PAREDES COM ÁREA LÍQUIDA MAIOR OU IGUAL A 6M², COM VÃOS, UTILIZANDO PALHETA. AF_12/2014</t>
  </si>
  <si>
    <t>89459</t>
  </si>
  <si>
    <t>ALVENARIA DE BLOCOS DE CONCRETO ESTRUTURAL 14X19X39 CM, (ESPESSURA 14 CM) FBK = 14,0 MPA, PARA PAREDES COM ÁREA LÍQUIDA MENOR QUE 6M², COM VÃOS, UTILIZANDO PALHETA. AF_12/2014</t>
  </si>
  <si>
    <t>89460</t>
  </si>
  <si>
    <t>ALVENARIA DE BLOCOS DE CONCRETO ESTRUTURAL 14X19X39 CM, (ESPESSURA 14 CM) FBK = 14,0 MPA, PARA PAREDES COM ÁREA LÍQUIDA MAIOR OU IGUAL A 6M², COM VÃOS, UTILIZANDO PALHETA. AF_12/2014</t>
  </si>
  <si>
    <t>89462</t>
  </si>
  <si>
    <t>ALVENARIA DE BLOCOS DE CONCRETO ESTRUTURAL 14X19X29 CM, (ESPESSURA 14 CM), FBK = 4,5 MPA, PARA PAREDES COM ÁREA LÍQUIDA MENOR QUE 6M², SEM VÃOS, UTILIZANDO PALHETA. AF_12/2014</t>
  </si>
  <si>
    <t>89463</t>
  </si>
  <si>
    <t>ALVENARIA DE BLOCOS DE CONCRETO ESTRUTURAL 14X19X29 CM, (ESPESSURA 14 CM), FBK = 4,5 MPA, PARA PAREDES COM ÁREA LÍQUIDA MAIOR OU IGUAL A 6M², SEM VÃOS, UTILIZANDO PALHETA. AF_12/2014</t>
  </si>
  <si>
    <t>89464</t>
  </si>
  <si>
    <t>ALVENARIA DE BLOCOS DE CONCRETO ESTRUTURAL 14X19X29 CM, (ESPESSURA 14 CM) FBK = 14,0 MPA, PARA PAREDES COM ÁREA LÍQUIDA MENOR QUE 6M², SEM VÃOS, UTILIZANDO PALHETA. AF_12/2014</t>
  </si>
  <si>
    <t>89465</t>
  </si>
  <si>
    <t>ALVENARIA DE BLOCOS DE CONCRETO ESTRUTURAL 14X19X29 CM, (ESPESSURA 14 CM) FBK = 14,0 MPA, PARA PAREDES COM ÁREA LÍQUIDA MAIOR OU IGUAL A 6M², SEM VÃOS, UTILIZANDO PALHETA. AF_12/2014</t>
  </si>
  <si>
    <t>89466</t>
  </si>
  <si>
    <t>ALVENARIA DE BLOCOS DE CONCRETO ESTRUTURAL 14X19X29 CM, (ESPESSURA 14 CM), FBK = 4,5 MPA, PARA PAREDES COM ÁREA LÍQUIDA MENOR QUE 6M², COM VÃOS, UTILIZANDO PALHETA. AF_12/2014</t>
  </si>
  <si>
    <t>89467</t>
  </si>
  <si>
    <t>ALVENARIA DE BLOCOS DE CONCRETO ESTRUTURAL 14X19X29 CM, (ESPESSURA 14 CM), FBK = 4,5 MPA, PARA PAREDES COM ÁREA LÍQUIDA MAIOR OU IGUAL A 6M², COM VÃOS, UTILIZANDO PALHETA. AF_12/2014</t>
  </si>
  <si>
    <t>89468</t>
  </si>
  <si>
    <t>ALVENARIA DE BLOCOS DE CONCRETO ESTRUTURAL 14X19X29 CM, (ESPESSURA 14 CM) FBK = 14,0 MPA, PARA PAREDES COM ÁREA LÍQUIDA MENOR QUE 6M², COM VÃOS, UTILIZANDO PALHETA. AF_12/2014</t>
  </si>
  <si>
    <t>89469</t>
  </si>
  <si>
    <t>ALVENARIA DE BLOCOS DE CONCRETO ESTRUTURAL 14X19X29 CM, (ESPESSURA 14 CM) FBK = 14,0 MPA, PARA PAREDES COM ÁREA LÍQUIDA MAIOR OU IGUAL A 6M², COM VÃOS, UTILIZANDO PALHETA. AF_12/2014</t>
  </si>
  <si>
    <t>89470</t>
  </si>
  <si>
    <t>ALVENARIA DE BLOCOS DE CONCRETO ESTRUTURAL 14X19X39 CM, (ESPESSURA 14 CM), FBK = 4,5 MPA, PARA PAREDES COM ÁREA LÍQUIDA MENOR QUE 6M², SEM VÃOS, UTILIZANDO COLHER DE PEDREIRO. AF_12/2014</t>
  </si>
  <si>
    <t>89471</t>
  </si>
  <si>
    <t>ALVENARIA DE BLOCOS DE CONCRETO ESTRUTURAL 14X19X39 CM, (ESPESSURA 14 CM), FBK = 4,5 MPA, PARA PAREDES COM ÁREA LÍQUIDA MAIOR OU IGUAL A 6M², SEM VÃOS, UTILIZANDO COLHER DE PEDREIRO. AF_12/2014</t>
  </si>
  <si>
    <t>89472</t>
  </si>
  <si>
    <t>ALVENARIA DE BLOCOS DE CONCRETO ESTRUTURAL 14X19X39 CM, (ESPESSURA 14 CM) FBK = 14,0 MPA, PARA PAREDES COM ÁREA LÍQUIDA MENOR QUE 6M², SEM VÃOS, UTILIZANDO COLHER DE PEDREIRO. AF_12/2014</t>
  </si>
  <si>
    <t>89473</t>
  </si>
  <si>
    <t>ALVENARIA DE BLOCOS DE CONCRETO ESTRUTURAL 14X19X39 CM, (ESPESSURA 14 CM) FBK = 14,0 MPA, PARA PAREDES COM ÁREA LÍQUIDA MAIOR OU IGUAL A 6M², SEM VÃOS, UTILIZANDO COLHER DE PEDREIRO. AF_12/2014</t>
  </si>
  <si>
    <t>89474</t>
  </si>
  <si>
    <t>ALVENARIA DE BLOCOS DE CONCRETO ESTRUTURAL 14X19X39 CM, (ESPESSURA 14 CM), FBK = 4,5 MPA, PARA PAREDES COM ÁREA LÍQUIDA MENOR QUE 6M², COM VÃOS, UTILIZANDO COLHER DE PEDREIRO. AF_12/2014</t>
  </si>
  <si>
    <t>89475</t>
  </si>
  <si>
    <t>ALVENARIA DE BLOCOS DE CONCRETO ESTRUTURAL 14X19X39 CM, (ESPESSURA 14 CM), FBK = 4,5 MPA, PARA PAREDES COM ÁREA LÍQUIDA MAIOR OU IGUAL A 6M², COM VÃOS, UTILIZANDO COLHER DE PEDREIRO. AF_12/2014</t>
  </si>
  <si>
    <t>89476</t>
  </si>
  <si>
    <t>ALVENARIA DE BLOCOS DE CONCRETO ESTRUTURAL 14X19X39 CM, (ESPESSURA 14 CM) FBK = 14,0 MPA, PARA PAREDES COM ÁREA LÍQUIDA MENOR QUE 6M², COM VÃOS, UTILIZANDO COLHER DE PEDREIRO. AF_12/2014</t>
  </si>
  <si>
    <t>89477</t>
  </si>
  <si>
    <t>ALVENARIA DE BLOCOS DE CONCRETO ESTRUTURAL 14X19X39 CM, (ESPESSURA 14 CM) FBK = 14,0 MPA, PARA PAREDES COM ÁREA LÍQUIDA MAIOR OU IGUAL A 6M², COM VÃOS, UTILIZANDO COLHER DE PEDREIRO. AF_12/2014</t>
  </si>
  <si>
    <t>89478</t>
  </si>
  <si>
    <t>ALVENARIA DE BLOCOS DE CONCRETO ESTRUTURAL 14X19X29 CM, (ESPESSURA 14 CM), FBK = 4,5 MPA, PARA PAREDES COM ÁREA LÍQUIDA MENOR QUE 6M², SEM VÃOS, UTILIZANDO COLHER DE PEDREIRO. AF_12/2014</t>
  </si>
  <si>
    <t>89479</t>
  </si>
  <si>
    <t>ALVENARIA DE BLOCOS DE CONCRETO ESTRUTURAL 14X19X29 CM, (ESPESSURA 14 CM), FBK = 4,5 MPA, PARA PAREDES COM ÁREA LÍQUIDA MAIOR OU IGUAL A 6M², SEM VÃOS, UTILIZANDO COLHER DE PEDREIRO. AF_12/2014</t>
  </si>
  <si>
    <t>89480</t>
  </si>
  <si>
    <t>ALVENARIA DE BLOCOS DE CONCRETO ESTRUTURAL 14X19X29 CM, (ESPESSURA 14 CM) FBK = 14,0 MPA, PARA PAREDES COM ÁREA LÍQUIDA MENOR QUE 6M², SEM VÃOS, UTILIZANDO COLHER DE PEDREIRO. AF_12/2014</t>
  </si>
  <si>
    <t>89483</t>
  </si>
  <si>
    <t>ALVENARIA DE BLOCOS DE CONCRETO ESTRUTURAL 14X19X29 CM, (ESPESSURA 14 CM) FBK = 14,0 MPA, PARA PAREDES COM ÁREA LÍQUIDA MAIOR OU IGUAL A 6M², SEM VÃOS, UTILIZANDO COLHER DE PEDREIRO. AF_12/2014</t>
  </si>
  <si>
    <t>89484</t>
  </si>
  <si>
    <t>ALVENARIA DE BLOCOS DE CONCRETO ESTRUTURAL 14X19X29 CM, (ESPESSURA 14 CM), FBK = 4,5 MPA, PARA PAREDES COM ÁREA LÍQUIDA MENOR QUE 6M², COM VÃOS, UTILIZANDO COLHER DE PEDREIRO. AF_12/2014</t>
  </si>
  <si>
    <t>89486</t>
  </si>
  <si>
    <t>ALVENARIA DE BLOCOS DE CONCRETO ESTRUTURAL 14X19X29 CM, (ESPESSURA 14 CM), FBK = 4,5 MPA, PARA PAREDES COM ÁREA LÍQUIDA MAIOR OU IGUAL A 6M², COM VÃOS, UTILIZANDO COLHER DE PEDREIRO. AF_12/2014</t>
  </si>
  <si>
    <t>89487</t>
  </si>
  <si>
    <t>ALVENARIA DE BLOCOS DE CONCRETO ESTRUTURAL 14X19X29 CM, (ESPESSURA 14 CM) FBK = 14,0 MPA, PARA PAREDES COM ÁREA LÍQUIDA MENOR QUE 6M², COM VÃOS, UTILIZANDO COLHER DE PEDREIRO. AF_12/2014</t>
  </si>
  <si>
    <t>89488</t>
  </si>
  <si>
    <t>ALVENARIA DE BLOCOS DE CONCRETO ESTRUTURAL 14X19X29 CM, (ESPESSURA 14 CM) FBK = 14,0 MPA, PARA PAREDES COM ÁREA LÍQUIDA MAIOR OU IGUAL A 6M², COM VÃOS, UTILIZANDO COLHER DE PEDREIRO. AF_12/2014</t>
  </si>
  <si>
    <t>91815</t>
  </si>
  <si>
    <t>(COMPOSIÇÃO REPRESENTATIVA) DE ALVENARIA DE BLOCOS DE CONCRETO ESTRUTURAL 14X19X39 CM, (ESPESSURA 14 CM), FBK = 4,5 MPA, UTILIZANDO PALHETA, PARA EDIFICAÇÃO HABITACIONAL. AF_10/2015</t>
  </si>
  <si>
    <t>91816</t>
  </si>
  <si>
    <t>COMPOSIÇÃO REPRESENTATIVA DE SERVIÇOS DE ALVENARIA DE BLOCOS DE CONCRETO ESTRUTURAL 14X19X29 CM, (ESPESSURA 14 CM), FBK = 4,5 MPA, UTILIZANDO PALHETA, PARA EDIFICAÇÃO HABITACIONAL. AF_10/2015</t>
  </si>
  <si>
    <t>72139</t>
  </si>
  <si>
    <t>BLOCOS DE VIDRO TIPO CANELADO 19X19X8CM, ASSENTADO COM ARGAMASSA TRACO 1:3 (CIMENTO E AREIA GROSSA) PREPARO MECANICO, COM REJUNTAMENTO EM CIMENTO BRANCO E BARRAS DE ACO</t>
  </si>
  <si>
    <t>72175</t>
  </si>
  <si>
    <t>BLOCOS DE VIDRO TIPO XADREZ 20X20X10CM, ASSENTADO COM ARGAMASSA TRACO 1:3 (CIMENTO E AREIA GROSSA) PREPARO MECANICO, COM REJUNTAMENTO EM CIMENTO BRANCO E BARRAS DE ACO</t>
  </si>
  <si>
    <t>72176</t>
  </si>
  <si>
    <t>BLOCOS DE VIDRO TIPO XADREZ 20X10X8CM, ASSENTADO COM ARGAMASSA TRACO 1:3 (CIMENTO E AREIA GROSSA) PREPARO MECANICO, COM REJUNTAMENTO EM CIMENTO BRANCO E BARRAS DE ACO</t>
  </si>
  <si>
    <t>72178</t>
  </si>
  <si>
    <t>RETIRADA DE DIVISORIAS EM CHAPAS DE MADEIRA, COM MONTANTES METALICOS</t>
  </si>
  <si>
    <t>72179</t>
  </si>
  <si>
    <t>RECOLOCACAO DE PLACAS DIVISORIAS DE GRANILITE, CONSIDERANDO REAPROVEITAMENTO DO MATERIAL</t>
  </si>
  <si>
    <t>72180</t>
  </si>
  <si>
    <t>RECOLOCACAO DE DIVISORIAS TIPO CHAPAS OU TABUAS, EXCLUSIVE ENTARUGAMENTO, CONSIDERANDO REAPROVEITAMENTO DO MATERIAL</t>
  </si>
  <si>
    <t>72181</t>
  </si>
  <si>
    <t>RECOLOCACAO DE DIVISORIAS TIPO CHAPAS OU TABUAS, INCLUSIVE ENTARUGAMENTO, CONSIDERANDO REAPROVEITAMENTO DO MATERIAL</t>
  </si>
  <si>
    <t>73774/1</t>
  </si>
  <si>
    <t>DIVISORIA EM MARMORITE ESPESSURA 35MM, CHUMBAMENTO NO PISO E PAREDE COM ARGAMASSA DE CIMENTO E AREIA, POLIMENTO MANUAL, EXCLUSIVE FERRAGENS</t>
  </si>
  <si>
    <t>73909/1</t>
  </si>
  <si>
    <t>DIVISORIA EM MADEIRA COMPENSADA RESINADA ESPESSURA 6MM, ESTRUTURADA EM MADEIRA DE LEI 3"X3"</t>
  </si>
  <si>
    <t>74229/1</t>
  </si>
  <si>
    <t>DIVISORIA EM MARMORE BRANCO POLIDO, ESPESSURA 3 CM, ASSENTADO COM ARGAMASSA TRACO 1:4 (CIMENTO E AREIA), ARREMATE COM CIMENTO BRANCO, EXCLUSIVE FERRAGENS</t>
  </si>
  <si>
    <t>79627</t>
  </si>
  <si>
    <t>DIVISORIA EM GRANITO BRANCO POLIDO, ESP = 3CM, ASSENTADO COM ARGAMASSA TRACO 1:4, ARREMATE EM CIMENTO BRANCO, EXCLUSIVE FERRAGENS</t>
  </si>
  <si>
    <t>96358</t>
  </si>
  <si>
    <t>PAREDE COM PLACAS DE GESSO ACARTONADO (DRYWALL), PARA USO INTERNO, COM DUAS FACES SIMPLES E ESTRUTURA METÁLICA COM GUIAS SIMPLES, SEM VÃOS. AF_06/2017_P</t>
  </si>
  <si>
    <t>96359</t>
  </si>
  <si>
    <t>PAREDE COM PLACAS DE GESSO ACARTONADO (DRYWALL), PARA USO INTERNO, COM DUAS FACES SIMPLES E ESTRUTURA METÁLICA COM GUIAS SIMPLES, COM VÃOS AF_06/2017_P</t>
  </si>
  <si>
    <t>96360</t>
  </si>
  <si>
    <t>PAREDE COM PLACAS DE GESSO ACARTONADO (DRYWALL), PARA USO INTERNO, COM DUAS FACES SIMPLES E ESTRUTURA METÁLICA COM GUIAS DUPLAS, SEM VÃOS. AF_06/2017_P</t>
  </si>
  <si>
    <t>96361</t>
  </si>
  <si>
    <t>PAREDE COM PLACAS DE GESSO ACARTONADO (DRYWALL), PARA USO INTERNO, COM DUAS FACES SIMPLES E ESTRUTURA METÁLICA COM GUIAS DUPLAS, COM VÃOS. AF_06/2017_P</t>
  </si>
  <si>
    <t>96362</t>
  </si>
  <si>
    <t>PAREDE COM PLACAS DE GESSO ACARTONADO (DRYWALL), PARA USO INTERNO, COM UMA FACE SIMPLES E OUTRA FACE DUPLA E ESTRUTURA METÁLICA COM GUIAS SIMPLES, SEM VÃOS. AF_06/2017_P</t>
  </si>
  <si>
    <t>96363</t>
  </si>
  <si>
    <t>PAREDE COM PLACAS DE GESSO ACARTONADO (DRYWALL), PARA USO INTERNO, COM UMA FACE SIMPLES E OUTRA FACE DUPLA E ESTRUTURA METÁLICA COM GUIAS SIMPLES, COM VÃOS. AF_06/2017_P</t>
  </si>
  <si>
    <t>96364</t>
  </si>
  <si>
    <t>PAREDE COM PLACAS DE GESSO ACARTONADO (DRYWALL), PARA USO INTERNO COM UMA FACE SIMPLES E OUTRA FACE DUPLA E ESTRUTURA METÁLICA COM GUIAS DUPLAS, SEM VÃOS. AF_06/2017_P</t>
  </si>
  <si>
    <t>96365</t>
  </si>
  <si>
    <t>PAREDE COM PLACAS DE GESSO ACARTONADO (DRYWALL), PARA USO INTERNO, COM UMA FACE SIMPLES E OUTRA FACE DUPLA E   ESTRUTURA METÁLICA COM GUIAS DUPLAS, COM VÃOS. AF_06/2017_P</t>
  </si>
  <si>
    <t>96366</t>
  </si>
  <si>
    <t>PAREDE COM PLACAS DE GESSO ACARTONADO (DRYWALL), PARA USO INTERNO, COM DUAS FACES DUPLAS E ESTRUTURA METÁLICA COM GUIAS SIMPLES, SEM VÃOS. AF_06/2017_P</t>
  </si>
  <si>
    <t>96367</t>
  </si>
  <si>
    <t>PAREDE COM PLACAS DE GESSO ACARTONADO (DRYWALL), PARA USO INTERNO, COM DUAS FACES DUPLAS E ESTRUTURA METÁLICA COM GUIAS SIMPLES, COM VÃOS. AF_06/2017_P</t>
  </si>
  <si>
    <t>96368</t>
  </si>
  <si>
    <t>PAREDE COM PLACAS DE GESSO ACARTONADO (DRYWALL), PARA USO INTERNO COM DUAS FACES DUPLAS E ESTRUTURA METÁLICA COM GUIAS DUPLAS, SEM VÃOS. AF_06/2017</t>
  </si>
  <si>
    <t>96369</t>
  </si>
  <si>
    <t>PAREDE COM PLACAS DE GESSO ACARTONADO (DRYWALL), PARA USO INTERNO, COM DUAS FACES DUPLAS E ESTRUTURA METÁLICA COM GUIAS DUPLAS, COM VÃOS. AF_06/2017_P</t>
  </si>
  <si>
    <t>96370</t>
  </si>
  <si>
    <t>PAREDE COM PLACAS DE GESSO ACARTONADO (DRYWALL), PARA USO INTERNO, COM UMA FACE SIMPLES E ESTRUTURA METÁLICA COM GUIAS SIMPLES, SEM VÃOS. AF_06/2017_P</t>
  </si>
  <si>
    <t>96371</t>
  </si>
  <si>
    <t>PAREDE COM PLACAS DE GESSO ACARTONADO (DRYWALL), PARA USO INTERNO, COM UMA FACE SIMPLES E ESTRUTURA METÁLICA COM GUIAS SIMPLES, COM VÃOS. AF_06/2017_P</t>
  </si>
  <si>
    <t>96372</t>
  </si>
  <si>
    <t>INSTALAÇÃO DE ISOLAMENTO COM LÃ DE ROCHA EM PAREDES DRYWALL. AF_06/2017</t>
  </si>
  <si>
    <t>96373</t>
  </si>
  <si>
    <t>INSTALAÇÃO DE REFORÇO METÁLICO EM PAREDE DRYWALL. AF_06/2017</t>
  </si>
  <si>
    <t>96374</t>
  </si>
  <si>
    <t>INSTALAÇÃO DE REFORÇO DE MADEIRA EM PAREDE DRYWALL. AF_06/2017</t>
  </si>
  <si>
    <t>73863/1</t>
  </si>
  <si>
    <t>ALVENARIA COM BLOCOS DE CONCRETO CELULAR 10X30X60CM, ESPESSURA 10CM, ASSENTADOS COM ARGAMASSA TRACO 1:2:9 (CIMENTO, CAL E AREIA) PREPARO MANUAL</t>
  </si>
  <si>
    <t>73863/2</t>
  </si>
  <si>
    <t>ALVENARIA COM BLOCOS DE CONCRETO CELULAR 20X30X60CM, ESPESSURA 20CM, ASSENTADOS COM ARGAMASSA TRACO 1:2:9 (CIMENTO, CAL E AREIA) PREPARO MANUAL</t>
  </si>
  <si>
    <t>73790/2</t>
  </si>
  <si>
    <t>REASSENTAMENTO DE PARALELEPIPEDO SOBRE COLCHAO DE PO DE PEDRA ESPESSURA 10CM, REJUNTADO COM BETUME E PEDRISCO, CONSIDERANDO APROVEITAMENTO DO PARALELEPIPEDO</t>
  </si>
  <si>
    <t>73790/4</t>
  </si>
  <si>
    <t>REASSENTAMENTO DE PARALELEPIPEDO SOBRE COLCHAO DE PO DE PEDRA ESPESSURA 10CM, REJUNTADO COM ARGAMASSA TRACO 1:3 (CIMENTO E AREIA), CONSIDERANDO APROVEITAMENTO DO PARALELEPIPEDO</t>
  </si>
  <si>
    <t>83694</t>
  </si>
  <si>
    <t>RECOMPOSICAO DE PAVIMENTACAO TIPO BLOKRET SOBRE COLCHAO DE AREIA COM REAPROVEITAMENTO DE MATERIAL</t>
  </si>
  <si>
    <t>83695/1</t>
  </si>
  <si>
    <t>REJUNTAMENTO PAVIMENTACAO PARALELEPIPEDO BETUME CASCALH INCL MATERIAIS</t>
  </si>
  <si>
    <t>83771</t>
  </si>
  <si>
    <t>RECOMPOSICAO DE REVESTIMENTO PRIMARIO MEDIDO P/ VOLUME COMPACTADO</t>
  </si>
  <si>
    <t>7,85</t>
  </si>
  <si>
    <t>92970</t>
  </si>
  <si>
    <t>DEMOLIÇÃO DE PAVIMENTAÇÃO ASFÁLTICA COM UTILIZAÇÃO DE MARTELO PERFURADOR, ESPESSURA ATÉ 15 CM, EXCLUSIVE CARGA E TRANSPORTE</t>
  </si>
  <si>
    <t>72916</t>
  </si>
  <si>
    <t>BASE DE SOLO CIMENTO 2% MISTURA EM USINA, COMPACTACAO 100% PROCTOR INTERMEDIARIO, EXCLUSIVE ESCAVACAO, CARGA E TRANSPORTE DO SOLO</t>
  </si>
  <si>
    <t>72919</t>
  </si>
  <si>
    <t>BASE DE SOLO CIMENTO 4% MISTURA EM USINA, COMPACTACAO 100% PROCTOR NORMAL, EXCLUSIVE ESCAVACAO, CARGA E TRANSPORTE DO SOLO</t>
  </si>
  <si>
    <t>72922</t>
  </si>
  <si>
    <t>BASE DE SOLO CIMENTO 6% COM MISTURA EM USINA, COMPACTACAO 100% PROCTOR NORMAL, EXCLUSIVE ESCAVACAO, CARGA E TRANSPORTE DO SOLO</t>
  </si>
  <si>
    <t>72923</t>
  </si>
  <si>
    <t>BASE DE SOLO - BRITA (40/60), MISTURA EM USINA, COMPACTACAO 100% PROCTOR MODIFICADO, EXCLUSIVE ESCAVACAO, CARGA E TRANSPORTE</t>
  </si>
  <si>
    <t>72924</t>
  </si>
  <si>
    <t>BASE DE SOLO - BRITA (50/50), MISTURA EM USINA, COMPACTACAO 100% PROCTOR MODIFICADO, EXCLUSIVE ESCAVACAO, CARGA E TRANSPORTE</t>
  </si>
  <si>
    <t>72961</t>
  </si>
  <si>
    <t>REGULARIZACAO E COMPACTACAO DE SUBLEITO ATE 20 CM DE ESPESSURA</t>
  </si>
  <si>
    <t>1,36</t>
  </si>
  <si>
    <t>96387</t>
  </si>
  <si>
    <t>EXECUÇÃO E COMPACTAÇÃO DE BASE E OU SUB BASE COM SOLO ESTABILIZADO GRANULOMETRICAMENTE - EXCLUSIVE ESCAVAÇÃO, CARGA E TRANSPORTE E SOLO. AF_09/2017</t>
  </si>
  <si>
    <t>96388</t>
  </si>
  <si>
    <t>EXECUÇÃO E COMPACTAÇÃO DE BASE E OU SUB BASE COM SOLO PREDOMINANTEMENTE ARENOSO - EXCLUSIVE ESCAVAÇÃO, CARGA E TRANSPORTE E SOLO. AF_09/2017</t>
  </si>
  <si>
    <t>96389</t>
  </si>
  <si>
    <t>EXECUÇÃO E COMPACTAÇÃO DE BASE E OU SUB BASE COM SOLO MELHORADO COM CIMENTO (TEOR DE 2%) - EXCLUSIVE ESCAVAÇÃO, CARGA E TRANSPORTE E SOLO. AF_09/2017</t>
  </si>
  <si>
    <t>96390</t>
  </si>
  <si>
    <t>EXECUÇÃO E COMPACTAÇÃO DE BASE E OU SUB BASE COM SOLO MELHORADO COM CIMENTO (TEOR DE 4%) - EXCLUSIVE ESCAVAÇÃO, CARGA E TRANSPORTE E SOLO. AF_09/2017</t>
  </si>
  <si>
    <t>96391</t>
  </si>
  <si>
    <t>EXECUÇÃO E COMPACTAÇÃO DE BASE E OU SUB BASE COM SOLO CIMENTO (TEOR DE CIMENTO IGUAL A 6%) - EXCLUSIVE ESCAVAÇÃO, CARGA E TRANSPORTE E SOLO. AF_09/2017</t>
  </si>
  <si>
    <t>96392</t>
  </si>
  <si>
    <t>EXECUÇÃO E COMPACTAÇÃO DE BASE E OU SUB BASE COM SOLO CIMENTO (TEOR DE CIMENTO IGUAL A 8%) - EXCLUSIVE ESCAVAÇÃO, CARGA E TRANSPORTE E SOLO. AF_09/2017</t>
  </si>
  <si>
    <t>96396</t>
  </si>
  <si>
    <t>EXECUÇÃO E COMPACTAÇÃO DE BASE E OU SUB BASE COM BRITA GRADUADA SIMPLES - EXCLUSIVE CARGA E TRANSPORTE. AF_09/2017</t>
  </si>
  <si>
    <t>96397</t>
  </si>
  <si>
    <t>EXECUÇÃO E COMPACTAÇÃO DE BASE E OU SUB BASE COM BRITA GRADUADA TRATADA COM CIMENTO - EXCLUSIVE CARGA E TRANSPORTE. AF_09/2017</t>
  </si>
  <si>
    <t>96398</t>
  </si>
  <si>
    <t>EXECUÇÃO E COMPACTAÇÃO DE BASE E OU SUB BASE COM CONCRETO COMPACTADO COM ROLO - EXCLUSIVE CARGA E TRANSPORTE. AF_09/2017</t>
  </si>
  <si>
    <t>96399</t>
  </si>
  <si>
    <t>EXECUÇÃO E COMPACTAÇÃO DE BASE E OU SUB BASE COM PEDRA RACHÃO - EXCLUSIVE ESCAVAÇÃO, CARGA E TRANSPORTE. AF_09/2017</t>
  </si>
  <si>
    <t>96400</t>
  </si>
  <si>
    <t>EXECUÇÃO E COMPACTAÇÃO DE BASE E OU SUB BASE COM MACADAME SECO - EXCLUSIVE ESCAVAÇÃO, CARGA E TRANSPORTE. AF_09/2017</t>
  </si>
  <si>
    <t>96401</t>
  </si>
  <si>
    <t>EXECUÇÃO DE IMPRIMAÇÃO COM ASFALTO DILUÍDO CM-30. AF_09/2017</t>
  </si>
  <si>
    <t>96402</t>
  </si>
  <si>
    <t>72799</t>
  </si>
  <si>
    <t>PAVIMENTO EM PARALELEPIPEDO SOBRE COLCHAO DE AREIA REJUNTADO COM ARGAMASSA DE CIMENTO E AREIA NO TRAÇO 1:3 (PEDRAS PEQUENAS 30 A 35 PECAS POR M2)</t>
  </si>
  <si>
    <t>72942</t>
  </si>
  <si>
    <t>PINTURA DE LIGACAO COM EMULSAO RR-1C</t>
  </si>
  <si>
    <t>72943</t>
  </si>
  <si>
    <t>PINTURA DE LIGACAO COM EMULSAO RR-2C</t>
  </si>
  <si>
    <t>72972</t>
  </si>
  <si>
    <t>CONTENCAO LATERAL COM SOLO LOCAL PARA PAVIMENTO POLIEDRICO</t>
  </si>
  <si>
    <t>72973</t>
  </si>
  <si>
    <t>CORTE E PREPARO DE CORDAO DE PEDRA PARA PAVIMENTO POLIEDRICO</t>
  </si>
  <si>
    <t>1,76</t>
  </si>
  <si>
    <t>72974</t>
  </si>
  <si>
    <t>CORTE E PREPARO DE PEDRA PARA PAVIMENTO POLIEDRICO</t>
  </si>
  <si>
    <t>72975</t>
  </si>
  <si>
    <t>DESMONTE MANUAL DE PEDRA PARA PAVIMENTO POLIEDRICO</t>
  </si>
  <si>
    <t>72978</t>
  </si>
  <si>
    <t>EXTRACAO, CARGA E ASSENTAMENTO DE CORDAO DE PEDRA PARA PAVIMENTO POLIEDRICO, EXCLUSIVE TRANSPORTE DE PEDRA E INDENIZACAO PEDREIRA</t>
  </si>
  <si>
    <t>72979</t>
  </si>
  <si>
    <t>EXTRACAO, CARGA, PREPARO E ASSENTAMENTO DE PEDRAS POLIEDRICAS, EXCLUSIVE TRANSPORTE DE PEDRA E INDENIZACAO PEDREIRA</t>
  </si>
  <si>
    <t>73760/1</t>
  </si>
  <si>
    <t>CAPA SELANTE COMPREENDENDO APLICAÇÃO DE ASFALTO NA PROPORÇÃO DE 0,7 A 1,5L / M2, DISTRIBUIÇÃO DE AGREGADOS DE 5 A 15KG/M2 E COMPACTAÇÃO COM ROLO - COM USO DA EMULSAO RR-2C, INCLUSO APLICACAO E COMPACTACAO</t>
  </si>
  <si>
    <t>73849/1</t>
  </si>
  <si>
    <t>AREIA ASFALTO A QUENTE (AAUQ) COM CAP 50/70, INCLUSO USINAGEM E APLICACAO, EXCLUSIVE TRANSPORTE</t>
  </si>
  <si>
    <t>73849/2</t>
  </si>
  <si>
    <t>AREIA ASFALTO A FRIO (AAUF), COM EMULSAO RR-2C INCLUSO USINAGEM E APLICACAO, EXCLUSIVE TRANSPORTE</t>
  </si>
  <si>
    <t>92391</t>
  </si>
  <si>
    <t>EXECUÇÃO DE PAVIMENTO EM PISO INTERTRAVADO, COM BLOCO PISOGRAMA DE 35 X 25 CM, ESPESSURA 6 CM. AF_12/2015</t>
  </si>
  <si>
    <t>92392</t>
  </si>
  <si>
    <t>EXECUÇÃO DE PAVIMENTO EM PISO INTERTRAVADO, COM BLOCO PISOGRAMA DE 35 X 25 CM, ESPESSURA 8 CM. AF_12/2015</t>
  </si>
  <si>
    <t>92393</t>
  </si>
  <si>
    <t>EXECUÇÃO DE PAVIMENTO EM PISO INTERTRAVADO, COM BLOCO SEXTAVADO DE 25 X 25 CM, ESPESSURA 6 CM. AF_12/2015</t>
  </si>
  <si>
    <t>92394</t>
  </si>
  <si>
    <t>EXECUÇÃO DE PAVIMENTO EM PISO INTERTRAVADO, COM BLOCO SEXTAVADO DE 25 X 25 CM, ESPESSURA 8 CM. AF_12/2015</t>
  </si>
  <si>
    <t>92395</t>
  </si>
  <si>
    <t>EXECUÇÃO DE PAVIMENTO EM PISO INTERTRAVADO, COM BLOCO SEXTAVADO DE 25 X 25 CM, ESPESSURA 10 CM. AF_12/2015</t>
  </si>
  <si>
    <t>92396</t>
  </si>
  <si>
    <t>EXECUÇÃO DE PASSEIO EM PISO INTERTRAVADO, COM BLOCO RETANGULAR COR NATURAL DE 20 X 10 CM, ESPESSURA 6 CM. AF_12/2015</t>
  </si>
  <si>
    <t>92397</t>
  </si>
  <si>
    <t>EXECUÇÃO DE PÁTIO/ESTACIONAMENTO EM PISO INTERTRAVADO, COM BLOCO RETANGULAR COR NATURAL DE 20 X 10 CM, ESPESSURA 6 CM. AF_12/2015</t>
  </si>
  <si>
    <t>92398</t>
  </si>
  <si>
    <t>EXECUÇÃO DE PÁTIO/ESTACIONAMENTO EM PISO INTERTRAVADO, COM BLOCO RETANGULAR COR NATURAL DE 20 X 10 CM, ESPESSURA 8 CM. AF_12/2015</t>
  </si>
  <si>
    <t>92399</t>
  </si>
  <si>
    <t>EXECUÇÃO DE VIA EM PISO INTERTRAVADO, COM BLOCO RETANGULAR COR NATURAL DE 20 X 10 CM, ESPESSURA 8 CM. AF_12/2015</t>
  </si>
  <si>
    <t>92400</t>
  </si>
  <si>
    <t>EXECUÇÃO DE PÁTIO/ESTACIONAMENTO EM PISO INTERTRAVADO, COM BLOCO RETANGULAR DE 20 X 10 CM, ESPESSURA 10 CM. AF_12/2015</t>
  </si>
  <si>
    <t>92401</t>
  </si>
  <si>
    <t>EXECUÇÃO DE VIA EM PISO INTERTRAVADO, COM BLOCO RETANGULAR DE 20 X 10 CM, ESPESSURA 10 CM. AF_12/2015</t>
  </si>
  <si>
    <t>92402</t>
  </si>
  <si>
    <t>EXECUÇÃO DE PASSEIO EM PISO INTERTRAVADO, COM BLOCO 16 FACES DE 22 X 11 CM, ESPESSURA 6 CM. AF_12/2015</t>
  </si>
  <si>
    <t>92403</t>
  </si>
  <si>
    <t>EXECUÇÃO DE PÁTIO/ESTACIONAMENTO EM PISO INTERTRAVADO, COM BLOCO 16 FACES DE 22 X 11 CM, ESPESSURA 6 CM. AF_12/2015</t>
  </si>
  <si>
    <t>92404</t>
  </si>
  <si>
    <t>EXECUÇÃO DE PÁTIO/ESTACIONAMENTO EM PISO INTERTRAVADO, COM BLOCO 16 FACES DE 22 X 11 CM, ESPESSURA 8 CM. AF_12/2015</t>
  </si>
  <si>
    <t>92405</t>
  </si>
  <si>
    <t>EXECUÇÃO DE VIA EM PISO INTERTRAVADO, COM BLOCO 16 FACES DE 22 X 11 CM, ESPESSURA 8 CM. AF_12/2015</t>
  </si>
  <si>
    <t>92406</t>
  </si>
  <si>
    <t>EXECUÇÃO DE PÁTIO/ESTACIONAMENTO EM PISO INTERTRAVADO, COM BLOCO 16 FACES DE 22 X 11 CM, ESPESSURA 10 CM. AF_12/2015</t>
  </si>
  <si>
    <t>92407</t>
  </si>
  <si>
    <t>EXECUÇÃO DE VIA EM PISO INTERTRAVADO, COM BLOCO 16 FACES DE 22 X 11 CM, ESPESSURA 10 CM. AF_12/2015</t>
  </si>
  <si>
    <t>93679</t>
  </si>
  <si>
    <t>EXECUÇÃO DE PASSEIO EM PISO INTERTRAVADO, COM BLOCO RETANGULAR COLORIDO DE 20 X 10 CM, ESPESSURA 6 CM. AF_12/2015</t>
  </si>
  <si>
    <t>93680</t>
  </si>
  <si>
    <t>EXECUÇÃO DE PÁTIO/ESTACIONAMENTO EM PISO INTERTRAVADO, COM BLOCO RETANGULAR COLORIDO DE 20 X 10 CM, ESPESSURA 6 CM. AF_12/2015</t>
  </si>
  <si>
    <t>93681</t>
  </si>
  <si>
    <t>EXECUÇÃO DE PÁTIO/ESTACIONAMENTO EM PISO INTERTRAVADO, COM BLOCO RETANGULAR COLORIDO DE 20 X 10 CM, ESPESSURA 8 CM. AF_12/2015</t>
  </si>
  <si>
    <t>93682</t>
  </si>
  <si>
    <t>EXECUÇÃO DE VIA EM PISO INTERTRAVADO, COM BLOCO RETANGULAR COLORIDO DE 20 X 10 CM, ESPESSURA 8 CM. AF_12/2015</t>
  </si>
  <si>
    <t>97114</t>
  </si>
  <si>
    <t>EXECUÇÃO DE JUNTAS DE CONTRAÇÃO PARA PAVIMENTOS DE CONCRETO. AF_11/2017</t>
  </si>
  <si>
    <t>0,38</t>
  </si>
  <si>
    <t>97115</t>
  </si>
  <si>
    <t>APLICAÇÃO DE GRAXA EM BARRAS DE TRANSFERÊNCIA PARA EXECUÇÃO DE PAVIMENTO DE CONCRETO. AF_11/2017</t>
  </si>
  <si>
    <t>97120</t>
  </si>
  <si>
    <t>BARRAS DE LIGAÇÃO, AÇO CA-50 DE 10 MM, PARA EXECUÇÃO DE PAVIMENTO DE CONCRETO  FORNECIMENTO E INSTALAÇÃO. AF_11/2017</t>
  </si>
  <si>
    <t>5,69</t>
  </si>
  <si>
    <t>97802</t>
  </si>
  <si>
    <t>CONSTRUÇÃO DE PAVIMENTO COM TRATAMENTO SUPERFICIAL SIMPLES, COM EMULSÃO ASFÁLTICA RR-2C. AF_01/2018</t>
  </si>
  <si>
    <t>97803</t>
  </si>
  <si>
    <t>CONSTRUÇÃO DE PAVIMENTO COM TRATAMENTO SUPERFICIAL SIMPLES, COM EMULSÃO ASFÁLTICA RR-2C, COM BANHO DILUÍDO. AF_01/2018</t>
  </si>
  <si>
    <t>97805</t>
  </si>
  <si>
    <t>CONSTRUÇÃO DE PAVIMENTO COM TRATAMENTO SUPERFICIAL DUPLO, COM EMULSÃO ASFÁLTICA RR-2C. AF_01/2018</t>
  </si>
  <si>
    <t>97806</t>
  </si>
  <si>
    <t>CONSTRUÇÃO DE PAVIMENTO COM TRATAMENTO SUPERFICIAL DUPLO, COM EMULSÃO ASFÁLTICA RR-2C, COM BANHO DILUÍDO. AF_01/2018</t>
  </si>
  <si>
    <t>97807</t>
  </si>
  <si>
    <t>CONSTRUÇÃO DE PAVIMENTO COM TRATAMENTO SUPERFICIAL DUPLO, COM EMULSÃO ASFÁLTICA RR-2C, COM CAPA SELANTE. AF_01/2018</t>
  </si>
  <si>
    <t>97809</t>
  </si>
  <si>
    <t>CONSTRUÇÃO DE PAVIMENTO COM TRATAMENTO SUPERFICIAL TRIPLO, COM EMULSÃO ASFÁLTICA RR-2C. AF_01/2018</t>
  </si>
  <si>
    <t>97810</t>
  </si>
  <si>
    <t>CONSTRUÇÃO DE PAVIMENTO COM TRATAMENTO SUPERFICIAL TRIPLO, COM EMULSÃO ASFÁLTICA RR-2C, COM BANHO DILUÍDO. AF_01/2018</t>
  </si>
  <si>
    <t>97811</t>
  </si>
  <si>
    <t>CONSTRUÇÃO DE PAVIMENTO COM TRATAMENTO SUPERFICIAL TRIPLO, COM EMULSÃO ASFÁLTICA RR-2C, COM CAPA SELANTE. AF_01/2018</t>
  </si>
  <si>
    <t>97813</t>
  </si>
  <si>
    <t>RECONSTRUÇÃO DE PAVIMENTO COM TRATAMENTO SUPERFICIAL SIMPLES, COM EMULSÃO ASFÁLTICA RR-2C. AF_01/2018</t>
  </si>
  <si>
    <t>97814</t>
  </si>
  <si>
    <t>RECONSTRUÇÃO DE PAVIMENTO COM TRATAMENTO SUPERFICIAL SIMPLES, COM EMULSÃO ASFÁLTICA RR-2C, COM BANHO DILUÍDO. AF_01/2018</t>
  </si>
  <si>
    <t>97816</t>
  </si>
  <si>
    <t>RECONSTRUÇÃO DE PAVIMENTO COM TRATAMENTO SUPERFICIAL DUPLO, COM EMULSÃO ASFÁLTICA RR-2C. AF_01/2018</t>
  </si>
  <si>
    <t>6,62</t>
  </si>
  <si>
    <t>6,73</t>
  </si>
  <si>
    <t>97817</t>
  </si>
  <si>
    <t>RECONSTRUÇÃO DE PAVIMENTO COM TRATAMENTO SUPERFICIAL DUPLO, COM EMULSÃO ASFÁLTICA RR-2C, COM BANHO DILUÍDO. AF_01/2018</t>
  </si>
  <si>
    <t>97818</t>
  </si>
  <si>
    <t>RECONSTRUÇÃO DE PAVIMENTO COM TRATAMENTO SUPERFICIAL DUPLO, COM EMULSÃO ASFÁLTICA RR-2C, COM CAPA SELANTE. AF_01/2018</t>
  </si>
  <si>
    <t>97820</t>
  </si>
  <si>
    <t>RECONSTRUÇÃO DE PAVIMENTO COM TRATAMENTO SUPERFICIAL TRIPLO, COM EMULSÃO ASFÁLTICA RR-2C. AF_01/2018</t>
  </si>
  <si>
    <t>97821</t>
  </si>
  <si>
    <t>RECONSTRUÇÃO DE PAVIMENTO COM TRATAMENTO SUPERFICIAL TRIPLO, COM EMULSÃO ASFÁLTICA RR-2C, COM BANHO DILUÍDO. AF_01/2018</t>
  </si>
  <si>
    <t>97822</t>
  </si>
  <si>
    <t>RECONSTRUÇÃO DE PAVIMENTO COM TRATAMENTO SUPERFICIAL TRIPLO, COM EMULSÃO ASFÁLTICA RR-2C, COM CAPA SELANTE. AF_01/2018</t>
  </si>
  <si>
    <t>72947</t>
  </si>
  <si>
    <t>SINALIZACAO HORIZONTAL COM TINTA RETRORREFLETIVA A BASE DE RESINA ACRILICA COM MICROESFERAS DE VIDRO</t>
  </si>
  <si>
    <t>83693</t>
  </si>
  <si>
    <t>CAIACAO EM MEIO FIO</t>
  </si>
  <si>
    <t>73770/1</t>
  </si>
  <si>
    <t>BARREIRA PRE-MOLDADA EXTERNA CONCRETO ARMADO 0,25X0,40X1,14M FCK=25MPA ACO CA-50 INCL VIGOTA HORIZONTAL MONTANTE A CADA 1,00M  FERROS DE LIGACAO E MATERIAIS.</t>
  </si>
  <si>
    <t>73770/2</t>
  </si>
  <si>
    <t>BARREIRA DUPLA PRE-MOL INTER CONCRETO ARMADO 0,15X0,65X0,77M FCK=25MPA ACO CA-50 INCL FERROS DE LIGACAO E MATERIAIS.</t>
  </si>
  <si>
    <t>83696/1</t>
  </si>
  <si>
    <t>PINTURA GUARDA-CORPO GUARDA-RODA E MURETA PROTECAO COM CAL EM PONTES EVIADUTOS MEDIDA PELO DOBRO DA AREA TOTAL (LARGURAXALTURA).</t>
  </si>
  <si>
    <t>72962</t>
  </si>
  <si>
    <t>USINAGEM DE CBUQ COM CAP 50/70, PARA CAPA DE ROLAMENTO</t>
  </si>
  <si>
    <t>72963</t>
  </si>
  <si>
    <t>USINAGEM DE CBUQ COM CAP 50/70, PARA BINDER</t>
  </si>
  <si>
    <t>95990</t>
  </si>
  <si>
    <t>CONSTRUÇÃO DE PAVIMENTO COM APLICAÇÃO DE CONCRETO BETUMINOSO USINADO A QUENTE (CBUQ), CAMADA DE ROLAMENTO, COM ESPESSURA DE 3,0 CM - EXCLUSIVE TRANSPORTE. AF_03/2017</t>
  </si>
  <si>
    <t>95992</t>
  </si>
  <si>
    <t>CONSTRUÇÃO DE PAVIMENTO COM APLICAÇÃO DE CONCRETO BETUMINOSO USINADO A QUENTE (CBUQ), BINDER, COM ESPESSURA DE 3,0 CM - EXCLUSIVE TRANSPORTE. AF_03/2017</t>
  </si>
  <si>
    <t>95993</t>
  </si>
  <si>
    <t>CONSTRUÇÃO DE PAVIMENTO COM APLICAÇÃO DE CONCRETO BETUMINOSO USINADO A QUENTE (CBUQ), CAMADA DE ROLAMENTO, COM ESPESSURA DE 4,0 CM - EXCLUSIVE TRANSPORTE. AF_03/2017</t>
  </si>
  <si>
    <t>95994</t>
  </si>
  <si>
    <t>CONSTRUÇÃO DE PAVIMENTO COM APLICAÇÃO DE CONCRETO BETUMINOSO USINADO A QUENTE (CBUQ), BINDER, COM ESPESSURA DE 4,0 CM - EXCLUSIVE TRANSPORTE. AF_03/2017</t>
  </si>
  <si>
    <t>95995</t>
  </si>
  <si>
    <t>CONSTRUÇÃO DE PAVIMENTO COM APLICAÇÃO DE CONCRETO BETUMINOSO USINADO A QUENTE (CBUQ), CAMADA DE ROLAMENTO, COM ESPESSURA DE 5,0 CM - EXCLUSIVE TRANSPORTE. AF_03/2017</t>
  </si>
  <si>
    <t>95996</t>
  </si>
  <si>
    <t>CONSTRUÇÃO DE PAVIMENTO COM APLICAÇÃO DE CONCRETO BETUMINOSO USINADO A QUENTE (CBUQ), BINDER, COM ESPESSURA DE 5,0 CM - EXCLUSIVE TRANSPORTE. AF_03/2017</t>
  </si>
  <si>
    <t>95997</t>
  </si>
  <si>
    <t>CONSTRUÇÃO DE PAVIMENTO COM APLICAÇÃO DE CONCRETO BETUMINOSO USINADO A QUENTE (CBUQ), CAMADA DE ROLAMENTO, COM ESPESSURA DE 6,0 CM - EXCLUSIVE TRANSPORTE. AF_03/2017</t>
  </si>
  <si>
    <t>95998</t>
  </si>
  <si>
    <t>CONSTRUÇÃO DE PAVIMENTO COM APLICAÇÃO DE CONCRETO BETUMINOSO USINADO A QUENTE (CBUQ), BINDER, COM ESPESSURA DE 6,0 CM - EXCLUSIVE TRANSPORTE. AF_03/2017</t>
  </si>
  <si>
    <t>95999</t>
  </si>
  <si>
    <t>CONSTRUÇÃO DE PAVIMENTO COM APLICAÇÃO DE CONCRETO BETUMINOSO USINADO A QUENTE (CBUQ), CAMADA DE ROLAMENTO, COM ESPESSURA DE 7,0 CM - EXCLUSIVE TRANSPORTE. AF_03/2017</t>
  </si>
  <si>
    <t>96000</t>
  </si>
  <si>
    <t>CONSTRUÇÃO DE PAVIMENTO COM APLICAÇÃO DE CONCRETO BETUMINOSO USINADO A QUENTE (CBUQ), BINDER, COM ESPESSURA DE 7,0 CM - EXCLUSIVE TRANSPORTE. AF_03/2017</t>
  </si>
  <si>
    <t>96001</t>
  </si>
  <si>
    <t>96002</t>
  </si>
  <si>
    <t>96393</t>
  </si>
  <si>
    <t>USINAGEM DE BRITA GRADUADA SIMPLES, UTILIZANDO BRITA COMERCIAL COM USINA 300 T/H. AF_06/2017</t>
  </si>
  <si>
    <t>96394</t>
  </si>
  <si>
    <t>USINAGEM DE BRITA GRADUADA TRATADA COM CIMENTO, UTILIZANDO BRITA COMERCIAL COM USINA 300 T/H. AF_06/2017</t>
  </si>
  <si>
    <t>96395</t>
  </si>
  <si>
    <t>USINAGEM DE CONCRETO PARA COMPACTAÇÃO COM ROLO, UTILIZANDO BRITA COMERCIAL. AF_06/2017</t>
  </si>
  <si>
    <t>73445</t>
  </si>
  <si>
    <t>CAIACAO INT OU EXT SOBRE REVESTIMENTO LISO C/ADOCAO DE FIXADOR COM    COM DUAS DEMAOS</t>
  </si>
  <si>
    <t>73446</t>
  </si>
  <si>
    <t>PINTURA DE SUPERFICIE C/TINTA GRAFITE</t>
  </si>
  <si>
    <t>74133/1</t>
  </si>
  <si>
    <t>EMASSAMENTO COM MASSA A OLEO, UMA DEMAO</t>
  </si>
  <si>
    <t>15,65</t>
  </si>
  <si>
    <t>74133/2</t>
  </si>
  <si>
    <t>EMASSAMENTO COM MASSA A OLEO, DUAS DEMAOS</t>
  </si>
  <si>
    <t>79462</t>
  </si>
  <si>
    <t>EMASSAMENTO COM MASSA EPOXI, 2 DEMAOS</t>
  </si>
  <si>
    <t>79494/1</t>
  </si>
  <si>
    <t>PINTURA DE QUADRO ESCOLAR COM TINTA ESMALTE ACABAMENTO FOSCO, DUAS DEMAOS SOBRE MASSA ACRILICA</t>
  </si>
  <si>
    <t>84651</t>
  </si>
  <si>
    <t>PINTURA COM TINTA IMPERMEAVEL MINERAL EM PO, DUAS DEMAOS</t>
  </si>
  <si>
    <t>88411</t>
  </si>
  <si>
    <t>APLICAÇÃO MANUAL DE FUNDO SELADOR ACRÍLICO EM PANOS COM PRESENÇA DE VÃOS DE EDIFÍCIOS DE MÚLTIPLOS PAVIMENTOS. AF_06/2014</t>
  </si>
  <si>
    <t>2,27</t>
  </si>
  <si>
    <t>88412</t>
  </si>
  <si>
    <t>APLICAÇÃO MANUAL DE FUNDO SELADOR ACRÍLICO EM PANOS CEGOS DE FACHADA (SEM PRESENÇA DE VÃOS) DE EDIFÍCIOS DE MÚLTIPLOS PAVIMENTOS. AF_06/2014</t>
  </si>
  <si>
    <t>88413</t>
  </si>
  <si>
    <t>APLICAÇÃO MANUAL DE FUNDO SELADOR ACRÍLICO EM SUPERFÍCIES EXTERNAS DE SACADA DE EDIFÍCIOS DE MÚLTIPLOS PAVIMENTOS. AF_06/2014</t>
  </si>
  <si>
    <t>3,25</t>
  </si>
  <si>
    <t>88414</t>
  </si>
  <si>
    <t>APLICAÇÃO MANUAL DE FUNDO SELADOR ACRÍLICO EM SUPERFÍCIES INTERNAS DA SACADA DE EDIFÍCIOS DE MÚLTIPLOS PAVIMENTOS. AF_06/2014</t>
  </si>
  <si>
    <t>88415</t>
  </si>
  <si>
    <t>APLICAÇÃO MANUAL DE FUNDO SELADOR ACRÍLICO EM PAREDES EXTERNAS DE CASAS. AF_06/2014</t>
  </si>
  <si>
    <t>2,30</t>
  </si>
  <si>
    <t>88416</t>
  </si>
  <si>
    <t>APLICAÇÃO MANUAL DE PINTURA COM TINTA TEXTURIZADA ACRÍLICA EM PANOS COM PRESENÇA DE VÃOS DE EDIFÍCIOS DE MÚLTIPLOS PAVIMENTOS, UMA COR. AF_06/2014</t>
  </si>
  <si>
    <t>13,01</t>
  </si>
  <si>
    <t>88417</t>
  </si>
  <si>
    <t>APLICAÇÃO MANUAL DE PINTURA COM TINTA TEXTURIZADA ACRÍLICA EM PANOS CEGOS DE FACHADA (SEM PRESENÇA DE VÃOS) DE EDIFÍCIOS DE MÚLTIPLOS PAVIMENTOS, UMA COR. AF_06/2014</t>
  </si>
  <si>
    <t>88420</t>
  </si>
  <si>
    <t>APLICAÇÃO MANUAL DE PINTURA COM TINTA TEXTURIZADA ACRÍLICA EM SUPERFÍCIES EXTERNAS DE SACADA DE EDIFÍCIOS DE MÚLTIPLOS PAVIMENTOS, UMA COR. AF_06/2014</t>
  </si>
  <si>
    <t>88421</t>
  </si>
  <si>
    <t>APLICAÇÃO MANUAL DE PINTURA COM TINTA TEXTURIZADA ACRÍLICA EM SUPERFÍCIES INTERNAS DA SACADA DE EDIFÍCIOS DE MÚLTIPLOS PAVIMENTOS, UMA COR. AF_06/2014</t>
  </si>
  <si>
    <t>88423</t>
  </si>
  <si>
    <t>APLICAÇÃO MANUAL DE PINTURA COM TINTA TEXTURIZADA ACRÍLICA EM PAREDES EXTERNAS DE CASAS, UMA COR. AF_06/2014</t>
  </si>
  <si>
    <t>88424</t>
  </si>
  <si>
    <t>APLICAÇÃO MANUAL DE PINTURA COM TINTA TEXTURIZADA ACRÍLICA EM PANOS COM PRESENÇA DE VÃOS DE EDIFÍCIOS DE MÚLTIPLOS PAVIMENTOS, DUAS CORES. AF_06/2014</t>
  </si>
  <si>
    <t>88426</t>
  </si>
  <si>
    <t>APLICAÇÃO MANUAL DE PINTURA COM TINTA TEXTURIZADA ACRÍLICA EM PANOS CEGOS DE FACHADA (SEM PRESENÇA DE VÃOS) DE EDIFÍCIOS DE MÚLTIPLOS PAVIMENTOS, DUAS CORES. AF_06/2014</t>
  </si>
  <si>
    <t>88428</t>
  </si>
  <si>
    <t>APLICAÇÃO MANUAL DE PINTURA COM TINTA TEXTURIZADA ACRÍLICA EM SUPERFÍCIES EXTERNAS DE SACADA DE EDIFÍCIOS DE MÚLTIPLOS PAVIMENTOS, DUAS CORES. AF_06/2014</t>
  </si>
  <si>
    <t>88429</t>
  </si>
  <si>
    <t>APLICAÇÃO MANUAL DE PINTURA COM TINTA TEXTURIZADA ACRÍLICA EM SUPERFÍCIES INTERNAS DA SACADA DE EDIFÍCIOS DE MÚLTIPLOS PAVIMENTOS, DUAS CORES. AF_06/2014</t>
  </si>
  <si>
    <t>88431</t>
  </si>
  <si>
    <t>APLICAÇÃO MANUAL DE PINTURA COM TINTA TEXTURIZADA ACRÍLICA EM PAREDES EXTERNAS DE CASAS, DUAS CORES. AF_06/2014</t>
  </si>
  <si>
    <t>88432</t>
  </si>
  <si>
    <t>APLICAÇÃO MANUAL DE PINTURA COM TINTA TEXTURIZADA ACRÍLICA EM MOLDURAS DE EPS, PRÉ-FABRICADOS, OU OUTROS. AF_06/2014</t>
  </si>
  <si>
    <t>88482</t>
  </si>
  <si>
    <t>APLICAÇÃO DE FUNDO SELADOR LÁTEX PVA EM TETO, UMA DEMÃO. AF_06/2014</t>
  </si>
  <si>
    <t>2,91</t>
  </si>
  <si>
    <t>88483</t>
  </si>
  <si>
    <t>APLICAÇÃO DE FUNDO SELADOR LÁTEX PVA EM PAREDES, UMA DEMÃO. AF_06/2014</t>
  </si>
  <si>
    <t>2,65</t>
  </si>
  <si>
    <t>88484</t>
  </si>
  <si>
    <t>APLICAÇÃO DE FUNDO SELADOR ACRÍLICO EM TETO, UMA DEMÃO. AF_06/2014</t>
  </si>
  <si>
    <t>88485</t>
  </si>
  <si>
    <t>APLICAÇÃO DE FUNDO SELADOR ACRÍLICO EM PAREDES, UMA DEMÃO. AF_06/2014</t>
  </si>
  <si>
    <t>88486</t>
  </si>
  <si>
    <t>APLICAÇÃO MANUAL DE PINTURA COM TINTA LÁTEX PVA EM TETO, DUAS DEMÃOS. AF_06/2014</t>
  </si>
  <si>
    <t>88487</t>
  </si>
  <si>
    <t>APLICAÇÃO MANUAL DE PINTURA COM TINTA LÁTEX PVA EM PAREDES, DUAS DEMÃOS. AF_06/2014</t>
  </si>
  <si>
    <t>88488</t>
  </si>
  <si>
    <t>APLICAÇÃO MANUAL DE PINTURA COM TINTA LÁTEX ACRÍLICA EM TETO, DUAS DEMÃOS. AF_06/2014</t>
  </si>
  <si>
    <t>12,45</t>
  </si>
  <si>
    <t>88489</t>
  </si>
  <si>
    <t>APLICAÇÃO MANUAL DE PINTURA COM TINTA LÁTEX ACRÍLICA EM PAREDES, DUAS DEMÃOS. AF_06/2014</t>
  </si>
  <si>
    <t>88490</t>
  </si>
  <si>
    <t>APLICAÇÃO MECÂNICA DE PINTURA COM TINTA LÁTEX PVA EM TETO, DUAS DEMÃOS. AF_06/2014</t>
  </si>
  <si>
    <t>6,08</t>
  </si>
  <si>
    <t>88491</t>
  </si>
  <si>
    <t>APLICAÇÃO MECÂNICA DE PINTURA COM TINTA LÁTEX PVA EM PAREDES, DUAS DEMÃOS. AF_06/2014</t>
  </si>
  <si>
    <t>88492</t>
  </si>
  <si>
    <t>APLICAÇÃO MECÂNICA DE PINTURA COM TINTA LÁTEX ACRÍLICA EM TETO, DUAS DEMÃOS. AF_06/2014</t>
  </si>
  <si>
    <t>88493</t>
  </si>
  <si>
    <t>APLICAÇÃO MECÂNICA DE PINTURA COM TINTA LÁTEX ACRÍLICA EM PAREDES, DUAS DEMÃOS. AF_06/2014</t>
  </si>
  <si>
    <t>88494</t>
  </si>
  <si>
    <t>APLICAÇÃO E LIXAMENTO DE MASSA LÁTEX EM TETO, UMA DEMÃO. AF_06/2014</t>
  </si>
  <si>
    <t>88495</t>
  </si>
  <si>
    <t>APLICAÇÃO E LIXAMENTO DE MASSA LÁTEX EM PAREDES, UMA DEMÃO. AF_06/2014</t>
  </si>
  <si>
    <t>88496</t>
  </si>
  <si>
    <t>APLICAÇÃO E LIXAMENTO DE MASSA LÁTEX EM TETO, DUAS DEMÃOS. AF_06/2014</t>
  </si>
  <si>
    <t>88497</t>
  </si>
  <si>
    <t>APLICAÇÃO E LIXAMENTO DE MASSA LÁTEX EM PAREDES, DUAS DEMÃOS. AF_06/2014</t>
  </si>
  <si>
    <t>95305</t>
  </si>
  <si>
    <t>TEXTURA ACRÍLICA, APLICAÇÃO MANUAL EM PAREDE, UMA DEMÃO. AF_09/2016</t>
  </si>
  <si>
    <t>10,50</t>
  </si>
  <si>
    <t>95306</t>
  </si>
  <si>
    <t>TEXTURA ACRÍLICA, APLICAÇÃO MANUAL EM TETO, UMA DEMÃO. AF_09/2016</t>
  </si>
  <si>
    <t>95622</t>
  </si>
  <si>
    <t>APLICAÇÃO MANUAL DE TINTA LÁTEX ACRÍLICA EM PANOS COM PRESENÇA DE VÃOS DE EDIFÍCIOS DE MÚLTIPLOS PAVIMENTOS, DUAS DEMÃOS. AF_11/2016</t>
  </si>
  <si>
    <t>95623</t>
  </si>
  <si>
    <t>APLICAÇÃO MANUAL DE TINTA LÁTEX ACRÍLICA EM PANOS SEM PRESENÇA DE VÃOS DE EDIFÍCIOS DE MÚLTIPLOS PAVIMENTOS, DUAS DEMÃOS. AF_11/2016</t>
  </si>
  <si>
    <t>95624</t>
  </si>
  <si>
    <t>APLICAÇÃO MANUAL DE TINTA LÁTEX ACRÍLICA EM SUPERFÍCIES EXTERNAS DE SACADA DE EDIFÍCIOS DE MÚLTIPLOS PAVIMENTOS, DUAS DEMÃOS. AF_11/2016</t>
  </si>
  <si>
    <t>95625</t>
  </si>
  <si>
    <t>APLICAÇÃO MANUAL DE TINTA LÁTEX ACRÍLICA EM SUPERFÍCIES INTERNAS DE SACADA DE EDIFÍCIOS DE MÚLTIPLOS PAVIMENTOS, DUAS DEMÃOS. AF_11/2016</t>
  </si>
  <si>
    <t>95626</t>
  </si>
  <si>
    <t>APLICAÇÃO MANUAL DE TINTA LÁTEX ACRÍLICA EM PAREDE EXTERNAS DE CASAS, DUAS DEMÃOS. AF_11/2016</t>
  </si>
  <si>
    <t>96126</t>
  </si>
  <si>
    <t>APLICAÇÃO MANUAL DE MASSA ACRÍLICA EM PANOS DE FACHADA COM PRESENÇA DE VÃOS, DE EDIFÍCIOS DE MÚLTIPLOS PAVIMENTOS, UMA DEMÃO. AF_05/2017</t>
  </si>
  <si>
    <t>96127</t>
  </si>
  <si>
    <t>APLICAÇÃO MANUAL DE MASSA ACRÍLICA EM PANOS DE FACHADA SEM PRESENÇA DE VÃOS, DE EDIFÍCIOS DE MÚLTIPLOS PAVIMENTOS, UMA DEMÃO. AF_05/2017</t>
  </si>
  <si>
    <t>96128</t>
  </si>
  <si>
    <t>APLICAÇÃO MANUAL DE MASSA ACRÍLICA EM SUPERFÍCIES EXTERNAS DE SACADA DE EDIFÍCIOS DE MÚLTIPLOS PAVIMENTOS, UMA DEMÃO. AF_05/2017</t>
  </si>
  <si>
    <t>96129</t>
  </si>
  <si>
    <t>APLICAÇÃO MANUAL DE MASSA ACRÍLICA EM SUPERFÍCIES INTERNAS DE SACADA DE EDIFÍCIOS DE MÚLTIPLOS PAVIMENTOS, UMA DEMÃO. AF_05/2017</t>
  </si>
  <si>
    <t>96130</t>
  </si>
  <si>
    <t>APLICAÇÃO MANUAL DE MASSA ACRÍLICA EM PAREDES EXTERNAS DE CASAS, UMA DEMÃO. AF_05/2017</t>
  </si>
  <si>
    <t>96131</t>
  </si>
  <si>
    <t>APLICAÇÃO MANUAL DE MASSA ACRÍLICA EM PANOS DE FACHADA COM PRESENÇA DE VÃOS, DE EDIFÍCIOS DE MÚLTIPLOS PAVIMENTOS, DUAS DEMÃOS. AF_05/2017</t>
  </si>
  <si>
    <t>20,52</t>
  </si>
  <si>
    <t>96132</t>
  </si>
  <si>
    <t>APLICAÇÃO MANUAL DE MASSA ACRÍLICA EM PANOS DE FACHADA SEM PRESENÇA DE VÃOS, DE EDIFÍCIOS DE MÚLTIPLOS PAVIMENTOS, DUAS DEMÃOS. AF_05/2017</t>
  </si>
  <si>
    <t>96133</t>
  </si>
  <si>
    <t>APLICAÇÃO MANUAL DE MASSA ACRÍLICA EM SUPERFÍCIES EXTERNAS DE SACADA DE EDIFÍCIOS DE MÚLTIPLOS PAVIMENTOS, DUAS DEMÃOS. AF_05/2017</t>
  </si>
  <si>
    <t>96134</t>
  </si>
  <si>
    <t>APLICAÇÃO MANUAL DE MASSA ACRÍLICA EM SUPERFÍCIES INTERNAS DE SACADA DE EDIFÍCIOS DE MÚLTIPLOS PAVIMENTOS, DUAS DEMÃOS. AF_05/2017</t>
  </si>
  <si>
    <t>96135</t>
  </si>
  <si>
    <t>APLICAÇÃO MANUAL DE MASSA ACRÍLICA EM PAREDES EXTERNAS DE CASAS, DUAS DEMÃOS. AF_05/2017</t>
  </si>
  <si>
    <t>79460</t>
  </si>
  <si>
    <t>PINTURA EPOXI, DUAS DEMAOS</t>
  </si>
  <si>
    <t>79465</t>
  </si>
  <si>
    <t>PINTURA COM TINTA A BASE DE BORRACHA CLORADA, 2 DEMAOS</t>
  </si>
  <si>
    <t>79514/1</t>
  </si>
  <si>
    <t>PINTURA EPOXI, TRES DEMAOS</t>
  </si>
  <si>
    <t>84647</t>
  </si>
  <si>
    <t>PINTURA EPOXI INCLUSO EMASSAMENTO E FUNDO PREPARADOR</t>
  </si>
  <si>
    <t>84656</t>
  </si>
  <si>
    <t>TRATAMENTO EM  CONCRETO COM ESTUQUE E LIXAMENTO</t>
  </si>
  <si>
    <t>6082</t>
  </si>
  <si>
    <t>PINTURA EM VERNIZ SINTETICO BRILHANTE EM MADEIRA, TRES DEMAOS</t>
  </si>
  <si>
    <t>40905</t>
  </si>
  <si>
    <t>VERNIZ SINTETICO EM MADEIRA, DUAS DEMAOS</t>
  </si>
  <si>
    <t>73739/1</t>
  </si>
  <si>
    <t>PINTURA ESMALTE ACETINADO EM MADEIRA, DUAS DEMAOS</t>
  </si>
  <si>
    <t>74065/1</t>
  </si>
  <si>
    <t>PINTURA ESMALTE FOSCO PARA MADEIRA, DUAS DEMAOS, SOBRE FUNDO NIVELADOR BRANCO</t>
  </si>
  <si>
    <t>74065/2</t>
  </si>
  <si>
    <t>PINTURA ESMALTE ACETINADO PARA MADEIRA, DUAS DEMAOS, SOBRE FUNDO NIVELADOR BRANCO</t>
  </si>
  <si>
    <t>74065/3</t>
  </si>
  <si>
    <t>PINTURA ESMALTE BRILHANTE PARA MADEIRA, DUAS DEMAOS, SOBRE FUNDO NIVELADOR BRANCO</t>
  </si>
  <si>
    <t>79463</t>
  </si>
  <si>
    <t>PINTURA A OLEO, 1 DEMAO</t>
  </si>
  <si>
    <t>79464</t>
  </si>
  <si>
    <t>PINTURA A OLEO, 2 DEMAOS</t>
  </si>
  <si>
    <t>79466</t>
  </si>
  <si>
    <t>PINTURA COM VERNIZ POLIURETANO, 2 DEMAOS</t>
  </si>
  <si>
    <t>79497/1</t>
  </si>
  <si>
    <t>PINTURA A OLEO, 3 DEMAOS</t>
  </si>
  <si>
    <t>84645</t>
  </si>
  <si>
    <t>VERNIZ SINTETICO BRILHANTE, 2 DEMAOS</t>
  </si>
  <si>
    <t>84657</t>
  </si>
  <si>
    <t>FUNDO SINTETICO NIVELADOR BRANCO</t>
  </si>
  <si>
    <t>84659</t>
  </si>
  <si>
    <t>PINTURA ESMALTE FOSCO EM MADEIRA, DUAS DEMAOS</t>
  </si>
  <si>
    <t>84679</t>
  </si>
  <si>
    <t>PINTURA IMUNIZANTE PARA MADEIRA, DUAS DEMAOS</t>
  </si>
  <si>
    <t>95464</t>
  </si>
  <si>
    <t>PINTURA VERNIZ POLIURETANO BRILHANTE EM MADEIRA, TRES DEMAOS</t>
  </si>
  <si>
    <t>73794/1</t>
  </si>
  <si>
    <t>PINTURA COM TINTA PROTETORA ACABAMENTO GRAFITE ESMALTE SOBRE SUPERFICIE METALICA, 2 DEMAOS</t>
  </si>
  <si>
    <t>73865/1</t>
  </si>
  <si>
    <t>FUNDO PREPARADOR PRIMER A BASE DE EPOXI, PARA ESTRUTURA METALICA, UMA DEMAO, ESPESSURA DE 25 MICRA.</t>
  </si>
  <si>
    <t>8,39</t>
  </si>
  <si>
    <t>73924/1</t>
  </si>
  <si>
    <t>PINTURA ESMALTE ALTO BRILHO, DUAS DEMAOS, SOBRE SUPERFICIE METALICA</t>
  </si>
  <si>
    <t>73924/2</t>
  </si>
  <si>
    <t>PINTURA ESMALTE ACETINADO, DUAS DEMAOS, SOBRE SUPERFICIE METALICA</t>
  </si>
  <si>
    <t>73924/3</t>
  </si>
  <si>
    <t>PINTURA ESMALTE FOSCO, DUAS DEMAOS, SOBRE SUPERFICIE METALICA</t>
  </si>
  <si>
    <t>74064/1</t>
  </si>
  <si>
    <t>FUNDO ANTICORROSIVO A BASE DE OXIDO DE FERRO (ZARCAO), DUAS DEMAOS</t>
  </si>
  <si>
    <t>74064/2</t>
  </si>
  <si>
    <t>FUNDO ANTICORROSIVO A BASE DE OXIDO DE FERRO (ZARCAO), UMA DEMAO</t>
  </si>
  <si>
    <t>74145/1</t>
  </si>
  <si>
    <t>PINTURA ESMALTE FOSCO, DUAS DEMAOS, SOBRE SUPERFICIE METALICA, INCLUSO UMA DEMAO DE FUNDO ANTICORROSIVO. UTILIZACAO DE REVOLVER ( AR-COMPRIMIDO).</t>
  </si>
  <si>
    <t>15,67</t>
  </si>
  <si>
    <t>79498/1</t>
  </si>
  <si>
    <t>PINTURA A OLEO BRILHANTE SOBRE SUPERFICIE METALICA, UMA DEMAO INCLUSO UMA DEMAO DE FUNDO ANTICORROSIVO</t>
  </si>
  <si>
    <t>79515/1</t>
  </si>
  <si>
    <t>PINTURA COM TINTA PROTETORA ACABAMENTO ALUMINIO, TRES DEMAOS</t>
  </si>
  <si>
    <t>84660</t>
  </si>
  <si>
    <t>FUNDO PREPARADOR PRIMER SINTETICO, PARA ESTRUTURA METALICA, UMA DEMÃO, ESPESSURA DE 25 MICRA</t>
  </si>
  <si>
    <t>84661</t>
  </si>
  <si>
    <t>PINTURA COM TINTA PROTETORA ACABAMENTO ALUMINIO, UMA DEMAO SOBRE SUPERFCIE METALICA</t>
  </si>
  <si>
    <t>84662</t>
  </si>
  <si>
    <t>PINTURA COM TINTA PROTETORA ACABAMENTO ALUMINIO, DUAS DEMAOS SOBRE SUPERFICIE METALICA</t>
  </si>
  <si>
    <t>95468</t>
  </si>
  <si>
    <t>PINTURA ESMALTE BRILHANTE (2 DEMAOS) SOBRE SUPERFICIE METALICA, INCLUSIVE PROTECAO COM ZARCAO (1 DEMAO)</t>
  </si>
  <si>
    <t>41595</t>
  </si>
  <si>
    <t>PINTURA ACRILICA DE FAIXAS DE DEMARCACAO EM QUADRA POLIESPORTIVA, 5 CM DE LARGURA</t>
  </si>
  <si>
    <t>73978/1</t>
  </si>
  <si>
    <t>PINTURA HIDROFUGANTE COM SILICONE SOBRE PISO CIMENTADO, UMA DEMAO</t>
  </si>
  <si>
    <t>74245/1</t>
  </si>
  <si>
    <t>PINTURA ACRILICA EM PISO CIMENTADO DUAS DEMAOS</t>
  </si>
  <si>
    <t>79467</t>
  </si>
  <si>
    <t>PINTURA COM TINTA A BASE DE BORRACHA CLORADA , DE FAIXAS DE DEMARCACAO, EM QUADRA POLIESPORTIVA, 5 CM DE LARGURA.</t>
  </si>
  <si>
    <t>ML</t>
  </si>
  <si>
    <t>79500/2</t>
  </si>
  <si>
    <t>PINTURA ACRILICA EM PISO CIMENTADO, TRES DEMAOS</t>
  </si>
  <si>
    <t>84663</t>
  </si>
  <si>
    <t>APLICACAO DE VERNIZ POLIURETANO FOSCO SOBRE PISO DE PEDRAS DECORATIVAS, 3 DEMAOS</t>
  </si>
  <si>
    <t>84665</t>
  </si>
  <si>
    <t>PINTURA ACRILICA PARA SINALIZAÇÃO HORIZONTAL EM PISO CIMENTADO</t>
  </si>
  <si>
    <t>84666</t>
  </si>
  <si>
    <t>POLIMENTO E ENCERAMENTO DE PISO EM MADEIRA</t>
  </si>
  <si>
    <t>22,17</t>
  </si>
  <si>
    <t>75889</t>
  </si>
  <si>
    <t>PINTURA PARA TELHAS DE ALUMINIO COM TINTA ESMALTE AUTOMOTIVA</t>
  </si>
  <si>
    <t>72191</t>
  </si>
  <si>
    <t>RECOLOCACAO DE TACOS DE MADEIRA COM REAPROVEITAMENTO DE MATERIAL E ASSENTAMENTO COM ARGAMASSA 1:4 (CIMENTO E AREIA)</t>
  </si>
  <si>
    <t>73734/1</t>
  </si>
  <si>
    <t>PISO EM TACO DE MADEIRA 7X21CM, ASSENTADO COM ARGAMASSA TRACO 1:4 (CIMENTO E AREIA MEDIA)</t>
  </si>
  <si>
    <t>84181</t>
  </si>
  <si>
    <t>PISO EM TACO DE MADEIRA 7X21CM, FIXADO COM COLA BASE DE PVA</t>
  </si>
  <si>
    <t>87246</t>
  </si>
  <si>
    <t>REVESTIMENTO CERÂMICO PARA PISO COM PLACAS TIPO ESMALTADA EXTRA DE DIMENSÕES 35X35 CM APLICADA EM AMBIENTES DE ÁREA MENOR QUE 5 M2. AF_06/2014</t>
  </si>
  <si>
    <t>87247</t>
  </si>
  <si>
    <t>REVESTIMENTO CERÂMICO PARA PISO COM PLACAS TIPO ESMALTADA EXTRA DE DIMENSÕES 35X35 CM APLICADA EM AMBIENTES DE ÁREA ENTRE 5 M2 E 10 M2. AF_06/2014</t>
  </si>
  <si>
    <t>87248</t>
  </si>
  <si>
    <t>REVESTIMENTO CERÂMICO PARA PISO COM PLACAS TIPO ESMALTADA EXTRA DE DIMENSÕES 35X35 CM APLICADA EM AMBIENTES DE ÁREA MAIOR QUE 10 M2. AF_06/2014</t>
  </si>
  <si>
    <t>87249</t>
  </si>
  <si>
    <t>REVESTIMENTO CERÂMICO PARA PISO COM PLACAS TIPO ESMALTADA EXTRA DE DIMENSÕES 45X45 CM APLICADA EM AMBIENTES DE ÁREA MENOR QUE 5 M2. AF_06/2014</t>
  </si>
  <si>
    <t>87250</t>
  </si>
  <si>
    <t>REVESTIMENTO CERÂMICO PARA PISO COM PLACAS TIPO ESMALTADA EXTRA DE DIMENSÕES 45X45 CM APLICADA EM AMBIENTES DE ÁREA ENTRE 5 M2 E 10 M2. AF_06/2014</t>
  </si>
  <si>
    <t>87251</t>
  </si>
  <si>
    <t>REVESTIMENTO CERÂMICO PARA PISO COM PLACAS TIPO ESMALTADA EXTRA DE DIMENSÕES 45X45 CM APLICADA EM AMBIENTES DE ÁREA MAIOR QUE 10 M2. AF_06/2014</t>
  </si>
  <si>
    <t>87255</t>
  </si>
  <si>
    <t>REVESTIMENTO CERÂMICO PARA PISO COM PLACAS TIPO ESMALTADA EXTRA DE DIMENSÕES 60X60 CM APLICADA EM AMBIENTES DE ÁREA MENOR QUE 5 M2. AF_06/2014</t>
  </si>
  <si>
    <t>87256</t>
  </si>
  <si>
    <t>REVESTIMENTO CERÂMICO PARA PISO COM PLACAS TIPO ESMALTADA EXTRA DE DIMENSÕES 60X60 CM APLICADA EM AMBIENTES DE ÁREA ENTRE 5 M2 E 10 M2. AF_06/2014</t>
  </si>
  <si>
    <t>87257</t>
  </si>
  <si>
    <t>REVESTIMENTO CERÂMICO PARA PISO COM PLACAS TIPO ESMALTADA EXTRA DE DIMENSÕES 60X60 CM APLICADA EM AMBIENTES DE ÁREA MAIOR QUE 10 M2. AF_06/2014</t>
  </si>
  <si>
    <t>87258</t>
  </si>
  <si>
    <t>REVESTIMENTO CERÂMICO PARA PISO COM PLACAS TIPO PORCELANATO DE DIMENSÕES 45X45 CM APLICADA EM AMBIENTES DE ÁREA MENOR QUE 5 M². AF_06/2014</t>
  </si>
  <si>
    <t>87259</t>
  </si>
  <si>
    <t>REVESTIMENTO CERÂMICO PARA PISO COM PLACAS TIPO PORCELANATO DE DIMENSÕES 45X45 CM APLICADA EM AMBIENTES DE ÁREA ENTRE 5 M² E 10 M². AF_06/2014</t>
  </si>
  <si>
    <t>87260</t>
  </si>
  <si>
    <t>REVESTIMENTO CERÂMICO PARA PISO COM PLACAS TIPO PORCELANATO DE DIMENSÕES 45X45 CM APLICADA EM AMBIENTES DE ÁREA MAIOR QUE 10 M². AF_06/2014</t>
  </si>
  <si>
    <t>87261</t>
  </si>
  <si>
    <t>REVESTIMENTO CERÂMICO PARA PISO COM PLACAS TIPO PORCELANATO DE DIMENSÕES 60X60 CM APLICADA EM AMBIENTES DE ÁREA MENOR QUE 5 M². AF_06/2014</t>
  </si>
  <si>
    <t>87262</t>
  </si>
  <si>
    <t>REVESTIMENTO CERÂMICO PARA PISO COM PLACAS TIPO PORCELANATO DE DIMENSÕES 60X60 CM APLICADA EM AMBIENTES DE ÁREA ENTRE 5 M² E 10 M². AF_06/2014</t>
  </si>
  <si>
    <t>87263</t>
  </si>
  <si>
    <t>REVESTIMENTO CERÂMICO PARA PISO COM PLACAS TIPO PORCELANATO DE DIMENSÕES 60X60 CM APLICADA EM AMBIENTES DE ÁREA MAIOR QUE 10 M². AF_06/2014</t>
  </si>
  <si>
    <t>89046</t>
  </si>
  <si>
    <t>(COMPOSIÇÃO REPRESENTATIVA) DO SERVIÇO DE REVESTIMENTO CERÂMICO PARA PISO COM PLACAS TIPO GRÉS DE DIMENSÕES 35X35 CM, PARA EDIFICAÇÃO HABITACIONAL MULTIFAMILIAR (PRÉDIO). AF_11/2014</t>
  </si>
  <si>
    <t>89171</t>
  </si>
  <si>
    <t>(COMPOSIÇÃO REPRESENTATIVA) DO SERVIÇO DE REVESTIMENTO CERÂMICO PARA PISO COM PLACAS TIPO GRÉS DE DIMENSÕES 35X35 CM, PARA EDIFICAÇÃO HABITACIONAL UNIFAMILIAR (CASA) E EDIFICAÇÃO PÚBLICA PADRÃO. AF_11/2014</t>
  </si>
  <si>
    <t>93389</t>
  </si>
  <si>
    <t>REVESTIMENTO CERÂMICO PARA PISO COM PLACAS TIPO ESMALTADA PADRÃO POPULAR DE DIMENSÕES 35X35 CM APLICADA EM AMBIENTES DE ÁREA MENOR QUE 5 M2. AF_06/2014</t>
  </si>
  <si>
    <t>93390</t>
  </si>
  <si>
    <t>REVESTIMENTO CERÂMICO PARA PISO COM PLACAS TIPO ESMALTADA PADRÃO POPULAR DE DIMENSÕES 35X35 CM APLICADA EM AMBIENTES DE ÁREA ENTRE 5 M2 E 10 M2. AF_06/2014</t>
  </si>
  <si>
    <t>93391</t>
  </si>
  <si>
    <t>REVESTIMENTO CERÂMICO PARA PISO COM PLACAS TIPO ESMALTADA PADRÃO POPULAR DE DIMENSÕES 35X35 CM APLICADA EM AMBIENTES DE ÁREA MAIOR QUE 10 M2. AF_06/2014</t>
  </si>
  <si>
    <t>73743/1</t>
  </si>
  <si>
    <t>PISO EM PEDRA SÃO TOME ASSENTADO SOBRE ARGAMASSA 1:3 (CIMENTO E AREIA) REJUNTADO COM CIMENTO BRANCO</t>
  </si>
  <si>
    <t>73921/2</t>
  </si>
  <si>
    <t>PISO EM PEDRA ARDOSIA ASSENTADO SOBRE ARGAMASSA COLANTE REJUNTADO COM CIMENTO COMUM</t>
  </si>
  <si>
    <t>84183</t>
  </si>
  <si>
    <t>PISO EM PEDRA PORTUGUESA ASSENTADO SOBRE BASE DE AREIA, REJUNTADO COM CIMENTO COMUM</t>
  </si>
  <si>
    <t>72187</t>
  </si>
  <si>
    <t>PISO DE BORRACHA FRISADO, ESPESSURA 7MM, ASSENTADO COM ARGAMASSA TRACO 1:3 (CIMENTO E AREIA)</t>
  </si>
  <si>
    <t>72188</t>
  </si>
  <si>
    <t>PISO DE BORRACHA PASTILHADO, ESPESSURA 7MM, ASSENTADO COM ARGAMASSA TRACO 1:3 (CIMENTO E AREIA)</t>
  </si>
  <si>
    <t>73876/1</t>
  </si>
  <si>
    <t>PISO DE BORRACHA PASTILHADO, ESPESSURA 7MM, FIXADO COM COLA</t>
  </si>
  <si>
    <t>84186</t>
  </si>
  <si>
    <t>PISO DE BORRACHA CANELADA, ESPESSURA 3,5MM, FIXADO COM COLA</t>
  </si>
  <si>
    <t>84187</t>
  </si>
  <si>
    <t>ASSENTAMENTO DE PISO DE BORRACHA PASTILHADA FIXADO COM COLA</t>
  </si>
  <si>
    <t>72137</t>
  </si>
  <si>
    <t>PISO INDUSTRIAL ALTA RESISTENCIA, ESPESSURA 12MM, INCLUSO JUNTAS DE DILATACAO PLASTICAS E POLIMENTO MECANIZADO</t>
  </si>
  <si>
    <t>72815</t>
  </si>
  <si>
    <t>APLICACAO DE TINTA A BASE DE EPOXI SOBRE PISO</t>
  </si>
  <si>
    <t>84191</t>
  </si>
  <si>
    <t>PISO EM GRANILITE, MARMORITE OU GRANITINA ESPESSURA 8 MM, INCLUSO JUNTAS DE DILATACAO PLASTICAS</t>
  </si>
  <si>
    <t>74111/1</t>
  </si>
  <si>
    <t>SOLEIRA / TABEIRA EM MARMORE BRANCO COMUM, POLIDO, LARGURA 5 CM, ESPESSURA 2 CM, ASSENTADA COM ARGAMASSA COLANTE</t>
  </si>
  <si>
    <t>73886/1</t>
  </si>
  <si>
    <t>RODAPE EM MADEIRA, ALTURA 7CM, FIXADO EM PECAS DE MADEIRA</t>
  </si>
  <si>
    <t>84162</t>
  </si>
  <si>
    <t>RODAPE EM MADEIRA, ALTURA 7CM, FIXADO COM COLA</t>
  </si>
  <si>
    <t>88648</t>
  </si>
  <si>
    <t>RODAPÉ CERÂMICO DE 7CM DE ALTURA COM PLACAS TIPO ESMALTADA EXTRA  DE DIMENSÕES 35X35CM. AF_06/2014</t>
  </si>
  <si>
    <t>88649</t>
  </si>
  <si>
    <t>RODAPÉ CERÂMICO DE 7CM DE ALTURA COM PLACAS TIPO ESMALTADA EXTRA DE DIMENSÕES 45X45CM. AF_06/2014</t>
  </si>
  <si>
    <t>88650</t>
  </si>
  <si>
    <t>RODAPÉ CERÂMICO DE 7CM DE ALTURA COM PLACAS TIPO ESMALTADA EXTRA DE DIMENSÕES 60X60CM. AF_06/2014</t>
  </si>
  <si>
    <t>96467</t>
  </si>
  <si>
    <t>RODAPÉ CERÂMICO DE 7CM DE ALTURA COM PLACAS TIPO ESMALTADA COMERCIAL DE DIMENSÕES 35X35CM (PADRAO POPULAR). AF_06/2017</t>
  </si>
  <si>
    <t>73850/1</t>
  </si>
  <si>
    <t>RODAPE EM MARMORITE, ALTURA 10CM</t>
  </si>
  <si>
    <t>84168</t>
  </si>
  <si>
    <t>RODAPE EM ARDOSIA ASSENTADO COM ARGAMASSA TRACO 1:4 (CIMENTO E AREIA) ALTURA 10CM</t>
  </si>
  <si>
    <t>68325</t>
  </si>
  <si>
    <t>PISO EM CONCRETO 20 MPA PREPARO MECANICO, ESPESSURA 7CM, INCLUSO SELANTE ELASTICO A BASE DE POLIURETANO</t>
  </si>
  <si>
    <t>68333</t>
  </si>
  <si>
    <t>PISO EM CONCRETO 20 MPA PREPARO MECANICO, ESPESSURA 7CM, INCLUSO JUNTAS DE DILATACAO EM MADEIRA</t>
  </si>
  <si>
    <t>72183</t>
  </si>
  <si>
    <t>PISO EM CONCRETO 20MPA PREPARO MECANICO, ESPESSURA 7 CM, COM ARMACAO EM TELA SOLDADA</t>
  </si>
  <si>
    <t>94990</t>
  </si>
  <si>
    <t>EXECUÇÃO DE PASSEIO (CALÇADA) OU PISO DE CONCRETO COM CONCRETO MOLDADO IN LOCO, FEITO EM OBRA, ACABAMENTO CONVENCIONAL, NÃO ARMADO. AF_07/2016</t>
  </si>
  <si>
    <t>94991</t>
  </si>
  <si>
    <t>EXECUÇÃO DE PASSEIO (CALÇADA) OU PISO DE CONCRETO COM CONCRETO MOLDADO IN LOCO, USINADO, ACABAMENTO CONVENCIONAL, NÃO ARMADO. AF_07/2016</t>
  </si>
  <si>
    <t>94992</t>
  </si>
  <si>
    <t>EXECUÇÃO DE PASSEIO (CALÇADA) OU PISO DE CONCRETO COM CONCRETO MOLDADO IN LOCO, FEITO EM OBRA, ACABAMENTO CONVENCIONAL, ESPESSURA 6 CM, ARMADO. AF_07/2016</t>
  </si>
  <si>
    <t>94993</t>
  </si>
  <si>
    <t>EXECUÇÃO DE PASSEIO (CALÇADA) OU PISO DE CONCRETO COM CONCRETO MOLDADO IN LOCO, USINADO, ACABAMENTO CONVENCIONAL, ESPESSURA 6 CM, ARMADO. AF_07/2016</t>
  </si>
  <si>
    <t>94994</t>
  </si>
  <si>
    <t>EXECUÇÃO DE PASSEIO (CALÇADA) OU PISO DE CONCRETO COM CONCRETO MOLDADO IN LOCO, FEITO EM OBRA, ACABAMENTO CONVENCIONAL, ESPESSURA 8 CM, ARMADO. AF_07/2016</t>
  </si>
  <si>
    <t>94995</t>
  </si>
  <si>
    <t>EXECUÇÃO DE PASSEIO (CALÇADA) OU PISO DE CONCRETO COM CONCRETO MOLDADO IN LOCO, USINADO, ACABAMENTO CONVENCIONAL, ESPESSURA 8 CM, ARMADO. AF_07/2016</t>
  </si>
  <si>
    <t>94996</t>
  </si>
  <si>
    <t>EXECUÇÃO DE PASSEIO (CALÇADA) OU PISO DE CONCRETO COM CONCRETO MOLDADO IN LOCO, FEITO EM OBRA, ACABAMENTO CONVENCIONAL, ESPESSURA 10 CM, ARMADO. AF_07/2016</t>
  </si>
  <si>
    <t>94997</t>
  </si>
  <si>
    <t>EXECUÇÃO DE PASSEIO (CALÇADA) OU PISO DE CONCRETO COM CONCRETO MOLDADO IN LOCO, USINADO, ACABAMENTO CONVENCIONAL, ESPESSURA 10 CM, ARMADO. AF_07/2016</t>
  </si>
  <si>
    <t>94998</t>
  </si>
  <si>
    <t>EXECUÇÃO DE PASSEIO (CALÇADA) OU PISO DE CONCRETO COM CONCRETO MOLDADO IN LOCO, FEITO EM OBRA, ACABAMENTO CONVENCIONAL, ESPESSURA 12 CM, ARMADO. AF_07/2016</t>
  </si>
  <si>
    <t>94999</t>
  </si>
  <si>
    <t>EXECUÇÃO DE PASSEIO (CALÇADA) OU PISO DE CONCRETO COM CONCRETO MOLDADO IN LOCO, USINADO, ACABAMENTO CONVENCIONAL, ESPESSURA 12 CM, ARMADO. AF_07/2016</t>
  </si>
  <si>
    <t>87620</t>
  </si>
  <si>
    <t>CONTRAPISO EM ARGAMASSA TRAÇO 1:4 (CIMENTO E AREIA), PREPARO MECÂNICO COM BETONEIRA 400 L, APLICADO EM ÁREAS SECAS SOBRE LAJE, ADERIDO, ESPESSURA 2CM. AF_06/2014</t>
  </si>
  <si>
    <t>87622</t>
  </si>
  <si>
    <t>CONTRAPISO EM ARGAMASSA TRAÇO 1:4 (CIMENTO E AREIA), PREPARO MANUAL, APLICADO EM ÁREAS SECAS SOBRE LAJE, ADERIDO, ESPESSURA 2CM. AF_06/2014</t>
  </si>
  <si>
    <t>87623</t>
  </si>
  <si>
    <t>CONTRAPISO EM ARGAMASSA PRONTA, PREPARO MECÂNICO COM MISTURADOR 300 KG, APLICADO EM ÁREAS SECAS SOBRE LAJE, ADERIDO, ESPESSURA 2CM. AF_06/2014</t>
  </si>
  <si>
    <t>87624</t>
  </si>
  <si>
    <t>CONTRAPISO EM ARGAMASSA PRONTA, PREPARO MANUAL, APLICADO EM ÁREAS SECAS SOBRE LAJE, ADERIDO, ESPESSURA 2CM. AF_06/2014</t>
  </si>
  <si>
    <t>87630</t>
  </si>
  <si>
    <t>CONTRAPISO EM ARGAMASSA TRAÇO 1:4 (CIMENTO E AREIA), PREPARO MECÂNICO COM BETONEIRA 400 L, APLICADO EM ÁREAS SECAS SOBRE LAJE, ADERIDO, ESPESSURA 3CM. AF_06/2014</t>
  </si>
  <si>
    <t>87632</t>
  </si>
  <si>
    <t>CONTRAPISO EM ARGAMASSA TRAÇO 1:4 (CIMENTO E AREIA), PREPARO MANUAL, APLICADO EM ÁREAS SECAS SOBRE LAJE, ADERIDO, ESPESSURA 3CM. AF_06/2014</t>
  </si>
  <si>
    <t>87633</t>
  </si>
  <si>
    <t>CONTRAPISO EM ARGAMASSA PRONTA, PREPARO MECÂNICO COM MISTURADOR 300 KG, APLICADO EM ÁREAS SECAS SOBRE LAJE, ADERIDO, ESPESSURA 3CM. AF_06/2014</t>
  </si>
  <si>
    <t>87634</t>
  </si>
  <si>
    <t>CONTRAPISO EM ARGAMASSA PRONTA, PREPARO MANUAL, APLICADO EM ÁREAS SECAS SOBRE LAJE, ADERIDO, ESPESSURA 3CM. AF_06/2014</t>
  </si>
  <si>
    <t>87640</t>
  </si>
  <si>
    <t>CONTRAPISO EM ARGAMASSA TRAÇO 1:4 (CIMENTO E AREIA), PREPARO MECÂNICO COM BETONEIRA 400 L, APLICADO EM ÁREAS SECAS SOBRE LAJE, ADERIDO, ESPESSURA 4CM. AF_06/2014</t>
  </si>
  <si>
    <t>87642</t>
  </si>
  <si>
    <t>CONTRAPISO EM ARGAMASSA TRAÇO 1:4 (CIMENTO E AREIA), PREPARO MANUAL, APLICADO EM ÁREAS SECAS SOBRE LAJE, ADERIDO, ESPESSURA 4CM. AF_06/2014</t>
  </si>
  <si>
    <t>87643</t>
  </si>
  <si>
    <t>CONTRAPISO EM ARGAMASSA PRONTA, PREPARO MECÂNICO COM MISTURADOR 300 KG, APLICADO EM ÁREAS SECAS SOBRE LAJE, ADERIDO, ESPESSURA 4CM. AF_06/2014</t>
  </si>
  <si>
    <t>87644</t>
  </si>
  <si>
    <t>CONTRAPISO EM ARGAMASSA PRONTA, PREPARO MANUAL, APLICADO EM ÁREAS SECAS SOBRE LAJE, ADERIDO, ESPESSURA 4CM. AF_06/2014</t>
  </si>
  <si>
    <t>87680</t>
  </si>
  <si>
    <t>CONTRAPISO EM ARGAMASSA TRAÇO 1:4 (CIMENTO E AREIA), PREPARO MECÂNICO COM BETONEIRA 400 L, APLICADO EM ÁREAS SECAS SOBRE LAJE, NÃO ADERIDO, ESPESSURA 4CM. AF_06/2014</t>
  </si>
  <si>
    <t>87682</t>
  </si>
  <si>
    <t>CONTRAPISO EM ARGAMASSA TRAÇO 1:4 (CIMENTO E AREIA), PREPARO MANUAL, APLICADO EM ÁREAS SECAS SOBRE LAJE, NÃO ADERIDO, ESPESSURA 4CM. AF_06/2014</t>
  </si>
  <si>
    <t>87683</t>
  </si>
  <si>
    <t>CONTRAPISO EM ARGAMASSA PRONTA, PREPARO MECÂNICO COM MISTURADOR 300 KG, APLICADO EM ÁREAS SECAS SOBRE LAJE, NÃO ADERIDO, ESPESSURA 4CM. AF_06/2014</t>
  </si>
  <si>
    <t>87684</t>
  </si>
  <si>
    <t>CONTRAPISO EM ARGAMASSA PRONTA, PREPARO MANUAL, APLICADO EM ÁREAS SECAS SOBRE LAJE, NÃO ADERIDO, ESPESSURA 4CM. AF_06/2014</t>
  </si>
  <si>
    <t>87690</t>
  </si>
  <si>
    <t>CONTRAPISO EM ARGAMASSA TRAÇO 1:4 (CIMENTO E AREIA), PREPARO MECÂNICO COM BETONEIRA 400 L, APLICADO EM ÁREAS SECAS SOBRE LAJE, NÃO ADERIDO, ESPESSURA 5CM. AF_06/2014</t>
  </si>
  <si>
    <t>87692</t>
  </si>
  <si>
    <t>CONTRAPISO EM ARGAMASSA TRAÇO 1:4 (CIMENTO E AREIA), PREPARO MANUAL, APLICADO EM ÁREAS SECAS SOBRE LAJE, NÃO ADERIDO, ESPESSURA 5CM. AF_06/2014</t>
  </si>
  <si>
    <t>87693</t>
  </si>
  <si>
    <t>CONTRAPISO EM ARGAMASSA PRONTA, PREPARO MECÂNICO COM MISTURADOR 300 KG, APLICADO EM ÁREAS SECAS SOBRE LAJE, NÃO ADERIDO, ESPESSURA 5CM. AF_06/2014</t>
  </si>
  <si>
    <t>87694</t>
  </si>
  <si>
    <t>CONTRAPISO EM ARGAMASSA PRONTA, PREPARO MANUAL, APLICADO EM ÁREAS SECAS SOBRE LAJE, NÃO ADERIDO, ESPESSURA 5CM. AF_06/2014</t>
  </si>
  <si>
    <t>87700</t>
  </si>
  <si>
    <t>CONTRAPISO EM ARGAMASSA TRAÇO 1:4 (CIMENTO E AREIA), PREPARO MECÂNICO COM BETONEIRA 400 L, APLICADO EM ÁREAS SECAS SOBRE LAJE, NÃO ADERIDO, ESPESSURA 6CM. AF_06/2014</t>
  </si>
  <si>
    <t>87702</t>
  </si>
  <si>
    <t>CONTRAPISO EM ARGAMASSA TRAÇO 1:4 (CIMENTO E AREIA), PREPARO MANUAL, APLICADO EM ÁREAS SECAS SOBRE LAJE, NÃO ADERIDO, ESPESSURA 6CM. AF_06/2014</t>
  </si>
  <si>
    <t>87703</t>
  </si>
  <si>
    <t>CONTRAPISO EM ARGAMASSA PRONTA, PREPARO MECÂNICO COM MISTURADOR 300 KG, APLICADO EM ÁREAS SECAS SOBRE LAJE, NÃO ADERIDO, ESPESSURA 6CM. AF_06/2014</t>
  </si>
  <si>
    <t>87704</t>
  </si>
  <si>
    <t>CONTRAPISO EM ARGAMASSA PRONTA, PREPARO MANUAL, APLICADO EM ÁREAS SECAS SOBRE LAJE, NÃO ADERIDO, ESPESSURA 6CM. AF_06/2014</t>
  </si>
  <si>
    <t>87735</t>
  </si>
  <si>
    <t>CONTRAPISO EM ARGAMASSA TRAÇO 1:4 (CIMENTO E AREIA), PREPARO MECÂNICO COM BETONEIRA 400 L, APLICADO EM ÁREAS MOLHADAS SOBRE LAJE, ADERIDO, ESPESSURA 2CM. AF_06/2014</t>
  </si>
  <si>
    <t>32,56</t>
  </si>
  <si>
    <t>87737</t>
  </si>
  <si>
    <t>CONTRAPISO EM ARGAMASSA TRAÇO 1:4 (CIMENTO E AREIA), PREPARO MANUAL, APLICADO EM ÁREAS MOLHADAS SOBRE LAJE, ADERIDO, ESPESSURA 2CM. AF_06/2014</t>
  </si>
  <si>
    <t>87738</t>
  </si>
  <si>
    <t>CONTRAPISO EM ARGAMASSA PRONTA, PREPARO MECÂNICO COM MISTURADOR 300 KG, APLICADO EM ÁREAS MOLHADAS SOBRE LAJE, ADERIDO, ESPESSURA 2CM. AF_06/2014</t>
  </si>
  <si>
    <t>87739</t>
  </si>
  <si>
    <t>CONTRAPISO EM ARGAMASSA PRONTA, PREPARO MANUAL, APLICADO EM ÁREAS MOLHADAS SOBRE LAJE, ADERIDO, ESPESSURA 2CM. AF_06/2014</t>
  </si>
  <si>
    <t>87745</t>
  </si>
  <si>
    <t>CONTRAPISO EM ARGAMASSA TRAÇO 1:4 (CIMENTO E AREIA), PREPARO MECÂNICO COM BETONEIRA 400 L, APLICADO EM ÁREAS MOLHADAS SOBRE LAJE, ADERIDO, ESPESSURA 3CM. AF_06/2014</t>
  </si>
  <si>
    <t>87747</t>
  </si>
  <si>
    <t>CONTRAPISO EM ARGAMASSA TRAÇO 1:4 (CIMENTO E AREIA), PREPARO MANUAL, APLICADO EM ÁREAS MOLHADAS SOBRE LAJE, ADERIDO, ESPESSURA 3CM. AF_06/2014</t>
  </si>
  <si>
    <t>87748</t>
  </si>
  <si>
    <t>CONTRAPISO EM ARGAMASSA PRONTA, PREPARO MECÂNICO COM MISTURADOR 300 KG, APLICADO EM ÁREAS MOLHADAS SOBRE LAJE, ADERIDO, ESPESSURA 3CM. AF_06/2014</t>
  </si>
  <si>
    <t>87749</t>
  </si>
  <si>
    <t>CONTRAPISO EM ARGAMASSA PRONTA, PREPARO MANUAL, APLICADO EM ÁREAS MOLHADAS SOBRE LAJE, ADERIDO, ESPESSURA 3CM. AF_06/2014</t>
  </si>
  <si>
    <t>87755</t>
  </si>
  <si>
    <t>CONTRAPISO EM ARGAMASSA TRAÇO 1:4 (CIMENTO E AREIA), PREPARO MECÂNICO COM BETONEIRA 400 L, APLICADO EM ÁREAS MOLHADAS SOBRE IMPERMEABILIZAÇÃO, ESPESSURA 3CM. AF_06/2014</t>
  </si>
  <si>
    <t>87757</t>
  </si>
  <si>
    <t>CONTRAPISO EM ARGAMASSA TRAÇO 1:4 (CIMENTO E AREIA), PREPARO MANUAL, APLICADO EM ÁREAS MOLHADAS SOBRE IMPERMEABILIZAÇÃO, ESPESSURA 3CM. AF_06/2014</t>
  </si>
  <si>
    <t>87758</t>
  </si>
  <si>
    <t>CONTRAPISO EM ARGAMASSA PRONTA, PREPARO MECÂNICO COM MISTURADOR 300 KG, APLICADO EM ÁREAS MOLHADAS SOBRE IMPERMEABILIZAÇÃO, ESPESSURA 3CM. AF_06/2014</t>
  </si>
  <si>
    <t>87759</t>
  </si>
  <si>
    <t>CONTRAPISO EM ARGAMASSA PRONTA, PREPARO MANUAL, APLICADO EM ÁREAS MOLHADAS SOBRE IMPERMEABILIZAÇÃO, ESPESSURA 3CM. AF_06/2014</t>
  </si>
  <si>
    <t>87765</t>
  </si>
  <si>
    <t>CONTRAPISO EM ARGAMASSA TRAÇO 1:4 (CIMENTO E AREIA), PREPARO MECÂNICO COM BETONEIRA 400 L, APLICADO EM ÁREAS MOLHADAS SOBRE IMPERMEABILIZAÇÃO, ESPESSURA 4CM. AF_06/2014</t>
  </si>
  <si>
    <t>87767</t>
  </si>
  <si>
    <t>CONTRAPISO EM ARGAMASSA TRAÇO 1:4 (CIMENTO E AREIA), PREPARO MANUAL, APLICADO EM ÁREAS MOLHADAS SOBRE IMPERMEABILIZAÇÃO, ESPESSURA 4CM. AF_06/2014</t>
  </si>
  <si>
    <t>87768</t>
  </si>
  <si>
    <t>CONTRAPISO EM ARGAMASSA PRONTA, PREPARO MECÂNICO COM MISTURADOR 300 KG, APLICADO EM ÁREAS MOLHADAS SOBRE IMPERMEABILIZAÇÃO, ESPESSURA 4CM. AF_06/2014</t>
  </si>
  <si>
    <t>87769</t>
  </si>
  <si>
    <t>CONTRAPISO EM ARGAMASSA PRONTA, PREPARO MANUAL, APLICADO EM ÁREAS MOLHADAS SOBRE IMPERMEABILIZAÇÃO, ESPESSURA 4CM. AF_06/2014</t>
  </si>
  <si>
    <t>88470</t>
  </si>
  <si>
    <t>CONTRAPISO AUTONIVELANTE, APLICADO SOBRE LAJE, NÃO ADERIDO, ESPESSURA 3CM. AF_06/2014</t>
  </si>
  <si>
    <t>88471</t>
  </si>
  <si>
    <t>CONTRAPISO AUTONIVELANTE, APLICADO SOBRE LAJE, NÃO ADERIDO, ESPESSURA 4CM. AF_06/2014</t>
  </si>
  <si>
    <t>88472</t>
  </si>
  <si>
    <t>CONTRAPISO AUTONIVELANTE, APLICADO SOBRE LAJE, NÃO ADERIDO, ESPESSURA 5CM. AF_06/2014</t>
  </si>
  <si>
    <t>88476</t>
  </si>
  <si>
    <t>CONTRAPISO AUTONIVELANTE, APLICADO SOBRE LAJE, ADERIDO, ESPESSURA 2CM. AF_06/2014</t>
  </si>
  <si>
    <t>88477</t>
  </si>
  <si>
    <t>CONTRAPISO AUTONIVELANTE, APLICADO SOBRE LAJE, ADERIDO, ESPESSURA 3CM. AF_06/2014</t>
  </si>
  <si>
    <t>88478</t>
  </si>
  <si>
    <t>CONTRAPISO AUTONIVELANTE, APLICADO SOBRE LAJE, ADERIDO, ESPESSURA 4CM. AF_06/2014</t>
  </si>
  <si>
    <t>90900</t>
  </si>
  <si>
    <t>CONTRAPISO ACÚSTICO EM ARGAMASSA TRAÇO 1:4 (CIMENTO E AREIA), PREPARO MECÂNICO COM BETONEIRA 400L, APLICADO EM ÁREAS SECAS MENORES QUE 15M2, ESPESSURA 5CM. AF_10/2014</t>
  </si>
  <si>
    <t>90902</t>
  </si>
  <si>
    <t>CONTRAPISO ACÚSTICO EM ARGAMASSA TRAÇO 1:4 (CIMENTO E AREIA), PREPARO MANUAL, APLICADO EM ÁREAS SECAS MENORES QUE 15M2, ESPESSURA 5CM. AF_10/2014</t>
  </si>
  <si>
    <t>90903</t>
  </si>
  <si>
    <t>CONTRAPISO ACÚSTICO EM ARGAMASSA PRONTA, PREPARO MECÂNICO COM MISTURADOR 300 KG, APLICADO EM ÁREAS SECAS MENORES QUE 15M2, ESPESSURA 5CM. AF_10/2014</t>
  </si>
  <si>
    <t>90904</t>
  </si>
  <si>
    <t>CONTRAPISO ACÚSTICO EM ARGAMASSA PRONTA, PREPARO MANUAL, APLICADO EM ÁREAS SECAS MENORES QUE 15M2, ESPESSURA 5CM. AF_10/2014</t>
  </si>
  <si>
    <t>90910</t>
  </si>
  <si>
    <t>CONTRAPISO ACÚSTICO EM ARGAMASSA TRAÇO 1:4 (CIMENTO E AREIA), PREPARO MECÂNICO COM BETONEIRA 400L, APLICADO EM ÁREAS SECAS MENORES QUE 15M2, ESPESSURA 6CM. AF_10/2014</t>
  </si>
  <si>
    <t>90912</t>
  </si>
  <si>
    <t>CONTRAPISO ACÚSTICO EM ARGAMASSA TRAÇO 1:4 (CIMENTO E AREIA), PREPARO MANUAL, APLICADO EM ÁREAS SECAS MENORES QUE 15M2, ESPESSURA 6CM. AF_10/2014</t>
  </si>
  <si>
    <t>90913</t>
  </si>
  <si>
    <t>CONTRAPISO ACÚSTICO EM ARGAMASSA PRONTA, PREPARO MECÂNICO COM MISTURADOR 300 KG, APLICADO EM ÁREAS SECAS MENORES QUE 15M2, ESPESSURA 6CM. AF_10/2014</t>
  </si>
  <si>
    <t>90914</t>
  </si>
  <si>
    <t>CONTRAPISO ACÚSTICO EM ARGAMASSA PRONTA, PREPARO MANUAL, APLICADO EM ÁREAS SECAS MENORES QUE 15M2, ESPESSURA 6CM. AF_10/2014</t>
  </si>
  <si>
    <t>90920</t>
  </si>
  <si>
    <t>CONTRAPISO ACÚSTICO EM ARGAMASSA TRAÇO 1:4 (CIMENTO E AREIA), PREPARO MECÂNICO COM BETONEIRA 400L, APLICADO EM ÁREAS SECAS MENORES QUE 15M2, ESPESSURA 7CM. AF_10/2014</t>
  </si>
  <si>
    <t>90922</t>
  </si>
  <si>
    <t>CONTRAPISO ACÚSTICO EM ARGAMASSA TRAÇO 1:4 (CIMENTO E AREIA), PREPARO MANUAL, APLICADO EM ÁREAS SECAS MENORES QUE 15M2, ESPESSURA 7CM. AF_10/2014</t>
  </si>
  <si>
    <t>90923</t>
  </si>
  <si>
    <t>CONTRAPISO ACÚSTICO EM ARGAMASSA PRONTA, PREPARO MECÂNICO COM MISTURADOR 300 KG, APLICADO EM ÁREAS SECAS MENORES QUE 15M2, ESPESSURA 7CM. AF_10/2014</t>
  </si>
  <si>
    <t>90924</t>
  </si>
  <si>
    <t>CONTRAPISO ACÚSTICO EM ARGAMASSA PRONTA, PREPARO MANUAL, APLICADO EM ÁREAS SECAS MENORES QUE 15M2, ESPESSURA 7CM. AF_10/2014</t>
  </si>
  <si>
    <t>90930</t>
  </si>
  <si>
    <t>CONTRAPISO ACÚSTICO EM ARGAMASSA TRAÇO 1:4 (CIMENTO E AREIA), PREPARO MECÂNICO COM BETONEIRA 400L, APLICADO EM ÁREAS SECAS MAIORES QUE 15M2, ESPESSURA 5CM. AF_10/2014</t>
  </si>
  <si>
    <t>90932</t>
  </si>
  <si>
    <t>CONTRAPISO ACÚSTICO EM ARGAMASSA TRAÇO 1:4 (CIMENTO E AREIA), PREPARO MANUAL, APLICADO EM ÁREAS SECAS MAIORES QUE 15M2, ESPESSURA 5CM. AF_10/2014</t>
  </si>
  <si>
    <t>90933</t>
  </si>
  <si>
    <t>CONTRAPISO ACÚSTICO EM ARGAMASSA PRONTA, PREPARO MECÂNICO COM MISTURADOR 300 KG, APLICADO EM ÁREAS SECAS MAIORES QUE 15M2, ESPESSURA 5CM. AF_10/2014</t>
  </si>
  <si>
    <t>90934</t>
  </si>
  <si>
    <t>CONTRAPISO ACÚSTICO EM ARGAMASSA PRONTA, PREPARO MANUAL, APLICADO EM ÁREAS SECAS MAIORES QUE 15M2, ESPESSURA 5CM. AF_10/2014</t>
  </si>
  <si>
    <t>90940</t>
  </si>
  <si>
    <t>CONTRAPISO ACÚSTICO EM ARGAMASSA TRAÇO 1:4 (CIMENTO E AREIA), PREPARO MECÂNICO COM BETONEIRA 400L, APLICADO EM ÁREAS SECAS MAIORES QUE 15M2, ESPESSURA 6CM. AF_10/2014</t>
  </si>
  <si>
    <t>90942</t>
  </si>
  <si>
    <t>CONTRAPISO ACÚSTICO EM ARGAMASSA TRAÇO 1:4 (CIMENTO E AREIA), PREPARO MANUAL, APLICADO EM ÁREAS SECAS MAIORES QUE 15M2, ESPESSURA 6CM. AF_10/2014</t>
  </si>
  <si>
    <t>90943</t>
  </si>
  <si>
    <t>CONTRAPISO ACÚSTICO EM ARGAMASSA PRONTA, PREPARO MECÂNICO COM MISTURADOR 300 KG, APLICADO EM ÁREAS SECAS MAIORES QUE 15M2, ESPESSURA 6CM. AF_10/2014</t>
  </si>
  <si>
    <t>90944</t>
  </si>
  <si>
    <t>CONTRAPISO ACÚSTICO EM ARGAMASSA PRONTA, PREPARO MANUAL, APLICADO EM ÁREAS SECAS MAIORES QUE 15M2, ESPESSURA 6CM. AF_10/2014</t>
  </si>
  <si>
    <t>90950</t>
  </si>
  <si>
    <t>CONTRAPISO ACÚSTICO EM ARGAMASSA TRAÇO 1:4 (CIMENTO E AREIA), PREPARO MECÂNICO COM BETONEIRA 400L, APLICADO EM ÁREAS SECAS MAIORES QUE 15M2, ESPESSURA 7CM. AF_10/2014</t>
  </si>
  <si>
    <t>90952</t>
  </si>
  <si>
    <t>CONTRAPISO ACÚSTICO EM ARGAMASSA TRAÇO 1:4 (CIMENTO E AREIA), PREPARO MANUAL, APLICADO EM ÁREAS SECAS MAIORES QUE 15M2, ESPESSURA 7CM. AF_10/2014</t>
  </si>
  <si>
    <t>90953</t>
  </si>
  <si>
    <t>CONTRAPISO ACÚSTICO EM ARGAMASSA PRONTA, PREPARO MECÂNICO COM MISTURADOR 300 KG, APLICADO EM ÁREAS SECAS MAIORES QUE 15M2, ESPESSURA 7CM. AF_10/2014</t>
  </si>
  <si>
    <t>90954</t>
  </si>
  <si>
    <t>CONTRAPISO ACÚSTICO EM ARGAMASSA PRONTA, PREPARO MANUAL, APLICADO EM ÁREAS SECAS MAIORES QUE 15M2, ESPESSURA 7CM. AF_10/2014</t>
  </si>
  <si>
    <t>94438</t>
  </si>
  <si>
    <t>(COMPOSIÇÃO REPRESENTATIVA) DO SERVIÇO DE CONTRAPISO EM ARGAMASSA TRAÇO 1:4 (CIM E AREIA), EM BETONEIRA 400 L, ESPESSURA 3 CM ÁREAS SECAS E 3 CM ÁREAS MOLHADAS, PARA EDIFICAÇÃO HABITACIONAL UNIFAMILIAR (CASA) E EDIFICAÇÃO PÚBLICA PADRÃO. AF_11/2014</t>
  </si>
  <si>
    <t>94439</t>
  </si>
  <si>
    <t>(COMPOSIÇÃO REPRESENTATIVA) DO SERVIÇO DE CONTRAPISO EM ARGAMASSA TRAÇO 1:4 (CIM E AREIA), EM BETONEIRA 400 L, ESPESSURA 4 CM ÁREAS SECAS E AREAS MOLHADAS SOBRE LAJE E 3 CM ÁREAS MOLHADAS SOBRE IMPERMEABILIZAÇÃO, PARA EDIFICAÇÃO HABITACIONAL UNIFAMILIAR(CASA) E EDIFICAÇÃO PÚBLICA PADRÃO. AF_11/2014</t>
  </si>
  <si>
    <t>94779</t>
  </si>
  <si>
    <t>(COMPOSIÇÃO REPRESENTATIVA) DO SERVIÇO DE CONTRAPISO EM ARGAMASSA TRAÇO 1:4 (CIM E AREIA), EM BETONEIRA 400 L, ESPESSURA 3 CM ÁREAS SECAS E 3 CM ÁREAS MOLHADAS, PARA EDIFICAÇÃO HABITACIONAL MULTIFAMILIAR (PRÉDIO). AF_11/2014</t>
  </si>
  <si>
    <t>94782</t>
  </si>
  <si>
    <t>(COMPOSIÇÃO REPRESENTATIVA) DO SERVIÇO DE CONTRAPISO EM ARGAMASSA TRAÇO 1:4 (CIM E AREIA), EM BETONEIRA 400 L, ESPESSURA 4 CM ÁREAS SECAS E AREAS MOLHADAS SOBRE LAJE E 3 CM ÁREAS MOLHADAS SOBRE IMPERMEABILIZAÇÃO, PARA EDIFICAÇÃO HABITACIONAL MULTIFAMILIAR (PRÉDIO). AF_11/2014</t>
  </si>
  <si>
    <t>72190</t>
  </si>
  <si>
    <t>RODAPE BORRACHA LISO, ALTURA = 7CM, ESPESSURA = 2 MM, PARA ARGAMASSA</t>
  </si>
  <si>
    <t>87871</t>
  </si>
  <si>
    <t>CHAPISCO APLICADO SOMENTE EM ESTRUTURAS DE CONCRETO EM ALVENARIAS INTERNAS, COM DESEMPENADEIRA DENTADA. ARGAMASSA INDUSTRIALIZADA COM PREPARO MANUAL. AF_06/2014</t>
  </si>
  <si>
    <t>87872</t>
  </si>
  <si>
    <t>CHAPISCO APLICADO SOMENTE EM ESTRUTURAS DE CONCRETO EM ALVENARIAS INTERNAS, COM DESEMPENADEIRA DENTADA.  ARGAMASSA INDUSTRIALIZADA COM PREPARO EM MISTURADOR 300 KG. AF_06/2014</t>
  </si>
  <si>
    <t>87873</t>
  </si>
  <si>
    <t>CHAPISCO APLICADO EM ALVENARIAS E ESTRUTURAS DE CONCRETO INTERNAS, COM ROLO PARA TEXTURA ACRÍLICA.  ARGAMASSA TRAÇO 1:4 E EMULSÃO POLIMÉRICA (ADESIVO) COM PREPARO MANUAL. AF_06/2014</t>
  </si>
  <si>
    <t>87874</t>
  </si>
  <si>
    <t>CHAPISCO APLICADO EM ALVENARIAS E ESTRUTURAS DE CONCRETO INTERNAS, COM ROLO PARA TEXTURA ACRÍLICA.  ARGAMASSA TRAÇO 1:4 E EMULSÃO POLIMÉRICA (ADESIVO) COM PREPARO EM BETONEIRA 400L. AF_06/2014</t>
  </si>
  <si>
    <t>87876</t>
  </si>
  <si>
    <t>CHAPISCO APLICADO EM ALVENARIAS E ESTRUTURAS DE CONCRETO INTERNAS, COM ROLO PARA TEXTURA ACRÍLICA.  ARGAMASSA INDUSTRIALIZADA COM PREPARO MANUAL. AF_06/2014</t>
  </si>
  <si>
    <t>87877</t>
  </si>
  <si>
    <t>CHAPISCO APLICADO EM ALVENARIAS E ESTRUTURAS DE CONCRETO INTERNAS, COM ROLO PARA TEXTURA ACRÍLICA.  ARGAMASSA INDUSTRIALIZADA COM PREPARO EM MISTURADOR 300 KG. AF_06/2014</t>
  </si>
  <si>
    <t>87878</t>
  </si>
  <si>
    <t>CHAPISCO APLICADO EM ALVENARIAS E ESTRUTURAS DE CONCRETO INTERNAS, COM COLHER DE PEDREIRO.  ARGAMASSA TRAÇO 1:3 COM PREPARO MANUAL. AF_06/2014</t>
  </si>
  <si>
    <t>87879</t>
  </si>
  <si>
    <t>CHAPISCO APLICADO EM ALVENARIAS E ESTRUTURAS DE CONCRETO INTERNAS, COM COLHER DE PEDREIRO.  ARGAMASSA TRAÇO 1:3 COM PREPARO EM BETONEIRA 400L. AF_06/2014</t>
  </si>
  <si>
    <t>87881</t>
  </si>
  <si>
    <t>CHAPISCO APLICADO NO TETO, COM ROLO PARA TEXTURA ACRÍLICA. ARGAMASSA TRAÇO 1:4 E EMULSÃO POLIMÉRICA (ADESIVO) COM PREPARO MANUAL. AF_06/2014</t>
  </si>
  <si>
    <t>87882</t>
  </si>
  <si>
    <t>CHAPISCO APLICADO NO TETO, COM ROLO PARA TEXTURA ACRÍLICA. ARGAMASSA TRAÇO 1:4 E EMULSÃO POLIMÉRICA (ADESIVO) COM PREPARO EM BETONEIRA 400L. AF_06/2014</t>
  </si>
  <si>
    <t>87884</t>
  </si>
  <si>
    <t>CHAPISCO APLICADO NO TETO, COM ROLO PARA TEXTURA ACRÍLICA. ARGAMASSA INDUSTRIALIZADA COM PREPARO MANUAL. AF_06/2014</t>
  </si>
  <si>
    <t>87885</t>
  </si>
  <si>
    <t>CHAPISCO APLICADO NO TETO, COM ROLO PARA TEXTURA ACRÍLICA. ARGAMASSA INDUSTRIALIZADA COM PREPARO EM MISTURADOR 300 KG. AF_06/2014</t>
  </si>
  <si>
    <t>87886</t>
  </si>
  <si>
    <t>CHAPISCO APLICADO NO TETO, COM DESEMPENADEIRA DENTADA. ARGAMASSA INDUSTRIALIZADA COM PREPARO MANUAL. AF_06/2014</t>
  </si>
  <si>
    <t>87887</t>
  </si>
  <si>
    <t>CHAPISCO APLICADO NO TETO, COM DESEMPENADEIRA DENTADA. ARGAMASSA INDUSTRIALIZADA COM PREPARO EM MISTURADOR 300 KG. AF_06/2014</t>
  </si>
  <si>
    <t>87888</t>
  </si>
  <si>
    <t>CHAPISCO APLICADO EM ALVENARIA (SEM PRESENÇA DE VÃOS) E ESTRUTURAS DE CONCRETO DE FACHADA, COM ROLO PARA TEXTURA ACRÍLICA.  ARGAMASSA TRAÇO 1:4 E EMULSÃO POLIMÉRICA (ADESIVO) COM PREPARO MANUAL. AF_06/2014</t>
  </si>
  <si>
    <t>87889</t>
  </si>
  <si>
    <t>CHAPISCO APLICADO EM ALVENARIA (SEM PRESENÇA DE VÃOS) E ESTRUTURAS DE CONCRETO DE FACHADA, COM ROLO PARA TEXTURA ACRÍLICA.  ARGAMASSA TRAÇO 1:4 E EMULSÃO POLIMÉRICA (ADESIVO) COM PREPARO EM BETONEIRA 400L. AF_06/2014</t>
  </si>
  <si>
    <t>5,03</t>
  </si>
  <si>
    <t>87891</t>
  </si>
  <si>
    <t>CHAPISCO APLICADO EM ALVENARIA (SEM PRESENÇA DE VÃOS) E ESTRUTURAS DE CONCRETO DE FACHADA, COM ROLO PARA TEXTURA ACRÍLICA.  ARGAMASSA INDUSTRIALIZADA COM PREPARO MANUAL. AF_06/2014</t>
  </si>
  <si>
    <t>87892</t>
  </si>
  <si>
    <t>CHAPISCO APLICADO EM ALVENARIA (SEM PRESENÇA DE VÃOS) E ESTRUTURAS DE CONCRETO DE FACHADA, COM ROLO PARA TEXTURA ACRÍLICA.  ARGAMASSA INDUSTRIALIZADA COM PREPARO EM MISTURADOR 300 KG. AF_06/2014</t>
  </si>
  <si>
    <t>87893</t>
  </si>
  <si>
    <t>CHAPISCO APLICADO EM ALVENARIA (SEM PRESENÇA DE VÃOS) E ESTRUTURAS DE CONCRETO DE FACHADA, COM COLHER DE PEDREIRO.  ARGAMASSA TRAÇO 1:3 COM PREPARO MANUAL. AF_06/2014</t>
  </si>
  <si>
    <t>87894</t>
  </si>
  <si>
    <t>CHAPISCO APLICADO EM ALVENARIA (SEM PRESENÇA DE VÃOS) E ESTRUTURAS DE CONCRETO DE FACHADA, COM COLHER DE PEDREIRO.  ARGAMASSA TRAÇO 1:3 COM PREPARO EM BETONEIRA 400L. AF_06/2014</t>
  </si>
  <si>
    <t>87896</t>
  </si>
  <si>
    <t>CHAPISCO APLICADO EM ALVENARIA (SEM PRESENÇA DE VÃOS) E ESTRUTURAS DE CONCRETO DE FACHADA, COM EQUIPAMENTO DE PROJEÇÃO.  ARGAMASSA TRAÇO 1:3 COM PREPARO MANUAL. AF_06/2014</t>
  </si>
  <si>
    <t>87897</t>
  </si>
  <si>
    <t>CHAPISCO APLICADO EM ALVENARIA (SEM PRESENÇA DE VÃOS) E ESTRUTURAS DE CONCRETO DE FACHADA, COM EQUIPAMENTO DE PROJEÇÃO.  ARGAMASSA TRAÇO 1:3 COM PREPARO EM BETONEIRA 400 L. AF_06/2014</t>
  </si>
  <si>
    <t>87899</t>
  </si>
  <si>
    <t>CHAPISCO APLICADO EM ALVENARIA (COM PRESENÇA DE VÃOS) E ESTRUTURAS DE CONCRETO DE FACHADA, COM ROLO PARA TEXTURA ACRÍLICA.  ARGAMASSA TRAÇO 1:4 E EMULSÃO POLIMÉRICA (ADESIVO) COM PREPARO MANUAL. AF_06/2014</t>
  </si>
  <si>
    <t>87900</t>
  </si>
  <si>
    <t>CHAPISCO APLICADO EM ALVENARIA (COM PRESENÇA DE VÃOS) E ESTRUTURAS DE CONCRETO DE FACHADA, COM ROLO PARA TEXTURA ACRÍLICA.  ARGAMASSA TRAÇO 1:4 E EMULSÃO POLIMÉRICA (ADESIVO) COM PREPARO EM BETONEIRA 400L. AF_06/2014</t>
  </si>
  <si>
    <t>87902</t>
  </si>
  <si>
    <t>CHAPISCO APLICADO EM ALVENARIA (COM PRESENÇA DE VÃOS) E ESTRUTURAS DE CONCRETO DE FACHADA, COM ROLO PARA TEXTURA ACRÍLICA.  ARGAMASSA INDUSTRIALIZADA COM PREPARO MANUAL. AF_06/2014</t>
  </si>
  <si>
    <t>87903</t>
  </si>
  <si>
    <t>CHAPISCO APLICADO EM ALVENARIA (COM PRESENÇA DE VÃOS) E ESTRUTURAS DE CONCRETO DE FACHADA, COM ROLO PARA TEXTURA ACRÍLICA.  ARGAMASSA INDUSTRIALIZADA COM PREPARO EM MISTURADOR 300 KG. AF_06/2014</t>
  </si>
  <si>
    <t>87904</t>
  </si>
  <si>
    <t>CHAPISCO APLICADO EM ALVENARIA (COM PRESENÇA DE VÃOS) E ESTRUTURAS DE CONCRETO DE FACHADA, COM COLHER DE PEDREIRO.  ARGAMASSA TRAÇO 1:3 COM PREPARO MANUAL. AF_06/2014</t>
  </si>
  <si>
    <t>87905</t>
  </si>
  <si>
    <t>CHAPISCO APLICADO EM ALVENARIA (COM PRESENÇA DE VÃOS) E ESTRUTURAS DE CONCRETO DE FACHADA, COM COLHER DE PEDREIRO.  ARGAMASSA TRAÇO 1:3 COM PREPARO EM BETONEIRA 400L. AF_06/2014</t>
  </si>
  <si>
    <t>87907</t>
  </si>
  <si>
    <t>CHAPISCO APLICADO EM ALVENARIA (COM PRESENÇA DE VÃOS) E ESTRUTURAS DE CONCRETO DE FACHADA, COM EQUIPAMENTO DE PROJEÇÃO.  ARGAMASSA TRAÇO 1:3 COM PREPARO MANUAL. AF_06/2014</t>
  </si>
  <si>
    <t>87908</t>
  </si>
  <si>
    <t>CHAPISCO APLICADO EM ALVENARIA (COM PRESENÇA DE VÃOS) E ESTRUTURAS DE CONCRETO DE FACHADA, COM EQUIPAMENTO DE PROJEÇÃO.  ARGAMASSA TRAÇO 1:3 COM PREPARO EM BETONEIRA 400 L. AF_06/2014</t>
  </si>
  <si>
    <t>87910</t>
  </si>
  <si>
    <t>CHAPISCO APLICADO SOMENTE NA ESTRUTURA DE CONCRETO DA FACHADA, COM DESEMPENADEIRA DENTADA. ARGAMASSA INDUSTRIALIZADA COM PREPARO MANUAL. AF_06/2014</t>
  </si>
  <si>
    <t>87911</t>
  </si>
  <si>
    <t>CHAPISCO APLICADO SOMENTE NA ESTRUTURA DE CONCRETO DA FACHADA, COM DESEMPENADEIRA DENTADA. ARGAMASSA INDUSTRIALIZADA COM PREPARO EM MISTURADOR 300 KG. AF_06/2014</t>
  </si>
  <si>
    <t>5991</t>
  </si>
  <si>
    <t>BARRA LISA COM ARGAMASSA TRACO 1:4 (CIMENTO E AREIA GROSSA), ESPESSURA 2,0CM, INCLUSO ADITIVO IMPERMEABILIZANTE, PREPARO MECANICO DA ARGAMASSA</t>
  </si>
  <si>
    <t>84023</t>
  </si>
  <si>
    <t>BARRA LISA TRACO 1:3 (CIMENTO E AREIA MEDIA), ESPESSURA 1,5CM, PREPARO MANUAL DA ARGAMASSA</t>
  </si>
  <si>
    <t>84024</t>
  </si>
  <si>
    <t>BARRA LISA TRACO 1:3 (CIMENTO E AREIA MEDIA), ESPESSURA 1,0CM, PREPARO MANUAL DA ARGAMASSA</t>
  </si>
  <si>
    <t>84026</t>
  </si>
  <si>
    <t>BARRA LISA TRACO 1:4 (CIMENTO E AREIA MEDIA), ESPESSURA 2,0CM, PREPARO MANUAL DA ARGAMASSA</t>
  </si>
  <si>
    <t>84027</t>
  </si>
  <si>
    <t>BARRA LISA TRACO 1:3 (CIMENTO E AREIA MEDIA), ESPESSURA 0,5CM, PREPARO MANUAL DA ARGAMASSA</t>
  </si>
  <si>
    <t>84028</t>
  </si>
  <si>
    <t>BARRA LISA TRACO 1:4 (CIMENTO E AREIA MEDIA), COM CORANTE AMARELO, ESPESSURA 2,0CM, PREPARO MANUAL DA ARGAMASSA</t>
  </si>
  <si>
    <t>84072</t>
  </si>
  <si>
    <t>BARRA LISA TRACO 1:3 (CIMENTO E AREIA MEDIA NAO PENEIRADA), INCLUSO ADITIVO IMPERMEABILIZANTE, ESPESSURA 0,5CM, PREPARO MANUAL DA ARGAMASSA</t>
  </si>
  <si>
    <t>87411</t>
  </si>
  <si>
    <t>APLICAÇÃO MANUAL DE GESSO DESEMPENADO (SEM TALISCAS) EM TETO DE AMBIENTES DE ÁREA MAIOR QUE 10M², ESPESSURA DE 0,5CM. AF_06/2014</t>
  </si>
  <si>
    <t>87412</t>
  </si>
  <si>
    <t>APLICAÇÃO MANUAL DE GESSO DESEMPENADO (SEM TALISCAS) EM TETO DE AMBIENTES DE ÁREA ENTRE 5M² E 10M², ESPESSURA DE 0,5CM. AF_06/2014</t>
  </si>
  <si>
    <t>87413</t>
  </si>
  <si>
    <t>APLICAÇÃO MANUAL DE GESSO DESEMPENADO (SEM TALISCAS) EM TETO DE AMBIENTES DE ÁREA MENOR QUE 5M², ESPESSURA DE 0,5CM. AF_06/2014</t>
  </si>
  <si>
    <t>87414</t>
  </si>
  <si>
    <t>APLICAÇÃO MANUAL DE GESSO DESEMPENADO (SEM TALISCAS) EM TETO DE AMBIENTES DE ÁREA MAIOR QUE 10M², ESPESSURA DE 1,0CM. AF_06/2014</t>
  </si>
  <si>
    <t>87415</t>
  </si>
  <si>
    <t>APLICAÇÃO MANUAL DE GESSO DESEMPENADO (SEM TALISCAS) EM TETO DE AMBIENTES DE ÁREA ENTRE 5M² E 10M², ESPESSURA DE 1,0CM. AF_06/2014</t>
  </si>
  <si>
    <t>87416</t>
  </si>
  <si>
    <t>APLICAÇÃO MANUAL DE GESSO DESEMPENADO (SEM TALISCAS) EM TETO DE AMBIENTES DE ÁREA MENOR QUE 5M², ESPESSURA DE 1,0CM. AF_06/2014</t>
  </si>
  <si>
    <t>87417</t>
  </si>
  <si>
    <t>APLICAÇÃO MANUAL DE GESSO DESEMPENADO (SEM TALISCAS) EM PAREDES DE AMBIENTES DE ÁREA MAIOR QUE 10M², ESPESSURA DE 0,5CM. AF_06/2014</t>
  </si>
  <si>
    <t>87418</t>
  </si>
  <si>
    <t>APLICAÇÃO MANUAL DE GESSO DESEMPENADO (SEM TALISCAS) EM PAREDES DE AMBIENTES DE ÁREA ENTRE 5M² E 10M², ESPESSURA DE 0,5CM. AF_06/2014</t>
  </si>
  <si>
    <t>87419</t>
  </si>
  <si>
    <t>APLICAÇÃO MANUAL DE GESSO DESEMPENADO (SEM TALISCAS) EM PAREDES DE AMBIENTES DE ÁREA MENOR QUE 5M², ESPESSURA DE 0,5CM. AF_06/2014</t>
  </si>
  <si>
    <t>14,88</t>
  </si>
  <si>
    <t>87420</t>
  </si>
  <si>
    <t>APLICAÇÃO MANUAL DE GESSO DESEMPENADO (SEM TALISCAS) EM PAREDES DE AMBIENTES DE ÁREA MAIOR QUE 10M², ESPESSURA DE 1,0CM. AF_06/2014</t>
  </si>
  <si>
    <t>87421</t>
  </si>
  <si>
    <t>APLICAÇÃO MANUAL DE GESSO DESEMPENADO (SEM TALISCAS) EM PAREDES DE AMBIENTES DE ÁREA ENTRE 5M² E 10M², ESPESSURA DE 1,0CM. AF_06/2014</t>
  </si>
  <si>
    <t>87422</t>
  </si>
  <si>
    <t>APLICAÇÃO MANUAL DE GESSO DESEMPENADO (SEM TALISCAS) EM PAREDES DE AMBIENTES DE ÁREA MENOR QUE 5M², ESPESSURA DE 1,0CM. AF_06/2014</t>
  </si>
  <si>
    <t>87423</t>
  </si>
  <si>
    <t>APLICAÇÃO MANUAL DE GESSO SARRAFEADO (COM TALISCAS) EM PAREDES DE AMBIENTES DE ÁREA MAIOR QUE 10M², ESPESSURA DE 1,0CM. AF_06/2014</t>
  </si>
  <si>
    <t>87424</t>
  </si>
  <si>
    <t>APLICAÇÃO MANUAL DE GESSO SARRAFEADO (COM TALISCAS) EM PAREDES DE AMBIENTES DE ÁREA ENTRE 5M² E 10M², ESPESSURA DE 1,0CM. AF_06/2014</t>
  </si>
  <si>
    <t>87425</t>
  </si>
  <si>
    <t>APLICAÇÃO MANUAL DE GESSO SARRAFEADO (COM TALISCAS) EM PAREDES DE AMBIENTES DE ÁREA MENOR QUE 5M², ESPESSURA DE 1,0CM. AF_06/2014</t>
  </si>
  <si>
    <t>87426</t>
  </si>
  <si>
    <t>APLICAÇÃO MANUAL DE GESSO SARRAFEADO (COM TALISCAS) EM PAREDES DE AMBIENTES DE ÁREA MAIOR QUE 10M², ESPESSURA DE 1,5CM. AF_06/2014</t>
  </si>
  <si>
    <t>87427</t>
  </si>
  <si>
    <t>APLICAÇÃO MANUAL DE GESSO SARRAFEADO (COM TALISCAS) EM PAREDES DE AMBIENTES DE ÁREA ENTRE 5M² E 10M², ESPESSURA DE 1,5CM. AF_06/2014</t>
  </si>
  <si>
    <t>87428</t>
  </si>
  <si>
    <t>APLICAÇÃO MANUAL DE GESSO SARRAFEADO (COM TALISCAS) EM PAREDES DE AMBIENTES DE ÁREA MENOR QUE 5M², ESPESSURA DE 1,5CM. AF_06/2014</t>
  </si>
  <si>
    <t>87429</t>
  </si>
  <si>
    <t>APLICAÇÃO DE GESSO PROJETADO COM EQUIPAMENTO DE PROJEÇÃO EM PAREDES DE AMBIENTES DE ÁREA MAIOR QUE 10M², DESEMPENADO (SEM TALISCAS), ESPESSURA DE 0,5CM. AF_06/2014</t>
  </si>
  <si>
    <t>87430</t>
  </si>
  <si>
    <t>APLICAÇÃO DE GESSO PROJETADO COM EQUIPAMENTO DE PROJEÇÃO EM PAREDES DE AMBIENTES DE ÁREA ENTRE 5M² E 10M², DESEMPENADO (SEM TALISCAS), ESPESSURA DE 0,5CM. AF_06/2014</t>
  </si>
  <si>
    <t>87431</t>
  </si>
  <si>
    <t>APLICAÇÃO DE GESSO PROJETADO COM EQUIPAMENTO DE PROJEÇÃO EM PAREDES DE AMBIENTES DE ÁREA MENOR QUE 5M², DESEMPENADO (SEM TALISCAS), ESPESSURA DE 0,5CM. AF_06/2014</t>
  </si>
  <si>
    <t>87432</t>
  </si>
  <si>
    <t>APLICAÇÃO DE GESSO PROJETADO COM EQUIPAMENTO DE PROJEÇÃO EM PAREDES DE AMBIENTES DE ÁREA MAIOR QUE 10M², DESEMPENADO (SEM TALISCAS), ESPESSURA DE 1,0CM. AF_06/2014</t>
  </si>
  <si>
    <t>87433</t>
  </si>
  <si>
    <t>APLICAÇÃO DE GESSO PROJETADO COM EQUIPAMENTO DE PROJEÇÃO EM PAREDES DE AMBIENTES DE ÁREA ENTRE 5M² E 10M², DESEMPENADO (SEM TALISCAS), ESPESSURA DE 1,0CM. AF_06/2014</t>
  </si>
  <si>
    <t>87434</t>
  </si>
  <si>
    <t>APLICAÇÃO DE GESSO PROJETADO COM EQUIPAMENTO DE PROJEÇÃO EM PAREDES DE AMBIENTES DE ÁREA MENOR QUE 5M², DESEMPENADO (SEM TALISCAS), ESPESSURA DE 1,0CM. AF_06/2014</t>
  </si>
  <si>
    <t>87435</t>
  </si>
  <si>
    <t>APLICAÇÃO DE GESSO PROJETADO COM EQUIPAMENTO DE PROJEÇÃO EM PAREDES DE AMBIENTES DE ÁREA MAIOR QUE 10M², SARRAFEADO (COM TALISCAS), ESPESSURA DE 1,0CM. AF_06/2014</t>
  </si>
  <si>
    <t>87436</t>
  </si>
  <si>
    <t>APLICAÇÃO DE GESSO PROJETADO COM EQUIPAMENTO DE PROJEÇÃO EM PAREDES DE AMBIENTES DE ÁREA ENTRE 5M² E 10M², SARRAFEADO (COM TALISCAS), ESPESSURA DE 1,0CM. AF_06/2014</t>
  </si>
  <si>
    <t>87437</t>
  </si>
  <si>
    <t>APLICAÇÃO DE GESSO PROJETADO COM EQUIPAMENTO DE PROJEÇÃO EM PAREDES DE AMBIENTES DE ÁREA MENOR QUE 5M², SARRAFEADO (COM TALISCAS), ESPESSURA DE 1,0CM. AF_06/2014</t>
  </si>
  <si>
    <t>87438</t>
  </si>
  <si>
    <t>APLICAÇÃO DE GESSO PROJETADO COM EQUIPAMENTO DE PROJEÇÃO EM PAREDES DE AMBIENTES DE ÁREA MAIOR QUE 10M², SARRAFEADO (COM TALISCAS), ESPESSURA DE 1,5CM. AF_06/2014</t>
  </si>
  <si>
    <t>87439</t>
  </si>
  <si>
    <t>APLICAÇÃO DE GESSO PROJETADO COM EQUIPAMENTO DE PROJEÇÃO EM PAREDES DE AMBIENTES DE ÁREA ENTRE 5M² E 10M², SARRAFEADO (COM TALISCAS), ESPESSURA DE 1,5CM. AF_06/2014</t>
  </si>
  <si>
    <t>87440</t>
  </si>
  <si>
    <t>APLICAÇÃO DE GESSO PROJETADO COM EQUIPAMENTO DE PROJEÇÃO EM PAREDES DE AMBIENTES DE ÁREA MENOR QUE 5M², SARRAFEADO (COM TALISCAS), ESPESSURA DE 1,5CM. AF_06/2014</t>
  </si>
  <si>
    <t>87527</t>
  </si>
  <si>
    <t>EMBOÇO, PARA RECEBIMENTO DE CERÂMICA, EM ARGAMASSA TRAÇO 1:2:8, PREPARO MECÂNICO COM BETONEIRA 400L, APLICADO MANUALMENTE EM FACES INTERNAS DE PAREDES, PARA AMBIENTE COM ÁREA MENOR QUE 5M2, ESPESSURA DE 20MM, COM EXECUÇÃO DE TALISCAS. AF_06/2014</t>
  </si>
  <si>
    <t>87528</t>
  </si>
  <si>
    <t>EMBOÇO, PARA RECEBIMENTO DE CERÂMICA, EM ARGAMASSA TRAÇO 1:2:8, PREPARO MANUAL, APLICADO MANUALMENTE EM FACES INTERNAS DE PAREDES, PARA AMBIENTE COM ÁREA MENOR QUE 5M2, ESPESSURA DE 20MM, COM EXECUÇÃO DE TALISCAS. AF_06/2014</t>
  </si>
  <si>
    <t>87529</t>
  </si>
  <si>
    <t>MASSA ÚNICA, PARA RECEBIMENTO DE PINTURA, EM ARGAMASSA TRAÇO 1:2:8, PREPARO MECÂNICO COM BETONEIRA 400L, APLICADA MANUALMENTE EM FACES INTERNAS DE PAREDES, ESPESSURA DE 20MM, COM EXECUÇÃO DE TALISCAS. AF_06/2014</t>
  </si>
  <si>
    <t>87530</t>
  </si>
  <si>
    <t>MASSA ÚNICA, PARA RECEBIMENTO DE PINTURA, EM ARGAMASSA TRAÇO 1:2:8, PREPARO MANUAL, APLICADA MANUALMENTE EM FACES INTERNAS DE PAREDES, ESPESSURA DE 20MM, COM EXECUÇÃO DE TALISCAS. AF_06/2014</t>
  </si>
  <si>
    <t>87531</t>
  </si>
  <si>
    <t>EMBOÇO, PARA RECEBIMENTO DE CERÂMICA, EM ARGAMASSA TRAÇO 1:2:8, PREPARO MECÂNICO COM BETONEIRA 400L, APLICADO MANUALMENTE EM FACES INTERNAS DE PAREDES, PARA AMBIENTE COM ÁREA ENTRE 5M2 E 10M2, ESPESSURA DE 20MM, COM EXECUÇÃO DE TALISCAS. AF_06/2014</t>
  </si>
  <si>
    <t>87532</t>
  </si>
  <si>
    <t>EMBOÇO, PARA RECEBIMENTO DE CERÂMICA, EM ARGAMASSA TRAÇO 1:2:8, PREPARO MANUAL, APLICADO MANUALMENTE EM FACES INTERNAS DE PAREDES, PARA AMBIENTE COM ÁREA  ENTRE 5M2 E 10M2, ESPESSURA DE 20MM, COM EXECUÇÃO DE TALISCAS. AF_06/2014</t>
  </si>
  <si>
    <t>87535</t>
  </si>
  <si>
    <t>EMBOÇO, PARA RECEBIMENTO DE CERÂMICA, EM ARGAMASSA TRAÇO 1:2:8, PREPARO MECÂNICO COM BETONEIRA 400L, APLICADO MANUALMENTE EM FACES INTERNAS DE PAREDES, PARA AMBIENTE COM ÁREA  MAIOR QUE 10M2, ESPESSURA DE 20MM, COM EXECUÇÃO DE TALISCAS. AF_06/2014</t>
  </si>
  <si>
    <t>87536</t>
  </si>
  <si>
    <t>EMBOÇO, PARA RECEBIMENTO DE CERÂMICA, EM ARGAMASSA TRAÇO 1:2:8, PREPARO MANUAL, APLICADO MANUALMENTE EM FACES INTERNAS DE PAREDES, PARA AMBIENTE COM ÁREA  MAIOR QUE 10M2, ESPESSURA DE 20MM, COM EXECUÇÃO DE TALISCAS. AF_06/2014</t>
  </si>
  <si>
    <t>87537</t>
  </si>
  <si>
    <t>EMBOÇO, PARA RECEBIMENTO DE CERÂMICA, EM ARGAMASSA INDUSTRIALIZADA, PREPARO MECÂNICO, APLICADO COM EQUIPAMENTO DE MISTURA E PROJEÇÃO DE 1,5 M3/H DE ARGAMASSA EM FACES INTERNAS DE PAREDES, PARA AMBIENTE COM ÁREA  MENOR QUE 5M2, ESPESSURA DE 20MM, COM EXECUÇÃO DE TALISCAS. AF_06/2014</t>
  </si>
  <si>
    <t>87538</t>
  </si>
  <si>
    <t>MASSA ÚNICA, PARA RECEBIMENTO DE PINTURA, EM ARGAMASSA INDUSTRIALIZADA, PREPARO MECÂNICO, APLICADO COM EQUIPAMENTO DE MISTURA E PROJEÇÃO DE 1,5 M3/H DE ARGAMASSA EM FACES INTERNAS DE PAREDES, ESPESSURA DE 20MM, COM EXECUÇÃO DE TALISCAS. AF_06/2014</t>
  </si>
  <si>
    <t>87539</t>
  </si>
  <si>
    <t>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t>
  </si>
  <si>
    <t>87541</t>
  </si>
  <si>
    <t>EMBOÇO, PARA RECEBIMENTO DE CERÂMICA, EM ARGAMASSA INDUSTRIALIZADA, PREPARO MECÂNICO, APLICADO COM EQUIPAMENTO DE MISTURA E PROJEÇÃO DE 1,5 M3/H DE ARGAMASSA EM FACES INTERNAS DE PAREDES, PARA AMBIENTE COM ÁREA MAIOR QUE 10M2, ESPESSURA DE 20MM, COM EXECUÇÃO DE TALISCAS. AF_06/2014</t>
  </si>
  <si>
    <t>87543</t>
  </si>
  <si>
    <t>MASSA ÚNICA, PARA RECEBIMENTO DE PINTURA OU CERÂMICA, ARGAMASSA INDUSTRIALIZADA, PREPARO MECÂNICO, APLICADO COM EQUIPAMENTO DE MISTURA E PROJEÇÃO DE 1,5 M3/H EM FACES INTERNAS DE PAREDES, ESPESSURA DE 5MM, SEM EXECUÇÃO DE TALISCAS. AF_06/2014</t>
  </si>
  <si>
    <t>87545</t>
  </si>
  <si>
    <t>EMBOÇO, PARA RECEBIMENTO DE CERÂMICA, EM ARGAMASSA TRAÇO 1:2:8, PREPARO MECÂNICO COM BETONEIRA 400L, APLICADO MANUALMENTE EM FACES INTERNAS DE PAREDES, PARA AMBIENTE COM ÁREA MENOR QUE 5M2, ESPESSURA DE 10MM, COM EXECUÇÃO DE TALISCAS. AF_06/2014</t>
  </si>
  <si>
    <t>87546</t>
  </si>
  <si>
    <t>EMBOÇO, PARA RECEBIMENTO DE CERÂMICA, EM ARGAMASSA TRAÇO 1:2:8, PREPARO MANUAL, APLICADO MANUALMENTE EM FACES INTERNAS DE PAREDES, PARA AMBIENTE COM ÁREA MENOR QUE 5M2, ESPESSURA DE 10MM, COM EXECUÇÃO DE TALISCAS. AF_06/2014</t>
  </si>
  <si>
    <t>87547</t>
  </si>
  <si>
    <t>MASSA ÚNICA, PARA RECEBIMENTO DE PINTURA, EM ARGAMASSA TRAÇO 1:2:8, PREPARO MECÂNICO COM BETONEIRA 400L, APLICADA MANUALMENTE EM FACES INTERNAS DE PAREDES, ESPESSURA DE 10MM, COM EXECUÇÃO DE TALISCAS. AF_06/2014</t>
  </si>
  <si>
    <t>87548</t>
  </si>
  <si>
    <t>MASSA ÚNICA, PARA RECEBIMENTO DE PINTURA, EM ARGAMASSA TRAÇO 1:2:8, PREPARO MANUAL, APLICADA MANUALMENTE EM FACES INTERNAS DE PAREDES, ESPESSURA DE 10MM, COM EXECUÇÃO DE TALISCAS. AF_06/2014</t>
  </si>
  <si>
    <t>87549</t>
  </si>
  <si>
    <t>EMBOÇO, PARA RECEBIMENTO DE CERÂMICA, EM ARGAMASSA TRAÇO 1:2:8, PREPARO MECÂNICO COM BETONEIRA 400L, APLICADO MANUALMENTE EM FACES INTERNAS DE PAREDES, PARA AMBIENTE COM ÁREA ENTRE 5M2 E 10M2, ESPESSURA DE 10MM, COM EXECUÇÃO DE TALISCAS. AF_06/2014</t>
  </si>
  <si>
    <t>87550</t>
  </si>
  <si>
    <t>EMBOÇO, PARA RECEBIMENTO DE CERÂMICA, EM ARGAMASSA TRAÇO 1:2:8, PREPARO MANUAL, APLICADO MANUALMENTE EM FACES INTERNAS DE PAREDES, PARA AMBIENTE COM ÁREA ENTRE 5M2 E 10M2, ESPESSURA DE 10MM, COM EXECUÇÃO DE TALISCAS. AF_06/2014</t>
  </si>
  <si>
    <t>17,52</t>
  </si>
  <si>
    <t>87553</t>
  </si>
  <si>
    <t>EMBOÇO, PARA RECEBIMENTO DE CERÂMICA, EM ARGAMASSA TRAÇO 1:2:8, PREPARO MECÂNICO COM BETONEIRA 400L, APLICADO MANUALMENTE EM FACES INTERNAS DE PAREDES, PARA AMBIENTE COM ÁREA MAIOR QUE 10M2, ESPESSURA DE 10MM, COM EXECUÇÃO DE TALISCAS. AF_06/2014</t>
  </si>
  <si>
    <t>87554</t>
  </si>
  <si>
    <t>EMBOÇO, PARA RECEBIMENTO DE CERÂMICA, EM ARGAMASSA TRAÇO 1:2:8, PREPARO MANUAL, APLICADO MANUALMENTE EM FACES INTERNAS DE PAREDES, PARA AMBIENTE COM ÁREA MAIOR QUE 10M2, ESPESSURA DE 10MM, COM EXECUÇÃO DE TALISCAS. AF_06/2014</t>
  </si>
  <si>
    <t>87555</t>
  </si>
  <si>
    <t>EMBOÇO, PARA RECEBIMENTO DE CERÂMICA, EM ARGAMASSA INDUSTRIALIZADA, PREPARO MECÂNICO, APLICADO COM EQUIPAMENTO DE MISTURA E PROJEÇÃO DE 1,5 M3/H DE ARGAMASSA EM FACES INTERNAS DE PAREDES, PARA AMBIENTE COM ÁREA MENOR QUE 5M2, ESPESSURA DE 10MM, COM EXECUÇÃO DE TALISCAS. AF_06/2014</t>
  </si>
  <si>
    <t>87556</t>
  </si>
  <si>
    <t>MASSA ÚNICA, PARA RECEBIMENTO DE PINTURA, EM ARGAMASSA INDUSTRIALIZADA, PREPARO MECÂNICO, APLICADO COM EQUIPAMENTO DE MISTURA E PROJEÇÃO DE 1,5 M3/H DE ARGAMASSA EM FACES INTERNAS DE PAREDES, ESPESSURA DE 10MM, COM EXECUÇÃO DE TALISCAS. AF_06/2014</t>
  </si>
  <si>
    <t>87557</t>
  </si>
  <si>
    <t>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t>
  </si>
  <si>
    <t>87559</t>
  </si>
  <si>
    <t>EMBOÇO, PARA RECEBIMENTO DE CERÂMICA, EM ARGAMASSA INDUSTRIALIZADA, PREPARO MECÂNICO, APLICADO COM EQUIPAMENTO DE MISTURA E PROJEÇÃO DE 1,5 M3/H DE ARGAMASSA EM FACES INTERNAS DE PAREDES, PARA AMBIENTE COM ÁREA MAIOR QUE 10M2, ESPESSURA DE 10MM, COM EXECUÇÃO DE TALISCAS. AF_06/2014</t>
  </si>
  <si>
    <t>87561</t>
  </si>
  <si>
    <t>MASSA ÚNICA, PARA RECEBIMENTO DE PINTURA OU CERÂMICA, EM ARGAMASSA INDUSTRIALIZADA, PREPARO MECÂNICO, APLICADO COM EQUIPAMENTO DE MISTURA E PROJEÇÃO DE 1,5 M3/H DE ARGAMASSA EM FACES INTERNAS DE PAREDES, ESPESSURA DE 10MM, SEM EXECUÇÃO DE TALISCAS. AF_06/2014</t>
  </si>
  <si>
    <t>87775</t>
  </si>
  <si>
    <t>EMBOÇO OU MASSA ÚNICA EM ARGAMASSA TRAÇO 1:2:8, PREPARO MECÂNICO COM BETONEIRA 400 L, APLICADA MANUALMENTE EM PANOS DE FACHADA COM PRESENÇA DE VÃOS, ESPESSURA DE 25 MM. AF_06/2014</t>
  </si>
  <si>
    <t>87777</t>
  </si>
  <si>
    <t>EMBOÇO OU MASSA ÚNICA EM ARGAMASSA TRAÇO 1:2:8, PREPARO MANUAL, APLICADA MANUALMENTE EM PANOS DE FACHADA COM PRESENÇA DE VÃOS, ESPESSURA DE 25 MM. AF_06/2014</t>
  </si>
  <si>
    <t>87778</t>
  </si>
  <si>
    <t>EMBOÇO OU MASSA ÚNICA EM ARGAMASSA INDUSTRIALIZADA, PREPARO MECÂNICO E APLICAÇÃO COM EQUIPAMENTO DE MISTURA E PROJEÇÃO DE 1,5 M3/H DE ARGAMASSA EM PANOS DE FACHADA COM PRESENÇA DE VÃOS, ESPESSURA DE 25 MM. AF_06/2014</t>
  </si>
  <si>
    <t>87779</t>
  </si>
  <si>
    <t>EMBOÇO OU MASSA ÚNICA EM ARGAMASSA TRAÇO 1:2:8, PREPARO MECÂNICO COM BETONEIRA 400 L, APLICADA MANUALMENTE EM PANOS DE FACHADA COM PRESENÇA DE VÃOS, ESPESSURA DE 35 MM. AF_06/2014</t>
  </si>
  <si>
    <t>87781</t>
  </si>
  <si>
    <t>EMBOÇO OU MASSA ÚNICA EM ARGAMASSA TRAÇO 1:2:8, PREPARO MANUAL, APLICADA MANUALMENTE EM PANOS DE FACHADA COM PRESENÇA DE VÃOS, ESPESSURA DE 35 MM. AF_06/2014</t>
  </si>
  <si>
    <t>87783</t>
  </si>
  <si>
    <t>EMBOÇO OU MASSA ÚNICA EM ARGAMASSA INDUSTRIALIZADA, PREPARO MECÂNICO E APLICAÇÃO COM EQUIPAMENTO DE MISTURA E PROJEÇÃO DE 1,5 M3/H DE ARGAMASSA EM PANOS DE FACHADA COM PRESENÇA DE VÃOS, ESPESSURA DE 35 MM. AF_06/2014</t>
  </si>
  <si>
    <t>87784</t>
  </si>
  <si>
    <t>EMBOÇO OU MASSA ÚNICA EM ARGAMASSA TRAÇO 1:2:8, PREPARO MECÂNICO COM BETONEIRA 400 L, APLICADA MANUALMENTE EM PANOS DE FACHADA COM PRESENÇA DE VÃOS, ESPESSURA DE 45 MM. AF_06/2014</t>
  </si>
  <si>
    <t>87786</t>
  </si>
  <si>
    <t>EMBOÇO OU MASSA ÚNICA EM ARGAMASSA TRAÇO 1:2:8, PREPARO MANUAL, APLICADA MANUALMENTE EM PANOS DE FACHADA COM PRESENÇA DE VÃOS, ESPESSURA DE 45 MM. AF_06/2014</t>
  </si>
  <si>
    <t>87787</t>
  </si>
  <si>
    <t>EMBOÇO OU MASSA ÚNICA EM ARGAMASSA INDUSTRIALIZADA, PREPARO MECÂNICO E APLICAÇÃO COM EQUIPAMENTO DE MISTURA E PROJEÇÃO DE 1,5 M3/H DE ARGAMASSA EM PANOS DE FACHADA COM PRESENÇA DE VÃOS, ESPESSURA DE 45 MM. AF_06/2014</t>
  </si>
  <si>
    <t>87788</t>
  </si>
  <si>
    <t>EMBOÇO OU MASSA ÚNICA EM ARGAMASSA TRAÇO 1:2:8, PREPARO MECÂNICO COM BETONEIRA 400 L, APLICADA MANUALMENTE EM PANOS DE FACHADA COM PRESENÇA DE VÃOS, ESPESSURA MAIOR OU IGUAL A 50 MM. AF_06/2014</t>
  </si>
  <si>
    <t>87790</t>
  </si>
  <si>
    <t>EMBOÇO OU MASSA ÚNICA EM ARGAMASSA TRAÇO 1:2:8, PREPARO MANUAL, APLICADA MANUALMENTE EM PANOS DE FACHADA COM PRESENÇA DE VÃOS, ESPESSURA MAIOR OU IGUAL A 50 MM. AF_06/2014</t>
  </si>
  <si>
    <t>87791</t>
  </si>
  <si>
    <t>EMBOÇO OU MASSA ÚNICA EM ARGAMASSA INDUSTRIALIZADA, PREPARO MECÂNICO E APLICAÇÃO COM EQUIPAMENTO DE MISTURA E PROJEÇÃO DE 1,5 M3/H DE ARGAMASSA EM PANOS DE FACHADA COM PRESENÇA DE VÃOS, ESPESSURA MAIOR OU IGUAL A 50 MM. AF_06/2014</t>
  </si>
  <si>
    <t>87792</t>
  </si>
  <si>
    <t>EMBOÇO OU MASSA ÚNICA EM ARGAMASSA TRAÇO 1:2:8, PREPARO MECÂNICO COM BETONEIRA 400 L, APLICADA MANUALMENTE EM PANOS CEGOS DE FACHADA (SEM PRESENÇA DE VÃOS), ESPESSURA DE 25 MM. AF_06/2014</t>
  </si>
  <si>
    <t>87794</t>
  </si>
  <si>
    <t>EMBOÇO OU MASSA ÚNICA EM ARGAMASSA TRAÇO 1:2:8, PREPARO MANUAL, APLICADA MANUALMENTE EM PANOS CEGOS DE FACHADA (SEM PRESENÇA DE VÃOS), ESPESSURA DE 25 MM. AF_06/2014</t>
  </si>
  <si>
    <t>87795</t>
  </si>
  <si>
    <t>EMBOÇO OU MASSA ÚNICA EM ARGAMASSA INDUSTRIALIZADA, PREPARO MECÂNICO E APLICAÇÃO COM EQUIPAMENTO DE MISTURA E PROJEÇÃO DE 1,5 M3/H DE ARGAMASSA EM PANOS CEGOS DE FACHADA (SEM PRESENÇA DE VÃOS), ESPESSURA DE 25 MM. AF_06/2014</t>
  </si>
  <si>
    <t>87797</t>
  </si>
  <si>
    <t>EMBOÇO OU MASSA ÚNICA EM ARGAMASSA TRAÇO 1:2:8, PREPARO MECÂNICO COM BETONEIRA 400 L, APLICADA MANUALMENTE EM PANOS CEGOS DE FACHADA (SEM PRESENÇA DE VÃOS), ESPESSURA DE 35 MM. AF_06/2014</t>
  </si>
  <si>
    <t>87799</t>
  </si>
  <si>
    <t>EMBOÇO OU MASSA ÚNICA EM ARGAMASSA TRAÇO 1:2:8, PREPARO MANUAL, APLICADA MANUALMENTE EM PANOS CEGOS DE FACHADA (SEM PRESENÇA DE VÃOS), ESPESSURA DE 35 MM. AF_06/2014</t>
  </si>
  <si>
    <t>87800</t>
  </si>
  <si>
    <t>EMBOÇO OU MASSA ÚNICA EM ARGAMASSA INDUSTRIALIZADA, PREPARO MECÂNICO E APLICAÇÃO COM EQUIPAMENTO DE MISTURA E PROJEÇÃO DE 1,5 M3/H DE ARGAMASSA EM PANOS CEGOS DE FACHADA (SEM PRESENÇA DE VÃOS), ESPESSURA DE 35 MM. AF_06/2014</t>
  </si>
  <si>
    <t>87801</t>
  </si>
  <si>
    <t>EMBOÇO OU MASSA ÚNICA EM ARGAMASSA TRAÇO 1:2:8, PREPARO MECÂNICO COM BETONEIRA 400 L, APLICADA MANUALMENTE EM PANOS CEGOS DE FACHADA (SEM PRESENÇA DE VÃOS), ESPESSURA DE 45 MM. AF_06/2014</t>
  </si>
  <si>
    <t>87803</t>
  </si>
  <si>
    <t>EMBOÇO OU MASSA ÚNICA EM ARGAMASSA TRAÇO 1:2:8, PREPARO MANUAL, APLICADA MANUALMENTE EM PANOS CEGOS DE FACHADA (SEM PRESENÇA DE VÃOS), ESPESSURA DE 45 MM. AF_06/2014</t>
  </si>
  <si>
    <t>87804</t>
  </si>
  <si>
    <t>EMBOÇO OU MASSA ÚNICA EM ARGAMASSA INDUSTRIALIZADA, PREPARO MECÂNICO E APLICAÇÃO COM EQUIPAMENTO DE MISTURA E PROJEÇÃO DE 1,5 M3/H DE ARGAMASSA EM PANOS CEGOS DE FACHADA (SEM PRESENÇA DE VÃOS), ESPESSURA DE 45 MM. AF_06/2014</t>
  </si>
  <si>
    <t>87805</t>
  </si>
  <si>
    <t>EMBOÇO OU MASSA ÚNICA EM ARGAMASSA TRAÇO 1:2:8, PREPARO MECÂNICO COM BETONEIRA 400 L, APLICADA MANUALMENTE EM PANOS CEGOS DE FACHADA (SEM PRESENÇA DE VÃOS), ESPESSURA MAIOR OU IGUAL A 50 MM. AF_06/2014</t>
  </si>
  <si>
    <t>87807</t>
  </si>
  <si>
    <t>EMBOÇO OU MASSA ÚNICA EM ARGAMASSA TRAÇO 1:2:8, PREPARO MANUAL, APLICADA MANUALMENTE EM PANOS CEGOS DE FACHADA (SEM PRESENÇA DE VÃOS), ESPESSURA MAIOR OU IGUAL A 50 MM. AF_06/2014</t>
  </si>
  <si>
    <t>87808</t>
  </si>
  <si>
    <t>EMBOÇO OU MASSA ÚNICA EM ARGAMASSA INDUSTRIALIZADA, PREPARO MECÂNICO E APLICAÇÃO COM EQUIPAMENTO DE MISTURA E PROJEÇÃO DE 1,5 M3/H DE ARGAMASSA EM PANOS CEGOS DE FACHADA (SEM PRESENÇA DE VÃOS), ESPESSURA MAIOR OU IGUAL A 50 MM. AF_06/2014</t>
  </si>
  <si>
    <t>87809</t>
  </si>
  <si>
    <t>EMBOÇO OU MASSA ÚNICA EM ARGAMASSA TRAÇO 1:2:8, PREPARO MECÂNICO COM BETONEIRA 400 L, APLICADA MANUALMENTE EM SUPERFÍCIES EXTERNAS DA SACADA, ESPESSURA DE 25 MM, SEM USO DE TELA METÁLICA DE REFORÇO CONTRA FISSURAÇÃO. AF_06/2014</t>
  </si>
  <si>
    <t>87811</t>
  </si>
  <si>
    <t>EMBOÇO OU MASSA ÚNICA EM ARGAMASSA TRAÇO 1:2:8, PREPARO MANUAL, APLICADA MANUALMENTE EM SUPERFÍCIES EXTERNAS DA SACADA, ESPESSURA DE 25 MM, SEM USO DE TELA METÁLICA DE REFORÇO CONTRA FISSURAÇÃO. AF_06/2014</t>
  </si>
  <si>
    <t>87812</t>
  </si>
  <si>
    <t>EMBOÇO OU MASSA ÚNICA EM ARGAMASSA INDUSTRIALIZADA, PREPARO MECÂNICO E APLICAÇÃO COM EQUIPAMENTO DE MISTURA E PROJEÇÃO DE 1,5 M3/H EM SUPERFÍCIES EXTERNAS DA SACADA, ESPESSURA 25 MM, SEM USO DE TELA METÁLICA. AF_06/2014</t>
  </si>
  <si>
    <t>87813</t>
  </si>
  <si>
    <t>EMBOÇO OU MASSA ÚNICA EM ARGAMASSA TRAÇO 1:2:8, PREPARO MECÂNICO COM BETONEIRA 400 L, APLICADA MANUALMENTE EM SUPERFÍCIES EXTERNAS DA SACADA, ESPESSURA DE 35 MM, SEM USO DE TELA METÁLICA DE REFORÇO CONTRA FISSURAÇÃO. AF_06/2014</t>
  </si>
  <si>
    <t>87815</t>
  </si>
  <si>
    <t>EMBOÇO OU MASSA ÚNICA EM ARGAMASSA TRAÇO 1:2:8, PREPARO MANUAL, APLICADA MANUALMENTE EM SUPERFÍCIES EXTERNAS DA SACADA, ESPESSURA DE 35 MM, SEM USO DE TELA METÁLICA DE REFORÇO CONTRA FISSURAÇÃO. AF_06/2014</t>
  </si>
  <si>
    <t>87816</t>
  </si>
  <si>
    <t>EMBOÇO OU MASSA ÚNICA EM ARGAMASSA INDUSTRIALIZADA, PREPARO MECÂNICO E APLICAÇÃO COM EQUIPAMENTO DE MISTURA E PROJEÇÃO DE 1,5 M3/H EM SUPERFÍCIES EXTERNAS DA SACADA, ESPESSURA 35 MM, SEM USO DE TELA METÁLICA. AF_06/2014</t>
  </si>
  <si>
    <t>87817</t>
  </si>
  <si>
    <t>EMBOÇO OU MASSA ÚNICA EM ARGAMASSA TRAÇO 1:2:8, PREPARO MECÂNICO COM BETONEIRA 400 L, APLICADA MANUALMENTE EM SUPERFÍCIES EXTERNAS DA SACADA, ESPESSURA DE 45 MM, SEM USO DE TELA METÁLICA DE REFORÇO CONTRA FISSURAÇÃO. AF_06/2014</t>
  </si>
  <si>
    <t>87819</t>
  </si>
  <si>
    <t>EMBOÇO OU MASSA ÚNICA EM ARGAMASSA TRAÇO 1:2:8, PREPARO MANUAL, APLICADA MANUALMENTE EM SUPERFÍCIES EXTERNAS DA SACADA, ESPESSURA DE 45 MM, SEM USO DE TELA METÁLICA DE REFORÇO CONTRA FISSURAÇÃO. AF_06/2014</t>
  </si>
  <si>
    <t>87820</t>
  </si>
  <si>
    <t>EMBOÇO OU MASSA ÚNICA EM ARGAMASSA INDUSTRIALIZADA, PREPARO MECÂNICO E APLICAÇÃO COM EQUIPAMENTO DE MISTURA E PROJEÇÃO DE 1,5 M3/H EM SUPERFÍCIES EXTERNAS DA SACADA, ESPESSURA 45 MM, SEM USO DE TELA METÁLICA. AF_06/2014</t>
  </si>
  <si>
    <t>87821</t>
  </si>
  <si>
    <t>EMBOÇO OU MASSA ÚNICA EM ARGAMASSA TRAÇO 1:2:8, PREPARO MECÂNICO COM BETONEIRA 400 L, APLICADA MANUALMENTE EM SUPERFÍCIES EXTERNAS DA SACADA, ESPESSURA MAIOR OU IGUAL A 50 MM, SEM USO DE TELA METÁLICA DE REFORÇO CONTRA FISSURAÇÃO. AF_06/2014</t>
  </si>
  <si>
    <t>87823</t>
  </si>
  <si>
    <t>EMBOÇO OU MASSA ÚNICA EM ARGAMASSA TRAÇO 1:2:8, PREPARO MANUAL, APLICADA MANUALMENTE EM SUPERFÍCIES EXTERNAS DA SACADA, ESPESSURA MAIOR OU IGUAL A 50 MM, SEM USO DE TELA METÁLICA DE REFORÇO CONTRA FISSURAÇÃO. AF_06/2014</t>
  </si>
  <si>
    <t>87824</t>
  </si>
  <si>
    <t>EMBOÇO OU MASSA ÚNICA EM ARGAMASSA INDUSTRIALIZADA, PREPARO MECÂNICO E APLICAÇÃO COM EQUIPAMENTO DE MISTURA E PROJEÇÃO DE 1,5 M3/H EM SUPERFÍCIES EXTERNAS DA SACADA, ESPESSURA MAIOR OU IGUAL A 50 MM, SEM USO DE TELA METÁLICA. AF_06/2014</t>
  </si>
  <si>
    <t>87825</t>
  </si>
  <si>
    <t>EMBOÇO OU MASSA ÚNICA EM ARGAMASSA TRAÇO 1:2:8, PREPARO MECÂNICO COM BETONEIRA 400 L, APLICADA MANUALMENTE NAS PAREDES INTERNAS DA SACADA, ESPESSURA DE 25 MM, SEM USO DE TELA METÁLICA DE REFORÇO CONTRA FISSURAÇÃO. AF_06/2014</t>
  </si>
  <si>
    <t>87827</t>
  </si>
  <si>
    <t>EMBOÇO OU MASSA ÚNICA EM ARGAMASSA TRAÇO 1:2:8, PREPARO MANUAL, APLICADA MANUALMENTE NAS PAREDES INTERNAS DA SACADA, ESPESSURA DE 25 MM, SEM USO DE TELA METÁLICA DE REFORÇO CONTRA FISSURAÇÃO. AF_06/2014</t>
  </si>
  <si>
    <t>87828</t>
  </si>
  <si>
    <t>EMBOÇO OU MASSA ÚNICA EM ARGAMASSA INDUSTRIALIZADA, PREPARO MECÂNICO E APLICAÇÃO COM EQUIPAMENTO DE MISTURA E PROJEÇÃO DE 1,5 M3/H NAS PAREDES INTERNAS DA SACADA, ESPESSURA 25 MM, SEM USO DE TELA METÁLICA. AF_06/2014</t>
  </si>
  <si>
    <t>87829</t>
  </si>
  <si>
    <t>EMBOÇO OU MASSA ÚNICA EM ARGAMASSA TRAÇO 1:2:8, PREPARO MECÂNICO COM BETONEIRA 400 L, APLICADA MANUALMENTE NAS PAREDES INTERNAS DA SACADA, ESPESSURA DE 35 MM, SEM USO DE TELA METÁLICA DE REFORÇO CONTRA FISSURAÇÃO. AF_06/2014</t>
  </si>
  <si>
    <t>87831</t>
  </si>
  <si>
    <t>EMBOÇO OU MASSA ÚNICA EM ARGAMASSA TRAÇO 1:2:8, PREPARO MANUAL, APLICADA MANUALMENTE NAS PAREDES INTERNAS DA SACADA, ESPESSURA DE 35 MM, SEM USO DE TELA METÁLICA DE REFORÇO CONTRA FISSURAÇÃO. AF_06/2014</t>
  </si>
  <si>
    <t>87832</t>
  </si>
  <si>
    <t>EMBOÇO OU MASSA ÚNICA EM ARGAMASSA INDUSTRIALIZADA, PREPARO MECÂNICO E APLICAÇÃO COM EQUIPAMENTO DE MISTURA E PROJEÇÃO DE 1,5 M3/H DE ARGAMASSA NAS PAREDES INTERNAS DA SACADA, ESPESSURA 35 MM, SEM USO DE TELA METÁLICA. AF_06/2014</t>
  </si>
  <si>
    <t>87834</t>
  </si>
  <si>
    <t>REVESTIMENTO DECORATIVO MONOCAMADA APLICADO MANUALMENTE EM PANOS CEGOS DA FACHADA DE UM EDIFÍCIO DE ESTRUTURA CONVENCIONAL, COM ACABAMENTO RASPADO. AF_06/2014</t>
  </si>
  <si>
    <t>87835</t>
  </si>
  <si>
    <t>REVESTIMENTO DECORATIVO MONOCAMADA APLICADO MANUALMENTE EM PANOS CEGOS DA FACHADA DE UM EDIFÍCIO DE ALVENARIA ESTRUTURAL, COM ACABAMENTO RASPADO. AF_06/2014</t>
  </si>
  <si>
    <t>87836</t>
  </si>
  <si>
    <t>REVESTIMENTO DECORATIVO MONOCAMADA APLICADO COM EQUIPAMENTO DE PROJEÇÃO EM PANOS CEGOS DA FACHADA DE UM EDIFÍCIO DE ESTRUTURA CONVENCIONAL, COM ACABAMENTO RASPADO. AF_06/2014</t>
  </si>
  <si>
    <t>87837</t>
  </si>
  <si>
    <t>REVESTIMENTO DECORATIVO MONOCAMADA APLICADO COM EQUIPAMENTO DE PROJEÇÃO EM PANOS CEGOS DA FACHADA DE UM EDIFÍCIO DE ALVENARIA ESTRUTURAL, COM ACABAMENTO RASPADO. AF_06/2014</t>
  </si>
  <si>
    <t>87838</t>
  </si>
  <si>
    <t>REVESTIMENTO DECORATIVO MONOCAMADA APLICADO MANUALMENTE EM PANOS DA FACHADA COM PRESENÇA DE VÃOS, DE UM EDIFÍCIO DE ESTRUTURA CONVENCIONAL E ACABAMENTO RASPADO. AF_06/2014</t>
  </si>
  <si>
    <t>87839</t>
  </si>
  <si>
    <t>REVESTIMENTO DECORATIVO MONOCAMADA APLICADO MANUALMENTE EM PANOS DA FACHADA COM PRESENÇA DE VÃOS, DE UM EDIFÍCIO DE ALVENARIA ESTRUTURAL E ACABAMENTO RASPADO. AF_06/2014</t>
  </si>
  <si>
    <t>87840</t>
  </si>
  <si>
    <t>REVESTIMENTO DECORATIVO MONOCAMADA APLICADO COM EQUIPAMENTO DE PROJEÇÃO EM PANOS DA FACHADA COM PRESENÇA DE VÃOS, DE UM EDIFÍCIO DE ESTRUTURA CONVENCIONAL E ACABAMENTO RASPADO. AF_06/2014</t>
  </si>
  <si>
    <t>87841</t>
  </si>
  <si>
    <t>REVESTIMENTO DECORATIVO MONOCAMADA APLICADO COM EQUIPAMENTO DE PROJEÇÃO EM PANOS DA FACHADA COM PRESENÇA DE VÃOS, DE UM EDIFÍCIO DE ALVENARIA ESTRUTURAL E ACABAMENTO RASPADO. AF_06/2014</t>
  </si>
  <si>
    <t>87842</t>
  </si>
  <si>
    <t>REVESTIMENTO DECORATIVO MONOCAMADA APLICADO MANUALMENTE EM SUPERFÍCIES EXTERNAS DA SACADA DE UM EDIFÍCIO DE ESTRUTURA CONVENCIONAL E ACABAMENTO RASPADO. AF_06/2014</t>
  </si>
  <si>
    <t>87843</t>
  </si>
  <si>
    <t>REVESTIMENTO DECORATIVO MONOCAMADA APLICADO MANUALMENTE EM SUPERFÍCIES EXTERNAS DA SACADA DE UM EDIFÍCIO DE ALVENARIA ESTRUTURAL E ACABAMENTO RASPADO. AF_06/2014</t>
  </si>
  <si>
    <t>87844</t>
  </si>
  <si>
    <t>REVESTIMENTO DECORATIVO MONOCAMADA APLICADO COM EQUIPAMENTO DE PROJEÇÃO EM SUPERFÍCIES EXTERNAS DA SACADA DE UM EDIFÍCIO DE ESTRUTURA CONVENCIONAL E ACABAMENTO RASPADO. AF_06/2014</t>
  </si>
  <si>
    <t>87845</t>
  </si>
  <si>
    <t>REVESTIMENTO DECORATIVO MONOCAMADA APLICADO COM EQUIPAMENTO DE PROJEÇÃO EM SUPERFÍCIES EXTERNAS DA SACADA DE UM EDIFÍCIO DE ALVENARIA ESTRUTURAL E ACABAMENTO RASPADO. AF_06/2014</t>
  </si>
  <si>
    <t>87846</t>
  </si>
  <si>
    <t>REVESTIMENTO DECORATIVO MONOCAMADA APLICADO MANUALMENTE EM PANOS CEGOS DA FACHADA DE UM EDIFÍCIO DE ESTRUTURA CONVENCIONAL, COM ACABAMENTO TRAVERTINO. AF_06/2014</t>
  </si>
  <si>
    <t>87847</t>
  </si>
  <si>
    <t>REVESTIMENTO DECORATIVO MONOCAMADA APLICADO MANUALMENTE EM PANOS CEGOS DA FACHADA DE UM EDIFÍCIO DE ALVENARIA ESTRUTURAL, COM ACABAMENTO TRAVERTINO. AF_06/2014</t>
  </si>
  <si>
    <t>87848</t>
  </si>
  <si>
    <t>REVESTIMENTO DECORATIVO MONOCAMADA APLICADO COM EQUIPAMENTO DE PROJEÇÃO EM PANOS CEGOS DA FACHADA DE UM EDIFÍCIO DE ESTRUTURA CONVENCIONAL, COM ACABAMENTO TRAVERTINO. AF_06/2014</t>
  </si>
  <si>
    <t>87849</t>
  </si>
  <si>
    <t>REVESTIMENTO DECORATIVO MONOCAMADA APLICADO COM EQUIPAMENTO DE PROJEÇÃO EM PANOS CEGOS DA FACHADA DE UM EDIFÍCIO DE ALVENARIA ESTRUTURAL, COM ACABAMENTO TRAVERTINO. AF_06/2014</t>
  </si>
  <si>
    <t>87850</t>
  </si>
  <si>
    <t>REVESTIMENTO DECORATIVO MONOCAMADA APLICADO MANUALMENTE EM PANOS DA FACHADA COM PRESENÇA DE VÃOS, DE UM EDIFÍCIO DE ESTRUTURA CONVENCIONAL E ACABAMENTO TRAVERTINO. AF_06/2014</t>
  </si>
  <si>
    <t>87851</t>
  </si>
  <si>
    <t>REVESTIMENTO DECORATIVO MONOCAMADA APLICADO MANUALMENTE EM PANOS DA FACHADA COM PRESENÇA DE VÃOS, DE UM EDIFÍCIO DE ALVENARIA ESTRUTURAL E ACABAMENTO TRAVERTINO. AF_06/2014</t>
  </si>
  <si>
    <t>87852</t>
  </si>
  <si>
    <t>REVESTIMENTO DECORATIVO MONOCAMADA APLICADO COM EQUIPAMENTO DE PROJEÇÃO EM PANOS DA FACHADA COM PRESENÇA DE VÃOS, DE UM EDIFÍCIO DE ESTRUTURA CONVENCIONAL E ACABAMENTO TRAVERTINO. AF_06/2014</t>
  </si>
  <si>
    <t>87853</t>
  </si>
  <si>
    <t>REVESTIMENTO DECORATIVO MONOCAMADA APLICADO COM EQUIPAMENTO DE PROJEÇÃO EM PANOS DA FACHADA COM PRESENÇA DE VÃOS, DE UM EDIFÍCIO DE ALVENARIA ESTRUTURAL E ACABAMENTO TRAVERTINO. AF_06/2014</t>
  </si>
  <si>
    <t>87854</t>
  </si>
  <si>
    <t>REVESTIMENTO DECORATIVO MONOCAMADA APLICADO MANUALMENTE EM SUPERFÍCIES EXTERNAS DA SACADA DE UM EDIFÍCIO DE ESTRUTURA CONVENCIONAL E ACABAMENTO TRAVERTINO. AF_06/2014</t>
  </si>
  <si>
    <t>87855</t>
  </si>
  <si>
    <t>REVESTIMENTO DECORATIVO MONOCAMADA APLICADO MANUALMENTE EM SUPERFÍCIES EXTERNAS DA SACADA DE UM EDIFÍCIO DE ALVENARIA ESTRUTURAL E ACABAMENTO TRAVERTINO. AF_06/2014</t>
  </si>
  <si>
    <t>87856</t>
  </si>
  <si>
    <t>REVESTIMENTO DECORATIVO MONOCAMADA APLICADO COM EQUIPAMENTO DE PROJEÇÃO EM SUPERFÍCIES EXTERNAS DA SACADA DE UM EDIFÍCIO DE ESTRUTURA CONVENCIONAL E ACABAMENTO TRAVERTINO. AF_06/2014</t>
  </si>
  <si>
    <t>87857</t>
  </si>
  <si>
    <t>REVESTIMENTO DECORATIVO MONOCAMADA APLICADO COM EQUIPAMENTO DE PROJEÇÃO EM SUPERFÍCIES EXTERNAS DA SACADA DE UM EDIFÍCIO DE ALVENARIA ESTRUTURAL E ACABAMENTO TRAVERTINO. AF_06/2014</t>
  </si>
  <si>
    <t>87858</t>
  </si>
  <si>
    <t>REVESTIMENTO DECORATIVO MONOCAMADA APLICADO MANUALMENTE NAS PAREDES INTERNAS DA SACADA COM ACABAMENTO RASPADO. AF_06/2014</t>
  </si>
  <si>
    <t>87859</t>
  </si>
  <si>
    <t>REVESTIMENTO DECORATIVO MONOCAMADA APLICADO MANUALMENTE NAS PAREDES INTERNAS DA SACADA COM ACABAMENTO TRAVERTINO. AF_06/2014</t>
  </si>
  <si>
    <t>89048</t>
  </si>
  <si>
    <t>(COMPOSIÇÃO REPRESENTATIVA) DO SERVIÇO DE EMBOÇO/MASSA ÚNICA, TRAÇO 1:2:8, PREPARO MECÂNICO, COM BETONEIRA DE 400L, EM PAREDES DE AMBIENTES INTERNOS, COM EXECUÇÃO DE TALISCAS, PARA EDIFICAÇÃO HABITACIONAL MULTIFAMILIAR (PRÉDIO). AF_11/2014</t>
  </si>
  <si>
    <t>89049</t>
  </si>
  <si>
    <t>(COMPOSIÇÃO REPRESENTATIVA) DO SERVIÇO DE APLICAÇÃO MANUAL DE GESSO DESEMPENADO (SEM TALISCAS) EM TETO, ESPESSURA 0,5 CM, PARA EDIFICAÇÃO HABITACIONAL MULTIFAMILIAR (PRÉDIO). AF_11/2014</t>
  </si>
  <si>
    <t>89173</t>
  </si>
  <si>
    <t>(COMPOSIÇÃO REPRESENTATIVA) DO SERVIÇO DE EMBOÇO/MASSA ÚNICA, APLICADO MANUALMENTE, TRAÇO 1:2:8, EM BETONEIRA DE 400L, PAREDES INTERNAS, COM EXECUÇÃO DE TALISCAS, EDIFICAÇÃO HABITACIONAL UNIFAMILIAR (CASAS) E EDIFICAÇÃO PÚBLICA PADRÃO. AF_12/2014</t>
  </si>
  <si>
    <t>90406</t>
  </si>
  <si>
    <t>MASSA ÚNICA, PARA RECEBIMENTO DE PINTURA, EM ARGAMASSA TRAÇO 1:2:8, PREPARO MECÂNICO COM BETONEIRA 400L, APLICADA MANUALMENTE EM TETO, ESPESSURA DE 20MM, COM EXECUÇÃO DE TALISCAS. AF_03/2015</t>
  </si>
  <si>
    <t>90407</t>
  </si>
  <si>
    <t>MASSA ÚNICA, PARA RECEBIMENTO DE PINTURA, EM ARGAMASSA TRAÇO 1:2:8, PREPARO MANUAL, APLICADA MANUALMENTE EM TETO, ESPESSURA DE 20MM, COM EXECUÇÃO DE TALISCAS. AF_03/2015</t>
  </si>
  <si>
    <t>90408</t>
  </si>
  <si>
    <t>MASSA ÚNICA, PARA RECEBIMENTO DE PINTURA, EM ARGAMASSA TRAÇO 1:2:8, PREPARO MECÂNICO COM BETONEIRA 400L, APLICADA MANUALMENTE EM TETO, ESPESSURA DE 10MM, COM EXECUÇÃO DE TALISCAS. AF_03/2015</t>
  </si>
  <si>
    <t>90409</t>
  </si>
  <si>
    <t>MASSA ÚNICA, PARA RECEBIMENTO DE PINTURA, EM ARGAMASSA TRAÇO 1:2:8, PREPARO MANUAL, APLICADA MANUALMENTE EM TETO, ESPESSURA DE 10MM, COM EXECUÇÃO DE TALISCAS. AF_03/2015</t>
  </si>
  <si>
    <t>84084</t>
  </si>
  <si>
    <t>APICOAMENTO MANUAL DE SUPERFICIE DE CONCRETO</t>
  </si>
  <si>
    <t>7,05</t>
  </si>
  <si>
    <t>87242</t>
  </si>
  <si>
    <t>REVESTIMENTO CERÂMICO PARA PAREDES EXTERNAS EM PASTILHAS DE PORCELANA 5 X 5 CM (PLACAS DE 30 X 30 CM), ALINHADAS A PRUMO, APLICADO EM PANOS COM VÃOS. AF_06/2014</t>
  </si>
  <si>
    <t>87243</t>
  </si>
  <si>
    <t>REVESTIMENTO CERÂMICO PARA PAREDES EXTERNAS EM PASTILHAS DE PORCELANA 5 X 5 CM (PLACAS DE 30 X 30 CM), ALINHADAS A PRUMO, APLICADO EM PANOS SEM VÃOS. AF_06/2014</t>
  </si>
  <si>
    <t>87244</t>
  </si>
  <si>
    <t>REVESTIMENTO CERÂMICO PARA PAREDES EXTERNAS EM PASTILHAS DE PORCELANA 5 X 5 CM (PLACAS DE 30 X 30 CM), ALINHADAS A PRUMO, APLICADO EM SUPERFÍCIES EXTERNAS DA SACADA. AF_06/2014</t>
  </si>
  <si>
    <t>87245</t>
  </si>
  <si>
    <t>REVESTIMENTO CERÂMICO PARA PAREDES EXTERNAS EM PASTILHAS DE PORCELANA 5 X 5 CM (PLACAS DE 30 X 30 CM), ALINHADAS A PRUMO, APLICADO EM SUPERFÍCIES INTERNAS DA SACADA. AF_06/2014</t>
  </si>
  <si>
    <t>87264</t>
  </si>
  <si>
    <t>REVESTIMENTO CERÂMICO PARA PAREDES INTERNAS COM PLACAS TIPO ESMALTADA EXTRA DE DIMENSÕES 20X20 CM APLICADAS EM AMBIENTES DE ÁREA MENOR QUE 5 M² NA ALTURA INTEIRA DAS PAREDES. AF_06/2014</t>
  </si>
  <si>
    <t>87265</t>
  </si>
  <si>
    <t>REVESTIMENTO CERÂMICO PARA PAREDES INTERNAS COM PLACAS TIPO ESMALTADA EXTRA DE DIMENSÕES 20X20 CM APLICADAS EM AMBIENTES DE ÁREA MAIOR QUE 5 M² NA ALTURA INTEIRA DAS PAREDES. AF_06/2014</t>
  </si>
  <si>
    <t>87266</t>
  </si>
  <si>
    <t>REVESTIMENTO CERÂMICO PARA PAREDES INTERNAS COM PLACAS TIPO ESMALTADA EXTRA DE DIMENSÕES 20X20 CM APLICADAS EM AMBIENTES DE ÁREA MENOR QUE 5 M² A MEIA ALTURA DAS PAREDES. AF_06/2014</t>
  </si>
  <si>
    <t>87267</t>
  </si>
  <si>
    <t>REVESTIMENTO CERÂMICO PARA PAREDES INTERNAS COM PLACAS TIPO ESMALTADA EXTRA DE DIMENSÕES 20X20 CM APLICADAS EM AMBIENTES DE ÁREA MAIOR QUE 5 M² A MEIA ALTURA DAS PAREDES. AF_06/2014</t>
  </si>
  <si>
    <t>87268</t>
  </si>
  <si>
    <t>REVESTIMENTO CERÂMICO PARA PAREDES INTERNAS COM PLACAS TIPO ESMALTADA EXTRA DE DIMENSÕES 25X35 CM APLICADAS EM AMBIENTES DE ÁREA MENOR QUE 5 M² NA ALTURA INTEIRA DAS PAREDES. AF_06/2014</t>
  </si>
  <si>
    <t>87269</t>
  </si>
  <si>
    <t>REVESTIMENTO CERÂMICO PARA PAREDES INTERNAS COM PLACAS TIPO ESMALTADA EXTRA DE DIMENSÕES 25X35 CM APLICADAS EM AMBIENTES DE ÁREA MAIOR QUE 5 M² NA ALTURA INTEIRA DAS PAREDES. AF_06/2014</t>
  </si>
  <si>
    <t>87270</t>
  </si>
  <si>
    <t>REVESTIMENTO CERÂMICO PARA PAREDES INTERNAS COM PLACAS TIPO ESMALTADA EXTRA DE DIMENSÕES 25X35 CM APLICADAS EM AMBIENTES DE ÁREA MENOR QUE 5 M² A MEIA ALTURA DAS PAREDES. AF_06/2014</t>
  </si>
  <si>
    <t>87271</t>
  </si>
  <si>
    <t>REVESTIMENTO CERÂMICO PARA PAREDES INTERNAS COM PLACAS TIPO ESMALTADA EXTRA DE DIMENSÕES 25X35 CM APLICADAS EM AMBIENTES DE ÁREA MAIOR QUE 5 M² A MEIA ALTURA DAS PAREDES. AF_06/2014</t>
  </si>
  <si>
    <t>87272</t>
  </si>
  <si>
    <t>REVESTIMENTO CERÂMICO PARA PAREDES INTERNAS COM PLACAS TIPO ESMALTADA EXTRA  DE DIMENSÕES 33X45 CM APLICADAS EM AMBIENTES DE ÁREA MENOR QUE 5 M² NA ALTURA INTEIRA DAS PAREDES. AF_06/2014</t>
  </si>
  <si>
    <t>87273</t>
  </si>
  <si>
    <t>REVESTIMENTO CERÂMICO PARA PAREDES INTERNAS COM PLACAS TIPO ESMALTADA EXTRA DE DIMENSÕES 33X45 CM APLICADAS EM AMBIENTES DE ÁREA MAIOR QUE 5 M² NA ALTURA INTEIRA DAS PAREDES. AF_06/2014</t>
  </si>
  <si>
    <t>87274</t>
  </si>
  <si>
    <t>REVESTIMENTO CERÂMICO PARA PAREDES INTERNAS COM PLACAS TIPO ESMALTADA EXTRA DE DIMENSÕES 33X45 CM APLICADAS EM AMBIENTES DE ÁREA MENOR QUE 5 M² A MEIA ALTURA DAS PAREDES. AF_06/2014</t>
  </si>
  <si>
    <t>87275</t>
  </si>
  <si>
    <t>REVESTIMENTO CERÂMICO PARA PAREDES INTERNAS COM PLACAS TIPO ESMALTADA EXTRA  DE DIMENSÕES 33X45 CM APLICADAS EM AMBIENTES DE ÁREA MAIOR QUE 5 M² A MEIA ALTURA DAS PAREDES. AF_06/2014</t>
  </si>
  <si>
    <t>88786</t>
  </si>
  <si>
    <t>REVESTIMENTO CERÂMICO PARA PAREDES EXTERNAS EM PASTILHAS DE PORCELANA 2,5 X 2,5 CM (PLACAS DE 30 X 30 CM), ALINHADAS A PRUMO, APLICADO EM PANOS COM VÃOS. AF_10/2014</t>
  </si>
  <si>
    <t>88787</t>
  </si>
  <si>
    <t>REVESTIMENTO CERÂMICO PARA PAREDES EXTERNAS EM PASTILHAS DE PORCELANA 2,5 X 2,5 CM (PLACAS DE 30 X 30 CM), ALINHADAS A PRUMO, APLICADO EM PANOS SEM VÃOS. AF_10/2014</t>
  </si>
  <si>
    <t>88788</t>
  </si>
  <si>
    <t>REVESTIMENTO CERÂMICO PARA PAREDES EXTERNAS EM PASTILHAS DE PORCELANA 2,5 X 2,5 CM (PLACAS DE 30 X 30 CM), ALINHADAS A PRUMO, APLICADO EM SUPERFÍCIES EXTERNAS DA SACADA. AF_10/2014</t>
  </si>
  <si>
    <t>88789</t>
  </si>
  <si>
    <t>REVESTIMENTO CERÂMICO PARA PAREDES EXTERNAS EM PASTILHAS DE PORCELANA 2,5 X 2,5 CM (PLACAS DE 30 X 30 CM), ALINHADAS A PRUMO, APLICADO EM SUPERFÍCIES INTERNAS DA SACADA. AF_10/2014</t>
  </si>
  <si>
    <t>89045</t>
  </si>
  <si>
    <t>(COMPOSIÇÃO REPRESENTATIVA) DO SERVIÇO DE REVESTIMENTO CERÂMICO PARA AMBIENTES DE ÁREAS MOLHADAS, MEIA PAREDE OU PAREDE INTEIRA, COM PLACAS TIPO GRÊS OU SEMI-GRÊS, DIMENSÕES 20X20 CM, PARA EDIFICAÇÃO HABITACIONAL MULTIFAMILIAR (PRÉDIO). AF_11/2014</t>
  </si>
  <si>
    <t>89170</t>
  </si>
  <si>
    <t>(COMPOSIÇÃO REPRESENTATIVA) DO SERVIÇO DE REVESTIMENTO CERÂMICO PARA PAREDES INTERNAS, MEIA PAREDE, OU PAREDE INTEIRA, PLACAS GRÊS OU SEMI-GRÊS DE 20X20 CM, PARA EDIFICAÇÕES HABITACIONAIS UNIFAMILIAR (CASAS) E EDIFICAÇÕES PÚBLICAS PADRÃO. AF_11/2014</t>
  </si>
  <si>
    <t>93392</t>
  </si>
  <si>
    <t>93393</t>
  </si>
  <si>
    <t>93394</t>
  </si>
  <si>
    <t>93395</t>
  </si>
  <si>
    <t>84088</t>
  </si>
  <si>
    <t>PEITORIL EM MARMORE BRANCO, LARGURA DE 15CM, ASSENTADO COM ARGAMASSA TRACO 1:4 (CIMENTO E AREIA MEDIA), PREPARO MANUAL DA ARGAMASSA</t>
  </si>
  <si>
    <t>84089</t>
  </si>
  <si>
    <t>PEITORIL EM MARMORE BRANCO, LARGURA DE 25CM, ASSENTADO COM ARGAMASSA TRACO 1:3 (CIMENTO E AREIA MEDIA), PREPARO MANUAL DA ARGAMASSA</t>
  </si>
  <si>
    <t>40675</t>
  </si>
  <si>
    <t>ASSENTAMENTO DE PEITORIL COM ARGAMASSA DE CIMENTO COLANTE</t>
  </si>
  <si>
    <t>84093</t>
  </si>
  <si>
    <t>TABEIRA DE MADEIRA LEI, 1A QUALIDADE, 2,5X30,0CM PARA BEIRAL DE TELHADO</t>
  </si>
  <si>
    <t>96112</t>
  </si>
  <si>
    <t>FORRO EM MADEIRA PINUS, PARA AMBIENTES RESIDENCIAIS, INCLUSIVE ESTRUTURA DE FIXAÇÃO. AF_05/2017</t>
  </si>
  <si>
    <t>96117</t>
  </si>
  <si>
    <t>FORRO EM MADEIRA PINUS, PARA AMBIENTES COMERCIAIS, INCLUSIVE ESTRUTURA DE FIXAÇÃO. AF_05/2017</t>
  </si>
  <si>
    <t>96122</t>
  </si>
  <si>
    <t>ACABAMENTOS PARA FORRO (RODA-FORRO EM MADEIRA PINUS). AF_05/2017</t>
  </si>
  <si>
    <t>96109</t>
  </si>
  <si>
    <t>FORRO EM PLACAS DE GESSO, PARA AMBIENTES RESIDENCIAIS. AF_05/2017_P</t>
  </si>
  <si>
    <t>96110</t>
  </si>
  <si>
    <t>FORRO EM DRYWALL, PARA AMBIENTES RESIDENCIAIS, INCLUSIVE ESTRUTURA DE FIXAÇÃO. AF_05/2017_P</t>
  </si>
  <si>
    <t>96113</t>
  </si>
  <si>
    <t>FORRO EM PLACAS DE GESSO, PARA AMBIENTES COMERCIAIS. AF_05/2017_P</t>
  </si>
  <si>
    <t>96114</t>
  </si>
  <si>
    <t>FORRO EM DRYWALL, PARA AMBIENTES COMERCIAIS, INCLUSIVE ESTRUTURA DE FIXAÇÃO. AF_05/2017_P</t>
  </si>
  <si>
    <t>96120</t>
  </si>
  <si>
    <t>ACABAMENTOS PARA FORRO (MOLDURA DE GESSO). AF_05/2017</t>
  </si>
  <si>
    <t>96123</t>
  </si>
  <si>
    <t>ACABAMENTOS PARA FORRO (MOLDURA EM DRYWALL, COM LARGURA DE 15 CM). AF_05/2017_P</t>
  </si>
  <si>
    <t>72200</t>
  </si>
  <si>
    <t>REVESTIMENTO EM LAMINADO MELAMINICO TEXTURIZADO, ESPESSURA 0,8 MM, FIXADO COM COLA</t>
  </si>
  <si>
    <t>73807/1</t>
  </si>
  <si>
    <t>CORRIMAO EM MARMORITE, LARGURA 15CM</t>
  </si>
  <si>
    <t>72201</t>
  </si>
  <si>
    <t>RECOLOCACO DE FORROS EM REGUA DE PVC E PERFIS, CONSIDERANDO REAPROVEITAMENTO DO MATERIAL</t>
  </si>
  <si>
    <t>96111</t>
  </si>
  <si>
    <t>FORRO EM RÉGUAS DE PVC, FRISADO, PARA AMBIENTES RESIDENCIAIS, INCLUSIVE ESTRUTURA DE FIXAÇÃO. AF_05/2017_P</t>
  </si>
  <si>
    <t>96116</t>
  </si>
  <si>
    <t>FORRO EM RÉGUAS DE PVC, FRISADO, PARA AMBIENTES COMERCIAIS, INCLUSIVE ESTRUTURA DE FIXAÇÃO. AF_05/2017_P</t>
  </si>
  <si>
    <t>96121</t>
  </si>
  <si>
    <t>ACABAMENTOS PARA FORRO (RODA-FORRO EM PERFIL METÁLICO E PLÁSTICO). AF_05/2017</t>
  </si>
  <si>
    <t>96485</t>
  </si>
  <si>
    <t>FORRO EM RÉGUAS DE PVC, LISO, PARA AMBIENTES RESIDENCIAIS, INCLUSIVE ESTRUTURA DE FIXAÇÃO. AF_05/2017_P</t>
  </si>
  <si>
    <t>96486</t>
  </si>
  <si>
    <t>FORRO DE PVC, LISO, PARA AMBIENTES COMERCIAIS, INCLUSIVE ESTRUTURA DE FIXAÇÃO. AF_05/2017_P</t>
  </si>
  <si>
    <t>72198</t>
  </si>
  <si>
    <t>ISOLAMENTO TERMICO COM ARGAMASSA TRACO 1:3 (CIMENTO E AREIA GROSSA NAO PENEIRADA), COM ADICAO DE PEROLAS DE ISOPOR, ESPESSURA 6CM, PREPARO MANUAL DA ARGAMASSA</t>
  </si>
  <si>
    <t>73833/1</t>
  </si>
  <si>
    <t>ISOLAMENTO TERMICO COM MANTA DE LA DE VIDRO, ESPESSURA 2,5CM</t>
  </si>
  <si>
    <t>83730</t>
  </si>
  <si>
    <t>REPARO ESTRUTURAL DE ESTRUTURAS DE CONCRETO COM ARGAMASSA POLIMERICA DE ALTO DESEMPENHO, E=2 CM</t>
  </si>
  <si>
    <t>83736</t>
  </si>
  <si>
    <t>REPARO/COLAGEM DE ESTRUTURAS DE CONCRETO COM ADESIVO ESTRUTURAL A BASE DE EPOXI, E=2 MM</t>
  </si>
  <si>
    <t>91514</t>
  </si>
  <si>
    <t>ESTUCAMENTO DE PANOS DE FACHADA SEM VÃOS DO SISTEMA DE PAREDES DE CONCRETO EM EDIFICAÇÕES DE MÚLTIPLOS PAVIMENTOS. AF_06/2015</t>
  </si>
  <si>
    <t>91515</t>
  </si>
  <si>
    <t>ESTUCAMENTO DE PANOS DE FACHADA COM VÃOS DO SISTEMA DE PAREDES DE CONCRETO EM EDIFICAÇÕES DE MÚLTIPLOS PAVIMENTOS. AF_06/2015</t>
  </si>
  <si>
    <t>91516</t>
  </si>
  <si>
    <t>ESTUCAMENTO DE SUPERFÍCIE EXTERNA DA SACADA DO SISTEMA DE PAREDES DE CONCRETO EM EDIFICAÇÕES DE MÚLTIPLOS PAVIMENTOS. AF_06/2015</t>
  </si>
  <si>
    <t>91517</t>
  </si>
  <si>
    <t>ESTUCAMENTO DE PANOS DE FACHADA SEM VÃOS DO SISTEMA DE PAREDES DE CONCRETO EM EDIFICAÇÕES DE PAVIMENTO ÚNICO. AF_06/2015</t>
  </si>
  <si>
    <t>91519</t>
  </si>
  <si>
    <t>ESTUCAMENTO DE PANOS DE FACHADA COM VÃOS DO SISTEMA DE PAREDES DE CONCRETO EM EDIFICAÇÕES DE PAVIMENTO ÚNICO. AF_06/2015</t>
  </si>
  <si>
    <t>91520</t>
  </si>
  <si>
    <t>ESTUCAMENTO DE DENSIDADE BAIXA NAS FACES INTERNAS DE PAREDES DO SISTEMA DE PAREDES DE CONCRETO. AF_06/2015</t>
  </si>
  <si>
    <t>91522</t>
  </si>
  <si>
    <t>ESTUCAMENTO, PARA QUALQUER REVESTIMENTO, EM TETO DO SISTEMA DE PAREDES DE CONCRETO. AF_06/2015</t>
  </si>
  <si>
    <t>91525</t>
  </si>
  <si>
    <t>ESTUCAMENTO DE DENSIDADE ALTA, NAS FACES INTERNAS DE PAREDES DO SISTEMA DE PAREDES DE CONCRETO. AF_06/2015</t>
  </si>
  <si>
    <t>4,20</t>
  </si>
  <si>
    <t>87280</t>
  </si>
  <si>
    <t>87281</t>
  </si>
  <si>
    <t>87283</t>
  </si>
  <si>
    <t>87284</t>
  </si>
  <si>
    <t>87286</t>
  </si>
  <si>
    <t>87287</t>
  </si>
  <si>
    <t>87289</t>
  </si>
  <si>
    <t>87290</t>
  </si>
  <si>
    <t>87292</t>
  </si>
  <si>
    <t>87294</t>
  </si>
  <si>
    <t>87295</t>
  </si>
  <si>
    <t>87296</t>
  </si>
  <si>
    <t>87298</t>
  </si>
  <si>
    <t>87299</t>
  </si>
  <si>
    <t>87301</t>
  </si>
  <si>
    <t>87302</t>
  </si>
  <si>
    <t>87304</t>
  </si>
  <si>
    <t>87305</t>
  </si>
  <si>
    <t>87307</t>
  </si>
  <si>
    <t>87308</t>
  </si>
  <si>
    <t>87310</t>
  </si>
  <si>
    <t>87311</t>
  </si>
  <si>
    <t>87313</t>
  </si>
  <si>
    <t>87314</t>
  </si>
  <si>
    <t>87316</t>
  </si>
  <si>
    <t>87317</t>
  </si>
  <si>
    <t>87319</t>
  </si>
  <si>
    <t>87320</t>
  </si>
  <si>
    <t>87322</t>
  </si>
  <si>
    <t>87323</t>
  </si>
  <si>
    <t>87325</t>
  </si>
  <si>
    <t>87326</t>
  </si>
  <si>
    <t>87327</t>
  </si>
  <si>
    <t>87328</t>
  </si>
  <si>
    <t>87329</t>
  </si>
  <si>
    <t>87330</t>
  </si>
  <si>
    <t>87331</t>
  </si>
  <si>
    <t>87332</t>
  </si>
  <si>
    <t>87333</t>
  </si>
  <si>
    <t>87334</t>
  </si>
  <si>
    <t>87335</t>
  </si>
  <si>
    <t>87336</t>
  </si>
  <si>
    <t>87337</t>
  </si>
  <si>
    <t>87338</t>
  </si>
  <si>
    <t>87339</t>
  </si>
  <si>
    <t>87340</t>
  </si>
  <si>
    <t>87341</t>
  </si>
  <si>
    <t>87342</t>
  </si>
  <si>
    <t>87343</t>
  </si>
  <si>
    <t>87344</t>
  </si>
  <si>
    <t>87345</t>
  </si>
  <si>
    <t>87346</t>
  </si>
  <si>
    <t>87347</t>
  </si>
  <si>
    <t>87348</t>
  </si>
  <si>
    <t>87349</t>
  </si>
  <si>
    <t>87350</t>
  </si>
  <si>
    <t>87351</t>
  </si>
  <si>
    <t>87352</t>
  </si>
  <si>
    <t>87353</t>
  </si>
  <si>
    <t>87354</t>
  </si>
  <si>
    <t>87355</t>
  </si>
  <si>
    <t>87356</t>
  </si>
  <si>
    <t>87357</t>
  </si>
  <si>
    <t>87358</t>
  </si>
  <si>
    <t>87359</t>
  </si>
  <si>
    <t>87360</t>
  </si>
  <si>
    <t>87361</t>
  </si>
  <si>
    <t>87362</t>
  </si>
  <si>
    <t>87363</t>
  </si>
  <si>
    <t>87364</t>
  </si>
  <si>
    <t>87365</t>
  </si>
  <si>
    <t>87366</t>
  </si>
  <si>
    <t>87367</t>
  </si>
  <si>
    <t>87368</t>
  </si>
  <si>
    <t>87369</t>
  </si>
  <si>
    <t>87370</t>
  </si>
  <si>
    <t>87371</t>
  </si>
  <si>
    <t>87372</t>
  </si>
  <si>
    <t>87373</t>
  </si>
  <si>
    <t>87374</t>
  </si>
  <si>
    <t>87375</t>
  </si>
  <si>
    <t>87376</t>
  </si>
  <si>
    <t>87377</t>
  </si>
  <si>
    <t>87378</t>
  </si>
  <si>
    <t>87379</t>
  </si>
  <si>
    <t>87380</t>
  </si>
  <si>
    <t>87381</t>
  </si>
  <si>
    <t>87382</t>
  </si>
  <si>
    <t>87383</t>
  </si>
  <si>
    <t>87384</t>
  </si>
  <si>
    <t>87385</t>
  </si>
  <si>
    <t>87386</t>
  </si>
  <si>
    <t>87387</t>
  </si>
  <si>
    <t>87388</t>
  </si>
  <si>
    <t>87389</t>
  </si>
  <si>
    <t>87390</t>
  </si>
  <si>
    <t>87391</t>
  </si>
  <si>
    <t>87393</t>
  </si>
  <si>
    <t>87394</t>
  </si>
  <si>
    <t>87395</t>
  </si>
  <si>
    <t>87396</t>
  </si>
  <si>
    <t>87397</t>
  </si>
  <si>
    <t>87398</t>
  </si>
  <si>
    <t>87399</t>
  </si>
  <si>
    <t>87401</t>
  </si>
  <si>
    <t>87402</t>
  </si>
  <si>
    <t>87404</t>
  </si>
  <si>
    <t>87405</t>
  </si>
  <si>
    <t>ARGAMASSA PARA REVESTIMENTO DECORATIVO MONOCAMADA (MONOCAPA), MISTURA E PROJEÇÃO DE 2 M3/H DE ARGAMASSA. AF_06/2014</t>
  </si>
  <si>
    <t>87407</t>
  </si>
  <si>
    <t>87408</t>
  </si>
  <si>
    <t>ARGAMASSA INDUSTRIALIZADA PARA REVESTIMENTOS, MISTURA E PROJEÇÃO DE 2 M³/H DE ARGAMASSA. AF_06/2014</t>
  </si>
  <si>
    <t>87410</t>
  </si>
  <si>
    <t>88626</t>
  </si>
  <si>
    <t>88627</t>
  </si>
  <si>
    <t>88628</t>
  </si>
  <si>
    <t>88629</t>
  </si>
  <si>
    <t>88630</t>
  </si>
  <si>
    <t>ARGAMASSA TRAÇO 1:4 (CIMENTO E AREIA MÉDIA), PREPARO MECÂNICO COM BETONEIRA 400 L. AF_08/2014</t>
  </si>
  <si>
    <t>88631</t>
  </si>
  <si>
    <t>88715</t>
  </si>
  <si>
    <t>95563</t>
  </si>
  <si>
    <t>ARGAMASSA TRAÇO 1:1,65 (CIMENTO E AREIA MÉDIA), FCK 20 MPA, PREPARO MECÂNICO COM MISTURADOR DUPLO HORIZONTAL DE ALTA TURBULÊNCIA. AF_11/2016</t>
  </si>
  <si>
    <t>9,72</t>
  </si>
  <si>
    <t>23,32</t>
  </si>
  <si>
    <t>0,36</t>
  </si>
  <si>
    <t>0,47</t>
  </si>
  <si>
    <t>0,92</t>
  </si>
  <si>
    <t>1,02</t>
  </si>
  <si>
    <t>0,32</t>
  </si>
  <si>
    <t>1,26</t>
  </si>
  <si>
    <t>2,53</t>
  </si>
  <si>
    <t>92121</t>
  </si>
  <si>
    <t>PENEIRAMENTO DE AREIA COM PENEIRA ELÉTRICA. AF_11/2015</t>
  </si>
  <si>
    <t>92122</t>
  </si>
  <si>
    <t>PENEIRAMENTO DE AREIA COM PENEIRA MANUAL. AF_11/2015</t>
  </si>
  <si>
    <t>92123</t>
  </si>
  <si>
    <t>ENSACAMENTO DE AREIA. AF_11/2015</t>
  </si>
  <si>
    <t>2,01</t>
  </si>
  <si>
    <t>2,24</t>
  </si>
  <si>
    <t>2,26</t>
  </si>
  <si>
    <t>1,25</t>
  </si>
  <si>
    <t>0,83</t>
  </si>
  <si>
    <t>1,24</t>
  </si>
  <si>
    <t>1,41</t>
  </si>
  <si>
    <t>2,61</t>
  </si>
  <si>
    <t>2,89</t>
  </si>
  <si>
    <t>1,80</t>
  </si>
  <si>
    <t>84117</t>
  </si>
  <si>
    <t>RASPAGEM / CALAFETACAO TACOS MADEIRA 1 DEMAO CERA</t>
  </si>
  <si>
    <t>84120</t>
  </si>
  <si>
    <t>ENCERAMENTO MANUAL EM MADEIRA - 3 DEMAOS</t>
  </si>
  <si>
    <t>74163/1</t>
  </si>
  <si>
    <t>PERFURACAO DE POCO COM PERFURATRIZ PNEUMATICA</t>
  </si>
  <si>
    <t>74163/2</t>
  </si>
  <si>
    <t>PERFURACAO DE POCO COM PERFURATRIZ A PERCUSSAO</t>
  </si>
  <si>
    <t>84127</t>
  </si>
  <si>
    <t>REVESTIMENTO DE POCOS C/ TUBOS DE CONCRETO</t>
  </si>
  <si>
    <t>40841</t>
  </si>
  <si>
    <t>ABRACADEIRA P/POCOS PROFUNDOS</t>
  </si>
  <si>
    <t>71516</t>
  </si>
  <si>
    <t>CONJUNTO DE MANGUEIRA PARA COMBATE A INCENDIO EM FIBRA DE POLIESTER PURA, COM 1.1/2", REVESTIDA INTERNAMENTE, COM 2 LANCES DE 15M CADA</t>
  </si>
  <si>
    <t>73361</t>
  </si>
  <si>
    <t>CONCRETO CICLOPICO FCK=10MPA 30% PEDRA DE MAO INCLUSIVE LANCAMENTO</t>
  </si>
  <si>
    <t>73714</t>
  </si>
  <si>
    <t>CAIXA PARA RALO C OM GRELHA FOFO 135 KG DE ALV TIJOLO MACICO (7X10X20) PAREDES DE UMA VEZ (0.20 M) DE 0.90X1.20X1.50 M (EXTERNA) COM ARGAMASSA 1:4 CIMENTO:AREIA, BASE CONC FCK=10 MPA, EXCLUSIVE ESCAVACAO E REATERRO.</t>
  </si>
  <si>
    <t>86957</t>
  </si>
  <si>
    <t>MÃO FRANCESA EM BARRA DE FERRO CHATO RETANGULAR 2" X 1/4", REFORÇADA, 40 X 30 CM</t>
  </si>
  <si>
    <t>86958</t>
  </si>
  <si>
    <t>MÃO FRANCESA EM BARRA DE FERRO CHATO RETANGULAR 2" X 1/4", REFORÇADA, 30 X 25 CM</t>
  </si>
  <si>
    <t>97010</t>
  </si>
  <si>
    <t>GUARDA-CORPO FIXADO EM FÔRMA DE MADEIRA COM TRAVESSÕES EM MADEIRA PREGADA E FECHAMENTO EM TELA DE POLIPROPILENO PARA EDIFICAÇÕES COM ATÉ 2 PAVIMENTOS. AF_11/2017</t>
  </si>
  <si>
    <t>97011</t>
  </si>
  <si>
    <t>GUARDA-CORPO FIXADO EM FÔRMA DE MADEIRA COM TRAVESSÕES EM MADEIRA PREGADA E FECHAMENTO EM TELA DE POLIPROPILENO PARA EDIFICAÇÕES COM  3 PAVIMENTOS. AF_11/2017</t>
  </si>
  <si>
    <t>26,56</t>
  </si>
  <si>
    <t>97012</t>
  </si>
  <si>
    <t>GUARDA-CORPO FIXADO EM FÔRMA DE MADEIRA COM TRAVESSÕES EM MADEIRA PREGADA E FECHAMENTO EM TELA DE POLIPROPILENO PARA EDIFICAÇÕES COM ALTURA IGUAL OU SUPERIOR A 4 PAVIMENTOS. AF_11/2017</t>
  </si>
  <si>
    <t>97013</t>
  </si>
  <si>
    <t>GUARDA-CORPO FIXADO EM FÔRMA DE MADEIRA COM TRAVESSÕES EM MADEIRA PREGADA E FECHAMENTO EM PAINEL COMPENSADO PARA EDIFICAÇÕES COM ATÉ 2 PAVIMENTOS. AF_11/2017</t>
  </si>
  <si>
    <t>97014</t>
  </si>
  <si>
    <t>GUARDA-CORPO FIXADO EM FÔRMA DE MADEIRA COM TRAVESSÕES EM MADEIRA PREGADA E FECHAMENTO EM PAINEL COMPENSADO PARA EDIFICAÇÕES COM 3 PAVIMENTOS. AF_11/2017</t>
  </si>
  <si>
    <t>97015</t>
  </si>
  <si>
    <t>GUARDA-CORPO FIXADO EM FÔRMA DE MADEIRA COM TRAVESSÕES EM MADEIRA PREGADA E FECHAMENTO EM PAINEL COMPENSADO PARA EDIFICAÇÕES COM ALTURA IGUAL OU SUPERIOR A 4 PAVIMENTOS. AF_11/2017</t>
  </si>
  <si>
    <t>97016</t>
  </si>
  <si>
    <t>GUARDA-CORPO FIXADO EM FÔRMA DE MADEIRA COM TRAVESSÕES EM MADEIRA PREGADA PRÉ-MONTADA E ENCAIXE NA FÔRMA. PARA EDIFICAÇÕES COM ATÉ 2 PAVIMENTOS. AF_11/2017</t>
  </si>
  <si>
    <t>97017</t>
  </si>
  <si>
    <t>GUARDA-CORPO FIXADO EM FÔRMA DE MADEIRA COM TRAVESSÕES EM MADEIRA PREGADA PRÉ-MONTADA E ENCAIXE NA FÔRMA PARA EDIFICAÇÕES COM 3 PAVIMENTOS. AF_11/2017</t>
  </si>
  <si>
    <t>97018</t>
  </si>
  <si>
    <t>GUARDA-CORPO FIXADO EM FÔRMA DE MADEIRA COM TRAVESSÕES EM MADEIRA PREGADA PRÉ-MONTADA E ENCAIXE NA FÔRMA. PARA EDIFICAÇÕES COM ALTURA IGUAL OU SUPERIOR A 4 PAVIMENTOS. AF_11/2017</t>
  </si>
  <si>
    <t>97031</t>
  </si>
  <si>
    <t>GUARDA-CORPO EM LAJE PÓS-DESFÔRMA, PARA ESTRUTURAS EM CONCRETO, COM ESCORAS DE MADEIRA ESTRONCADAS NA ESTRUTURA, TRAVESSÕES DE MADEIRA PREGADOS E FECHAMENTO EM TELA DE POLIPROPILENO PARA EDIFICAÇÕES COM ALTURA ATÉ 4 PAVIMENTOS (1 MONTAGEM POR OBRA). AF_11/2017</t>
  </si>
  <si>
    <t>97032</t>
  </si>
  <si>
    <t>97039</t>
  </si>
  <si>
    <t>FECHAMENTO REMOVÍVEL DE VÃO DE PORTAS, EM MADEIRA (VÃO DO ELEVADOR)  1 MONTAGEM EM OBRA. AF_11/2017</t>
  </si>
  <si>
    <t>97040</t>
  </si>
  <si>
    <t>FECHAMENTO REMOVÍVEL DE ABERTURA DE CAIXILHO, EM MADEIRA  4 MONTAGENS EM OBRA. AF_11/2017</t>
  </si>
  <si>
    <t>10,37</t>
  </si>
  <si>
    <t>97041</t>
  </si>
  <si>
    <t>FECHAMENTO REMOVÍVEL DE ABERTURA NO PISO, EM MADEIRA  1 MONTAGEM EM OBRA. AF_11/2017</t>
  </si>
  <si>
    <t>97051</t>
  </si>
  <si>
    <t>SINALIZAÇÃO COM FITA FIXADA NA ESTRUTURA. AF_11/2017</t>
  </si>
  <si>
    <t>97053</t>
  </si>
  <si>
    <t>SINALIZAÇÃO COM FITA FIXADA EM CONE PLÁSTICO, INCLUINDO CONE. AF_11/2017</t>
  </si>
  <si>
    <t>97062</t>
  </si>
  <si>
    <t>COLOCAÇÃO DE TELA EM ANDAIME FACHADEIRO. AF_11/2017</t>
  </si>
  <si>
    <t>97063</t>
  </si>
  <si>
    <t>MONTAGEM E DESMONTAGEM DE ANDAIME MODULAR FACHADEIRO, COM PISO METÁLICO, PARA EDIFICAÇÕES COM MÚLTIPLOS PAVIMENTOS (EXCLUSIVE ANDAIME E LIMPEZA). AF_11/2017</t>
  </si>
  <si>
    <t>97064</t>
  </si>
  <si>
    <t>MONTAGEM E DESMONTAGEM DE ANDAIME TUBULAR TIPO TORRE (EXCLUSIVE ANDAIME E LIMPEZA). AF_11/2017</t>
  </si>
  <si>
    <t>97065</t>
  </si>
  <si>
    <t>MONTAGEM E DESMONTAGEM DE ANDAIME MULTIDIRECIONAL (EXCLUSIVE ANDAIME E LIMPEZA). AF_11/2017</t>
  </si>
  <si>
    <t>97066</t>
  </si>
  <si>
    <t>97067</t>
  </si>
  <si>
    <t>PLATAFORMA DE PROTEÇÃO PRINCIPAL PARA ALVENARIA ESTRUTURAL PARA SER APOIADA EM ANDAIME, INCLUSIVE MONTAGEM E DESMONTAGEM. AF_11/2017</t>
  </si>
  <si>
    <t>73916/2</t>
  </si>
  <si>
    <t>PLACA ESMALTADA PARA IDENTIFICAÇÃO NR DE RUA, DIMENSÕES 45X25CM</t>
  </si>
  <si>
    <t>73672</t>
  </si>
  <si>
    <t>DESMATAMENTO E LIMPEZA MECANIZADA DE TERRENO COM ARVORES ATE Ø 15CM, UTILIZANDO TRATOR DE ESTEIRAS</t>
  </si>
  <si>
    <t>73822/2</t>
  </si>
  <si>
    <t>LIMPEZA MECANIZADA DE TERRENO COM REMOCAO DE CAMADA VEGETAL, UTILIZANDO MOTONIVELADORA</t>
  </si>
  <si>
    <t>73859/1</t>
  </si>
  <si>
    <t>DESMATAMENTO E LIMPEZA MECANIZADA DE TERRENO COM REMOCAO DE CAMADA VEGETAL, UTILIZANDO TRATOR DE ESTEIRAS</t>
  </si>
  <si>
    <t>73859/2</t>
  </si>
  <si>
    <t>CAPINA E LIMPEZA MANUAL DE TERRENO</t>
  </si>
  <si>
    <t>85331</t>
  </si>
  <si>
    <t>CORTE DE CAPOEIRA FINA A FOICE</t>
  </si>
  <si>
    <t>1,51</t>
  </si>
  <si>
    <t>85422</t>
  </si>
  <si>
    <t>PREPARO MANUAL DE TERRENO S/ RASPAGEM SUPERFICIAL</t>
  </si>
  <si>
    <t>74220/1</t>
  </si>
  <si>
    <t>TAPUME DE CHAPA DE MADEIRA COMPENSADA, E= 6MM, COM PINTURA A CAL E REAPROVEITAMENTO DE 2X</t>
  </si>
  <si>
    <t>74221/1</t>
  </si>
  <si>
    <t>SINALIZACAO DE TRANSITO - NOTURNA</t>
  </si>
  <si>
    <t>2,81</t>
  </si>
  <si>
    <t>74219/1</t>
  </si>
  <si>
    <t>PASSADICOS COM TABUAS DE MADEIRA PARA PEDESTRES</t>
  </si>
  <si>
    <t>74219/2</t>
  </si>
  <si>
    <t>PASSADICOS COM TABUAS DE MADEIRA PARA VEICULOS</t>
  </si>
  <si>
    <t>84126</t>
  </si>
  <si>
    <t>CHAPA DE ACO CARBONO 3/8 (COLOC/ USO/ RETIR) P/ PASS VEICULO SOBRE VALA MEDIDA P/ AREA CHAPA EM CADA APLICACAO</t>
  </si>
  <si>
    <t>85421</t>
  </si>
  <si>
    <t>REMOCAO DE VIDRO COMUM</t>
  </si>
  <si>
    <t>97621</t>
  </si>
  <si>
    <t>DEMOLIÇÃO DE ALVENARIA DE BLOCO FURADO, DE FORMA MANUAL, COM REAPROVEITAMENTO. AF_12/2017</t>
  </si>
  <si>
    <t>97622</t>
  </si>
  <si>
    <t>DEMOLIÇÃO DE ALVENARIA DE BLOCO FURADO, DE FORMA MANUAL, SEM REAPROVEITAMENTO. AF_12/2017</t>
  </si>
  <si>
    <t>97623</t>
  </si>
  <si>
    <t>DEMOLIÇÃO DE ALVENARIA DE TIJOLO MACIÇO, DE FORMA MANUAL, COM REAPROVEITAMENTO. AF_12/2017</t>
  </si>
  <si>
    <t>97624</t>
  </si>
  <si>
    <t>DEMOLIÇÃO DE ALVENARIA DE TIJOLO MACIÇO, DE FORMA MANUAL, SEM REAPROVEITAMENTO. AF_12/2017</t>
  </si>
  <si>
    <t>97625</t>
  </si>
  <si>
    <t>DEMOLIÇÃO DE ALVENARIA PARA QUALQUER TIPO DE BLOCO, DE FORMA MECANIZADA, SEM REAPROVEITAMENTO. AF_12/2017</t>
  </si>
  <si>
    <t>97626</t>
  </si>
  <si>
    <t>DEMOLIÇÃO DE PILARES E VIGAS EM CONCRETO ARMADO, DE FORMA MANUAL, SEM REAPROVEITAMENTO. AF_12/2017</t>
  </si>
  <si>
    <t>97627</t>
  </si>
  <si>
    <t>DEMOLIÇÃO DE PILARES E VIGAS EM CONCRETO ARMADO, DE FORMA MECANIZADA COM MARTELETE, SEM REAPROVEITAMENTO. AF_12/2017</t>
  </si>
  <si>
    <t>97628</t>
  </si>
  <si>
    <t>DEMOLIÇÃO DE LAJES, DE FORMA MANUAL, SEM REAPROVEITAMENTO. AF_12/2017</t>
  </si>
  <si>
    <t>97629</t>
  </si>
  <si>
    <t>DEMOLIÇÃO DE LAJES, DE FORMA MECANIZADA COM MARTELETE, SEM REAPROVEITAMENTO. AF_12/2017</t>
  </si>
  <si>
    <t>97631</t>
  </si>
  <si>
    <t>DEMOLIÇÃO DE ARGAMASSAS, DE FORMA MANUAL, SEM REAPROVEITAMENTO. AF_12/2017</t>
  </si>
  <si>
    <t>97632</t>
  </si>
  <si>
    <t>DEMOLIÇÃO DE RODAPÉ CERÂMICO, DE FORMA MANUAL, SEM REAPROVEITAMENTO. AF_12/2017</t>
  </si>
  <si>
    <t>97633</t>
  </si>
  <si>
    <t>DEMOLIÇÃO DE REVESTIMENTO CERÂMICO, DE FORMA MANUAL, SEM REAPROVEITAMENTO. AF_12/2017</t>
  </si>
  <si>
    <t>97634</t>
  </si>
  <si>
    <t>DEMOLIÇÃO DE REVESTIMENTO CERÂMICO, DE FORMA MECANIZADA COM MARTELETE, SEM REAPROVEITAMENTO. AF_12/2017</t>
  </si>
  <si>
    <t>97635</t>
  </si>
  <si>
    <t>DEMOLIÇÃO DE PAVIMENTO INTERTRAVADO, DE FORMA MANUAL, COM REAPROVEITAMENTO. AF_12/2017</t>
  </si>
  <si>
    <t>97636</t>
  </si>
  <si>
    <t>DEMOLIÇÃO PARCIAL DE PAVIMENTO ASFÁLTICO, DE FORMA MECANIZADA, SEM REAPROVEITAMENTO. AF_12/2017</t>
  </si>
  <si>
    <t>97637</t>
  </si>
  <si>
    <t>REMOÇÃO DE TAPUME/ CHAPAS METÁLICAS E DE MADEIRA, DE FORMA MANUAL, SEM REAPROVEITAMENTO. AF_12/2017</t>
  </si>
  <si>
    <t>97638</t>
  </si>
  <si>
    <t>REMOÇÃO DE CHAPAS E PERFIS DE DRYWALL, DE FORMA MANUAL, SEM REAPROVEITAMENTO. AF_12/2017</t>
  </si>
  <si>
    <t>97639</t>
  </si>
  <si>
    <t>REMOÇÃO DE PLACAS E PILARETES DE CONCRETO, DE FORMA MANUAL, SEM REAPROVEITAMENTO. AF_12/2017</t>
  </si>
  <si>
    <t>97640</t>
  </si>
  <si>
    <t>REMOÇÃO DE FORROS DE DRYWALL, PVC E FIBROMINERAL, DE FORMA MANUAL, SEM REAPROVEITAMENTO. AF_12/2017</t>
  </si>
  <si>
    <t>97641</t>
  </si>
  <si>
    <t>REMOÇÃO DE FORRO DE GESSO, DE FORMA MANUAL, SEM REAPROVEITAMENTO. AF_12/2017</t>
  </si>
  <si>
    <t>97642</t>
  </si>
  <si>
    <t>REMOÇÃO DE TRAMA METÁLICA OU DE MADEIRA PARA FORRO, DE FORMA MANUAL, SEM REAPROVEITAMENTO. AF_12/2017</t>
  </si>
  <si>
    <t>97643</t>
  </si>
  <si>
    <t>REMOÇÃO DE PISO DE MADEIRA (ASSOALHO E BARROTE), DE FORMA MANUAL, SEM REAPROVEITAMENTO. AF_12/2017</t>
  </si>
  <si>
    <t>97644</t>
  </si>
  <si>
    <t>REMOÇÃO DE PORTAS, DE FORMA MANUAL, SEM REAPROVEITAMENTO. AF_12/2017</t>
  </si>
  <si>
    <t>97645</t>
  </si>
  <si>
    <t>REMOÇÃO DE JANELAS, DE FORMA MANUAL, SEM REAPROVEITAMENTO. AF_12/2017</t>
  </si>
  <si>
    <t>97647</t>
  </si>
  <si>
    <t>REMOÇÃO DE TELHAS, DE FIBROCIMENTO, METÁLICA E CERÂMICA, DE FORMA MANUAL, SEM REAPROVEITAMENTO. AF_12/2017</t>
  </si>
  <si>
    <t>97648</t>
  </si>
  <si>
    <t>REMOÇÃO DE PROTEÇÃO TÉRMICA PARA COBERTURA EM EPS, DE FORMA MANUAL, SEM REAPROVEITAMENTO. AF_12/2017</t>
  </si>
  <si>
    <t>97649</t>
  </si>
  <si>
    <t>REMOÇÃO DE TELHAS DE FIBROCIMENTO, METÁLICA E CERÂMICA, DE FORMA MECANIZADA, COM USO DE GUINDASTE, SEM REAPROVEITAMENTO. AF_12/2017</t>
  </si>
  <si>
    <t>3,18</t>
  </si>
  <si>
    <t>97650</t>
  </si>
  <si>
    <t>REMOÇÃO DE TRAMA DE MADEIRA PARA COBERTURA, DE FORMA MANUAL, SEM REAPROVEITAMENTO. AF_12/2017</t>
  </si>
  <si>
    <t>97651</t>
  </si>
  <si>
    <t>REMOÇÃO DE TESOURAS DE MADEIRA, COM VÃO MENOR QUE 8M, DE FORMA MANUAL, SEM REAPROVEITAMENTO. AF_12/2017</t>
  </si>
  <si>
    <t>97652</t>
  </si>
  <si>
    <t>REMOÇÃO DE TESOURAS DE MADEIRA, COM VÃO MAIOR OU IGUAL A 8M, DE FORMA MANUAL, SEM REAPROVEITAMENTO. AF_12/2017</t>
  </si>
  <si>
    <t>97653</t>
  </si>
  <si>
    <t>REMOÇÃO DE TESOURAS DE MADEIRA, COM VÃO MENOR QUE 8M, DE FORMA MECANIZADA, COM REAPROVEITAMENTO. AF_12/2017</t>
  </si>
  <si>
    <t>97654</t>
  </si>
  <si>
    <t>REMOÇÃO DE TESOURAS DE MADEIRA, COM VÃO MAIOR OU IGUAL A 8M, DE FORMA MECANIZADA, COM REAPROVEITAMENTO. AF_12/2017</t>
  </si>
  <si>
    <t>97655</t>
  </si>
  <si>
    <t>REMOÇÃO DE TRAMA METÁLICA PARA COBERTURA, DE FORMA MANUAL, SEM REAPROVEITAMENTO. AF_12/2017</t>
  </si>
  <si>
    <t>97656</t>
  </si>
  <si>
    <t>REMOÇÃO DE TESOURAS METÁLICAS, COM VÃO MENOR QUE 8M, DE FORMA MANUAL, SEM REAPROVEITAMENTO. AF_12/2017</t>
  </si>
  <si>
    <t>97657</t>
  </si>
  <si>
    <t>REMOÇÃO DE TESOURAS METÁLICAS, COM VÃO MAIOR OU IGUAL A 8M, DE FORMA MANUAL, SEM REAPROVEITAMENTO. AF_12/2017</t>
  </si>
  <si>
    <t>97658</t>
  </si>
  <si>
    <t>REMOÇÃO DE TESOURAS METÁLICAS, COM VÃO MENOR QUE 8M, DE FORMA MECANIZADA, COM REAPROVEITAMENTO. AF_12/2017</t>
  </si>
  <si>
    <t>97659</t>
  </si>
  <si>
    <t>REMOÇÃO DE TESOURAS METÁLICAS, COM VÃO MAIOR OU IGUAL A 8M, DE FORMA MECANIZADA, COM REAPROVEITAMENTO. AF_12/2017</t>
  </si>
  <si>
    <t>97660</t>
  </si>
  <si>
    <t>REMOÇÃO DE INTERRUPTORES/TOMADAS ELÉTRICAS, DE FORMA MANUAL, SEM REAPROVEITAMENTO. AF_12/2017</t>
  </si>
  <si>
    <t>97661</t>
  </si>
  <si>
    <t>REMOÇÃO DE CABOS ELÉTRICOS, DE FORMA MANUAL, SEM REAPROVEITAMENTO. AF_12/2017</t>
  </si>
  <si>
    <t>97662</t>
  </si>
  <si>
    <t>REMOÇÃO DE TUBULAÇÕES (TUBOS E CONEXÕES) DE ÁGUA FRIA, DE FORMA MANUAL, SEM REAPROVEITAMENTO. AF_12/2017</t>
  </si>
  <si>
    <t>97663</t>
  </si>
  <si>
    <t>REMOÇÃO DE LOUÇAS, DE FORMA MANUAL, SEM REAPROVEITAMENTO. AF_12/2017</t>
  </si>
  <si>
    <t>97664</t>
  </si>
  <si>
    <t>REMOÇÃO DE ACESSÓRIOS, DE FORMA MANUAL, SEM REAPROVEITAMENTO. AF_12/2017</t>
  </si>
  <si>
    <t>97665</t>
  </si>
  <si>
    <t>REMOÇÃO DE LUMINÁRIAS, DE FORMA MANUAL, SEM REAPROVEITAMENTO. AF_12/2017</t>
  </si>
  <si>
    <t>97666</t>
  </si>
  <si>
    <t>REMOÇÃO DE METAIS SANITÁRIOS, DE FORMA MANUAL, SEM REAPROVEITAMENTO. AF_12/2017</t>
  </si>
  <si>
    <t>85423</t>
  </si>
  <si>
    <t>ISOLAMENTO DE OBRA COM TELA PLASTICA COM MALHA DE 5MM</t>
  </si>
  <si>
    <t>85424</t>
  </si>
  <si>
    <t>ISOLAMENTO DE OBRA COM TELA PLASTICA COM MALHA DE 5MM E ESTRUTURA DE MADEIRA PONTALETEADA</t>
  </si>
  <si>
    <t>1,53</t>
  </si>
  <si>
    <t>95967</t>
  </si>
  <si>
    <t>SERVIÇOS TÉCNICOS ESPECIALIZADOS PARA ACOMPANHAMENTO DE EXECUÇÃO DE FUNDAÇÕES PROFUNDAS E ESTRUTURAS DE CONTENÇÃO</t>
  </si>
  <si>
    <t>1,12</t>
  </si>
  <si>
    <t>1,77</t>
  </si>
  <si>
    <t>78472</t>
  </si>
  <si>
    <t>SERVICOS TOPOGRAFICOS PARA PAVIMENTACAO, INCLUSIVE NOTA DE SERVICOS, ACOMPANHAMENTO E GREIDE</t>
  </si>
  <si>
    <t>93588</t>
  </si>
  <si>
    <t>TRANSPORTE COM CAMINHÃO BASCULANTE DE 10 M3, EM VIA URBANA EM LEITO NATURAL (UNIDADE: M3XKM). AF_04/2016</t>
  </si>
  <si>
    <t>93589</t>
  </si>
  <si>
    <t>TRANSPORTE COM CAMINHÃO BASCULANTE DE 10 M3, EM VIA URBANA EM REVESTIMENTO PRIMÁRIO (UNIDADE: M3XKM). AF_04/2016</t>
  </si>
  <si>
    <t>1,20</t>
  </si>
  <si>
    <t>93590</t>
  </si>
  <si>
    <t>TRANSPORTE COM CAMINHÃO BASCULANTE DE 10 M3, EM VIA URBANA PAVIMENTADA, DMT ACIMA DE 30KM (UNIDADE: M3XKM). AF_04/2016</t>
  </si>
  <si>
    <t>93591</t>
  </si>
  <si>
    <t>TRANSPORTE COM CAMINHÃO BASCULANTE DE 14 M3, EM VIA URBANA EM LEITO NATURAL (UNIDADE: M3XKM). AF_04/2016</t>
  </si>
  <si>
    <t>93592</t>
  </si>
  <si>
    <t>TRANSPORTE COM CAMINHÃO BASCULANTE DE 14 M3, EM VIA URBANA EM REVESTIMENTO PRIMÁRIO (UNIDADE: M3XKM). AF_04/2016</t>
  </si>
  <si>
    <t>93593</t>
  </si>
  <si>
    <t>TRANSPORTE COM CAMINHÃO BASCULANTE DE 14 M3, EM VIA URBANA PAVIMENTADA, DMT ACIMA DE 30 KM (UNIDADE: M3XKM). AF_04/2016</t>
  </si>
  <si>
    <t>93594</t>
  </si>
  <si>
    <t>TRANSPORTE COM CAMINHÃO BASCULANTE DE 10 M3, EM VIA URBANA EM LEITO NATURAL (UNIDADE: TXKM). AF_04/2016</t>
  </si>
  <si>
    <t>93595</t>
  </si>
  <si>
    <t>TRANSPORTE COM CAMINHÃO BASCULANTE DE 10 M3, EM VIA URBANA EM REVESTIMENTO PRIMÁRIO (UNIDADE: TXKM). AF_04/2016</t>
  </si>
  <si>
    <t>93596</t>
  </si>
  <si>
    <t>TRANSPORTE COM CAMINHÃO BASCULANTE DE 10 M3, EM VIA URBANA PAVIMENTADA, DMT ACIMA DE 30 KM (UNIDADE: TXKM). AF_04/2016</t>
  </si>
  <si>
    <t>93597</t>
  </si>
  <si>
    <t>TRANSPORTE COM CAMINHÃO BASCULANTE DE 14 M3, EM VIA URBANA EM LEITO NATURAL (UNIDADE: TXKM). AF_04/2016</t>
  </si>
  <si>
    <t>93598</t>
  </si>
  <si>
    <t>TRANSPORTE COM CAMINHÃO BASCULANTE DE 14 M3, EM VIA URBANA EM REVESTIMENTO PRIMÁRIO (UNIDADE: TXKM). AF_04/2016</t>
  </si>
  <si>
    <t>93599</t>
  </si>
  <si>
    <t>TRANSPORTE COM CAMINHÃO BASCULANTE DE 14 M3, EM VIA URBANA PAVIMENTADA, DMT ACIMA DE 30 KM (UNIDADE: TXKM). AF_04/2016</t>
  </si>
  <si>
    <t>95425</t>
  </si>
  <si>
    <t>TRANSPORTE COM CAMINHÃO BASCULANTE DE 18 M3, EM VIA URBANA EM LEITO NATURAL (UNIDADE: M3XKM). AF_09/2016</t>
  </si>
  <si>
    <t>95426</t>
  </si>
  <si>
    <t>TRANSPORTE COM CAMINHÃO BASCULANTE DE 18 M3, EM VIA URBANA EM REVESTIMENTO PRIMÁRIO (UNIDADE: M3XKM). AF_09/2016</t>
  </si>
  <si>
    <t>95427</t>
  </si>
  <si>
    <t>TRANSPORTE COM CAMINHÃO BASCULANTE DE 18 M3, EM VIA URBANA PAVIMENTADA, DMT ACIMA DE 30 KM(UNIDADE: M3XKM). AF_09/2016</t>
  </si>
  <si>
    <t>95428</t>
  </si>
  <si>
    <t>TRANSPORTE COM CAMINHÃO BASCULANTE DE 18 M3, EM VIA URBANA EM LEITO NATURAL (UNIDADE: TXKM). AF_09/2016</t>
  </si>
  <si>
    <t>95429</t>
  </si>
  <si>
    <t>TRANSPORTE COM CAMINHÃO BASCULANTE DE 18 M3, EM VIA URBANA EM REVESTIMENTO PRIMÁRIO (UNIDADE: TXKM). AF_09/2016</t>
  </si>
  <si>
    <t>95430</t>
  </si>
  <si>
    <t>TRANSPORTE COM CAMINHÃO BASCULANTE DE 18 M3, EM VIA URBANA PAVIMENTADA, DMT ACIMA DE 30 KM (UNIDADE: TXKM). AF_09/2016</t>
  </si>
  <si>
    <t>95875</t>
  </si>
  <si>
    <t>TRANSPORTE COM CAMINHÃO BASCULANTE DE 10 M3, EM VIA URBANA PAVIMENTADA, DMT ATÉ 30 KM (UNIDADE: M3XKM). AF_12/2016</t>
  </si>
  <si>
    <t>95876</t>
  </si>
  <si>
    <t>TRANSPORTE COM CAMINHÃO BASCULANTE DE 14 M3, EM VIA URBANA PAVIMENTADA, DMT ATÉ 30 KM (UNIDADE: M3XKM). AF_12/2016</t>
  </si>
  <si>
    <t>0,97</t>
  </si>
  <si>
    <t>95877</t>
  </si>
  <si>
    <t>TRANSPORTE COM CAMINHÃO BASCULANTE DE 18 M3, EM VIA URBANA PAVIMENTADA, DMT ATÉ 30 KM (UNIDADE: M3XKM). AF_12/2016</t>
  </si>
  <si>
    <t>95878</t>
  </si>
  <si>
    <t>TRANSPORTE COM CAMINHÃO BASCULANTE DE 10 M3, EM VIA URBANA PAVIMENTADA, DMT ATÉ 30 KM (UNIDADE: TXKM). AF_12/2016</t>
  </si>
  <si>
    <t>95879</t>
  </si>
  <si>
    <t>TRANSPORTE COM CAMINHÃO BASCULANTE DE 14 M3, EM VIA URBANA PAVIMENTADA, DMT ATÉ 30 KM (UNIDADE: TXKM). AF_12/2016</t>
  </si>
  <si>
    <t>95880</t>
  </si>
  <si>
    <t>TRANSPORTE COM CAMINHÃO BASCULANTE DE 18 M3, EM VIA URBANA PAVIMENTADA, DMT ATÉ 30 KM (UNIDADE: TXKM). AF_12/2016</t>
  </si>
  <si>
    <t>93176</t>
  </si>
  <si>
    <t>TRANSPORTE DE MATERIAL ASFALTICO, COM CAMINHÃO COM CAPACIDADE DE 30000 L EM RODOVIA PAVIMENTADA PARA DISTÂNCIAS MÉDIAS DE TRANSPORTE SUPERIORES A 100 KM. AF_02/2016</t>
  </si>
  <si>
    <t>93177</t>
  </si>
  <si>
    <t>TRANSPORTE DE MATERIAL ASFALTICO, COM CAMINHÃO COM CAPACIDADE DE 20000 L EM RODOVIA PAVIMENTADA PARA DISTÂNCIAS MÉDIAS DE TRANSPORTE IGUAL OU INFERIOR A 100 KM. AF_02/2016</t>
  </si>
  <si>
    <t>93178</t>
  </si>
  <si>
    <t>TRANSPORTE DE MATERIAL ASFALTICO, COM CAMINHÃO COM CAPACIDADE DE 30000 L EM RODOVIA NÃO PAVIMENTADA PARA DISTÂNCIAS MÉDIAS DE TRANSPORTE SUPERIORES A 100 KM. AF_02/2016</t>
  </si>
  <si>
    <t>93179</t>
  </si>
  <si>
    <t>TRANSPORTE DE MATERIAL ASFALTICO, COM CAMINHÃO COM CAPACIDADE DE 20000 L EM RODOVIA NÃO PAVIMENTADA PARA DISTÂNCIAS MÉDIAS DE TRANSPORTE IGUAL OU INFERIOR A 100 KM. AF_02/2016</t>
  </si>
  <si>
    <t>74038/1</t>
  </si>
  <si>
    <t>PORTAO COM MOUROES DE MADEIRA ROLICA, DIAMETRO 11CM, COM 5 FIOS DE ARAME FARPADO Nº 14 CLASSE 250, SEM DOBRADICAS</t>
  </si>
  <si>
    <t>74039/1</t>
  </si>
  <si>
    <t>CERCA COM MOUROES DE MADEIRA ROLICA, DIAMETRO 11CM, ESPACAMENTO DE 2M, ALTURA LIVRE DE 1M, CRAVADOS 0,5M, COM 5 FIOS DE ARAME FARPADO Nº 14 CLASSE 250</t>
  </si>
  <si>
    <t>74142/1</t>
  </si>
  <si>
    <t>CERCA COM MOUROES DE CONCRETO, RETO, ESPACAMENTO DE 3M, CRAVADOS 0,5M, COM 4 FIOS DE ARAME FARPADO Nº 14 CLASSE 250</t>
  </si>
  <si>
    <t>74142/2</t>
  </si>
  <si>
    <t>CERCA COM MOUROES DE MADEIRA, 7,5X7,5CM, ESPACAMENTO DE 2M, ALTURA LIVRE DE 2M, CRAVADOS 0,5M, COM 4 FIOS DE ARAME FARPADO Nº 14 CLASSE 250</t>
  </si>
  <si>
    <t>74142/3</t>
  </si>
  <si>
    <t>CERCA COM MOUROES DE MADEIRA, 7,5X7,5CM, ESPACAMENTO DE 2M, ALTURA LIVRE DE 2M, CRAVADOS 0,5M, COM 8 FIOS DE ARAME FARPADO Nº 14 CLASSE 250</t>
  </si>
  <si>
    <t>74142/4</t>
  </si>
  <si>
    <t>CERCA COM MOUROES DE CONCRETO, SECAO "T" PONTA INCLINADA, 10X10CM, ESPACAMENTO DE 3M, CRAVADOS 0,5M, COM 11 FIOS DE ARAME FARPADO Nº 16</t>
  </si>
  <si>
    <t>74143/1</t>
  </si>
  <si>
    <t>CERCA COM MOUROES DE CONCRETO, RETO, 15X15CM, ESPACAMENTO DE 3M, CRAVADOS 0,5M, ESCORAS DE 10X10CM NOS CANTOS, COM 12 FIOS DE ARAME DE ACO OVALADO 15X17</t>
  </si>
  <si>
    <t>74143/2</t>
  </si>
  <si>
    <t>CERCA COM MOUROES DE CONCRETO, RETO, 15X15CM, ESPACAMENTO DE 3M, CRAVADOS 0,5M, ESCORAS DE 10X10CM NOS CANTOS, COM 9 FIOS DE ARAME DE ACO OVALADO 15X17</t>
  </si>
  <si>
    <t>85171</t>
  </si>
  <si>
    <t>RECOMPOSICAO PARCIAL DO ARAME FARPADO Nº 14 CLASSE 250, FIXADO EM CERCA COM MOURÕES DE CONCRETO, RETO, 15X15CM</t>
  </si>
  <si>
    <t>4,13</t>
  </si>
  <si>
    <t>73787/1</t>
  </si>
  <si>
    <t>ALAMBRADO EM TUBOS DE ACO GALVANIZADO, COM COSTURA, DIN 2440, DIAMETRO 2", ALTURA 3M, FIXADOS A CADA 2M EM BLOCOS DE CONCRETO, COM TELA DE ARAME GALVANIZADO REVESTIDO COM PVC, FIO 12 BWG E MALHA 7,5X7,5CM</t>
  </si>
  <si>
    <t>74244/1</t>
  </si>
  <si>
    <t>ALAMBRADO PARA QUADRA POLIESPORTIVA, ESTRUTURADO POR TUBOS DE ACO GALVANIZADO, COM COSTURA, DIN 2440, DIAMETRO 2", COM TELA DE ARAME GALVANIZADO, FIO 14 BWG E MALHA QUADRADA 5X5CM</t>
  </si>
  <si>
    <t>73788/2</t>
  </si>
  <si>
    <t>GRADE EM MADEIRA PARA PROTECAO DE MUDAS DE ARVORES</t>
  </si>
  <si>
    <t>85179</t>
  </si>
  <si>
    <t>PLANTIO DE GRAMA SAO CARLOS EM LEIVAS</t>
  </si>
  <si>
    <t>85180</t>
  </si>
  <si>
    <t>PLANTIO DE GRAMA ESMERALDA EM ROLO</t>
  </si>
  <si>
    <t>85184</t>
  </si>
  <si>
    <t>RETIRADA DE GRAMA EM PLACAS</t>
  </si>
  <si>
    <t>85185</t>
  </si>
  <si>
    <t>PODA E LIMPEZA DE ARBUSTO TIPO CERCA VIVA</t>
  </si>
  <si>
    <t>88238</t>
  </si>
  <si>
    <t>AJUDANTE DE ARMADOR COM ENCARGOS COMPLEMENTARES</t>
  </si>
  <si>
    <t>88239</t>
  </si>
  <si>
    <t>AJUDANTE DE CARPINTEIRO COM ENCARGOS COMPLEMENTARES</t>
  </si>
  <si>
    <t>88240</t>
  </si>
  <si>
    <t>AJUDANTE DE ESTRUTURA METÁLICA COM ENCARGOS COMPLEMENTARES</t>
  </si>
  <si>
    <t>88241</t>
  </si>
  <si>
    <t>AJUDANTE DE OPERAÇÃO EM GERAL COM ENCARGOS COMPLEMENTARES</t>
  </si>
  <si>
    <t>88242</t>
  </si>
  <si>
    <t>AJUDANTE DE PEDREIRO COM ENCARGOS COMPLEMENTARES</t>
  </si>
  <si>
    <t>18,03</t>
  </si>
  <si>
    <t>88243</t>
  </si>
  <si>
    <t>AJUDANTE ESPECIALIZADO COM ENCARGOS COMPLEMENTARES</t>
  </si>
  <si>
    <t>88245</t>
  </si>
  <si>
    <t>ARMADOR COM ENCARGOS COMPLEMENTARES</t>
  </si>
  <si>
    <t>22,04</t>
  </si>
  <si>
    <t>88246</t>
  </si>
  <si>
    <t>ASSENTADOR DE TUBOS COM ENCARGOS COMPLEMENTARES</t>
  </si>
  <si>
    <t>88247</t>
  </si>
  <si>
    <t>AUXILIAR DE ELETRICISTA COM ENCARGOS COMPLEMENTARES</t>
  </si>
  <si>
    <t>88248</t>
  </si>
  <si>
    <t>AUXILIAR DE ENCANADOR OU BOMBEIRO HIDRÁULICO COM ENCARGOS COMPLEMENTARES</t>
  </si>
  <si>
    <t>88249</t>
  </si>
  <si>
    <t>AUXILIAR DE LABORATÓRIO COM ENCARGOS COMPLEMENTARES</t>
  </si>
  <si>
    <t>88250</t>
  </si>
  <si>
    <t>AUXILIAR DE MECÂNICO COM ENCARGOS COMPLEMENTARES</t>
  </si>
  <si>
    <t>88251</t>
  </si>
  <si>
    <t>AUXILIAR DE SERRALHEIRO COM ENCARGOS COMPLEMENTARES</t>
  </si>
  <si>
    <t>88252</t>
  </si>
  <si>
    <t>AUXILIAR DE SERVIÇOS GERAIS COM ENCARGOS COMPLEMENTARES</t>
  </si>
  <si>
    <t>88253</t>
  </si>
  <si>
    <t>AUXILIAR DE TOPÓGRAFO COM ENCARGOS COMPLEMENTARES</t>
  </si>
  <si>
    <t>88255</t>
  </si>
  <si>
    <t>AUXILIAR TÉCNICO DE ENGENHARIA COM ENCARGOS COMPLEMENTARES</t>
  </si>
  <si>
    <t>88256</t>
  </si>
  <si>
    <t>AZULEJISTA OU LADRILHISTA COM ENCARGOS COMPLEMENTARES</t>
  </si>
  <si>
    <t>88257</t>
  </si>
  <si>
    <t>BLASTER, DINAMITADOR OU CABO DE FOGO COM ENCARGOS COMPLEMENTARES</t>
  </si>
  <si>
    <t>88258</t>
  </si>
  <si>
    <t>CADASTRISTA DE REDES DE AGUA E ESGOTO COM ENCARGOS COMPLEMENTARES</t>
  </si>
  <si>
    <t>88259</t>
  </si>
  <si>
    <t>CALAFETADOR/CALAFATE COM ENCARGOS COMPLEMENTARES</t>
  </si>
  <si>
    <t>88260</t>
  </si>
  <si>
    <t>CALCETEIRO COM ENCARGOS COMPLEMENTARES</t>
  </si>
  <si>
    <t>88261</t>
  </si>
  <si>
    <t>CARPINTEIRO DE ESQUADRIA COM ENCARGOS COMPLEMENTARES</t>
  </si>
  <si>
    <t>88262</t>
  </si>
  <si>
    <t>CARPINTEIRO DE FORMAS COM ENCARGOS COMPLEMENTARES</t>
  </si>
  <si>
    <t>88263</t>
  </si>
  <si>
    <t>CAVOUQUEIRO OU OPERADOR PERFURATRIZ/ROMPEDOR COM ENCARGOS COMPLEMENTARES</t>
  </si>
  <si>
    <t>88264</t>
  </si>
  <si>
    <t>ELETRICISTA COM ENCARGOS COMPLEMENTARES</t>
  </si>
  <si>
    <t>88265</t>
  </si>
  <si>
    <t>ELETRICISTA INDUSTRIAL COM ENCARGOS COMPLEMENTARES</t>
  </si>
  <si>
    <t>88266</t>
  </si>
  <si>
    <t>ELETROTÉCNICO COM ENCARGOS COMPLEMENTARES</t>
  </si>
  <si>
    <t>88267</t>
  </si>
  <si>
    <t>ENCANADOR OU BOMBEIRO HIDRÁULICO COM ENCARGOS COMPLEMENTARES</t>
  </si>
  <si>
    <t>88268</t>
  </si>
  <si>
    <t>ESTUCADOR COM ENCARGOS COMPLEMENTARES</t>
  </si>
  <si>
    <t>88269</t>
  </si>
  <si>
    <t>GESSEIRO COM ENCARGOS COMPLEMENTARES</t>
  </si>
  <si>
    <t>88270</t>
  </si>
  <si>
    <t>IMPERMEABILIZADOR COM ENCARGOS COMPLEMENTARES</t>
  </si>
  <si>
    <t>88272</t>
  </si>
  <si>
    <t>MACARIQUEIRO COM ENCARGOS COMPLEMENTARES</t>
  </si>
  <si>
    <t>88273</t>
  </si>
  <si>
    <t>MARCENEIRO COM ENCARGOS COMPLEMENTARES</t>
  </si>
  <si>
    <t>88274</t>
  </si>
  <si>
    <t>MARMORISTA/GRANITEIRO COM ENCARGOS COMPLEMENTARES</t>
  </si>
  <si>
    <t>88275</t>
  </si>
  <si>
    <t>MECÃNICO DE EQUIPAMENTOS PESADOS COM ENCARGOS COMPLEMENTARES</t>
  </si>
  <si>
    <t>88277</t>
  </si>
  <si>
    <t>MONTADOR (TUBO AÇO/EQUIPAMENTOS) COM ENCARGOS COMPLEMENTARES</t>
  </si>
  <si>
    <t>88278</t>
  </si>
  <si>
    <t>MONTADOR DE ESTRUTURA METÁLICA COM ENCARGOS COMPLEMENTARES</t>
  </si>
  <si>
    <t>88279</t>
  </si>
  <si>
    <t>MONTADOR ELETROMECÃNICO COM ENCARGOS COMPLEMENTARES</t>
  </si>
  <si>
    <t>88281</t>
  </si>
  <si>
    <t>MOTORISTA DE BASCULANTE COM ENCARGOS COMPLEMENTARES</t>
  </si>
  <si>
    <t>88282</t>
  </si>
  <si>
    <t>MOTORISTA DE CAMINHÃO COM ENCARGOS COMPLEMENTARES</t>
  </si>
  <si>
    <t>88283</t>
  </si>
  <si>
    <t>MOTORISTA DE CAMINHÃO E CARRETA COM ENCARGOS COMPLEMENTARES</t>
  </si>
  <si>
    <t>88284</t>
  </si>
  <si>
    <t>MOTORISTA DE VEIÍCULO LEVE COM ENCARGOS COMPLEMENTARES</t>
  </si>
  <si>
    <t>88285</t>
  </si>
  <si>
    <t>MOTORISTA DE VEÍCULO PESADO COM ENCARGOS COMPLEMENTARES</t>
  </si>
  <si>
    <t>88286</t>
  </si>
  <si>
    <t>MOTORISTA OPERADOR DE MUNCK COM ENCARGOS COMPLEMENTARES</t>
  </si>
  <si>
    <t>88288</t>
  </si>
  <si>
    <t>NIVELADOR COM ENCARGOS COMPLEMENTARES</t>
  </si>
  <si>
    <t>88291</t>
  </si>
  <si>
    <t>OPERADOR DE BETONEIRA (CAMINHÃO) COM ENCARGOS COMPLEMENTARES</t>
  </si>
  <si>
    <t>26,55</t>
  </si>
  <si>
    <t>88292</t>
  </si>
  <si>
    <t>OPERADOR DE COMPRESSOR OU COMPRESSORISTA COM ENCARGOS COMPLEMENTARES</t>
  </si>
  <si>
    <t>88293</t>
  </si>
  <si>
    <t>OPERADOR DE DEMARCADORA DE FAIXAS COM ENCARGOS COMPLEMENTARES</t>
  </si>
  <si>
    <t>88294</t>
  </si>
  <si>
    <t>OPERADOR DE ESCAVADEIRA COM ENCARGOS COMPLEMENTARES</t>
  </si>
  <si>
    <t>88295</t>
  </si>
  <si>
    <t>OPERADOR DE GUINCHO COM ENCARGOS COMPLEMENTARES</t>
  </si>
  <si>
    <t>88296</t>
  </si>
  <si>
    <t>OPERADOR DE GUINDASTE COM ENCARGOS COMPLEMENTARES</t>
  </si>
  <si>
    <t>88297</t>
  </si>
  <si>
    <t>OPERADOR DE MÁQUINAS E EQUIPAMENTOS COM ENCARGOS COMPLEMENTARES</t>
  </si>
  <si>
    <t>88298</t>
  </si>
  <si>
    <t>OPERADOR DE MARTELETE OU MARTELETEIRO COM ENCARGOS COMPLEMENTARES</t>
  </si>
  <si>
    <t>88299</t>
  </si>
  <si>
    <t>OPERADOR DE MOTO-ESCREIPER COM ENCARGOS COMPLEMENTARES</t>
  </si>
  <si>
    <t>88300</t>
  </si>
  <si>
    <t>OPERADOR DE MOTONIVELADORA COM ENCARGOS COMPLEMENTARES</t>
  </si>
  <si>
    <t>88301</t>
  </si>
  <si>
    <t>OPERADOR DE PÁ CARREGADEIRA COM ENCARGOS COMPLEMENTARES</t>
  </si>
  <si>
    <t>88302</t>
  </si>
  <si>
    <t>OPERADOR DE PAVIMENTADORA COM ENCARGOS COMPLEMENTARES</t>
  </si>
  <si>
    <t>88303</t>
  </si>
  <si>
    <t>OPERADOR DE ROLO COMPACTADOR COM ENCARGOS COMPLEMENTARES</t>
  </si>
  <si>
    <t>88304</t>
  </si>
  <si>
    <t>OPERADOR DE USINA DE ASFALTO, DE SOLOS OU DE CONCRETO COM ENCARGOS COMPLEMENTARES</t>
  </si>
  <si>
    <t>88306</t>
  </si>
  <si>
    <t>OPERADOR JATO DE AREIA OU JATISTA COM ENCARGOS COMPLEMENTARES</t>
  </si>
  <si>
    <t>88307</t>
  </si>
  <si>
    <t>OPERADOR PARA BATE ESTACAS COM ENCARGOS COMPLEMENTARES</t>
  </si>
  <si>
    <t>88308</t>
  </si>
  <si>
    <t>PASTILHEIRO COM ENCARGOS COMPLEMENTARES</t>
  </si>
  <si>
    <t>88309</t>
  </si>
  <si>
    <t>PEDREIRO COM ENCARGOS COMPLEMENTARES</t>
  </si>
  <si>
    <t>88310</t>
  </si>
  <si>
    <t>PINTOR COM ENCARGOS COMPLEMENTARES</t>
  </si>
  <si>
    <t>88311</t>
  </si>
  <si>
    <t>PINTOR DE LETREIROS COM ENCARGOS COMPLEMENTARES</t>
  </si>
  <si>
    <t>88312</t>
  </si>
  <si>
    <t>PINTOR PARA TINTA EPÓXI COM ENCARGOS COMPLEMENTARES</t>
  </si>
  <si>
    <t>88313</t>
  </si>
  <si>
    <t>POCEIRO COM ENCARGOS COMPLEMENTARES</t>
  </si>
  <si>
    <t>88314</t>
  </si>
  <si>
    <t>RASTELEIRO COM ENCARGOS COMPLEMENTARES</t>
  </si>
  <si>
    <t>88315</t>
  </si>
  <si>
    <t>SERRALHEIRO COM ENCARGOS COMPLEMENTARES</t>
  </si>
  <si>
    <t>88316</t>
  </si>
  <si>
    <t>SERVENTE COM ENCARGOS COMPLEMENTARES</t>
  </si>
  <si>
    <t>88317</t>
  </si>
  <si>
    <t>SOLDADOR COM ENCARGOS COMPLEMENTARES</t>
  </si>
  <si>
    <t>88318</t>
  </si>
  <si>
    <t>SOLDADOR A (PARA SOLDA A SER TESTADA COM RAIOS "X") COM ENCARGOS COMPLEMENTARES</t>
  </si>
  <si>
    <t>88320</t>
  </si>
  <si>
    <t>TAQUEADOR OU TAQUEIRO COM ENCARGOS COMPLEMENTARES</t>
  </si>
  <si>
    <t>88321</t>
  </si>
  <si>
    <t>TÉCNICO DE LABORATÓRIO COM ENCARGOS COMPLEMENTARES</t>
  </si>
  <si>
    <t>88322</t>
  </si>
  <si>
    <t>TÉCNICO DE SONDAGEM COM ENCARGOS COMPLEMENTARES</t>
  </si>
  <si>
    <t>88323</t>
  </si>
  <si>
    <t>TELHADISTA COM ENCARGOS COMPLEMENTARES</t>
  </si>
  <si>
    <t>88324</t>
  </si>
  <si>
    <t>TRATORISTA COM ENCARGOS COMPLEMENTARES</t>
  </si>
  <si>
    <t>88325</t>
  </si>
  <si>
    <t>VIDRACEIRO COM ENCARGOS COMPLEMENTARES</t>
  </si>
  <si>
    <t>88326</t>
  </si>
  <si>
    <t>VIGIA NOTURNO COM ENCARGOS COMPLEMENTARES</t>
  </si>
  <si>
    <t>88377</t>
  </si>
  <si>
    <t>OPERADOR DE BETONEIRA ESTACIONÁRIA/MISTURADOR COM ENCARGOS COMPLEMENTARES</t>
  </si>
  <si>
    <t>88441</t>
  </si>
  <si>
    <t>JARDINEIRO COM ENCARGOS COMPLEMENTARES</t>
  </si>
  <si>
    <t>88597</t>
  </si>
  <si>
    <t>DESENHISTA DETALHISTA COM ENCARGOS COMPLEMENTARES</t>
  </si>
  <si>
    <t>90766</t>
  </si>
  <si>
    <t>ALMOXARIFE COM ENCARGOS COMPLEMENTARES</t>
  </si>
  <si>
    <t>90767</t>
  </si>
  <si>
    <t>APONTADOR OU APROPRIADOR COM ENCARGOS COMPLEMENTARES</t>
  </si>
  <si>
    <t>90768</t>
  </si>
  <si>
    <t>ARQUITETO DE OBRA JUNIOR COM ENCARGOS COMPLEMENTARES</t>
  </si>
  <si>
    <t>90769</t>
  </si>
  <si>
    <t>ARQUITETO DE OBRA PLENO COM ENCARGOS COMPLEMENTARES</t>
  </si>
  <si>
    <t>90770</t>
  </si>
  <si>
    <t>ARQUITETO DE OBRA SENIOR COM ENCARGOS COMPLEMENTARES</t>
  </si>
  <si>
    <t>90771</t>
  </si>
  <si>
    <t>AUXILIAR DE DESENHISTA COM ENCARGOS COMPLEMENTARES</t>
  </si>
  <si>
    <t>90772</t>
  </si>
  <si>
    <t>AUXILIAR DE ESCRITORIO COM ENCARGOS COMPLEMENTARES</t>
  </si>
  <si>
    <t>90773</t>
  </si>
  <si>
    <t>DESENHISTA COPISTA COM ENCARGOS COMPLEMENTARES</t>
  </si>
  <si>
    <t>90775</t>
  </si>
  <si>
    <t>DESENHISTA PROJETISTA COM ENCARGOS COMPLEMENTARES</t>
  </si>
  <si>
    <t>90776</t>
  </si>
  <si>
    <t>ENCARREGADO GERAL COM ENCARGOS COMPLEMENTARES</t>
  </si>
  <si>
    <t>90777</t>
  </si>
  <si>
    <t>ENGENHEIRO CIVIL DE OBRA JUNIOR COM ENCARGOS COMPLEMENTARES</t>
  </si>
  <si>
    <t>90778</t>
  </si>
  <si>
    <t>ENGENHEIRO CIVIL DE OBRA PLENO COM ENCARGOS COMPLEMENTARES</t>
  </si>
  <si>
    <t>90779</t>
  </si>
  <si>
    <t>ENGENHEIRO CIVIL DE OBRA SENIOR COM ENCARGOS COMPLEMENTARES</t>
  </si>
  <si>
    <t>90780</t>
  </si>
  <si>
    <t>MESTRE DE OBRAS COM ENCARGOS COMPLEMENTARES</t>
  </si>
  <si>
    <t>90781</t>
  </si>
  <si>
    <t>TOPOGRAFO COM ENCARGOS COMPLEMENTARES</t>
  </si>
  <si>
    <t>91677</t>
  </si>
  <si>
    <t>ENGENHEIRO ELETRICISTA COM ENCARGOS COMPLEMENTARES</t>
  </si>
  <si>
    <t>91678</t>
  </si>
  <si>
    <t>ENGENHEIRO SANITARISTA COM ENCARGOS COMPLEMENTARES</t>
  </si>
  <si>
    <t>93558</t>
  </si>
  <si>
    <t>MOTORISTA DE CAMINHAO COM ENCARGOS COMPLEMENTARES</t>
  </si>
  <si>
    <t>93561</t>
  </si>
  <si>
    <t>93562</t>
  </si>
  <si>
    <t>93563</t>
  </si>
  <si>
    <t>93564</t>
  </si>
  <si>
    <t>93565</t>
  </si>
  <si>
    <t>93566</t>
  </si>
  <si>
    <t>93567</t>
  </si>
  <si>
    <t>93568</t>
  </si>
  <si>
    <t>93569</t>
  </si>
  <si>
    <t>ARQUITETO JUNIOR COM ENCARGOS COMPLEMENTARES</t>
  </si>
  <si>
    <t>93570</t>
  </si>
  <si>
    <t>ARQUITETO PLENO COM ENCARGOS COMPLEMENTARES</t>
  </si>
  <si>
    <t>93571</t>
  </si>
  <si>
    <t>ARQUITETO SENIOR COM ENCARGOS COMPLEMENTARES</t>
  </si>
  <si>
    <t>93572</t>
  </si>
  <si>
    <t>ENCARREGADO GERAL DE OBRAS COM ENCARGOS COMPLEMENTARES</t>
  </si>
  <si>
    <t>94295</t>
  </si>
  <si>
    <t>94296</t>
  </si>
  <si>
    <t>95308</t>
  </si>
  <si>
    <t>CURSO DE CAPACITAÇÃO PARA AJUDANTE DE ARMADOR (ENCARGOS COMPLEMENTARES) - HORISTA</t>
  </si>
  <si>
    <t>95309</t>
  </si>
  <si>
    <t>CURSO DE CAPACITAÇÃO PARA AJUDANTE DE CARPINTEIRO (ENCARGOS COMPLEMENTARES) - HORISTA</t>
  </si>
  <si>
    <t>95310</t>
  </si>
  <si>
    <t>CURSO DE CAPACITAÇÃO PARA AJUDANTE DE ESTRUTURA METÁLICA (ENCARGOS COMPLEMENTARES) - HORISTA</t>
  </si>
  <si>
    <t>95311</t>
  </si>
  <si>
    <t>CURSO DE CAPACITAÇÃO PARA AJUDANTE DE OPERAÇÃO EM GERAL (ENCARGOS COMPLEMENTARES) - HORISTA</t>
  </si>
  <si>
    <t>95312</t>
  </si>
  <si>
    <t>CURSO DE CAPACITAÇÃO PARA AJUDANTE DE PEDREIRO (ENCARGOS COMPLEMENTARES) - HORISTA</t>
  </si>
  <si>
    <t>95313</t>
  </si>
  <si>
    <t>CURSO DE CAPACITAÇÃO PARA AJUDANTE ESPECIALIZADO (ENCARGOS COMPLEMENTARES) - HORISTA</t>
  </si>
  <si>
    <t>95314</t>
  </si>
  <si>
    <t>CURSO DE CAPACITAÇÃO PARA ARMADOR (ENCARGOS COMPLEMENTARES) - HORISTA</t>
  </si>
  <si>
    <t>95315</t>
  </si>
  <si>
    <t>CURSO DE CAPACITAÇÃO PARA ASSENTADOR DE TUBOS (ENCARGOS COMPLEMENTARES) - HORISTA</t>
  </si>
  <si>
    <t>95316</t>
  </si>
  <si>
    <t>CURSO DE CAPACITAÇÃO PARA AUXILIAR DE ELETRICISTA (ENCARGOS COMPLEMENTARES) - HORISTA</t>
  </si>
  <si>
    <t>95317</t>
  </si>
  <si>
    <t>CURSO DE CAPACITAÇÃO PARA AUXILIAR DE ENCANADOR OU BOMBEIRO HIDRÁULICO (ENCARGOS COMPLEMENTARES) - HORISTA</t>
  </si>
  <si>
    <t>95318</t>
  </si>
  <si>
    <t>CURSO DE CAPACITAÇÃO PARA AUXILIAR DE LABORATÓRIO (ENCARGOS COMPLEMENTARES) - HORISTA</t>
  </si>
  <si>
    <t>95319</t>
  </si>
  <si>
    <t>CURSO DE CAPACITAÇÃO PARA AUXILIAR DE MECÂNICO (ENCARGOS COMPLEMENTARES) - HORISTA</t>
  </si>
  <si>
    <t>95320</t>
  </si>
  <si>
    <t>CURSO DE CAPACITAÇÃO PARA AUXILIAR DE SERRALHEIRO (ENCARGOS COMPLEMENTARES) - HORISTA</t>
  </si>
  <si>
    <t>95321</t>
  </si>
  <si>
    <t>CURSO DE CAPACITAÇÃO PARA AUXILIAR DE SERVIÇOS GERAIS (ENCARGOS COMPLEMENTARES) - HORISTA</t>
  </si>
  <si>
    <t>95322</t>
  </si>
  <si>
    <t>CURSO DE CAPACITAÇÃO PARA AUXILIAR DE TOPÓGRAFO (ENCARGOS COMPLEMENTARES) - HORISTA</t>
  </si>
  <si>
    <t>95323</t>
  </si>
  <si>
    <t>CURSO DE CAPACITAÇÃO PARA AUXILIAR TÉCNICO DE ENGENHARIA (ENCARGOS COMPLEMENTARES) - HORISTA</t>
  </si>
  <si>
    <t>95324</t>
  </si>
  <si>
    <t>CURSO DE CAPACITAÇÃO PARA AZULEJISTA OU LADRILHISTA (ENCARGOS COMPLEMENTARES) - HORISTA</t>
  </si>
  <si>
    <t>95325</t>
  </si>
  <si>
    <t>CURSO DE CAPACITAÇÃO PARA BLASTER, DINAMITADOR OU CABO DE FOGO (ENCARGOS COMPLEMENTARES) - HORISTA</t>
  </si>
  <si>
    <t>95326</t>
  </si>
  <si>
    <t>CURSO DE CAPACITAÇÃO PARA CADASTRISTA DE REDES DE AGUA E ESGOTO (ENCARGOS COMPLEMENTARES) - HORISTA</t>
  </si>
  <si>
    <t>95327</t>
  </si>
  <si>
    <t>CURSO DE CAPACITAÇÃO PARA CALAFETADOR/CALAFATE (ENCARGOS COMPLEMENTARES) - HORISTA</t>
  </si>
  <si>
    <t>95328</t>
  </si>
  <si>
    <t>CURSO DE CAPACITAÇÃO PARA CALCETEIRO (ENCARGOS COMPLEMENTARES) - HORISTA</t>
  </si>
  <si>
    <t>95329</t>
  </si>
  <si>
    <t>CURSO DE CAPACITAÇÃO PARA CARPINTEIRO DE ESQUADRIA (ENCARGOS COMPLEMENTARES) - HORISTA</t>
  </si>
  <si>
    <t>95330</t>
  </si>
  <si>
    <t>CURSO DE CAPACITAÇÃO PARA CARPINTEIRO DE FÔRMAS (ENCARGOS COMPLEMENTARES) - HORISTA</t>
  </si>
  <si>
    <t>95331</t>
  </si>
  <si>
    <t>CURSO DE CAPACITAÇÃO PARA CAVOUQUEIRO OU OPERADOR PERFURATRIZ/ROMPEDOR (ENCARGOS COMPLEMENTARES) - HORISTA</t>
  </si>
  <si>
    <t>95332</t>
  </si>
  <si>
    <t>CURSO DE CAPACITAÇÃO PARA ELETRICISTA (ENCARGOS COMPLEMENTARES) - HORISTA</t>
  </si>
  <si>
    <t>95333</t>
  </si>
  <si>
    <t>CURSO DE CAPACITAÇÃO PARA ELETRICISTA INDUSTRIAL (ENCARGOS COMPLEMENTARES) - HORISTA</t>
  </si>
  <si>
    <t>95334</t>
  </si>
  <si>
    <t>CURSO DE CAPACITAÇÃO PARA ELETROTÉCNICO (ENCARGOS COMPLEMENTARES) - HORISTA</t>
  </si>
  <si>
    <t>95335</t>
  </si>
  <si>
    <t>CURSO DE CAPACITAÇÃO PARA ENCANADOR OU BOMBEIRO HIDRÁULICO (ENCARGOS COMPLEMENTARES) - HORISTA</t>
  </si>
  <si>
    <t>95336</t>
  </si>
  <si>
    <t>CURSO DE CAPACITAÇÃO PARA ESTUCADOR (ENCARGOS COMPLEMENTARES) - HORISTA</t>
  </si>
  <si>
    <t>95337</t>
  </si>
  <si>
    <t>CURSO DE CAPACITAÇÃO PARA GESSEIRO (ENCARGOS COMPLEMENTARES) - HORISTA</t>
  </si>
  <si>
    <t>95338</t>
  </si>
  <si>
    <t>CURSO DE CAPACITAÇÃO PARA IMPERMEABILIZADOR (ENCARGOS COMPLEMENTARES) - HORISTA</t>
  </si>
  <si>
    <t>95339</t>
  </si>
  <si>
    <t>CURSO DE CAPACITAÇÃO PARA MAÇARIQUEIRO (ENCARGOS COMPLEMENTARES) - HORISTA</t>
  </si>
  <si>
    <t>95340</t>
  </si>
  <si>
    <t>CURSO DE CAPACITAÇÃO PARA MARCENEIRO (ENCARGOS COMPLEMENTARES) - HORISTA</t>
  </si>
  <si>
    <t>95341</t>
  </si>
  <si>
    <t>CURSO DE CAPACITAÇÃO PARA MARMORISTA/GRANITEIRO (ENCARGOS COMPLEMENTARES) - HORISTA</t>
  </si>
  <si>
    <t>95342</t>
  </si>
  <si>
    <t>CURSO DE CAPACITAÇÃO PARA MECÂNICO DE EQUIPAMENTOS PESADOS (ENCARGOS COMPLEMENTARES) - HORISTA</t>
  </si>
  <si>
    <t>95343</t>
  </si>
  <si>
    <t>CURSO DE CAPACITAÇÃO PARA MONTADOR  DE TUBO AÇO/EQUIPAMENTOS (ENCARGOS COMPLEMENTARES) - HORISTA</t>
  </si>
  <si>
    <t>95344</t>
  </si>
  <si>
    <t>CURSO DE CAPACITAÇÃO PARA MONTADOR DE ESTRUTURA METÁLICA (ENCARGOS COMPLEMENTARES) - HORISTA</t>
  </si>
  <si>
    <t>95345</t>
  </si>
  <si>
    <t>CURSO DE CAPACITAÇÃO PARA MONTADOR ELETROMECÂNICO (ENCARGOS COMPLEMENTARES) - HORISTA</t>
  </si>
  <si>
    <t>95346</t>
  </si>
  <si>
    <t>CURSO DE CAPACITAÇÃO PARA MOTORISTA DE BASCULANTE (ENCARGOS COMPLEMENTARES) - HORISTA</t>
  </si>
  <si>
    <t>95347</t>
  </si>
  <si>
    <t>CURSO DE CAPACITAÇÃO PARA MOTORISTA DE CAMINHÃO (ENCARGOS COMPLEMENTARES) - HORISTA</t>
  </si>
  <si>
    <t>95348</t>
  </si>
  <si>
    <t>CURSO DE CAPACITAÇÃO PARA MOTORISTA DE CAMINHÃO E CARRETA (ENCARGOS COMPLEMENTARES) - HORISTA</t>
  </si>
  <si>
    <t>95349</t>
  </si>
  <si>
    <t>CURSO DE CAPACITAÇÃO PARA MOTORISTA DE VEÍCULO LEVE (ENCARGOS COMPLEMENTARES) - HORISTA</t>
  </si>
  <si>
    <t>95350</t>
  </si>
  <si>
    <t>CURSO DE CAPACITAÇÃO PARA MOTORISTA DE VEÍCULO PESADO (ENCARGOS COMPLEMENTARES) - HORISTA</t>
  </si>
  <si>
    <t>95351</t>
  </si>
  <si>
    <t>CURSO DE CAPACITAÇÃO PARA MOTORISTA OPERADOR DE MUNCK (ENCARGOS COMPLEMENTARES) - HORISTA</t>
  </si>
  <si>
    <t>95352</t>
  </si>
  <si>
    <t>CURSO DE CAPACITAÇÃO PARA NIVELADOR (ENCARGOS COMPLEMENTARES) - HORISTA</t>
  </si>
  <si>
    <t>95354</t>
  </si>
  <si>
    <t>CURSO DE CAPACITAÇÃO PARA OPERADOR DE BETONEIRA (CAMINHÃO) (ENCARGOS COMPLEMENTARES) - HORISTA</t>
  </si>
  <si>
    <t>95355</t>
  </si>
  <si>
    <t>CURSO DE CAPACITAÇÃO PARA OPERADOR DE COMPRESSOR OU COMPRESSORISTA (ENCARGOS COMPLEMENTARES) - HORISTA</t>
  </si>
  <si>
    <t>95356</t>
  </si>
  <si>
    <t>CURSO DE CAPACITAÇÃO PARA OPERADOR DE DEMARCADORA DE FAIXAS (ENCARGOS COMPLEMENTARES) - HORISTA</t>
  </si>
  <si>
    <t>95357</t>
  </si>
  <si>
    <t>CURSO DE CAPACITAÇÃO PARA OPERADOR DE ESCAVADEIRA (ENCARGOS COMPLEMENTARES) - HORISTA</t>
  </si>
  <si>
    <t>95358</t>
  </si>
  <si>
    <t>CURSO DE CAPACITAÇÃO PARA OPERADOR DE GUINCHO (ENCARGOS COMPLEMENTARES) - HORISTA</t>
  </si>
  <si>
    <t>95359</t>
  </si>
  <si>
    <t>CURSO DE CAPACITAÇÃO PARA OPERADOR DE GUINDASTE (ENCARGOS COMPLEMENTARES) - HORISTA</t>
  </si>
  <si>
    <t>95360</t>
  </si>
  <si>
    <t>CURSO DE CAPACITAÇÃO PARA OPERADOR DE MÁQUINAS E EQUIPAMENTOS (ENCARGOS COMPLEMENTARES) - HORISTA</t>
  </si>
  <si>
    <t>95361</t>
  </si>
  <si>
    <t>CURSO DE CAPACITAÇÃO PARA OPERADOR DE MARTELETE OU MARTELETEIRO (ENCARGOS COMPLEMENTARES) - HORISTA</t>
  </si>
  <si>
    <t>95362</t>
  </si>
  <si>
    <t>CURSO DE CAPACITAÇÃO PARA OPERADOR DE MOTO-ESCREIPER (ENCARGOS COMPLEMENTARES) - HORISTA</t>
  </si>
  <si>
    <t>95363</t>
  </si>
  <si>
    <t>CURSO DE CAPACITAÇÃO PARA OPERADOR DE MOTONIVELADORA (ENCARGOS COMPLEMENTARES) - HORISTA</t>
  </si>
  <si>
    <t>95364</t>
  </si>
  <si>
    <t>CURSO DE CAPACITAÇÃO PARA OPERADOR DE PÁ CARREGADEIRA (ENCARGOS COMPLEMENTARES) - HORISTA</t>
  </si>
  <si>
    <t>95365</t>
  </si>
  <si>
    <t>CURSO DE CAPACITAÇÃO PARA OPERADOR DE PAVIMENTADORA (ENCARGOS COMPLEMENTARES) - HORISTA</t>
  </si>
  <si>
    <t>95366</t>
  </si>
  <si>
    <t>CURSO DE CAPACITAÇÃO PARA OPERADOR DE ROLO COMPACTADOR (ENCARGOS COMPLEMENTARES) - HORISTA</t>
  </si>
  <si>
    <t>95367</t>
  </si>
  <si>
    <t>CURSO DE CAPACITAÇÃO PARA OPERADOR DE USINA DE ASFALTO, DE SOLOS OU DE CONCRETO (ENCARGOS COMPLEMENTARES) - HORISTA</t>
  </si>
  <si>
    <t>95368</t>
  </si>
  <si>
    <t>CURSO DE CAPACITAÇÃO PARA OPERADOR JATO DE AREIA OU JATISTA (ENCARGOS COMPLEMENTARES) - HORISTA</t>
  </si>
  <si>
    <t>95369</t>
  </si>
  <si>
    <t>CURSO DE CAPACITAÇÃO PARA OPERADOR PARA BATE ESTACAS (ENCARGOS COMPLEMENTARES) - HORISTA</t>
  </si>
  <si>
    <t>95370</t>
  </si>
  <si>
    <t>CURSO DE CAPACITAÇÃO PARA PASTILHEIRO (ENCARGOS COMPLEMENTARES) - HORISTA</t>
  </si>
  <si>
    <t>95371</t>
  </si>
  <si>
    <t>CURSO DE CAPACITAÇÃO PARA PEDREIRO (ENCARGOS COMPLEMENTARES) - HORISTA</t>
  </si>
  <si>
    <t>95372</t>
  </si>
  <si>
    <t>CURSO DE CAPACITAÇÃO PARA PINTOR (ENCARGOS COMPLEMENTARES) - HORISTA</t>
  </si>
  <si>
    <t>95373</t>
  </si>
  <si>
    <t>CURSO DE CAPACITAÇÃO PARA PINTOR DE LETREIROS (ENCARGOS COMPLEMENTARES) - HORISTA</t>
  </si>
  <si>
    <t>95374</t>
  </si>
  <si>
    <t>CURSO DE CAPACITAÇÃO PARA PINTOR PARA TINTA EPÓXI (ENCARGOS COMPLEMENTARES) - HORISTA</t>
  </si>
  <si>
    <t>95375</t>
  </si>
  <si>
    <t>CURSO DE CAPACITAÇÃO PARA POCEIRO (ENCARGOS COMPLEMENTARES) - HORISTA</t>
  </si>
  <si>
    <t>95376</t>
  </si>
  <si>
    <t>CURSO DE CAPACITAÇÃO PARA RASTELEIRO (ENCARGOS COMPLEMENTARES) - HORISTA</t>
  </si>
  <si>
    <t>95377</t>
  </si>
  <si>
    <t>CURSO DE CAPACITAÇÃO PARA SERRALHEIRO (ENCARGOS COMPLEMENTARES) - HORISTA</t>
  </si>
  <si>
    <t>95378</t>
  </si>
  <si>
    <t>CURSO DE CAPACITAÇÃO PARA SERVENTE (ENCARGOS COMPLEMENTARES) - HORISTA</t>
  </si>
  <si>
    <t>95379</t>
  </si>
  <si>
    <t>CURSO DE CAPACITAÇÃO PARA SOLDADOR (ENCARGOS COMPLEMENTARES) - HORISTA</t>
  </si>
  <si>
    <t>95380</t>
  </si>
  <si>
    <t>CURSO DE CAPACITAÇÃO PARA SOLDADOR A (PARA SOLDA A SER TESTADA COM RAIOS  X ) (ENCARGOS COMPLEMENTARES) - HORISTA</t>
  </si>
  <si>
    <t>95382</t>
  </si>
  <si>
    <t>CURSO DE CAPACITAÇÃO PARA TAQUEADOR OU TAQUEIRO (ENCARGOS COMPLEMENTARES) - HORISTA</t>
  </si>
  <si>
    <t>95383</t>
  </si>
  <si>
    <t>CURSO DE CAPACITAÇÃO PARA TÉCNICO DE LABORATÓRIO (ENCARGOS COMPLEMENTARES) - HORISTA</t>
  </si>
  <si>
    <t>95384</t>
  </si>
  <si>
    <t>CURSO DE CAPACITAÇÃO PARA TÉCNICO DE SONDAGEM (ENCARGOS COMPLEMENTARES) - HORISTA</t>
  </si>
  <si>
    <t>95385</t>
  </si>
  <si>
    <t>CURSO DE CAPACITAÇÃO PARA TELHADISTA (ENCARGOS COMPLEMENTARES) - HORISTA</t>
  </si>
  <si>
    <t>95386</t>
  </si>
  <si>
    <t>CURSO DE CAPACITAÇÃO PARA TRATORISTA (ENCARGOS COMPLEMENTARES) - HORISTA</t>
  </si>
  <si>
    <t>95387</t>
  </si>
  <si>
    <t>CURSO DE CAPACITAÇÃO PARA VIDRACEIRO (ENCARGOS COMPLEMENTARES) - HORISTA</t>
  </si>
  <si>
    <t>95388</t>
  </si>
  <si>
    <t>CURSO DE CAPACITAÇÃO PARA VIGIA NOTURNO (ENCARGOS COMPLEMENTARES) - HORISTA</t>
  </si>
  <si>
    <t>95389</t>
  </si>
  <si>
    <t>CURSO DE CAPACITAÇÃO PARA OPERADOR DE BETONEIRA ESTACIONÁRIA/MISTURADOR (ENCARGOS COMPLEMENTARES) - HORISTA</t>
  </si>
  <si>
    <t>95390</t>
  </si>
  <si>
    <t>CURSO DE CAPACITAÇÃO PARA JARDINEIRO (ENCARGOS COMPLEMENTARES) - HORISTA</t>
  </si>
  <si>
    <t>95391</t>
  </si>
  <si>
    <t>CURSO DE CAPACITAÇÃO PARA DESENHISTA DETALHISTA (ENCARGOS COMPLEMENTARES) - HORISTA</t>
  </si>
  <si>
    <t>95392</t>
  </si>
  <si>
    <t>CURSO DE CAPACITAÇÃO PARA ALMOXARIFE (ENCARGOS COMPLEMENTARES) - HORISTA</t>
  </si>
  <si>
    <t>95393</t>
  </si>
  <si>
    <t>CURSO DE CAPACITAÇÃO PARA APONTADOR OU APROPRIADOR (ENCARGOS COMPLEMENTARES) - HORISTA</t>
  </si>
  <si>
    <t>95394</t>
  </si>
  <si>
    <t>CURSO DE CAPACITAÇÃO PARA ARQUITETO DE OBRA JÚNIOR (ENCARGOS COMPLEMENTARES) - HORISTA</t>
  </si>
  <si>
    <t>95395</t>
  </si>
  <si>
    <t>CURSO DE CAPACITAÇÃO PARA ARQUITETO DE OBRA PLENO (ENCARGOS COMPLEMENTARES) - HORISTA</t>
  </si>
  <si>
    <t>95396</t>
  </si>
  <si>
    <t>CURSO DE CAPACITAÇÃO PARA ARQUITETO DE OBRA SÊNIOR (ENCARGOS COMPLEMENTARES) - HORISTA</t>
  </si>
  <si>
    <t>95397</t>
  </si>
  <si>
    <t>CURSO DE CAPACITAÇÃO PARA AUXILIAR DE DESENHISTA (ENCARGOS COMPLEMENTARES) - HORISTA</t>
  </si>
  <si>
    <t>95398</t>
  </si>
  <si>
    <t>CURSO DE CAPACITAÇÃO PARA AUXILIAR DE ESCRITÓRIO (ENCARGOS COMPLEMENTARES) - HORISTA</t>
  </si>
  <si>
    <t>95399</t>
  </si>
  <si>
    <t>CURSO DE CAPACITAÇÃO PARA DESENHISTA COPISTA (ENCARGOS COMPLEMENTARES) - HORISTA</t>
  </si>
  <si>
    <t>95400</t>
  </si>
  <si>
    <t>CURSO DE CAPACITAÇÃO PARA DESENHISTA PROJETISTA (ENCARGOS COMPLEMENTARES) - HORISTA</t>
  </si>
  <si>
    <t>95401</t>
  </si>
  <si>
    <t>CURSO DE CAPACITAÇÃO PARA ENCARREGADO GERAL (ENCARGOS COMPLEMENTARES) - HORISTA</t>
  </si>
  <si>
    <t>95402</t>
  </si>
  <si>
    <t>CURSO DE CAPACITAÇÃO PARA ENGENHEIRO CIVIL DE OBRA JÚNIOR (ENCARGOS COMPLEMENTARES) - HORISTA</t>
  </si>
  <si>
    <t>0,96</t>
  </si>
  <si>
    <t>95403</t>
  </si>
  <si>
    <t>CURSO DE CAPACITAÇÃO PARA ENGENHEIRO CIVIL DE OBRA PLENO (ENCARGOS COMPLEMENTARES) - HORISTA</t>
  </si>
  <si>
    <t>1,05</t>
  </si>
  <si>
    <t>1,21</t>
  </si>
  <si>
    <t>95404</t>
  </si>
  <si>
    <t>CURSO DE CAPACITAÇÃO PARA ENGENHEIRO CIVIL DE OBRA SÊNIOR (ENCARGOS COMPLEMENTARES) - HORISTA</t>
  </si>
  <si>
    <t>95405</t>
  </si>
  <si>
    <t>CURSO DE CAPACITAÇÃO PARA MESTRE DE OBRAS (ENCARGOS COMPLEMENTARES) - HORISTA</t>
  </si>
  <si>
    <t>95406</t>
  </si>
  <si>
    <t>CURSO DE CAPACITAÇÃO PARA TOPÓGRAFO (ENCARGOS COMPLEMENTARES) - HORISTA</t>
  </si>
  <si>
    <t>95407</t>
  </si>
  <si>
    <t>CURSO DE CAPACITAÇÃO PARA ENGENHEIRO ELETRICISTA (ENCARGOS COMPLEMENTARES) - HORISTA</t>
  </si>
  <si>
    <t>95408</t>
  </si>
  <si>
    <t>CURSO DE CAPACITAÇÃO  PARA MOTORISTA DE CAMINHÃO (ENCARGOS COMPLEMENTARES) - MENSALISTA</t>
  </si>
  <si>
    <t>95409</t>
  </si>
  <si>
    <t>CURSO DE CAPACITAÇÃO PARA DESENHISTA DETALHISTA (ENCARGOS COMPLEMENTARES) - MENSALISTA</t>
  </si>
  <si>
    <t>95410</t>
  </si>
  <si>
    <t>CURSO DE CAPACITAÇÃO PARA DESENHISTA COPISTA (ENCARGOS COMPLEMENTARES) - MENSALISTA</t>
  </si>
  <si>
    <t>95411</t>
  </si>
  <si>
    <t>CURSO DE CAPACITAÇÃO PARA DESENHISTA PROJETISTA (ENCARGOS COMPLEMENTARES) - MENSALISTA</t>
  </si>
  <si>
    <t>95412</t>
  </si>
  <si>
    <t>CURSO DE CAPACITAÇÃO PARA AUXILIAR DE DESENHISTA (ENCARGOS COMPLEMENTARES) - MENSALISTA</t>
  </si>
  <si>
    <t>95413</t>
  </si>
  <si>
    <t>CURSO DE CAPACITAÇÃO PARA ALMOXARIFE (ENCARGOS COMPLEMENTARES) - MENSALISTA</t>
  </si>
  <si>
    <t>95414</t>
  </si>
  <si>
    <t>CURSO DE CAPACITAÇÃO PARA APONTADOR OU APROPRIADOR (ENCARGOS COMPLEMENTARES) - MENSALISTA</t>
  </si>
  <si>
    <t>95415</t>
  </si>
  <si>
    <t>CURSO DE CAPACITAÇÃO PARA ENGENHEIRO CIVIL DE OBRA JÚNIOR (ENCARGOS COMPLEMENTARES) - MENSALISTA</t>
  </si>
  <si>
    <t>95416</t>
  </si>
  <si>
    <t>CURSO DE CAPACITAÇÃO PARA AUXILIAR DE ESCRITÓRIO (ENCARGOS COMPLEMENTARES) - MENSALISTA</t>
  </si>
  <si>
    <t>95417</t>
  </si>
  <si>
    <t>CURSO DE CAPACITAÇÃO PARA ENGENHEIRO CIVIL DE OBRA PLENO (ENCARGOS COMPLEMENTARES) - MENSALISTA</t>
  </si>
  <si>
    <t>95418</t>
  </si>
  <si>
    <t>CURSO DE CAPACITAÇÃO PARA ENGENHEIRO CIVIL DE OBRA SÊNIOR (ENCARGOS COMPLEMENTARES) - MENSALISTA</t>
  </si>
  <si>
    <t>95419</t>
  </si>
  <si>
    <t>CURSO DE CAPACITAÇÃO PARA ARQUITETO JÚNIOR (ENCARGOS COMPLEMENTARES) - MENSALISTA</t>
  </si>
  <si>
    <t>95420</t>
  </si>
  <si>
    <t>CURSO DE CAPACITAÇÃO PARA ARQUITETO PLENO (ENCARGOS COMPLEMENTARES) - MENSALISTA</t>
  </si>
  <si>
    <t>95421</t>
  </si>
  <si>
    <t>CURSO DE CAPACITAÇÃO PARA ARQUITETO SÊNIOR (ENCARGOS COMPLEMENTARES) - MENSALISTA</t>
  </si>
  <si>
    <t>95422</t>
  </si>
  <si>
    <t>CURSO DE CAPACITAÇÃO PARA ENCARREGADO GERAL DE OBRAS (ENCARGOS COMPLEMENTARES) - MENSALISTA</t>
  </si>
  <si>
    <t>95423</t>
  </si>
  <si>
    <t>CURSO DE CAPACITAÇÃO PARA MESTRE DE OBRAS (ENCARGOS COMPLEMENTARES) - MENSALISTA</t>
  </si>
  <si>
    <t>95424</t>
  </si>
  <si>
    <t>CURSO DE CAPACITAÇÃO PARA TOPÓGRAFO (ENCARGOS COMPLEMENTARES) - MENSALISTA</t>
  </si>
  <si>
    <t>SINAPI-I</t>
  </si>
  <si>
    <t xml:space="preserve">UN    </t>
  </si>
  <si>
    <t xml:space="preserve">H     </t>
  </si>
  <si>
    <t xml:space="preserve">M2    </t>
  </si>
  <si>
    <t xml:space="preserve">M3    </t>
  </si>
  <si>
    <t>2,09</t>
  </si>
  <si>
    <t>3,41</t>
  </si>
  <si>
    <t>2,32</t>
  </si>
  <si>
    <t xml:space="preserve">M     </t>
  </si>
  <si>
    <t>2,41</t>
  </si>
  <si>
    <t xml:space="preserve">KG    </t>
  </si>
  <si>
    <t xml:space="preserve">L     </t>
  </si>
  <si>
    <t>4,08</t>
  </si>
  <si>
    <t>1,58</t>
  </si>
  <si>
    <t>15,97</t>
  </si>
  <si>
    <t>1,40</t>
  </si>
  <si>
    <t>11,00</t>
  </si>
  <si>
    <t>11,48</t>
  </si>
  <si>
    <t xml:space="preserve">18L   </t>
  </si>
  <si>
    <t xml:space="preserve">200KG </t>
  </si>
  <si>
    <t>12,80</t>
  </si>
  <si>
    <t xml:space="preserve">MES   </t>
  </si>
  <si>
    <t>1,34</t>
  </si>
  <si>
    <t>4,42</t>
  </si>
  <si>
    <t>0,62</t>
  </si>
  <si>
    <t>3,89</t>
  </si>
  <si>
    <t xml:space="preserve">DM3   </t>
  </si>
  <si>
    <t>8,60</t>
  </si>
  <si>
    <t>13,78</t>
  </si>
  <si>
    <t>14,78</t>
  </si>
  <si>
    <t xml:space="preserve">PAR   </t>
  </si>
  <si>
    <t xml:space="preserve">JG    </t>
  </si>
  <si>
    <t xml:space="preserve">MIL   </t>
  </si>
  <si>
    <t>2,96</t>
  </si>
  <si>
    <t>3,37</t>
  </si>
  <si>
    <t>1,93</t>
  </si>
  <si>
    <t>1,88</t>
  </si>
  <si>
    <t>6,06</t>
  </si>
  <si>
    <t>0,33</t>
  </si>
  <si>
    <t>6,67</t>
  </si>
  <si>
    <t>1,72</t>
  </si>
  <si>
    <t>9,65</t>
  </si>
  <si>
    <t>4,57</t>
  </si>
  <si>
    <t>1,91</t>
  </si>
  <si>
    <t>10,77</t>
  </si>
  <si>
    <t>8,07</t>
  </si>
  <si>
    <t>9,41</t>
  </si>
  <si>
    <t>2,88</t>
  </si>
  <si>
    <t>17,95</t>
  </si>
  <si>
    <t>2,98</t>
  </si>
  <si>
    <t>8,65</t>
  </si>
  <si>
    <t xml:space="preserve">T     </t>
  </si>
  <si>
    <t>4,76</t>
  </si>
  <si>
    <t>5,37</t>
  </si>
  <si>
    <t>19,52</t>
  </si>
  <si>
    <t xml:space="preserve">50KG  </t>
  </si>
  <si>
    <t>6,94</t>
  </si>
  <si>
    <t>1,35</t>
  </si>
  <si>
    <t>8,75</t>
  </si>
  <si>
    <t xml:space="preserve">CJ    </t>
  </si>
  <si>
    <t xml:space="preserve">100M  </t>
  </si>
  <si>
    <t>11,89</t>
  </si>
  <si>
    <t>1,82</t>
  </si>
  <si>
    <t>37,41</t>
  </si>
  <si>
    <t>3,30</t>
  </si>
  <si>
    <t>2,46</t>
  </si>
  <si>
    <t>3,49</t>
  </si>
  <si>
    <t>9,63</t>
  </si>
  <si>
    <t xml:space="preserve">KW/H  </t>
  </si>
  <si>
    <t>3,31</t>
  </si>
  <si>
    <t>5,22</t>
  </si>
  <si>
    <t>3,15</t>
  </si>
  <si>
    <t>10,64</t>
  </si>
  <si>
    <t xml:space="preserve">CENTO </t>
  </si>
  <si>
    <t>1,99</t>
  </si>
  <si>
    <t>13,88</t>
  </si>
  <si>
    <t xml:space="preserve">GL    </t>
  </si>
  <si>
    <t>SC25KG</t>
  </si>
  <si>
    <t>18,53</t>
  </si>
  <si>
    <t>5,81</t>
  </si>
  <si>
    <t>9,06</t>
  </si>
  <si>
    <t>1,09</t>
  </si>
  <si>
    <t>11,04</t>
  </si>
  <si>
    <t>12,55</t>
  </si>
  <si>
    <t>10,87</t>
  </si>
  <si>
    <t>6,91</t>
  </si>
  <si>
    <t>1,47</t>
  </si>
  <si>
    <t>15,20</t>
  </si>
  <si>
    <t>9,40</t>
  </si>
  <si>
    <t>13,82</t>
  </si>
  <si>
    <t>6,40</t>
  </si>
  <si>
    <t>4,48</t>
  </si>
  <si>
    <t>11,47</t>
  </si>
  <si>
    <t>216.658,53</t>
  </si>
  <si>
    <t>235.000,00</t>
  </si>
  <si>
    <t>243.597,54</t>
  </si>
  <si>
    <t xml:space="preserve">310ML </t>
  </si>
  <si>
    <t>7,66</t>
  </si>
  <si>
    <t>3,72</t>
  </si>
  <si>
    <t>7,30</t>
  </si>
  <si>
    <t>11,96</t>
  </si>
  <si>
    <t>1,81</t>
  </si>
  <si>
    <t>7,11</t>
  </si>
  <si>
    <t>25,10</t>
  </si>
  <si>
    <t>20,95</t>
  </si>
  <si>
    <t>14,13</t>
  </si>
  <si>
    <t>8,21</t>
  </si>
  <si>
    <t>392.649,25</t>
  </si>
  <si>
    <t>527.982,35</t>
  </si>
  <si>
    <t>647.029,46</t>
  </si>
  <si>
    <t>700.000,00</t>
  </si>
  <si>
    <t>GOVERNO DO ESTADO DE SÃO PAULO</t>
  </si>
  <si>
    <t>CRONOGRAMA FÍSICO - DESEMBOLSO E APLICAÇÃO DOS RECURSOS</t>
  </si>
  <si>
    <t>Casa Civil</t>
  </si>
  <si>
    <t>MUNICÍPIO</t>
  </si>
  <si>
    <t>Unidade de Relacionamento com Municípios</t>
  </si>
  <si>
    <t>OBRA:</t>
  </si>
  <si>
    <t>PRAZO PROPOSTO</t>
  </si>
  <si>
    <t xml:space="preserve">DATA BASE: </t>
  </si>
  <si>
    <t>INÍCIO: 30 dias da data da assinatura do convênio</t>
  </si>
  <si>
    <r>
      <t>FINAL: 720</t>
    </r>
    <r>
      <rPr>
        <sz val="10"/>
        <rFont val="Times New Roman"/>
        <family val="1"/>
      </rPr>
      <t xml:space="preserve"> </t>
    </r>
    <r>
      <rPr>
        <sz val="10"/>
        <color indexed="12"/>
        <rFont val="Times New Roman"/>
        <family val="1"/>
      </rPr>
      <t>dias a partir da data da assinatura do convênio</t>
    </r>
  </si>
  <si>
    <t>SERVIÇOS</t>
  </si>
  <si>
    <t>1a. ETAPA</t>
  </si>
  <si>
    <t>2a. ETAPA</t>
  </si>
  <si>
    <t>3a. ETAPA</t>
  </si>
  <si>
    <r>
      <t>PERÍODO:</t>
    </r>
    <r>
      <rPr>
        <b/>
        <sz val="12"/>
        <color indexed="12"/>
        <rFont val="Times New Roman"/>
        <family val="1"/>
      </rPr>
      <t xml:space="preserve"> 720</t>
    </r>
    <r>
      <rPr>
        <b/>
        <sz val="12"/>
        <rFont val="Times New Roman"/>
        <family val="1"/>
      </rPr>
      <t xml:space="preserve"> dias</t>
    </r>
  </si>
  <si>
    <t>PERÍODO:  0 dias</t>
  </si>
  <si>
    <t>TOTAL</t>
  </si>
  <si>
    <t xml:space="preserve"> </t>
  </si>
  <si>
    <r>
      <t xml:space="preserve">PRAZO DE LIBERAÇÃO:                       </t>
    </r>
    <r>
      <rPr>
        <sz val="8"/>
        <rFont val="Times New Roman"/>
        <family val="1"/>
      </rPr>
      <t>em até 30 dias após a conclusão da etapa.</t>
    </r>
  </si>
  <si>
    <r>
      <t xml:space="preserve">PRAZO DE EXECUÇÃO:                690 </t>
    </r>
    <r>
      <rPr>
        <sz val="8"/>
        <rFont val="Times New Roman"/>
        <family val="1"/>
      </rPr>
      <t>dias</t>
    </r>
  </si>
  <si>
    <r>
      <t xml:space="preserve">PRAZO DE EXECUÇÃO:    </t>
    </r>
    <r>
      <rPr>
        <b/>
        <sz val="8"/>
        <rFont val="Times New Roman"/>
        <family val="1"/>
      </rPr>
      <t>0</t>
    </r>
    <r>
      <rPr>
        <sz val="8"/>
        <color indexed="12"/>
        <rFont val="Times New Roman"/>
        <family val="1"/>
      </rPr>
      <t xml:space="preserve">  dias</t>
    </r>
  </si>
  <si>
    <r>
      <t xml:space="preserve">PRAZO DE EXECUÇÃO:    </t>
    </r>
    <r>
      <rPr>
        <b/>
        <sz val="8"/>
        <rFont val="Times New Roman"/>
        <family val="1"/>
      </rPr>
      <t>0</t>
    </r>
    <r>
      <rPr>
        <sz val="8"/>
        <color indexed="12"/>
        <rFont val="Times New Roman"/>
        <family val="1"/>
      </rPr>
      <t xml:space="preserve">  </t>
    </r>
    <r>
      <rPr>
        <sz val="8"/>
        <rFont val="Times New Roman"/>
        <family val="1"/>
      </rPr>
      <t>dias</t>
    </r>
  </si>
  <si>
    <t>m2</t>
  </si>
  <si>
    <t>R$</t>
  </si>
  <si>
    <t>RECURSOS ESTADUAIS</t>
  </si>
  <si>
    <t>RECURSOS PRÓPRIOS</t>
  </si>
  <si>
    <t xml:space="preserve">T O T A L </t>
  </si>
  <si>
    <t>ASSINATURA: _______________________</t>
  </si>
  <si>
    <t>Observação</t>
  </si>
  <si>
    <r>
      <t>1ª etapa</t>
    </r>
    <r>
      <rPr>
        <sz val="12"/>
        <rFont val="Times New Roman"/>
        <family val="1"/>
      </rPr>
      <t xml:space="preserve"> </t>
    </r>
    <r>
      <rPr>
        <sz val="14"/>
        <rFont val="Times New Roman"/>
        <family val="1"/>
      </rPr>
      <t>=</t>
    </r>
    <r>
      <rPr>
        <sz val="12"/>
        <rFont val="Times New Roman"/>
        <family val="1"/>
      </rPr>
      <t xml:space="preserve"> </t>
    </r>
    <r>
      <rPr>
        <sz val="12"/>
        <color indexed="12"/>
        <rFont val="Times New Roman"/>
        <family val="1"/>
      </rPr>
      <t>Prazo de liberação</t>
    </r>
    <r>
      <rPr>
        <sz val="12"/>
        <rFont val="Times New Roman"/>
        <family val="1"/>
      </rPr>
      <t xml:space="preserve"> </t>
    </r>
    <r>
      <rPr>
        <sz val="14"/>
        <rFont val="Times New Roman"/>
        <family val="1"/>
      </rPr>
      <t>+</t>
    </r>
    <r>
      <rPr>
        <sz val="12"/>
        <rFont val="Times New Roman"/>
        <family val="1"/>
      </rPr>
      <t xml:space="preserve"> </t>
    </r>
    <r>
      <rPr>
        <sz val="12"/>
        <color indexed="12"/>
        <rFont val="Times New Roman"/>
        <family val="1"/>
      </rPr>
      <t>Prazo de execução</t>
    </r>
  </si>
  <si>
    <r>
      <t>2ª etapa</t>
    </r>
    <r>
      <rPr>
        <sz val="12"/>
        <rFont val="Times New Roman"/>
        <family val="1"/>
      </rPr>
      <t xml:space="preserve"> </t>
    </r>
    <r>
      <rPr>
        <sz val="14"/>
        <rFont val="Times New Roman"/>
        <family val="1"/>
      </rPr>
      <t>=</t>
    </r>
    <r>
      <rPr>
        <sz val="12"/>
        <rFont val="Times New Roman"/>
        <family val="1"/>
      </rPr>
      <t xml:space="preserve"> </t>
    </r>
    <r>
      <rPr>
        <sz val="12"/>
        <color indexed="12"/>
        <rFont val="Times New Roman"/>
        <family val="1"/>
      </rPr>
      <t>Prazo de liberação</t>
    </r>
    <r>
      <rPr>
        <sz val="12"/>
        <rFont val="Times New Roman"/>
        <family val="1"/>
      </rPr>
      <t xml:space="preserve"> </t>
    </r>
    <r>
      <rPr>
        <sz val="14"/>
        <rFont val="Times New Roman"/>
        <family val="1"/>
      </rPr>
      <t>+</t>
    </r>
    <r>
      <rPr>
        <sz val="12"/>
        <rFont val="Times New Roman"/>
        <family val="1"/>
      </rPr>
      <t xml:space="preserve"> </t>
    </r>
    <r>
      <rPr>
        <sz val="12"/>
        <color indexed="12"/>
        <rFont val="Times New Roman"/>
        <family val="1"/>
      </rPr>
      <t>Prazo de execução</t>
    </r>
  </si>
  <si>
    <r>
      <t>3ª etapa</t>
    </r>
    <r>
      <rPr>
        <sz val="12"/>
        <rFont val="Times New Roman"/>
        <family val="1"/>
      </rPr>
      <t xml:space="preserve"> </t>
    </r>
    <r>
      <rPr>
        <sz val="14"/>
        <rFont val="Times New Roman"/>
        <family val="1"/>
      </rPr>
      <t>=</t>
    </r>
    <r>
      <rPr>
        <sz val="12"/>
        <rFont val="Times New Roman"/>
        <family val="1"/>
      </rPr>
      <t xml:space="preserve"> </t>
    </r>
    <r>
      <rPr>
        <sz val="12"/>
        <color indexed="12"/>
        <rFont val="Times New Roman"/>
        <family val="1"/>
      </rPr>
      <t>Prazo de liberação</t>
    </r>
    <r>
      <rPr>
        <sz val="12"/>
        <rFont val="Times New Roman"/>
        <family val="1"/>
      </rPr>
      <t xml:space="preserve"> </t>
    </r>
    <r>
      <rPr>
        <sz val="14"/>
        <rFont val="Times New Roman"/>
        <family val="1"/>
      </rPr>
      <t>+</t>
    </r>
    <r>
      <rPr>
        <sz val="12"/>
        <rFont val="Times New Roman"/>
        <family val="1"/>
      </rPr>
      <t xml:space="preserve"> </t>
    </r>
    <r>
      <rPr>
        <sz val="12"/>
        <color indexed="12"/>
        <rFont val="Times New Roman"/>
        <family val="1"/>
      </rPr>
      <t>Prazo de execução</t>
    </r>
  </si>
  <si>
    <r>
      <t xml:space="preserve">Final </t>
    </r>
    <r>
      <rPr>
        <sz val="12"/>
        <rFont val="Times New Roman"/>
        <family val="1"/>
      </rPr>
      <t xml:space="preserve">= </t>
    </r>
    <r>
      <rPr>
        <sz val="12"/>
        <color indexed="12"/>
        <rFont val="Times New Roman"/>
        <family val="1"/>
      </rPr>
      <t>1ª etapa</t>
    </r>
    <r>
      <rPr>
        <sz val="12"/>
        <rFont val="Times New Roman"/>
        <family val="1"/>
      </rPr>
      <t xml:space="preserve"> + </t>
    </r>
    <r>
      <rPr>
        <sz val="12"/>
        <color indexed="12"/>
        <rFont val="Times New Roman"/>
        <family val="1"/>
      </rPr>
      <t>2ª etapa</t>
    </r>
    <r>
      <rPr>
        <sz val="12"/>
        <rFont val="Times New Roman"/>
        <family val="1"/>
      </rPr>
      <t xml:space="preserve"> + </t>
    </r>
    <r>
      <rPr>
        <sz val="12"/>
        <color indexed="12"/>
        <rFont val="Times New Roman"/>
        <family val="1"/>
      </rPr>
      <t>3ª etapa</t>
    </r>
  </si>
  <si>
    <t>xxx</t>
  </si>
  <si>
    <t>xxxx</t>
  </si>
  <si>
    <t>A.R.T.:</t>
  </si>
  <si>
    <t>Engª:</t>
  </si>
  <si>
    <t xml:space="preserve">OBRA: </t>
  </si>
  <si>
    <t>Município/UF</t>
  </si>
  <si>
    <t>Empreendimento ( objeto)</t>
  </si>
  <si>
    <t>Gestor/Programa/Modalidade/Ação</t>
  </si>
  <si>
    <t>Local/Data</t>
  </si>
  <si>
    <t xml:space="preserve"> COTAÇÕES DE PREÇOS E SERVIÇOS</t>
  </si>
  <si>
    <t>DESCRIÇÃO DO SERVIÇO OU FORNECIMENTO</t>
  </si>
  <si>
    <t>DATA BASE</t>
  </si>
  <si>
    <t>COT-01</t>
  </si>
  <si>
    <t>CNPJ</t>
  </si>
  <si>
    <t>NOME DA EMPRESA FORNECEDORA</t>
  </si>
  <si>
    <t>TELEFONE</t>
  </si>
  <si>
    <t>CONTATO</t>
  </si>
  <si>
    <t>PREÇO COTADO</t>
  </si>
  <si>
    <t xml:space="preserve">Observações: </t>
  </si>
  <si>
    <t>QCI - QUADRO DE COMPOSIÇÃO DO INVESTIMENTO</t>
  </si>
  <si>
    <t>Tomador</t>
  </si>
  <si>
    <t>Nº do CT</t>
  </si>
  <si>
    <t>DISCRIMINAÇÃO</t>
  </si>
  <si>
    <t>REPASSE</t>
  </si>
  <si>
    <t>CONTRAPARTIDA</t>
  </si>
  <si>
    <t>Execução</t>
  </si>
  <si>
    <t>Contrapartida</t>
  </si>
  <si>
    <t>Item</t>
  </si>
  <si>
    <t>QUANT/UNID</t>
  </si>
  <si>
    <t>(%)</t>
  </si>
  <si>
    <t>PRÓPRIOS (R$)</t>
  </si>
  <si>
    <t>OUTROS (R$)</t>
  </si>
  <si>
    <t>TOTAL %</t>
  </si>
  <si>
    <t xml:space="preserve"> (R$)</t>
  </si>
  <si>
    <t>EF ou AD</t>
  </si>
  <si>
    <t>OS ou FIN</t>
  </si>
  <si>
    <t>EF</t>
  </si>
  <si>
    <t>FIN</t>
  </si>
  <si>
    <t>TOTAIS</t>
  </si>
  <si>
    <t xml:space="preserve">Forma de execução: </t>
  </si>
  <si>
    <t>AD = Administração Direta pelo Tomador</t>
  </si>
  <si>
    <t>EF = execução e/ou fornecimento a contratar</t>
  </si>
  <si>
    <t>Tipo de contrapartida: FIN = Financeira; OS = em Obras e Serviços.</t>
  </si>
  <si>
    <t>7,89</t>
  </si>
  <si>
    <t>24,14</t>
  </si>
  <si>
    <t>16,33</t>
  </si>
  <si>
    <t>15,03</t>
  </si>
  <si>
    <t>14,70</t>
  </si>
  <si>
    <t>25,20</t>
  </si>
  <si>
    <t>10,22</t>
  </si>
  <si>
    <t>7,54</t>
  </si>
  <si>
    <t>14,21</t>
  </si>
  <si>
    <t>11,19</t>
  </si>
  <si>
    <t>12,85</t>
  </si>
  <si>
    <t>9,37</t>
  </si>
  <si>
    <t>23,98</t>
  </si>
  <si>
    <t>98261</t>
  </si>
  <si>
    <t>CABO TELEFÔNICO CCI-50 1 PAR, INSTALADO EM ENTRADA DE EDIFICAÇÃO - FORNECIMENTO E INSTALAÇÃO. AF_03/2018</t>
  </si>
  <si>
    <t>98262</t>
  </si>
  <si>
    <t>CABO TELEFÔNICO CCI-50 2 PARES, SEM BLINDAGEM, INSTALADO EM ENTRADA DE EDIFICAÇÃO - FORNECIMENTO E INSTALAÇÃO. AF_03/2018</t>
  </si>
  <si>
    <t>98263</t>
  </si>
  <si>
    <t>CABO TELEFÔNICO CCI-50 3 PARES, SEM BLINDAGEM, INSTALADO EM ENTRADA DE EDIFICAÇÃO - FORNECIMENTO E INSTALAÇÃO. AF_03/2018</t>
  </si>
  <si>
    <t>98264</t>
  </si>
  <si>
    <t>CABO TELEFÔNICO CCI-50 4 PARES, SEM BLINDAGEM, INSTALADO EM ENTRADA DE EDIFICAÇÃO - FORNECIMENTO E INSTALAÇÃO. AF_03/2018</t>
  </si>
  <si>
    <t>98265</t>
  </si>
  <si>
    <t>CABO TELEFÔNICO CCI-50 5 PARES, SEM BLINDAGEM, INSTALADO EM ENTRADA DE EDIFICAÇÃO - FORNECIMENTO E INSTALAÇÃO. AF_03/2018</t>
  </si>
  <si>
    <t>98266</t>
  </si>
  <si>
    <t>CABO TELEFÔNICO CCI-50 6 PARES, SEM BLINDAGEM, INSTALADO EM ENTRADA DE EDIFICAÇÃO - FORNECIMENTO E INSTALAÇÃO. AF_03/2018</t>
  </si>
  <si>
    <t>98267</t>
  </si>
  <si>
    <t>CABO TELEFÔNICO CI-50 10 PARES INSTALADO EM ENTRADA DE EDIFICAÇÃO - FORNECIMENTO E INSTALAÇÃO. AF_03/2018</t>
  </si>
  <si>
    <t>98268</t>
  </si>
  <si>
    <t>CABO TELEFÔNICO CI-50 20 PARES INSTALADO EM ENTRADA DE EDIFICAÇÃO - FORNECIMENTO E INSTALAÇÃO. AF_03/2018</t>
  </si>
  <si>
    <t>98269</t>
  </si>
  <si>
    <t>CABO TELEFÔNICO CI-50 30 PARES INSTALADO EM ENTRADA DE EDIFICAÇÃO - FORNECIMENTO E INSTALAÇÃO. AF_03/2018</t>
  </si>
  <si>
    <t>98270</t>
  </si>
  <si>
    <t>CABO TELEFÔNICO CI-50 50 PARES INSTALADO EM ENTRADA DE EDIFICAÇÃO - FORNECIMENTO E INSTALAÇÃO. AF_03/2018</t>
  </si>
  <si>
    <t>98271</t>
  </si>
  <si>
    <t>CABO TELEFÔNICO CI-50 75 PARES INSTALADO EM ENTRADA DE EDIFICAÇÃO - FORNECIMENTO E INSTALAÇÃO. AF_03/2018</t>
  </si>
  <si>
    <t>98272</t>
  </si>
  <si>
    <t>CABO TELEFÔNICO CI-50 200 PARES INSTALADO EM ENTRADA DE EDIFICAÇÃO - FORNECIMENTO E INSTALAÇÃO. AF_03/2018</t>
  </si>
  <si>
    <t>98273</t>
  </si>
  <si>
    <t>CABO TELEFÔNICO CCI-50 4 PARES, SEM BLINDAGEM, INSTALADO EM PRUMADA - FORNECIMENTO E INSTALAÇÃO. AF_03/2018</t>
  </si>
  <si>
    <t>98274</t>
  </si>
  <si>
    <t>CABO TELEFÔNICO CCI-50 5 PARES, SEM BLINDAGEM, INSTALADO EM PRUMADA - FORNECIMENTO E INSTALAÇÃO. AF_03/2018</t>
  </si>
  <si>
    <t>98275</t>
  </si>
  <si>
    <t>CABO TELEFÔNICO CCI-50 6 PARES, SEM BLINDAGEM, INSTALADO EM PRUMADA - FORNECIMENTO E INSTALAÇÃO. AF_03/2018</t>
  </si>
  <si>
    <t>98276</t>
  </si>
  <si>
    <t>CABO TELEFÔNICO CI-50 10 PARES INSTALADO EM PRUMADA - FORNECIMENTO E INSTALAÇÃO. AF_03/2018</t>
  </si>
  <si>
    <t>98277</t>
  </si>
  <si>
    <t>CABO TELEFÔNICO CI-50 20 PARES INSTALADO EM PRUMADA - FORNECIMENTO E INSTALAÇÃO. AF_03/2018</t>
  </si>
  <si>
    <t>98278</t>
  </si>
  <si>
    <t>CABO TELEFÔNICO CI-50 30 PARES INSTALADO EM PRUMADA - FORNECIMENTO E INSTALAÇÃO. AF_03/2018</t>
  </si>
  <si>
    <t>98279</t>
  </si>
  <si>
    <t>CABO TELEFÔNICO CI-50 50 PARES INSTALADO EM PRUMADA - FORNECIMENTO E INSTALAÇÃO. AF_03/2018</t>
  </si>
  <si>
    <t>98280</t>
  </si>
  <si>
    <t>CABO TELEFÔNICO CCI-50 1 PAR, SEM BLINDAGEM, INSTALADO EM DISTRIBUIÇÃO DE EDIFICAÇÃO RESIDENCIAL - FORNECIMENTO E INSTALAÇÃO. AF_03/2018</t>
  </si>
  <si>
    <t>98281</t>
  </si>
  <si>
    <t>CABO TELEFÔNICO CCI-50 2 PARES, SEM BLINDAGEM, INSTALADO EM DISTRIBUIÇÃO DE EDIFICAÇÃO RESIDENCIAL - FORNECIMENTO E INSTALAÇÃO. AF_03/2018</t>
  </si>
  <si>
    <t>98282</t>
  </si>
  <si>
    <t>CABO TELEFÔNICO CCI-50 3 PARES, SEM BLINDAGEM, INSTALADO EM DISTRIBUIÇÃO DE EDIFICAÇÃO RESIDENCIAL - FORNECIMENTO E INSTALAÇÃO. AF_03/2018</t>
  </si>
  <si>
    <t>98283</t>
  </si>
  <si>
    <t>CABO TELEFÔNICO CCI-50 4 PARES, SEM BLINDAGEM, INSTALADO EM DISTRIBUIÇÃO DE EDIFICAÇÃO RESIDENCIAL - FORNECIMENTO E INSTALAÇÃO. AF_03/2018</t>
  </si>
  <si>
    <t>98284</t>
  </si>
  <si>
    <t>CABO TELEFÔNICO CCI-50 5 PARES, SEM BLINDAGEM, INSTALADO EM DISTRIBUIÇÃO DE EDIFICAÇÃO RESIDENCIAL - FORNECIMENTO E INSTALAÇÃO. AF_03/2018</t>
  </si>
  <si>
    <t>98285</t>
  </si>
  <si>
    <t>CABO TELEFÔNICO CCI-50 6 PARES, SEM BLINDAGEM, INSTALADO EM DISTRIBUIÇÃO DE EDIFICAÇÃO RESIDENCIAL - FORNECIMENTO E INSTALAÇÃO. AF_03/2018</t>
  </si>
  <si>
    <t>98286</t>
  </si>
  <si>
    <t>CABO TELEFÔNICO CI-50 10 PARES INSTALADO EM DISTRIBUIÇÃO DE EDIFICAÇÃO RESIDENCIAL - FORNECIMENTO E INSTALAÇÃO. AF_03/2018</t>
  </si>
  <si>
    <t>98287</t>
  </si>
  <si>
    <t>CABO TELEFÔNICO CCI-50 1 PAR, SEM BLINDAGEM, INSTALADO EM DISTRIBUIÇÃO DE EDIFICAÇÃO INSTITUCIONAL - FORNECIMENTO E INSTALAÇÃO. AF_03/2018</t>
  </si>
  <si>
    <t>98288</t>
  </si>
  <si>
    <t>CABO TELEFÔNICO CCI-50 2 PARES, SEM BLINDAGEM, INSTALADO EM DISTRIBUIÇÃO DE EDIFICAÇÃO INSTITUCIONAL - FORNECIMENTO E INSTALAÇÃO. AF_03/2018</t>
  </si>
  <si>
    <t>98289</t>
  </si>
  <si>
    <t>CABO TELEFÔNICO CCI-50 3 PARES, SEM BLINDAGEM, INSTALADO EM DISTRIBUIÇÃO DE EDIFICAÇÃO INSTITUCIONAL - FORNECIMENTO E INSTALAÇÃO. AF_03/2018</t>
  </si>
  <si>
    <t>98290</t>
  </si>
  <si>
    <t>CABO TELEFÔNICO CCI-50 4 PARES, SEM BLINDAGEM, INSTALADO EM DISTRIBUIÇÃO DE EDIFICAÇÃO INSTITUCIONAL - FORNECIMENTO E INSTALAÇÃO. AF_03/2018</t>
  </si>
  <si>
    <t>98291</t>
  </si>
  <si>
    <t>CABO TELEFÔNICO CCI-50 5 PARES, SEM BLINDAGEM, INSTALADO EM DISTRIBUIÇÃO DE EDIFICAÇÃO INSTITUCIONAL - FORNECIMENTO E INSTALAÇÃO. AF_03/2018</t>
  </si>
  <si>
    <t>98292</t>
  </si>
  <si>
    <t>CABO TELEFÔNICO CCI-50 6 PARES, SEM BLINDAGEM, INSTALADO EM DISTRIBUIÇÃO DE EDIFICAÇÃO INSTITUCIONAL - FORNECIMENTO E INSTALAÇÃO. AF_03/2018</t>
  </si>
  <si>
    <t>98293</t>
  </si>
  <si>
    <t>CABO TELEFÔNICO CI-50 10 PARES INSTALADO EM DISTRIBUIÇÃO DE EDIFICAÇÃO INSTITUCIONAL - FORNECIMENTO E INSTALAÇÃO. AF_03/2018</t>
  </si>
  <si>
    <t>98400</t>
  </si>
  <si>
    <t>CABO TELEFÔNICO CTP-APL-50 10 PARES INSTALADO EM ENTRADA DE EDIFICAÇÃO - FORNECIMENTO E INSTALAÇÃO. AF_04/2018</t>
  </si>
  <si>
    <t>98401</t>
  </si>
  <si>
    <t>CABO TELEFÔNICO CTP-APL-50 20 PARES INSTALADO EM ENTRADA DE EDIFICAÇÃO - FORNECIMENTO E INSTALAÇÃO. AF_04/2018</t>
  </si>
  <si>
    <t>98402</t>
  </si>
  <si>
    <t>CABO TELEFÔNICO CTP-APL-50 30 PARES INSTALADO EM ENTRADA DE EDIFICAÇÃO - FORNECIMENTO E INSTALAÇÃO. AF_04/2018</t>
  </si>
  <si>
    <t>98397</t>
  </si>
  <si>
    <t>PINTURA ANTICORROSIVA DE DUTO METÁLICO. AF_04/2018</t>
  </si>
  <si>
    <t>98294</t>
  </si>
  <si>
    <t>CABO ELETRÔNICO CATEGORIA 5E, INSTALADO EM EDIFICAÇÃO RESIDENCIAL - FORNECIMENTO E INSTALAÇÃO. AF_03/2018</t>
  </si>
  <si>
    <t>98295</t>
  </si>
  <si>
    <t>CABO ELETRÔNICO CATEGORIA 5E, INSTALADO EM EDIFICAÇÃO INSTITUCIONAL - FORNECIMENTO E INSTALAÇÃO. AF_03/2018</t>
  </si>
  <si>
    <t>98296</t>
  </si>
  <si>
    <t>CABO ELETRÔNICO CATEGORIA 6, INSTALADO EM EDIFICAÇÃO RESIDENCIAL - FORNECIMENTO E INSTALAÇÃO. AF_03/2018</t>
  </si>
  <si>
    <t>98297</t>
  </si>
  <si>
    <t>CABO ELETRÔNICO CATEGORIA 6, INSTALADO EM EDIFICAÇÃO INSTITUCIONAL - FORNECIMENTO E INSTALAÇÃO. AF_03/2018</t>
  </si>
  <si>
    <t>98301</t>
  </si>
  <si>
    <t>PATCH PANEL 24 PORTAS, CATEGORIA 5E - FORNECIMENTO E INSTALAÇÃO. AF_03/2018</t>
  </si>
  <si>
    <t>98302</t>
  </si>
  <si>
    <t>PATCH PANEL 24 PORTAS, CATEGORIA 6 - FORNECIMENTO E INSTALAÇÃO. AF_03/2018</t>
  </si>
  <si>
    <t>98304</t>
  </si>
  <si>
    <t>PATCH PANEL 48 PORTAS, CATEGORIA 6 - FORNECIMENTO E INSTALAÇÃO. AF_03/2018</t>
  </si>
  <si>
    <t>98307</t>
  </si>
  <si>
    <t>TOMADA DE REDE RJ45 - FORNECIMENTO E INSTALAÇÃO. AF_03/2018</t>
  </si>
  <si>
    <t>98308</t>
  </si>
  <si>
    <t>TOMADA PARA TELEFONE RJ11 - FORNECIMENTO E INSTALAÇÃO. AF_03/2018</t>
  </si>
  <si>
    <t>14,42</t>
  </si>
  <si>
    <t>12,47</t>
  </si>
  <si>
    <t>18,45</t>
  </si>
  <si>
    <t>14,56</t>
  </si>
  <si>
    <t>19,34</t>
  </si>
  <si>
    <t>16,44</t>
  </si>
  <si>
    <t>23,59</t>
  </si>
  <si>
    <t>3,71</t>
  </si>
  <si>
    <t>18,87</t>
  </si>
  <si>
    <t>2,80</t>
  </si>
  <si>
    <t>ESCAVAÇÃO MANUAL DE VALA COM PROFUNDIDADE MENOR OU IGUAL A 1,30 M. AF_03/2016</t>
  </si>
  <si>
    <t>2,76</t>
  </si>
  <si>
    <t>18,22</t>
  </si>
  <si>
    <t>7,42</t>
  </si>
  <si>
    <t>4,17</t>
  </si>
  <si>
    <t>2,38</t>
  </si>
  <si>
    <t>22,00</t>
  </si>
  <si>
    <t>1,66</t>
  </si>
  <si>
    <t>10,13</t>
  </si>
  <si>
    <t>18,15</t>
  </si>
  <si>
    <t>98441</t>
  </si>
  <si>
    <t>PAREDE DE MADEIRA COMPENSADA PARA CONSTRUÇÃO TEMPORÁRIA EM CHAPA SIMPLES, EXTERNA, COM ÁREA LÍQUIDA MAIOR OU IGUAL A 6 M², SEM VÃO. AF_05/2018</t>
  </si>
  <si>
    <t>98442</t>
  </si>
  <si>
    <t>PAREDE DE MADEIRA COMPENSADA PARA CONSTRUÇÃO TEMPORÁRIA EM CHAPA SIMPLES, EXTERNA, COM ÁREA LÍQUIDA MENOR QUE 6 M², SEM VÃO. AF_05/2018</t>
  </si>
  <si>
    <t>98443</t>
  </si>
  <si>
    <t>PAREDE DE MADEIRA COMPENSADA PARA CONSTRUÇÃO TEMPORÁRIA EM CHAPA SIMPLES, INTERNA, COM ÁREA LÍQUIDA MAIOR OU IGUAL A 6 M², SEM VÃO. AF_05/2018</t>
  </si>
  <si>
    <t>98444</t>
  </si>
  <si>
    <t>PAREDE DE MADEIRA COMPENSADA PARA CONSTRUÇÃO TEMPORÁRIA EM CHAPA SIMPLES, INTERNA, COM ÁREA LÍQUIDA MENOR QUE 6 M², SEM VÃO. AF_05/2018</t>
  </si>
  <si>
    <t>98445</t>
  </si>
  <si>
    <t>PAREDE DE MADEIRA COMPENSADA PARA CONSTRUÇÃO TEMPORÁRIA EM CHAPA SIMPLES, EXTERNA, COM ÁREA LÍQUIDA MAIOR OU IGUAL A 6 M², COM VÃO. AF_05/2018</t>
  </si>
  <si>
    <t>98446</t>
  </si>
  <si>
    <t>PAREDE DE MADEIRA COMPENSADA PARA CONSTRUÇÃO TEMPORÁRIA EM CHAPA SIMPLES, EXTERNA, COM ÁREA LÍQUIDA MENOR QUE 6 M², COM VÃO. AF_05/2018</t>
  </si>
  <si>
    <t>98447</t>
  </si>
  <si>
    <t>PAREDE DE MADEIRA COMPENSADA PARA CONSTRUÇÃO TEMPORÁRIA EM CHAPA SIMPLES, INTERNA, COM ÁREA LÍQUIDA MAIOR OU IGUAL A 6 M², COM VÃO. AF_05/2018</t>
  </si>
  <si>
    <t>98448</t>
  </si>
  <si>
    <t>PAREDE DE MADEIRA COMPENSADA PARA CONSTRUÇÃO TEMPORÁRIA EM CHAPA SIMPLES, INTERNA, COM ÁREA LÍQUIDA MENOR QUE 6 M², COM VÃO. AF_05/2018</t>
  </si>
  <si>
    <t>98449</t>
  </si>
  <si>
    <t>PAREDE DE MADEIRA COMPENSADA PARA CONSTRUÇÃO TEMPORÁRIA EM CHAPA DUPLA, EXTERNA, COM ÁREA LÍQUIDA MAIOR OU IGUAL A 6 M², SEM VÃO. AF_05/2018</t>
  </si>
  <si>
    <t>98450</t>
  </si>
  <si>
    <t>PAREDE DE MADEIRA COMPENSADA PARA CONSTRUÇÃO TEMPORÁRIA EM CHAPA DUPLA, EXTERNA, COM ÁREA LÍQUIDA MENOR QUE 6 M², SEM VÃO. AF_05/2018</t>
  </si>
  <si>
    <t>98451</t>
  </si>
  <si>
    <t>PAREDE DE MADEIRA COMPENSADA PARA CONSTRUÇÃO TEMPORÁRIA EM CHAPA DUPLA, INTERNA, COM ÁREA LÍQUIDA MAIOR OU IGUAL A 6 M², SEM VÃO. AF_05/2018</t>
  </si>
  <si>
    <t>98452</t>
  </si>
  <si>
    <t>PAREDE DE MADEIRA COMPENSADA PARA CONSTRUÇÃO TEMPORÁRIA EM CHAPA DUPLA, INTERNA, COM ÁREA LÍQUIDA MENOR QUE 6 M², SEM VÃO. AF_05/2018</t>
  </si>
  <si>
    <t>98453</t>
  </si>
  <si>
    <t>PAREDE DE MADEIRA COMPENSADA PARA CONSTRUÇÃO TEMPORÁRIA EM CHAPA DUPLA, EXTERNA, COM ÁREA LÍQUIDA MAIOR OU IGUAL A QUE 6 M², COM VÃO. AF_05/2018</t>
  </si>
  <si>
    <t>98454</t>
  </si>
  <si>
    <t>PAREDE DE MADEIRA COMPENSADA PARA CONSTRUÇÃO TEMPORÁRIA EM CHAPA DUPLA, EXTERNA, COM ÁREA LÍQUIDA MENOR QUE 6 M², COM VÃO. AF_05/2018</t>
  </si>
  <si>
    <t>98455</t>
  </si>
  <si>
    <t>PAREDE DE MADEIRA COMPENSADA PARA CONSTRUÇÃO TEMPORÁRIA EM CHAPA DUPLA, INTERNA, COM ÁREA LÍQUIDA MAIOR OU IGUAL A 6 M², COM VÃO. AF_05/2018</t>
  </si>
  <si>
    <t>98456</t>
  </si>
  <si>
    <t>PAREDE DE MADEIRA COMPENSADA PARA CONSTRUÇÃO TEMPORÁRIA EM CHAPA DUPLA, INTERNA, COM ÁREA LÍQUIDA MENOR QUE 6 M², COM VÃO. AF_05/2018</t>
  </si>
  <si>
    <t>98458</t>
  </si>
  <si>
    <t>TAPUME COM COMPENSADO DE MADEIRA. AF_05/2018</t>
  </si>
  <si>
    <t>98459</t>
  </si>
  <si>
    <t>TAPUME COM TELHA METÁLICA. AF_05/2018</t>
  </si>
  <si>
    <t>98460</t>
  </si>
  <si>
    <t>PISO PARA CONSTRUÇÃO TEMPORÁRIA EM MADEIRA, SEM REAPROVEITAMENTO. AF_05/2018</t>
  </si>
  <si>
    <t>98461</t>
  </si>
  <si>
    <t>ESTRUTURA DE MADEIRA PROVISÓRIA PARA SUPORTE DE CAIXA DÁGUA ELEVADA DE 1000 LITROS. AF_05/2018</t>
  </si>
  <si>
    <t>98462</t>
  </si>
  <si>
    <t>ESTRUTURA DE MADEIRA PROVISÓRIA PARA SUPORTE DE CAIXA DÁGUA ELEVADA DE 3000 LITROS. AF_05/2018</t>
  </si>
  <si>
    <t>22,40</t>
  </si>
  <si>
    <t>37,30</t>
  </si>
  <si>
    <t>24,66</t>
  </si>
  <si>
    <t>19,36</t>
  </si>
  <si>
    <t>97976</t>
  </si>
  <si>
    <t>POÇO DE INSPEÇÃO CIRCULAR PARA ESGOTO, EM ALVENARIA COM TIJOLOS CERÂMICOS MACIÇOS, DIÂMETRO INTERNO = 0,6 M, PROFUNDIDADE = 1 M, EXCLUINDO TAMPÃO. AF_05/2018</t>
  </si>
  <si>
    <t>97977</t>
  </si>
  <si>
    <t>POÇO DE INSPEÇÃO CIRCULAR PARA ESGOTO, EM ALVENARIA COM TIJOLOS CERÂMICOS MACIÇOS, DIÂMETRO INTERNO = 0,6 M, PROFUNDIDADE = 1,5 M, EXCLUINDO TAMPÃO. AF_05/2018</t>
  </si>
  <si>
    <t>97980</t>
  </si>
  <si>
    <t>BASE PARA POÇO DE VISITA CIRCULAR PARA  ESGOTO, EM ALVENARIA COM TIJOLOS CERÂMICOS MACIÇOS, DIÂMETRO INTERNO = 0,8 M, PROFUNDIDADE = 1,45 M, EXCLUINDO TAMPÃO. AF_05/2018</t>
  </si>
  <si>
    <t>97981</t>
  </si>
  <si>
    <t>ACRÉSCIMO PARA POÇO DE VISITA CIRCULAR PARA ESGOTO, EM ALVENARIA COM TIJOLOS CERÂMICOS MACIÇOS, DIÂMETRO INTERNO = 0,8 M. AF_05/2018</t>
  </si>
  <si>
    <t>97983</t>
  </si>
  <si>
    <t>ACRÉSCIMO PARA POÇO DE VISITA CIRCULAR PARA ESGOTO, EM CONCRETO PRÉ-MOLDADO, DIÂMETRO INTERNO = 1 M. AF_05/2018</t>
  </si>
  <si>
    <t>97985</t>
  </si>
  <si>
    <t>ACRÉSCIMO PARA POÇO DE VISITA CIRCULAR PARA  ESGOTO, EM ALVENARIA COM TIJOLOS CERÂMICOS MACIÇOS, DIÂMETRO INTERNO = 1 M. AF_05/2018</t>
  </si>
  <si>
    <t>97987</t>
  </si>
  <si>
    <t>ACRÉSCIMO PARA POÇO DE VISITA CIRCULAR PARA ESGOTO, EM CONCRETO PRÉ-MOLDADO, DIÂMETRO INTERNO = 1,2 M. AF_05/2018</t>
  </si>
  <si>
    <t>97988</t>
  </si>
  <si>
    <t>BASE PARA POÇO DE VISITA CIRCULAR PARA  ESGOTO, EM ALVENARIA COM TIJOLOS CERÂMICOS MACIÇOS, DIÂMETRO INTERNO = 1,2 M, PROFUNDIDADE = 1,45 M, EXCLUINDO TAMPÃO. AF_05/2018</t>
  </si>
  <si>
    <t>97989</t>
  </si>
  <si>
    <t>ACRÉSCIMO PARA POÇO DE VISITA CIRCULAR PARA ESGOTO, EM ALVENARIA COM TIJOLOS CERÂMICOS MACIÇOS, DIÂMETRO INTERNO = 1,2 M. AF_05/2018</t>
  </si>
  <si>
    <t>97991</t>
  </si>
  <si>
    <t>ACRÉSCIMO PARA POÇO DE VISITA CIRCULAR PARA  ESGOTO, EM CONCRETO PRÉ-MOLDADO, DIÂMETRO INTERNO = 1,5 M. AF_05/2018</t>
  </si>
  <si>
    <t>97992</t>
  </si>
  <si>
    <t>BASE PARA POÇO DE VISITA CIRCULAR PARA  ESGOTO, EM ALVENARIA COM TIJOLOS CERÂMICOS MACIÇOS, DIÂMETRO INTERNO = 1,5 M, PROFUNDIDADE = 1,45 M, EXCLUINDO TAMPÃO. AF_05/2018</t>
  </si>
  <si>
    <t>97993</t>
  </si>
  <si>
    <t>ACRÉSCIMO PARA POÇO DE VISITA CIRCULAR PARA  ESGOTO, EM ALVENARIA COM TIJOLOS CERÂMICOS MACIÇOS, DIÂMETRO INTERNO = 1,5 M. AF_05/2018</t>
  </si>
  <si>
    <t>97994</t>
  </si>
  <si>
    <t>BASE PARA POÇO DE VISITA RETANGULAR PARA  ESGOTO, EM ALVENARIA COM BLOCOS DE CONCRETO, DIMENSÕES INTERNAS = 1X1 M, PROFUNDIDADE = 1,45 M, EXCLUINDO TAMPÃO. AF_05/2018</t>
  </si>
  <si>
    <t>97995</t>
  </si>
  <si>
    <t>ACRÉSCIMO PARA POÇO DE VISITA RETANGULAR PARA ESGOTO, EM ALVENARIA COM BLOCOS DE CONCRETO, DIMENSÕES INTERNAS = 1X1 M. AF_05/2018</t>
  </si>
  <si>
    <t>97996</t>
  </si>
  <si>
    <t>BASE PARA POÇO DE VISITA RETANGULAR PARA ESGOTO, EM ALVENARIA COM BLOCOS DE CONCRETO, DIMENSÕES INTERNAS = 1X1,5 M, PROFUNDIDADE = 1,45 M, EXCLUINDO TAMPÃO. AF_05/2018</t>
  </si>
  <si>
    <t>97997</t>
  </si>
  <si>
    <t>ACRÉSCIMO PARA POÇO DE VISITA RETANGULAR PARA ESGOTO, EM ALVENARIA COM BLOCOS DE CONCRETO, DIMENSÕES INTERNAS = 1X1,5 M. AF_05/2018</t>
  </si>
  <si>
    <t>97999</t>
  </si>
  <si>
    <t>ACRÉSCIMO PARA POÇO DE VISITA RETANGULAR PARA ESGOTO, EM ALVENARIA COM BLOCOS DE CONCRETO, DIMENSÕES INTERNAS = 1X2 M. AF_05/2018</t>
  </si>
  <si>
    <t>98001</t>
  </si>
  <si>
    <t>ACRÉSCIMO PARA POÇO DE VISITA RETANGULAR PARA ESGOTO, EM ALVENARIA COM BLOCOS DE CONCRETO, DIMENSÕES INTERNAS = 1X2,5 M. AF_05/2018</t>
  </si>
  <si>
    <t>98002</t>
  </si>
  <si>
    <t>BASE PARA POÇO DE VISITA RETANGULAR PARA ESGOTO, EM ALVENARIA COM BLOCOS DE CONCRETO, DIMENSÕES INTERNAS = 1X3 M, PROFUNDIDADE = 1,45 M, EXCLUINDO TAMPÃO. AF_05/2018</t>
  </si>
  <si>
    <t>98003</t>
  </si>
  <si>
    <t>ACRÉSCIMO PARA POÇO DE VISITA RETANGULAR PARA ESGOTO, EM ALVENARIA COM BLOCOS DE CONCRETO, DIMENSÕES INTERNAS = 1X3 M. AF_05/2018</t>
  </si>
  <si>
    <t>98005</t>
  </si>
  <si>
    <t>ACRÉSCIMO PARA POÇO DE VISITA RETANGULAR PARA ESGOTO, EM ALVENARIA COM BLOCOS DE CONCRETO, DIMENSÕES INTERNAS = 1X3,5 M. AF_05/2018</t>
  </si>
  <si>
    <t>98006</t>
  </si>
  <si>
    <t>BASE PARA POÇO DE VISITA RETANGULAR PARA ESGOTO, EM ALVENARIA COM BLOCOS DE CONCRETO, DIMENSÕES INTERNAS = 1X4 M, PROFUNDIDADE = 1,45 M, EXCLUINDO TAMPÃO. AF_05/2018</t>
  </si>
  <si>
    <t>98007</t>
  </si>
  <si>
    <t>ACRÉSCIMO PARA POÇO DE VISITA RETANGULAR PARA ESGOTO, EM ALVENARIA COM BLOCOS DE CONCRETO, DIMENSÕES INTERNAS = 1X4 M. AF_05/2018</t>
  </si>
  <si>
    <t>98008</t>
  </si>
  <si>
    <t>BASE PARA POÇO DE VISITA RETANGULAR PARA ESGOTO, EM ALVENARIA COM BLOCOS DE CONCRETO, DIMENSÕES INTERNAS = 1,5X1,5 M, PROFUNDIDADE = 1,45 M, EXCLUINDO TAMPÃO . AF_05/2018</t>
  </si>
  <si>
    <t>98009</t>
  </si>
  <si>
    <t>ACRÉSCIMO PARA POÇO DE VISITA RETANGULAR PARA ESGOTO, EM ALVENARIA COM BLOCOS DE CONCRETO, DIMENSÕES INTERNAS = 1,5X1,5 M. AF_05/2018</t>
  </si>
  <si>
    <t>98010</t>
  </si>
  <si>
    <t>BASE PARA POÇO DE VISITA RETANGULAR PARA ESGOTO, EM ALVENARIA COM BLOCOS DE CONCRETO, DIMENSÕES INTERNAS = 1,5X2 M, PROFUNDIDADE = 1,45 M, EXCLUINDO TAMPÃO. AF_05/2018</t>
  </si>
  <si>
    <t>98011</t>
  </si>
  <si>
    <t>ACRÉSCIMO PARA POÇO DE VISITA RETANGULAR PARA ESGOTO, EM ALVENARIA COM BLOCOS DE CONCRETO, DIMENSÕES INTERNAS = 1,5X2 M. AF_05/2018</t>
  </si>
  <si>
    <t>98012</t>
  </si>
  <si>
    <t>BASE PARA POÇO DE VISITA RETANGULAR PARA ESGOTO, EM ALVENARIA COM BLOCOS DE CONCRETO, DIMENSÕES INTERNAS = 1,5X2,5 M, PROFUNDIDADE = 1,45 M, EXCLUINDO TAMPÃO. AF_05/2018</t>
  </si>
  <si>
    <t>98013</t>
  </si>
  <si>
    <t>ACRÉSCIMO PARA POÇO DE VISITA RETANGULAR PARA ESGOTO, EM ALVENARIA COM BLOCOS DE CONCRETO, DIMENSÕES INTERNAS = 1,5X2,5 M. AF_05/2018</t>
  </si>
  <si>
    <t>98014</t>
  </si>
  <si>
    <t>BASE PARA POÇO DE VISITA RETANGULAR PARA ESGOTO, EM ALVENARIA COM BLOCOS DE CONCRETO, DIMENSÕES INTERNAS = 1,5X3 M, PROFUNDIDADE = 1,45 M, EXCLUINDO TAMPÃO. AF_05/2018</t>
  </si>
  <si>
    <t>98015</t>
  </si>
  <si>
    <t>ACRÉSCIMO PARA POÇO DE VISITA RETANGULAR PARA ESGOTO, EM ALVENARIA COM BLOCOS DE CONCRETO, DIMENSÕES INTERNAS = 1,5X3 M. AF_05/2018</t>
  </si>
  <si>
    <t>98016</t>
  </si>
  <si>
    <t>BASE PARA POÇO DE VISITA RETANGULAR PARA ESGOTO, EM ALVENARIA COM BLOCOS DE CONCRETO, DIMENSÕES INTERNAS = 1,5X3,5 M, PROFUNDIDADE = 1,45 M, EXCLUINDO TAMPÃO. AF_05/2018</t>
  </si>
  <si>
    <t>98017</t>
  </si>
  <si>
    <t>ACRÉSCIMO PARA POÇO DE VISITA RETANGULAR PARA ESGOTO, EM ALVENARIA COM BLOCOS DE CONCRETO, DIMENSÕES INTERNAS = 1,5X3,5 M. AF_05/2018</t>
  </si>
  <si>
    <t>98018</t>
  </si>
  <si>
    <t>BASE PARA POÇO DE VISITA RETANGULAR PARA ESGOTO, EM ALVENARIA COM BLOCOS DE CONCRETO, DIMENSÕES INTERNAS = 1,5X4 M, PROFUNDIDADE = 1,45 M, EXCLUINDO TAMPÃO. AF_05/2018</t>
  </si>
  <si>
    <t>98019</t>
  </si>
  <si>
    <t>ACRÉSCIMO PARA POÇO DE VISITA RETANGULAR PARA ESGOTO, EM ALVENARIA COM BLOCOS DE CONCRETO, DIMENSÕES INTERNAS = 1,5X4 M. AF_05/2018</t>
  </si>
  <si>
    <t>98020</t>
  </si>
  <si>
    <t>BASE PARA POÇO DE VISITA RETANGULAR PARA ESGOTO, EM ALVENARIA COM BLOCOS DE CONCRETO, DIMENSÕES INTERNAS = 2X2 M, PROFUNDIDADE = 1,45 M, EXCLUINDO TAMPÃO. AF_05/2018</t>
  </si>
  <si>
    <t>98021</t>
  </si>
  <si>
    <t>ACRÉSCIMO PARA POÇO DE VISITA RETANGULAR PARA ESGOTO, EM ALVENARIA COM BLOCOS DE CONCRETO, DIMENSÕES INTERNAS = 2X2 M. AF_05/2018</t>
  </si>
  <si>
    <t>98022</t>
  </si>
  <si>
    <t>BASE PARA POÇO DE VISITA RETANGULAR PARA ESGOTO, EM ALVENARIA COM BLOCOS DE CONCRETO, DIMENSÕES INTERNAS = 2X2,5 M, PROFUNDIDADE = 1,45 M, EXCLUINDO TAMPÃO. AF_05/2018</t>
  </si>
  <si>
    <t>98023</t>
  </si>
  <si>
    <t>ACRÉSCIMO PARA POÇO DE VISITA RETANGULAR PARA ESGOTO, EM ALVENARIA COM BLOCOS DE CONCRETO, DIMENSÕES INTERNAS = 2X2,5 M. AF_05/2018</t>
  </si>
  <si>
    <t>98024</t>
  </si>
  <si>
    <t>BASE PARA POÇO DE VISITA RETANGULAR PARA ESGOTO, EM ALVENARIA COM BLOCOS DE CONCRETO, DIMENSÕES INTERNAS = 2X3 M, PROFUNDIDADE = 1,45 M, EXCLUINDO TAMPÃO. AF_05/2018</t>
  </si>
  <si>
    <t>98025</t>
  </si>
  <si>
    <t>ACRÉSCIMO PARA POÇO DE VISITA RETANGULAR PARA ESGOTO, EM ALVENARIA COM BLOCOS DE CONCRETO, DIMENSÕES INTERNAS = 2X3 M. AF_05/2018</t>
  </si>
  <si>
    <t>98026</t>
  </si>
  <si>
    <t>BASE PARA POÇO DE VISITA RETANGULAR PARA ESGOTO, EM ALVENARIA COM BLOCOS DE CONCRETO, DIMENSÕES INTERNAS = 2X3,5 M, PROFUNDIDADE = 1,45 M, EXCLUINDO TAMPÃO. AF_05/2018</t>
  </si>
  <si>
    <t>98027</t>
  </si>
  <si>
    <t>ACRÉSCIMO PARA POÇO DE VISITA RETANGULAR PARA ESGOTO, EM ALVENARIA COM BLOCOS DE CONCRETO, DIMENSÕES INTERNAS = 2X3,5 M. AF_05/2018</t>
  </si>
  <si>
    <t>98028</t>
  </si>
  <si>
    <t>BASE PARA POÇO DE VISITA RETANGULAR PARA ESGOTO, EM ALVENARIA COM BLOCOS DE CONCRETO, DIMENSÕES INTERNAS = 2X4 M, PROFUNDIDADE = 1,45 M, EXCLUINDO TAMPÃO. AF_05/2018</t>
  </si>
  <si>
    <t>98029</t>
  </si>
  <si>
    <t>ACRÉSCIMO PARA POÇO DE VISITA RETANGULAR PARA ESGOTO, EM ALVENARIA COM BLOCOS DE CONCRETO, DIMENSÕES INTERNAS = 2X4 M. AF_05/2018</t>
  </si>
  <si>
    <t>98030</t>
  </si>
  <si>
    <t>BASE PARA POÇO DE VISITA RETANGULAR PARA ESGOTO, EM ALVENARIA COM BLOCOS DE CONCRETO, DIMENSÕES INTERNAS = 2,5X2,5 M, PROFUNDIDADE = 1,45 M, EXCLUINDO TAMPÃO. AF_05/2018</t>
  </si>
  <si>
    <t>98031</t>
  </si>
  <si>
    <t>ACRÉSCIMO PARA POÇO DE VISITA RETANGULAR PARA ESGOTO, EM ALVENARIA COM BLOCOS DE CONCRETO, DIMENSÕES INTERNAS = 2,5X2,5 M. AF_05/2018</t>
  </si>
  <si>
    <t>98032</t>
  </si>
  <si>
    <t>BASE PARA POÇO DE VISITA RETANGULAR PARA ESGOTO, EM ALVENARIA COM BLOCOS DE CONCRETO, DIMENSÕES INTERNAS = 2,5X3 M, PROFUNDIDADE = 1,45 M, EXCLUINDO TAMPÃO. AF_05/2018</t>
  </si>
  <si>
    <t>98033</t>
  </si>
  <si>
    <t>ACRÉSCIMO PARA POÇO DE VISITA RETANGULAR PARA ESGOTO, EM ALVENARIA COM BLOCOS DE CONCRETO, DIMENSÕES INTERNAS = 2,5X3 M. AF_05/2018</t>
  </si>
  <si>
    <t>98034</t>
  </si>
  <si>
    <t>BASE PARA POÇO DE VISITA RETANGULAR PARA ESGOTO, EM ALVENARIA COM BLOCOS DE CONCRETO, DIMENSÕES INTERNAS = 2,5X3,5 M, PROFUNDIDADE = 1,45 M, EXCLUINDO TAMPÃO. AF_05/2018</t>
  </si>
  <si>
    <t>98035</t>
  </si>
  <si>
    <t>ACRÉSCIMO PARA POÇO DE VISITA RETANGULAR PARA ESGOTO, EM ALVENARIA COM BLOCOS DE CONCRETO, DIMENSÕES INTERNAS = 2,5X3,5 M. AF_05/2018</t>
  </si>
  <si>
    <t>98036</t>
  </si>
  <si>
    <t>BASE PARA POÇO DE VISITA RETANGULAR PARA ESGOTO, EM ALVENARIA COM BLOCOS DE CONCRETO, DIMENSÕES INTERNAS = 2,5X4 M, PROFUNDIDADE = 1,45 M, EXCLUINDO TAMPÃO. AF_05/2018</t>
  </si>
  <si>
    <t>98037</t>
  </si>
  <si>
    <t>ACRÉSCIMO PARA POÇO DE VISITA RETANGULAR PARA ESGOTO, EM ALVENARIA COM BLOCOS DE CONCRETO, DIMENSÕES INTERNAS = 2,5X4 M. AF_05/2018</t>
  </si>
  <si>
    <t>98038</t>
  </si>
  <si>
    <t>BASE PARA POÇO DE VISITA RETANGULAR PARA ESGOTO, EM ALVENARIA COM BLOCOS DE CONCRETO, DIMENSÕES INTERNAS = 3X3 M, PROFUNDIDADE = 1,45 M, EXCLUINDO TAMPÃO. AF_05/2018</t>
  </si>
  <si>
    <t>98039</t>
  </si>
  <si>
    <t>ACRÉSCIMO PARA POÇO DE VISITA RETANGULAR PARA ESGOTO, EM ALVENARIA COM BLOCOS DE CONCRETO, DIMENSÕES INTERNAS = 3X3 M. AF_05/2018</t>
  </si>
  <si>
    <t>98040</t>
  </si>
  <si>
    <t>BASE PARA POÇO DE VISITA RETANGULAR PARA ESGOTO, EM ALVENARIA COM BLOCOS DE CONCRETO, DIMENSÕES INTERNAS = 3X3,5 M, PROFUNDIDADE = 1,45 M, EXCLUINDO TAMPÃO. AF_05/2018</t>
  </si>
  <si>
    <t>98041</t>
  </si>
  <si>
    <t>ACRÉSCIMO PARA POÇO DE VISITA RETANGULAR PARA ESGOTO, EM ALVENARIA COM BLOCOS DE CONCRETO, DIMENSÕES INTERNAS = 3X3,5 M. AF_05/2018</t>
  </si>
  <si>
    <t>98042</t>
  </si>
  <si>
    <t>BASE PARA POÇO DE VISITA RETANGULAR PARA ESGOTO, EM ALVENARIA COM BLOCOS DE CONCRETO, DIMENSÕES INTERNAS = 3X4 M, PROFUNDIDADE = 1,45 M, EXCLUINDO TAMPÃO. AF_05/2018</t>
  </si>
  <si>
    <t>98043</t>
  </si>
  <si>
    <t>ACRÉSCIMO PARA POÇO DE VISITA RETANGULAR PARA ESGOTO, EM ALVENARIA COM BLOCOS DE CONCRETO, DIMENSÕES INTERNAS = 3X4 M. AF_05/2018</t>
  </si>
  <si>
    <t>98044</t>
  </si>
  <si>
    <t>BASE PARA POÇO DE VISITA RETANGULAR PARA ESGOTO, EM ALVENARIA COM BLOCOS DE CONCRETO, DIMENSÕES INTERNAS = 3,5X3,5 M, PROFUNDIDADE = 1,45 M, EXCLUINDO TAMPÃO. AF_05/2018</t>
  </si>
  <si>
    <t>98045</t>
  </si>
  <si>
    <t>ACRÉSCIMO PARA POÇO DE VISITA RETANGULAR PARA ESGOTO, EM ALVENARIA COM BLOCOS DE CONCRETO, DIMENSÕES INTERNAS = 3,5X3,5 M. AF_05/2018</t>
  </si>
  <si>
    <t>98046</t>
  </si>
  <si>
    <t>BASE PARA POÇO DE VISITA RETANGULAR PARA ESGOTO, EM ALVENARIA COM BLOCOS DE CONCRETO, DIMENSÕES INTERNAS = 3,5X4 M, PROFUNDIDADE = 1,45 M, EXCLUINDO TAMPÃO. AF_05/2018</t>
  </si>
  <si>
    <t>98047</t>
  </si>
  <si>
    <t>ACRÉSCIMO PARA POÇO DE VISITA RETANGULAR PARA ESGOTO, EM ALVENARIA COM BLOCOS DE CONCRETO, DIMENSÕES INTERNAS = 3,5X4 M. AF_05/2018</t>
  </si>
  <si>
    <t>98048</t>
  </si>
  <si>
    <t>BASE PARA POÇO DE VISITA RETANGULAR PARA ESGOTO, EM ALVENARIA COM BLOCOS DE CONCRETO, DIMENSÕES INTERNAS = 4X4 M, PROFUNDIDADE = 1,45 M, EXCLUINDO TAMPÃO. AF_05/2018</t>
  </si>
  <si>
    <t>98049</t>
  </si>
  <si>
    <t>ACRÉSCIMO PARA POÇO DE VISITA RETANGULAR PARA ESGOTO, EM ALVENARIA COM BLOCOS DE CONCRETO, DIMENSÕES INTERNAS = 4X4 M. AF_05/2018</t>
  </si>
  <si>
    <t>98050</t>
  </si>
  <si>
    <t>CHAMINÉ CIRCULAR PARA POÇO DE VISITA PARA ESGOTO, EM CONCRETO PRÉ-MOLDADO, DIÂMETRO INTERNO = 0,6 M. AF_05/2018</t>
  </si>
  <si>
    <t>98051</t>
  </si>
  <si>
    <t>CHAMINÉ CIRCULAR PARA POÇO DE VISITA PARA ESGOTO, EM ALVENARIA COM TIJOLOS CERÂMICOS MACIÇOS, DIÂMETRO INTERNO = 0,6 M. AF_05/2018</t>
  </si>
  <si>
    <t>98405</t>
  </si>
  <si>
    <t>98406</t>
  </si>
  <si>
    <t>BASE PARA POÇO DE VISITA RETANGULAR PARA ESGOTO, EM ALVENARIA COM BLOCOS DE CONCRETO, DIMENSÕES INTERNAS = 1X3,5 M, PROFUNDIDADE = 1,45 M, EXCLUINDO TAMPÃO. AF_05/2018</t>
  </si>
  <si>
    <t>98407</t>
  </si>
  <si>
    <t>BASE PARA POÇO DE VISITA RETANGULAR PARA ESGOTO, EM ALVENARIA COM BLOCOS DE CONCRETO, DIMENSÕES INTERNAS = 1X2 M, PROFUNDIDADE = 1,45 M, EXCLUINDO TAMPÃO. AF_05/2018</t>
  </si>
  <si>
    <t>98408</t>
  </si>
  <si>
    <t>BASE PARA POÇO DE VISITA RETANGULAR PARA ESGOTO, EM ALVENARIA COM BLOCOS DE CONCRETO, DIMENSÕES INTERNAS = 1X2,5 M, PROFUNDIDADE = 1,45 M, EXCLUINDO TAMPÃO. AF_05/2018</t>
  </si>
  <si>
    <t>98409</t>
  </si>
  <si>
    <t>ACRÉSCIMO PARA POÇO DE VISITA CIRCULAR PARA ESGOTO, EM CONCRETO PRÉ-MOLDADO, DIÂMETRO INTERNO = 0,8 M. AF_05/2018</t>
  </si>
  <si>
    <t>98414</t>
  </si>
  <si>
    <t>BASE PARA POÇO DE VISITA CIRCULAR PARA  ESGOTO, EM CONCRETO PRÉ-MOLDADO, DIÂMETRO INTERNO = 1 M, PROFUNDIDADE = 1,45 M, EXCLUINDO TAMPÃO. AF_05/2018_P</t>
  </si>
  <si>
    <t>98415</t>
  </si>
  <si>
    <t>(COMPOSIÇÃO REPRESENTATIVA) POÇO DE VISITA CIRCULAR PARA ESGOTO, EM CONCRETO PRÉ-MOLDADO, DIÂMETRO INTERNO = 1,0 M, PROFUNDIDADE ATÉ 1,50 M, EXCLUINDO TAMPÃO. AF_04/2018</t>
  </si>
  <si>
    <t>98416</t>
  </si>
  <si>
    <t>(COMPOSIÇÃO REPRESENTATIVA) POÇO DE VISITA CIRCULAR PARA ESGOTO, EM CONCRETO PRÉ-MOLDADO, DIÂMETRO INTERNO = 1,0 M, PROFUNDIDADE DE 1,50 A 2,00 M, EXCLUINDO TAMPÃO. AF_04/2018</t>
  </si>
  <si>
    <t>98417</t>
  </si>
  <si>
    <t>(COMPOSIÇÃO REPRESENTATIVA) POÇO DE VISITA CIRCULAR PARA ESGOTO, EM CONCRETO PRÉ-MOLDADO, DIÂMETRO INTERNO = 1,0 M, PROFUNDIDADE DE 2,00 A 2,50 M, EXCLUINDO TAMPÃO. AF_04/2018</t>
  </si>
  <si>
    <t>98418</t>
  </si>
  <si>
    <t>(COMPOSIÇÃO REPRESENTATIVA) POÇO DE VISITA CIRCULAR PARA ESGOTO, EM CONCRETO PRÉ-MOLDADO, DIÂMETRO INTERNO = 1,0 M, PROFUNDIDADE DE 2,50 A 3,00 M, EXCLUINDO TAMPÃO. AF_04/2018</t>
  </si>
  <si>
    <t>98419</t>
  </si>
  <si>
    <t>(COMPOSIÇÃO REPRESENTATIVA) POÇO DE VISITA CIRCULAR PARA ESGOTO, EM CONCRETO PRÉ-MOLDADO, DIÂMETRO INTERNO = 1,0 M, PROFUNDIDADE DE 3,00 A 3,50 M, EXCLUINDO TAMPÃO. AF_04/2018</t>
  </si>
  <si>
    <t>98420</t>
  </si>
  <si>
    <t>(COMPOSIÇÃO REPRESENTATIVA) POÇO DE VISITA CIRCULAR PARA ESGOTO, EM CONCRETO PRÉ-MOLDADO, DIÂMETRO INTERNO = 1,0 M, PROFUNDIDADE ATÉ 1,50 M, INCLUINDO TAMPÃO DE FERRO FUNDIDO, DIÂMETRO DE 60 CM. AF_04/2018</t>
  </si>
  <si>
    <t>98421</t>
  </si>
  <si>
    <t>(COMPOSIÇÃO REPRESENTATIVA) POÇO DE VISITA CIRCULAR PARA ESGOTO, EM CONCRETO PRÉ-MOLDADO, DIÂMETRO INTERNO = 1,0 M, PROFUNDIDADE DE 1,50 A 2,00 M, INCLUINDO TAMPÃO DE FERRO FUNDIDO, DIÂMETRO DE 60 CM. AF_04/2018</t>
  </si>
  <si>
    <t>98422</t>
  </si>
  <si>
    <t>(COMPOSIÇÃO REPRESENTATIVA) POÇO DE VISITA CIRCULAR PARA ESGOTO, EM CONCRETO PRÉ-MOLDADO, DIÂMETRO INTERNO = 1,0 M, PROFUNDIDADE DE 2,00 A 2,50 M, INCLUINDO TAMPÃO DE FERRO FUNDIDO, DIÂMETRO DE 60 CM. AF_04/2018</t>
  </si>
  <si>
    <t>98423</t>
  </si>
  <si>
    <t>(COMPOSIÇÃO REPRESENTATIVA) POÇO DE VISITA CIRCULAR PARA ESGOTO, EM CONCRETO PRÉ-MOLDADO, DIÂMETRO INTERNO = 1,0 M, PROFUNDIDADE DE 2,50 A 3,00 M, INCLUINDO TAMPÃO DE FERRO FUNDIDO, DIÂMETRO DE 60 CM. AF_04/2018</t>
  </si>
  <si>
    <t>98424</t>
  </si>
  <si>
    <t>(COMPOSIÇÃO REPRESENTATIVA) POÇO DE VISITA CIRCULAR PARA ESGOTO, EM CONCRETO PRÉ-MOLDADO, DIÂMETRO INTERNO = 1,0 M, PROFUNDIDADE DE 3,00 A 3,50 M, INCLUINDO TAMPÃO DE FERRO FUNDIDO, DIÂMETRO DE 60 CM. AF_04/2018</t>
  </si>
  <si>
    <t>98425</t>
  </si>
  <si>
    <t>(COMPOSIÇÃO REPRESENTATIVA) POÇO DE VISITA CIRCULAR PARA ESGOTO, EM ALVENARIA COM TIJOLOS CERÂMICOS MACIÇOS, DIÂMETRO INTERNO = 1,2 M, PROFUNDIDADE ATÉ 1,50 M, EXCLUINDO TAMPÃO. AF_04/2018</t>
  </si>
  <si>
    <t>98426</t>
  </si>
  <si>
    <t>(COMPOSIÇÃO REPRESENTATIVA) POÇO DE VISITA CIRCULAR PARA ESGOTO, EM ALVENARIA COM TIJOLOS CERÂMICOS MACIÇOS, DIÂMETRO INTERNO = 1,2 M, PROFUNDIDADE DE 1,50 A 2,00 M, EXCLUINDO TAMPÃO. AF_04/2018</t>
  </si>
  <si>
    <t>98427</t>
  </si>
  <si>
    <t>(COMPOSIÇÃO REPRESENTATIVA) POÇO DE VISITA CIRCULAR PARA ESGOTO, EM ALVENARIA COM TIJOLOS CERÂMICOS MACIÇOS, DIÂMETRO INTERNO = 1,2 M, PROFUNDIDADE DE 2,00 A 2,50 M, EXCLUINDO TAMPÃO. AF_04/2018</t>
  </si>
  <si>
    <t>98428</t>
  </si>
  <si>
    <t>(COMPOSIÇÃO REPRESENTATIVA) POÇO DE VISITA CIRCULAR PARA ESGOTO, EM ALVENARIA COM TIJOLOS CERÂMICOS MACIÇOS, DIÂMETRO INTERNO = 1,2 M, PROFUNDIDADE DE 2,50 A 3,00 M, EXCLUINDO TAMPÃO. AF_04/2018</t>
  </si>
  <si>
    <t>98429</t>
  </si>
  <si>
    <t>(COMPOSIÇÃO REPRESENTATIVA) POÇO DE VISITA CIRCULAR PARA ESGOTO, EM ALVENARIA COM TIJOLOS CERÂMICOS MACIÇOS, DIÂMETRO INTERNO = 1,2 M, PROFUNDIDADE DE 3,00 A 3,50 M, EXCLUINDO TAMPÃO. AF_04/2018</t>
  </si>
  <si>
    <t>98430</t>
  </si>
  <si>
    <t>(COMPOSIÇÃO REPRESENTATIVA) POÇO DE VISITA CIRCULAR PARA ESGOTO, EM ALVENARIA COM TIJOLOS CERÂMICOS MACIÇOS, DIÂMETRO INTERNO = 1,2 M, PROFUNDIDADE ATÉ 1,50 M, INCLUINDO TAMPÃO DE FERRO FUNDIDO, DIÂMETRO DE 60 CM. AF_04/2018</t>
  </si>
  <si>
    <t>98431</t>
  </si>
  <si>
    <t>(COMPOSIÇÃO REPRESENTATIVA) POÇO DE VISITA CIRCULAR PARA ESGOTO, EM ALVENARIA COM TIJOLOS CERÂMICOS MACIÇOS, DIÂMETRO INTERNO = 1,2 M, PROFUNDIDADE DE 1,50 A 2,00 M, INCLUINDO TAMPÃO DE FERRO FUNDIDO, DIÂMETRO DE 60 CM. AF_04/2018</t>
  </si>
  <si>
    <t>98432</t>
  </si>
  <si>
    <t>(COMPOSIÇÃO REPRESENTATIVA) POÇO DE VISITA CIRCULAR PARA ESGOTO, EM ALVENARIA COM TIJOLOS CERÂMICOS MACIÇOS, DIÂMETRO INTERNO = 1,2 M, PROFUNDIDADE DE 2,00 A 2,50 M, INCLUINDO TAMPÃO DE FERRO FUNDIDO, DIÂMETRO DE 60 CM. AF_04/2018</t>
  </si>
  <si>
    <t>98433</t>
  </si>
  <si>
    <t>(COMPOSIÇÃO REPRESENTATIVA) POÇO DE VISITA CIRCULAR PARA ESGOTO, EM ALVENARIA COM TIJOLOS CERÂMICOS MACIÇOS, DIÂMETRO INTERNO = 1,2 M, PROFUNDIDADE DE 2,50 A 3,00 M, INCLUINDO TAMPÃO DE FERRO FUNDIDO, DIÂMETRO DE 60 CM. AF_04/2018</t>
  </si>
  <si>
    <t>98434</t>
  </si>
  <si>
    <t>(COMPOSIÇÃO REPRESENTATIVA) POÇO DE VISITA CIRCULAR PARA ESGOTO, EM ALVENARIA COM TIJOLOS CERÂMICOS MACIÇOS, DIÂMETRO INTERNO = 1,2 M, PROFUNDIDADE DE 3,00 A 3,50 M, INCLUINDO TAMPÃO DE FERRO FUNDIDO, DIÂMETRO DE 60 CM. AF_04/2018</t>
  </si>
  <si>
    <t>13,59</t>
  </si>
  <si>
    <t>5,84</t>
  </si>
  <si>
    <t>6,09</t>
  </si>
  <si>
    <t>97733</t>
  </si>
  <si>
    <t>PEÇA RETANGULAR PRÉ-MOLDADA, VOLUME DE CONCRETO DE ATÉ 10 LITROS, TAXA DE AÇO APROXIMADA DE 30KG/M³. AF_01/2018</t>
  </si>
  <si>
    <t>97734</t>
  </si>
  <si>
    <t>PEÇA RETANGULAR PRÉ-MOLDADA, VOLUME DE CONCRETO DE 10 A 30 LITROS, TAXA DE AÇO APROXIMADA DE 30KG/M³. AF_01/2018</t>
  </si>
  <si>
    <t>97735</t>
  </si>
  <si>
    <t>PEÇA RETANGULAR PRÉ-MOLDADA, VOLUME DE CONCRETO DE 30 A 100 LITROS, TAXA DE AÇO APROXIMADA DE 30KG/M³. AF_01/2018</t>
  </si>
  <si>
    <t>97736</t>
  </si>
  <si>
    <t>PEÇA RETANGULAR PRÉ-MOLDADA, VOLUME DE CONCRETO ACIMA DE 100 LITROS, TAXA DE AÇO APROXIMADA DE 30KG/M³. AF_01/2018</t>
  </si>
  <si>
    <t>97737</t>
  </si>
  <si>
    <t>PEÇA RETANGULAR PRÉ-MOLDADA, VOLUME DE CONCRETO DE 30 A 70 LITROS , TAXA DE AÇO APROXIMADA DE 70KG/M³. AF_01/2018</t>
  </si>
  <si>
    <t>97738</t>
  </si>
  <si>
    <t>PEÇA CIRCULAR PRÉ-MOLDADA, VOLUME DE CONCRETO DE 10 A 30 LITROS, TAXA DE FIBRA DE POLIPROPILENO APROXIMADA DE 6 KG/M³. AF_01/2018_P</t>
  </si>
  <si>
    <t>97739</t>
  </si>
  <si>
    <t>PEÇA CIRCULAR PRÉ-MOLDADA, VOLUME DE CONCRETO DE 30 A 100 LITROS, TAXA DE AÇO APROXIMADA DE 30KG/M³. AF_01/2018</t>
  </si>
  <si>
    <t>97740</t>
  </si>
  <si>
    <t>PEÇA CIRCULAR PRÉ-MOLDADA, VOLUME DE CONCRETO ACIMA DE 100 LITROS, TAXA DE AÇO APROXIMADA DE 30KG/M³. AF_01/2018</t>
  </si>
  <si>
    <t>13,61</t>
  </si>
  <si>
    <t>15,78</t>
  </si>
  <si>
    <t>97886</t>
  </si>
  <si>
    <t>CAIXA ENTERRADA ELÉTRICA RETANGULAR, EM ALVENARIA COM TIJOLOS CERÂMICOS MACIÇOS, FUNDO COM BRITA, DIMENSÕES INTERNAS: 0,3X0,3X0,3 M. AF_05/2018</t>
  </si>
  <si>
    <t>97887</t>
  </si>
  <si>
    <t>CAIXA ENTERRADA ELÉTRICA RETANGULAR, EM ALVENARIA COM TIJOLOS CERÂMICOS MACIÇOS, FUNDO COM BRITA, DIMENSÕES INTERNAS: 0,4X0,4X0,4 M. AF_05/2018</t>
  </si>
  <si>
    <t>97888</t>
  </si>
  <si>
    <t>CAIXA ENTERRADA ELÉTRICA RETANGULAR, EM ALVENARIA COM TIJOLOS CERÂMICOS MACIÇOS, FUNDO COM BRITA, DIMENSÕES INTERNAS: 0,6X0,6X0,6 M. AF_05/2018</t>
  </si>
  <si>
    <t>97889</t>
  </si>
  <si>
    <t>CAIXA ENTERRADA ELÉTRICA RETANGULAR, EM ALVENARIA COM TIJOLOS CERÂMICOS MACIÇOS, FUNDO COM BRITA, DIMENSÕES INTERNAS: 0,8X0,8X0,6 M. AF_05/2018</t>
  </si>
  <si>
    <t>97890</t>
  </si>
  <si>
    <t>CAIXA ENTERRADA ELÉTRICA RETANGULAR, EM ALVENARIA COM TIJOLOS CERÂMICOS MACIÇOS, FUNDO COM BRITA, DIMENSÕES INTERNAS: 1X1X0,6 M. AF_05/2018</t>
  </si>
  <si>
    <t>97891</t>
  </si>
  <si>
    <t>CAIXA ENTERRADA ELÉTRICA RETANGULAR, EM ALVENARIA COM BLOCOS DE CONCRETO, FUNDO COM BRITA, DIMENSÕES INTERNAS: 0,4X0,4X0,4 M. AF_05/2018</t>
  </si>
  <si>
    <t>97892</t>
  </si>
  <si>
    <t>CAIXA ENTERRADA ELÉTRICA RETANGULAR, EM ALVENARIA COM BLOCOS DE CONCRETO, FUNDO COM BRITA, DIMENSÕES INTERNAS: 0,6X0,6X0,6 M. AF_05/2018</t>
  </si>
  <si>
    <t>97893</t>
  </si>
  <si>
    <t>CAIXA ENTERRADA ELÉTRICA RETANGULAR, EM ALVENARIA COM BLOCOS DE CONCRETO, FUNDO COM BRITA, DIMENSÕES INTERNAS: 0,8X0,8X0,6 M. AF_05/2018</t>
  </si>
  <si>
    <t>97894</t>
  </si>
  <si>
    <t>CAIXA ENTERRADA ELÉTRICA RETANGULAR, EM ALVENARIA COM BLOCOS DE CONCRETO, FUNDO COM BRITA, DIMENSÕES INTERNAS: 1X1X0,6 M. AF_05/2018</t>
  </si>
  <si>
    <t>POSTE DE ACO CONICO CONTINUO RETO, ENGASTADO, H=9M - FORNECIMENTO E INSTALACAO</t>
  </si>
  <si>
    <t>98463</t>
  </si>
  <si>
    <t>98593</t>
  </si>
  <si>
    <t>PATCH PANEL 48 PORTAS, CATEGORIA 5E - FORNECIMENTO E INSTALAÇÃO. AF_04/2018</t>
  </si>
  <si>
    <t>97498</t>
  </si>
  <si>
    <t>TUBO DE AÇO GALVANIZADO COM COSTURA, CLASSE MÉDIA, DN 25 (1"), CONEXÃO ROSQUEADA, INSTALADO EM REDE DE ALIMENTAÇÃO PARA HIDRANTE - FORNECIMENTO E INSTALAÇÃO. AF_12/2015</t>
  </si>
  <si>
    <t>97535</t>
  </si>
  <si>
    <t>97536</t>
  </si>
  <si>
    <t>8,46</t>
  </si>
  <si>
    <t>13,60</t>
  </si>
  <si>
    <t>14,54</t>
  </si>
  <si>
    <t>7,19</t>
  </si>
  <si>
    <t>8,56</t>
  </si>
  <si>
    <t>5,78</t>
  </si>
  <si>
    <t>97425</t>
  </si>
  <si>
    <t>FLANGE EM AÇO, DN 15 MM X 1/2'', INSTALADO EM RESERVAÇÃO DE ÁGUA DE EDIFICAÇÃO QUE POSSUA RESERVATÓRIO DE FIBRA/FIBROCIMENTO - FORNECIMENTO E INSTALAÇÃO. AF_06/2016</t>
  </si>
  <si>
    <t>97426</t>
  </si>
  <si>
    <t>FLANGE EM AÇO, DN 20 MM X 3/4'', INSTALADO EM RESERVAÇÃO DE ÁGUA DE EDIFICAÇÃO QUE POSSUA RESERVATÓRIO DE FIBRA/FIBROCIMENTO - FORNECIMENTO E INSTALAÇÃO. AF_06/2016</t>
  </si>
  <si>
    <t>97427</t>
  </si>
  <si>
    <t>FLANGE EM AÇO, DN 25 MM X 1'', INSTALADO EM RESERVAÇÃO DE ÁGUA DE EDIFICAÇÃO QUE POSSUA RESERVATÓRIO DE FIBRA/FIBROCIMENTO - FORNECIMENTO E INSTALAÇÃO. AF_06/2016</t>
  </si>
  <si>
    <t>97428</t>
  </si>
  <si>
    <t>FLANGE EM AÇO, DN 32 MM X 1 1/4'', INSTALADO EM RESERVAÇÃO DE ÁGUA DE EDIFICAÇÃO QUE POSSUA RESERVATÓRIO DE FIBRA/FIBROCIMENTO - FORNECIMENTO E INSTALAÇÃO. AF_06/2016</t>
  </si>
  <si>
    <t>97429</t>
  </si>
  <si>
    <t>FLANGE EM AÇO, DN 40 MM X 1 1/2'', INSTALADO EM RESERVAÇÃO DE ÁGUA DE EDIFICAÇÃO QUE POSSUA RESERVATÓRIO DE FIBRA/FIBROCIMENTO - FORNECIMENTO E INSTALAÇÃO. AF_06/2016</t>
  </si>
  <si>
    <t>97430</t>
  </si>
  <si>
    <t>97431</t>
  </si>
  <si>
    <t>97432</t>
  </si>
  <si>
    <t>97433</t>
  </si>
  <si>
    <t>97434</t>
  </si>
  <si>
    <t>97435</t>
  </si>
  <si>
    <t>97436</t>
  </si>
  <si>
    <t>97437</t>
  </si>
  <si>
    <t>97438</t>
  </si>
  <si>
    <t>97439</t>
  </si>
  <si>
    <t>97440</t>
  </si>
  <si>
    <t>97442</t>
  </si>
  <si>
    <t>97443</t>
  </si>
  <si>
    <t>97444</t>
  </si>
  <si>
    <t>97446</t>
  </si>
  <si>
    <t>97447</t>
  </si>
  <si>
    <t>97449</t>
  </si>
  <si>
    <t>97450</t>
  </si>
  <si>
    <t>97452</t>
  </si>
  <si>
    <t>97453</t>
  </si>
  <si>
    <t>97454</t>
  </si>
  <si>
    <t>97455</t>
  </si>
  <si>
    <t>97456</t>
  </si>
  <si>
    <t>97457</t>
  </si>
  <si>
    <t>97458</t>
  </si>
  <si>
    <t>97459</t>
  </si>
  <si>
    <t>97460</t>
  </si>
  <si>
    <t>97461</t>
  </si>
  <si>
    <t>97462</t>
  </si>
  <si>
    <t>97464</t>
  </si>
  <si>
    <t>97465</t>
  </si>
  <si>
    <t>97467</t>
  </si>
  <si>
    <t>97468</t>
  </si>
  <si>
    <t>97470</t>
  </si>
  <si>
    <t>97471</t>
  </si>
  <si>
    <t>97474</t>
  </si>
  <si>
    <t>97475</t>
  </si>
  <si>
    <t>97477</t>
  </si>
  <si>
    <t>97478</t>
  </si>
  <si>
    <t>97479</t>
  </si>
  <si>
    <t>97480</t>
  </si>
  <si>
    <t>97481</t>
  </si>
  <si>
    <t>97482</t>
  </si>
  <si>
    <t>97483</t>
  </si>
  <si>
    <t>97484</t>
  </si>
  <si>
    <t>97485</t>
  </si>
  <si>
    <t>97486</t>
  </si>
  <si>
    <t>97487</t>
  </si>
  <si>
    <t>97488</t>
  </si>
  <si>
    <t>97489</t>
  </si>
  <si>
    <t>97490</t>
  </si>
  <si>
    <t>97491</t>
  </si>
  <si>
    <t>97492</t>
  </si>
  <si>
    <t>97493</t>
  </si>
  <si>
    <t>97494</t>
  </si>
  <si>
    <t>TÊ, EM AÇO, CONEXÃO SOLDADA, DN 50 (2"), INSTALADO EM REDE DE ALIMENTAÇÃO PARA HIDRANTE - FORNECIMENTO E INSTALAÇÃO. AF_12/2015</t>
  </si>
  <si>
    <t>97495</t>
  </si>
  <si>
    <t>TÊ, EM AÇO, CONEXÃO SOLDADA, DN 65 (2 1/2"), INSTALADO EM REDE DE ALIMENTAÇÃO PARA HIDRANTE - FORNECIMENTO E INSTALAÇÃO. AF_12/2015</t>
  </si>
  <si>
    <t>97496</t>
  </si>
  <si>
    <t>97499</t>
  </si>
  <si>
    <t>97500</t>
  </si>
  <si>
    <t>LUVA COM REDUÇÃO, EM AÇO, CONEXÃO SOLDADA, DN 25 X 20 MM (1" X 3/4"), INSTALADO EM REDE DE ALIMENTAÇÃO PARA SPRINKLER - FORNECIMENTO E INSTALAÇÃO. AF_12/2015</t>
  </si>
  <si>
    <t>97502</t>
  </si>
  <si>
    <t>97503</t>
  </si>
  <si>
    <t>97505</t>
  </si>
  <si>
    <t>97506</t>
  </si>
  <si>
    <t>97508</t>
  </si>
  <si>
    <t>97509</t>
  </si>
  <si>
    <t>97511</t>
  </si>
  <si>
    <t>97512</t>
  </si>
  <si>
    <t>97514</t>
  </si>
  <si>
    <t>97515</t>
  </si>
  <si>
    <t>97517</t>
  </si>
  <si>
    <t>97518</t>
  </si>
  <si>
    <t>97519</t>
  </si>
  <si>
    <t>97520</t>
  </si>
  <si>
    <t>97521</t>
  </si>
  <si>
    <t>97522</t>
  </si>
  <si>
    <t>97523</t>
  </si>
  <si>
    <t>97524</t>
  </si>
  <si>
    <t>97525</t>
  </si>
  <si>
    <t>97526</t>
  </si>
  <si>
    <t>97527</t>
  </si>
  <si>
    <t>97528</t>
  </si>
  <si>
    <t>97529</t>
  </si>
  <si>
    <t>97530</t>
  </si>
  <si>
    <t>97531</t>
  </si>
  <si>
    <t>97532</t>
  </si>
  <si>
    <t>97533</t>
  </si>
  <si>
    <t>97534</t>
  </si>
  <si>
    <t>97537</t>
  </si>
  <si>
    <t>97540</t>
  </si>
  <si>
    <t>97541</t>
  </si>
  <si>
    <t>97543</t>
  </si>
  <si>
    <t>97544</t>
  </si>
  <si>
    <t>97546</t>
  </si>
  <si>
    <t>97547</t>
  </si>
  <si>
    <t>97548</t>
  </si>
  <si>
    <t>97549</t>
  </si>
  <si>
    <t>97550</t>
  </si>
  <si>
    <t>97551</t>
  </si>
  <si>
    <t>97552</t>
  </si>
  <si>
    <t>97553</t>
  </si>
  <si>
    <t>97554</t>
  </si>
  <si>
    <t>97900</t>
  </si>
  <si>
    <t>CAIXA ENTERRADA HIDRÁULICA RETANGULAR EM ALVENARIA COM TIJOLOS CERÂMICOS MACIÇOS, DIMENSÕES INTERNAS: 0,3X0,3X0,3 M PARA REDE DE ESGOTO. AF_05/2018</t>
  </si>
  <si>
    <t>97901</t>
  </si>
  <si>
    <t>CAIXA ENTERRADA HIDRÁULICA RETANGULAR EM ALVENARIA COM TIJOLOS CERÂMICOS MACIÇOS, DIMENSÕES INTERNAS: 0,4X0,4X0,4 M PARA REDE DE ESGOTO. AF_05/2018</t>
  </si>
  <si>
    <t>97902</t>
  </si>
  <si>
    <t>CAIXA ENTERRADA HIDRÁULICA RETANGULAR EM ALVENARIA COM TIJOLOS CERÂMICOS MACIÇOS, DIMENSÕES INTERNAS: 0,6X0,6X0,6 M PARA REDE DE ESGOTO. AF_05/2018</t>
  </si>
  <si>
    <t>97903</t>
  </si>
  <si>
    <t>CAIXA ENTERRADA HIDRÁULICA RETANGULAR EM ALVENARIA COM TIJOLOS CERÂMICOS MACIÇOS, DIMENSÕES INTERNAS: 0,8X0,8X0,6 M PARA REDE DE ESGOTO. AF_05/2018</t>
  </si>
  <si>
    <t>97904</t>
  </si>
  <si>
    <t>CAIXA ENTERRADA HIDRÁULICA RETANGULAR EM ALVENARIA COM TIJOLOS CERÂMICOS MACIÇOS, DIMENSÕES INTERNAS: 1X1X0,6 M PARA REDE DE ESGOTO. AF_05/2018</t>
  </si>
  <si>
    <t>97905</t>
  </si>
  <si>
    <t>CAIXA ENTERRADA HIDRÁULICA RETANGULAR, EM ALVENARIA COM BLOCOS DE CONCRETO, DIMENSÕES INTERNAS: 0,4X0,4X0,4 M PARA REDE DE ESGOTO. AF_05/2018</t>
  </si>
  <si>
    <t>97906</t>
  </si>
  <si>
    <t>CAIXA ENTERRADA HIDRÁULICA RETANGULAR, EM ALVENARIA COM BLOCOS DE CONCRETO, DIMENSÕES INTERNAS: 0,6X0,6X0,6 M PARA REDE DE ESGOTO. AF_05/2018</t>
  </si>
  <si>
    <t>97907</t>
  </si>
  <si>
    <t>CAIXA ENTERRADA HIDRÁULICA RETANGULAR, EM ALVENARIA COM BLOCOS DE CONCRETO, DIMENSÕES INTERNAS: 0,8X0,8X0,6 M PARA REDE DE ESGOTO. AF_05/2018</t>
  </si>
  <si>
    <t>97908</t>
  </si>
  <si>
    <t>CAIXA ENTERRADA HIDRÁULICA RETANGULAR, EM ALVENARIA COM BLOCOS DE CONCRETO, DIMENSÕES INTERNAS: 1X1X0,6 M PARA REDE DE ESGOTO. AF_05/2018</t>
  </si>
  <si>
    <t>98102</t>
  </si>
  <si>
    <t>CAIXA DE GORDURA SIMPLES, CIRCULAR, EM CONCRETO PRÉ-MOLDADO, DIÂMETRO INTERNO = 0,4 M, ALTURA INTERNA = 0,4 M. AF_05/2018</t>
  </si>
  <si>
    <t>98103</t>
  </si>
  <si>
    <t>CAIXA DE GORDURA DUPLA, CIRCULAR, EM CONCRETO PRÉ-MOLDADO, DIÂMETRO INTERNO = 0,6 M, ALTURA INTERNA = 0,6 M. AF_05/2018</t>
  </si>
  <si>
    <t>98104</t>
  </si>
  <si>
    <t>CAIXA DE GORDURA SIMPLES (CAPACIDADE: 36L), RETANGULAR, EM ALVENARIA COM TIJOLOS CERÂMICOS MACIÇOS, DIMENSÕES INTERNAS = 0,2X0,4 M, ALTURA INTERNA = 0,8 M. AF_05/2018</t>
  </si>
  <si>
    <t>98105</t>
  </si>
  <si>
    <t>CAIXA DE GORDURA DUPLA (CAPACIDADE: 126 L), RETANGULAR, EM ALVENARIA COM TIJOLOS CERÂMICOS MACIÇOS, DIMENSÕES INTERNAS = 0,4X0,7 M, ALTURA INTERNA = 0,8 M. AF_05/2018</t>
  </si>
  <si>
    <t>98106</t>
  </si>
  <si>
    <t>CAIXA DE GORDURA ESPECIAL (CAPACIDADE: 312 L - PARA ATÉ 146 PESSOAS SERVIDAS NO PICO), RETANGULAR, EM ALVENARIA COM TIJOLOS CERÂMICOS MACIÇOS, DIMENSÕES INTERNAS = 0,4X1,2 M, ALTURA INTERNA = 1 M. AF_05/2018</t>
  </si>
  <si>
    <t>98107</t>
  </si>
  <si>
    <t>CAIXA DE GORDURA SIMPLES (CAPACIDADE: 36 L), RETANGULAR, EM ALVENARIA COM BLOCOS DE CONCRETO, DIMENSÕES INTERNAS = 0,2X0,4 M, ALTURA INTERNA = 0,8 M. AF_05/2018</t>
  </si>
  <si>
    <t>98108</t>
  </si>
  <si>
    <t>CAIXA DE GORDURA DUPLA (CAPACIDADE: 126 L), RETANGULAR, EM ALVENARIA COM BLOCOS DE CONCRETO, DIMENSÕES INTERNAS = 0,4X0,7 M, ALTURA INTERNA = 0,8 M. AF_05/2018</t>
  </si>
  <si>
    <t>98052</t>
  </si>
  <si>
    <t>TANQUE SÉPTICO CIRCULAR, EM CONCRETO PRÉ-MOLDADO, DIÂMETRO INTERNO = 1,10 M, ALTURA INTERNA = 2,50 M, VOLUME ÚTIL: 2138,2 L (PARA 5 CONTRIBUINTES). AF_05/2018</t>
  </si>
  <si>
    <t>98053</t>
  </si>
  <si>
    <t>TANQUE SÉPTICO CIRCULAR, EM CONCRETO PRÉ-MOLDADO, DIÂMETRO INTERNO = 1,40 M, ALTURA INTERNA = 2,50 M, VOLUME ÚTIL: 3463,6 L (PARA 13 CONTRIBUINTES). AF_05/2018</t>
  </si>
  <si>
    <t>98054</t>
  </si>
  <si>
    <t>TANQUE SÉPTICO CIRCULAR, EM CONCRETO PRÉ-MOLDADO, DIÂMETRO INTERNO = 1,88 M, ALTURA INTERNA = 2,50 M, VOLUME ÚTIL: 6245,8 L (PARA 32 CONTRIBUINTES). AF_05/2018</t>
  </si>
  <si>
    <t>98055</t>
  </si>
  <si>
    <t>TANQUE SÉPTICO CIRCULAR, EM CONCRETO PRÉ-MOLDADO, DIÂMETRO INTERNO = 2,38 M, ALTURA INTERNA = 2,50 M, VOLUME ÚTIL: 10009,8 L (PARA 69 CONTRIBUINTES). AF_05/2018</t>
  </si>
  <si>
    <t>98056</t>
  </si>
  <si>
    <t>TANQUE SÉPTICO CIRCULAR, EM CONCRETO PRÉ-MOLDADO, DIÂMETRO INTERNO = 2,38 M, ALTURA INTERNA = 3,0 M, VOLUME ÚTIL: 12234,2 L (PARA 86 CONTRIBUINTES). AF_05/2018</t>
  </si>
  <si>
    <t>98057</t>
  </si>
  <si>
    <t>TANQUE SÉPTICO CIRCULAR, EM CONCRETO PRÉ-MOLDADO, DIÂMETRO INTERNO = 2,88 M, ALTURA INTERNA = 2,50 M, VOLUME ÚTIL: 14657,4 L (PARA 105 CONTRIBUINTES). AF_05/2018</t>
  </si>
  <si>
    <t>98066</t>
  </si>
  <si>
    <t>TANQUE SÉPTICO RETANGULAR, EM ALVENARIA COM TIJOLOS CERÂMICOS MACIÇOS, DIMENSÕES INTERNAS: 1,0 X 2,0 X 1,4 M, VOLUME ÚTIL: 2000 L (PARA 5 CONTRIBUINTES). AF_05/2018</t>
  </si>
  <si>
    <t>98067</t>
  </si>
  <si>
    <t>TANQUE SÉPTICO RETANGULAR, EM ALVENARIA COM TIJOLOS CERÂMICOS MACIÇOS, DIMENSÕES INTERNAS: 1,2 X 2,4 X 1,6 M, VOLUME ÚTIL: 3456 L (PARA 13 CONTRIBUINTES). AF_05/2018</t>
  </si>
  <si>
    <t>98068</t>
  </si>
  <si>
    <t>TANQUE SÉPTICO RETANGULAR, EM ALVENARIA COM TIJOLOS CERÂMICOS MACIÇOS, DIMENSÕES INTERNAS: 1,4 X 3,2 X 1,8 M, VOLUME ÚTIL: 6272 L (PARA 32 CONTRIBUINTES). AF_05/2018</t>
  </si>
  <si>
    <t>98069</t>
  </si>
  <si>
    <t>TANQUE SÉPTICO RETANGULAR, EM ALVENARIA COM TIJOLOS CERÂMICOS MACIÇOS, DIMENSÕES INTERNAS: 1,6 X 4,4 X 1,8 M, VOLUME ÚTIL: 9856 L (PARA 68 CONTRIBUINTES). AF_05/2018</t>
  </si>
  <si>
    <t>98070</t>
  </si>
  <si>
    <t>TANQUE SÉPTICO RETANGULAR, EM ALVENARIA COM TIJOLOS CERÂMICOS MACIÇOS, DIMENSÕES INTERNAS: 1,6 X 4,8 X 2,0 M, VOLUME ÚTIL: 12288 L (PARA 86 CONTRIBUINTES). AF_05/2018</t>
  </si>
  <si>
    <t>98071</t>
  </si>
  <si>
    <t>TANQUE SÉPTICO RETANGULAR, EM ALVENARIA COM TIJOLOS CERÂMICOS MACIÇOS, DIMENSÕES INTERNAS: 1,6 X 4,6 X 2,4 M, VOLUME ÚTIL: 14720 L (PARA 105 CONTRIBUINTES). AF_05/2018</t>
  </si>
  <si>
    <t>98072</t>
  </si>
  <si>
    <t>FILTRO ANAERÓBIO RETANGULAR, EM ALVENARIA COM TIJOLOS CERÂMICOS MACIÇOS, DIMENSÕES INTERNAS: 0,8 X 1,2 X 1,67 M, VOLUME ÚTIL: 1152 L (PARA 5 CONTRIBUINTES). AF_05/2018</t>
  </si>
  <si>
    <t>98073</t>
  </si>
  <si>
    <t>FILTRO ANAERÓBIO RETANGULAR, EM ALVENARIA COM TIJOLOS CERÂMICOS MACIÇOS, DIMENSÕES INTERNAS: 1,2 X 1,8 X 1,67 M, VOLUME ÚTIL: 2592 L (PARA 13 CONTRIBUINTES). AF_05/2018</t>
  </si>
  <si>
    <t>98074</t>
  </si>
  <si>
    <t>FILTRO ANAERÓBIO RETANGULAR, EM ALVENARIA COM TIJOLOS CERÂMICOS MACIÇOS, DIMENSÕES INTERNAS: 1,4 X 3,0 X 1,67 M, VOLUME ÚTIL: 5040 L (PARA 32 CONTRIBUINTES). AF_05/2018</t>
  </si>
  <si>
    <t>98075</t>
  </si>
  <si>
    <t>FILTRO ANAERÓBIO RETANGULAR, EM ALVENARIA COM TIJOLOS CERÂMICOS MACIÇOS, DIMENSÕES INTERNAS: 1,4 X 4,2 X 1,67 M, VOLUME ÚTIL: 7056 L (PARA 67 CONTRIBUINTES). AF_05/2018</t>
  </si>
  <si>
    <t>98076</t>
  </si>
  <si>
    <t>FILTRO ANAERÓBIO RETANGULAR, EM ALVENARIA COM TIJOLOS CERÂMICOS MACIÇOS, DIMENSÕES INTERNAS: 1,6 X 4,6 X 1,67 M, VOLUME ÚTIL: 8832 L (PARA 84 CONTRIBUINTES). AF_05/2018</t>
  </si>
  <si>
    <t>98077</t>
  </si>
  <si>
    <t>FILTRO ANAERÓBIO RETANGULAR, EM ALVENARIA COM TIJOLOS CERÂMICOS MACIÇOS, DIMENSÕES INTERNAS: 1,6 X 5,6 X 1,67 M, VOLUME ÚTIL: 10752 L (PARA 103 CONTRIBUINTES). AF_05/2018</t>
  </si>
  <si>
    <t>98078</t>
  </si>
  <si>
    <t>SUMIDOURO RETANGULAR, EM ALVENARIA COM TIJOLOS CERÂMICOS MACIÇOS, DIMENSÕES INTERNAS: 0,8 X 1,4 X 3,0 M, ÁREA DE INFILTRAÇÃO: 13,2 M² (PARA 5 CONTRIBUINTES). AF_05/2018</t>
  </si>
  <si>
    <t>98079</t>
  </si>
  <si>
    <t>SUMIDOURO RETANGULAR, EM ALVENARIA COM TIJOLOS CERÂMICOS MACIÇOS, DIMENSÕES INTERNAS: 1,0 X 3,0 X 3,0 M, ÁREA DE INFILTRAÇÃO: 25 M² (PARA 10 CONTRIBUINTES). AF_05/2018</t>
  </si>
  <si>
    <t>98080</t>
  </si>
  <si>
    <t>SUMIDOURO RETANGULAR, EM ALVENARIA COM TIJOLOS CERÂMICOS MACIÇOS, DIMENSÕES INTERNAS: 1,6 X 3,4 X 3,0 M, ÁREA DE INFILTRAÇÃO: 32,9 M² (PARA 13 CONTRIBUINTES). AF_05/2018</t>
  </si>
  <si>
    <t>98081</t>
  </si>
  <si>
    <t>SUMIDOURO RETANGULAR, EM ALVENARIA COM TIJOLOS CERÂMICOS MACIÇOS, DIMENSÕES INTERNAS: 1,6 X 5,8 X 3,0 M, ÁREA DE INFILTRAÇÃO: 50 M² (PARA 20 CONTRIBUINTES). AF_05/2018</t>
  </si>
  <si>
    <t>98082</t>
  </si>
  <si>
    <t>TANQUE SÉPTICO RETANGULAR, EM ALVENARIA COM BLOCOS DE CONCRETO, DIMENSÕES INTERNAS: 1,0 X 2,0 X 1,4 M, VOLUME ÚTIL: 2000 L (PARA 5 CONTRIBUINTES). AF_05/2018</t>
  </si>
  <si>
    <t>98083</t>
  </si>
  <si>
    <t>TANQUE SÉPTICO RETANGULAR, EM ALVENARIA COM BLOCOS DE CONCRETO, DIMENSÕES INTERNAS: 1,2 X 2,4 X 1,6 M, VOLUME ÚTIL: 3456 L (PARA 13 CONTRIBUINTES). AF_05/2018</t>
  </si>
  <si>
    <t>98084</t>
  </si>
  <si>
    <t>TANQUE SÉPTICO RETANGULAR, EM ALVENARIA COM BLOCOS DE CONCRETO, DIMENSÕES INTERNAS: 1,4 X 3,2 X 1,8 M, VOLUME ÚTIL: 6272 L (PARA 32 CONTRIBUINTES). AF_05/2018</t>
  </si>
  <si>
    <t>98085</t>
  </si>
  <si>
    <t>TANQUE SÉPTICO RETANGULAR, EM ALVENARIA COM BLOCOS DE CONCRETO, DIMENSÕES INTERNAS: 1,6 X 4,4 X 1,8 M, VOLUME ÚTIL: 9856 L (PARA 68 CONTRIBUINTES). AF_05/2018</t>
  </si>
  <si>
    <t>98086</t>
  </si>
  <si>
    <t>TANQUE SÉPTICO RETANGULAR, EM ALVENARIA COM BLOCOS DE CONCRETO, DIMENSÕES INTERNAS: 1,6 X 4,8 X 2,0 M, VOLUME ÚTIL: 12288 L (PARA 86 CONTRIBUINTES). AF_05/2018</t>
  </si>
  <si>
    <t>98087</t>
  </si>
  <si>
    <t>TANQUE SÉPTICO RETANGULAR, EM ALVENARIA COM BLOCOS DE CONCRETO, DIMENSÕES INTERNAS: 1,6 X 4,6 X 2,4 M, VOLUME ÚTIL: 14720 L (PARA 105 CONTRIBUINTES). AF_05/2018</t>
  </si>
  <si>
    <t>98088</t>
  </si>
  <si>
    <t>FILTRO ANAERÓBIO RETANGULAR, EM ALVENARIA COM BLOCOS DE CONCRETO, DIMENSÕES INTERNAS: 0,8 X 1,2 X 1,67 M, VOLUME ÚTIL: 1152 L (PARA 5 CONTRIBUINTES). AF_05/2018</t>
  </si>
  <si>
    <t>98089</t>
  </si>
  <si>
    <t>FILTRO ANAERÓBIO RETANGULAR, EM ALVENARIA COM BLOCOS DE CONCRETO, DIMENSÕES INTERNAS: 1,2 X 1,8 X 1,67 M, VOLUME ÚTIL: 2592 L (PARA 13 CONTRIBUINTES). AF_05/2018</t>
  </si>
  <si>
    <t>98090</t>
  </si>
  <si>
    <t>FILTRO ANAERÓBIO RETANGULAR, EM ALVENARIA COM BLOCOS DE CONCRETO, DIMENSÕES INTERNAS: 1,4 X 3,0 X 1,67 M, VOLUME ÚTIL: 5040 L (PARA 32 CONTRIBUINTES). AF_05/2018</t>
  </si>
  <si>
    <t>98091</t>
  </si>
  <si>
    <t>FILTRO ANAERÓBIO RETANGULAR, EM ALVENARIA COM BLOCOS DE CONCRETO, DIMENSÕES INTERNAS: 1,4 X 4,2 X 1,67 M, VOLUME ÚTIL: 7056 L (PARA 67 CONTRIBUINTES). AF_05/2018</t>
  </si>
  <si>
    <t>98092</t>
  </si>
  <si>
    <t>FILTRO ANAERÓBIO RETANGULAR, EM ALVENARIA COM BLOCOS DE CONCRETO, DIMENSÕES INTERNAS: 1,6 X 4,6 X 1,67 M, VOLUME ÚTIL: 8832 L (PARA 84 CONTRIBUINTES). AF_05/2018</t>
  </si>
  <si>
    <t>98093</t>
  </si>
  <si>
    <t>FILTRO ANAERÓBIO RETANGULAR, EM ALVENARIA COM BLOCOS DE CONCRETO, DIMENSÕES INTERNAS: 1,6 X 5,6 X 1,67 M, VOLUME ÚTIL: 10752 L (PARA 103 CONTRIBUINTES). AF_05/2018</t>
  </si>
  <si>
    <t>98094</t>
  </si>
  <si>
    <t>SUMIDOURO RETANGULAR, EM ALVENARIA COM BLOCOS DE CONCRETO, DIMENSÕES INTERNAS: 0,8 X 1,4 X 3,0 M, ÁREA DE INFILTRAÇÃO: 13,2 M² (PARA 5 CONTRIBUINTES). AF_05/2018</t>
  </si>
  <si>
    <t>98099</t>
  </si>
  <si>
    <t>SUMIDOURO RETANGULAR, EM ALVENARIA COM BLOCOS DE CONCRETO, DIMENSÕES INTERNAS: 1,0 X 3,0 X 3,0 M, ÁREA DE INFILTRAÇÃO: 25 M² (PARA 10 CONTRIBUINTES). AF_05/2018</t>
  </si>
  <si>
    <t>98100</t>
  </si>
  <si>
    <t>SUMIDOURO RETANGULAR, EM ALVENARIA COM BLOCOS DE CONCRETO, DIMENSÕES INTERNAS: 1,6 X 3,4 X 3,0 M, ÁREA DE INFILTRAÇÃO: 32,9 M² (PARA 13 CONTRIBUINTES). AF_05/2018</t>
  </si>
  <si>
    <t>98101</t>
  </si>
  <si>
    <t>SUMIDOURO RETANGULAR, EM ALVENARIA COM BLOCOS DE CONCRETO, DIMENSÕES INTERNAS: 1,6 X 5,8 X 3,0 M, ÁREA DE INFILTRAÇÃO: 50 M² (PARA 20 CONTRIBUINTES). AF_05/2018</t>
  </si>
  <si>
    <t>98109</t>
  </si>
  <si>
    <t>CAIXA DE GORDURA ESPECIAL (CAPACIDADE: 312 L - PARA ATÉ 146 PESSOAS SERVIDAS NO PICO), RETANGULAR, EM ALVENARIA COM BLOCOS DE CONCRETO, DIMENSÕES INTERNAS = 0,4X1,2 M, ALTURA INTERNA = 1 M. AF_05/2018</t>
  </si>
  <si>
    <t>98110</t>
  </si>
  <si>
    <t>CAIXA DE GORDURA PEQUENA (CAPACIDADE: 19 L), CIRCULAR, EM PVC, DIÂMETRO INTERNO= 0,3 M. AF_05/2018</t>
  </si>
  <si>
    <t>98111</t>
  </si>
  <si>
    <t>CAIXA DE INSPEÇÃO PARA ATERRAMENTO, CIRCULAR, EM POLIETILENO, DIÂMETRO INTERNO = 0,3 M. AF_05/2018</t>
  </si>
  <si>
    <t>98114</t>
  </si>
  <si>
    <t>TAMPA CIRCULAR PARA ESGOTO E DRENAGEM, EM FERRO FUNDIDO, DIÂMETRO INTERNO = 0,6 M. AF_05/2018</t>
  </si>
  <si>
    <t>98115</t>
  </si>
  <si>
    <t>TAMPA CIRCULAR PARA ESGOTO E DRENAGEM, EM CONCRETO PRÉ-MOLDADO, DIÂMETRO INTERNO = 0,6 M. AF_05/2018</t>
  </si>
  <si>
    <t>3,67</t>
  </si>
  <si>
    <t>0,42</t>
  </si>
  <si>
    <t>97033</t>
  </si>
  <si>
    <t>GUARDA-CORPO EM LAJE PÓS-DESFORMA, PARA ESTRUTURAS EM CONCRETO, COM ESCORAS METÁLICAS ESTRONCADAS NA ESTRUTURA, TRAVESSÕES DE MADEIRA E FECHAMENTO EM TELA DE POLIPROPILENO PARA EDIFICAÇÕES COM ALTURA ATÉ 4 PAVIMENTOS (1 MONTAGEM POR OBRA). AF_11/2017</t>
  </si>
  <si>
    <t>97034</t>
  </si>
  <si>
    <t>GUARDA-CORPO EM LAJE PÓS-DESFORMA, PARA ESTRUTURAS EM CONCRETO, COM ESCORAS METÁLICAS ESTRONCADAS NA ESTRUTURA, TRAVESSÕES DE MADEIRA E FECHAMENTO EM TELA DE POLIPROPILENO PARA EDIFICAÇÕES ACIMA DE 4 PAVIMENTOS (2 MONTAGENS POR OBRA). AF_11/2017</t>
  </si>
  <si>
    <t>97046</t>
  </si>
  <si>
    <t>PONTEIRAS DE PROTEÇÃO DE VERGALHÕES EXPOSTOS EM FUNDAÇÕES. AF_11/2017</t>
  </si>
  <si>
    <t>97047</t>
  </si>
  <si>
    <t>PONTEIRAS DE PROTEÇÃO DE VERGALHÕES EXPOSTOS EM ESTRUTURAS DE CONCRETO ARMADO CONVENCIONAL. AF_11/2017</t>
  </si>
  <si>
    <t>97048</t>
  </si>
  <si>
    <t>PONTEIRAS DE PROTEÇÃO DE VERGALHÕES EXPOSTOS EM ALVENARIA ESTRUTURAL. AF_11/2017</t>
  </si>
  <si>
    <t>98509</t>
  </si>
  <si>
    <t>PLANTIO DE ARBUSTO OU  CERCA VIVA. AF_05/2018</t>
  </si>
  <si>
    <t>98510</t>
  </si>
  <si>
    <t>PLANTIO DE ÁRVORE ORNAMENTAL COM ALTURA DE MUDA MENOR OU IGUAL A 2,00 M. AF_05/2018</t>
  </si>
  <si>
    <t>98511</t>
  </si>
  <si>
    <t>PLANTIO DE ÁRVORE ORNAMENTAL COM ALTURA DE MUDA MAIOR QUE 2,00 M E MENOR OU IGUAL A 4,00 M. AF_05/2018</t>
  </si>
  <si>
    <t>98516</t>
  </si>
  <si>
    <t>PLANTIO DE PALMEIRA COM ALTURA DE MUDA MENOR OU IGUAL A 2,00 M. AF_05/2018</t>
  </si>
  <si>
    <t>98519</t>
  </si>
  <si>
    <t>REVOLVIMENTO E LIMPEZA MANUAL DE SOLO. AF_05/2018</t>
  </si>
  <si>
    <t>98520</t>
  </si>
  <si>
    <t>APLICAÇÃO DE ADUBO EM SOLO. AF_05/2018</t>
  </si>
  <si>
    <t>98521</t>
  </si>
  <si>
    <t>APLICAÇÃO DE CALCÁRIO PARA CORREÇÃO DO PH DO SOLO. AF_05/2018</t>
  </si>
  <si>
    <t>98522</t>
  </si>
  <si>
    <t>ALAMBRADO EM MOURÕES DE CONCRETO, COM TELA DE ARAME GALVANIZADO (INCLUSIVE MURETA EM CONCRETO). AF_05/2018</t>
  </si>
  <si>
    <t>98524</t>
  </si>
  <si>
    <t>LIMPEZA MANUAL DE VEGETAÇÃO EM TERRENO COM ENXADA.AF_05/2018</t>
  </si>
  <si>
    <t>98503</t>
  </si>
  <si>
    <t>PLANTIO DE GRAMA EM PAVIMENTO CONCREGRAMA. AF_05/2018</t>
  </si>
  <si>
    <t>98504</t>
  </si>
  <si>
    <t>PLANTIO DE GRAMA EM PLACAS. AF_05/2018</t>
  </si>
  <si>
    <t>98505</t>
  </si>
  <si>
    <t>PLANTIO DE FORRAÇÃO. AF_05/2018</t>
  </si>
  <si>
    <t>98525</t>
  </si>
  <si>
    <t>LIMPEZA MECANIZADA DE CAMADA VEGETAL, VEGETAÇÃO E PEQUENAS ÁRVORES (DIÂMETRO DE TRONCO MENOR QUE 0,20 M), COM TRATOR DE ESTEIRAS.AF_05/2018</t>
  </si>
  <si>
    <t>98526</t>
  </si>
  <si>
    <t>REMOÇÃO DE RAÍZES REMANESCENTES DE TRONCO DE ÁRVORE COM DIÂMETRO MAIOR OU IGUAL A 0,20 M E MENOR QUE 0,40 M.AF_05/2018</t>
  </si>
  <si>
    <t>98527</t>
  </si>
  <si>
    <t>REMOÇÃO DE RAÍZES REMANESCENTES DE TRONCO DE ÁRVORE COM DIÂMETRO MAIOR OU IGUAL A 0,40 M E MENOR QUE 0,60 M.AF_05/2018</t>
  </si>
  <si>
    <t>98528</t>
  </si>
  <si>
    <t>REMOÇÃO DE RAÍZES REMANESCENTES DE TRONCO DE ÁRVORE COM DIÂMETRO MAIOR OU IGUAL A 0,60 M.AF_05/2018</t>
  </si>
  <si>
    <t>98529</t>
  </si>
  <si>
    <t>CORTE RASO E RECORTE DE ÁRVORE COM DIÂMETRO DE TRONCO MAIOR OU IGUAL A 0,20 M E MENOR QUE 0,40 M.AF_05/2018</t>
  </si>
  <si>
    <t>98530</t>
  </si>
  <si>
    <t>CORTE RASO E RECORTE DE ÁRVORE COM DIÂMETRO DE TRONCO MAIOR OU IGUAL A 0,40 M E MENOR QUE 0,60 M.AF_05/2018</t>
  </si>
  <si>
    <t>98531</t>
  </si>
  <si>
    <t>CORTE RASO E RECORTE DE ÁRVORE COM DIÂMETRO DE TRONCO MAIOR OU IGUAL A 0,60 M.AF_05/2018</t>
  </si>
  <si>
    <t>98532</t>
  </si>
  <si>
    <t>PODA EM ALTURA DE ÁRVORE COM DIÂMETRO DE TRONCO MENOR QUE 0,20 M.AF_05/2018</t>
  </si>
  <si>
    <t>98533</t>
  </si>
  <si>
    <t>PODA EM ALTURA DE ÁRVORE COM DIÂMETRO DE TRONCO MAIOR OU IGUAL A 0,20 M E MENOR QUE 0,40 M.AF_05/2018</t>
  </si>
  <si>
    <t>98534</t>
  </si>
  <si>
    <t>PODA EM ALTURA DE ÁRVORE COM DIÂMETRO DE TRONCO MAIOR OU IGUAL A 0,40 M E MENOR QUE 0,60 M.AF_05/2018</t>
  </si>
  <si>
    <t>98535</t>
  </si>
  <si>
    <t>PODA EM ALTURA DE ÁRVORE COM DIÂMETRO DE TRONCO MAIOR OU IGUAL A 0,60 M.AF_05/2018</t>
  </si>
  <si>
    <t>24,25</t>
  </si>
  <si>
    <t>COM DESONERAÇÃO (DESONERADO)</t>
  </si>
  <si>
    <t>SEM DESONERAÇÃO (ONERADO)</t>
  </si>
  <si>
    <t>01.02.071</t>
  </si>
  <si>
    <t>Parecer técnico de fundações, contenções e recomendações gerais, para empreendimentos com área construída até 1.000 m²</t>
  </si>
  <si>
    <t>01.02.081</t>
  </si>
  <si>
    <t>Parecer técnico de fundações, contenções e recomendações gerais, para empreendimentos com área construída de 1.001 a 2.000 m²</t>
  </si>
  <si>
    <t>01.02.091</t>
  </si>
  <si>
    <t>Parecer técnico de fundações, contenções e recomendações gerais, para empreendimentos com área construída de 2.001 a 5.000 m²</t>
  </si>
  <si>
    <t>01.02.101</t>
  </si>
  <si>
    <t>Parecer técnico de fundações, contenções e recomendações gerais, para empreendimentos com área construída de 5.001 a 10.000 m²</t>
  </si>
  <si>
    <t>01.02.111</t>
  </si>
  <si>
    <t>Parecer técnico de fundações, contenções e recomendações gerais, para empreendimentos com área construída acima de 10.000 m²</t>
  </si>
  <si>
    <t>Furação de 1 1/4" em concreto armado</t>
  </si>
  <si>
    <t>Furação de 1 1/2" em concreto armado</t>
  </si>
  <si>
    <t>Furação de 2 1/4" em concreto armado</t>
  </si>
  <si>
    <t>Furação de 2 1/2" em concreto armado</t>
  </si>
  <si>
    <t>Furação de 1" em concreto armado</t>
  </si>
  <si>
    <t>Furação de 2" em concreto armado</t>
  </si>
  <si>
    <t>Furação de 3" em concreto armado</t>
  </si>
  <si>
    <t>Furação de 4" em concreto armado</t>
  </si>
  <si>
    <t>Furação de 5" em concreto armado</t>
  </si>
  <si>
    <t>Furação de 6" em concreto armado</t>
  </si>
  <si>
    <t>01.27.011</t>
  </si>
  <si>
    <t>01.27.021</t>
  </si>
  <si>
    <t>01.27.031</t>
  </si>
  <si>
    <t>01.27.041</t>
  </si>
  <si>
    <t>01.27.051</t>
  </si>
  <si>
    <t>Estudo de impacto de vizinhança, em área urbana até 10.000 m²</t>
  </si>
  <si>
    <t>Perfuração rotativa para poço profundo em camadas de solos sedimentares, diâmetro de 8 1/2" (215,90 mm)</t>
  </si>
  <si>
    <t>Perfuração roto-pneumática para poço profundo em rocha metassedimentar em geral, diâmetro de 12 1/4" (311,15 mm)</t>
  </si>
  <si>
    <t>Revestimento interno de poço profundo tubo PVC geomecânico nervurado standard, diâmetro de 6" (150 mm)</t>
  </si>
  <si>
    <t>Revestimento interno de poço profundo tubo PVC geomecânico nervurado reforçado, diâmetro de 8" (200 mm)</t>
  </si>
  <si>
    <t>Revestimento interno de poço profundo tubo de aço preto, diâmetro de 6" (152,40 mm)</t>
  </si>
  <si>
    <t>Revestimento interno de poço profundo tubo preto DIN 2440, diâmetro de 6" (150 mm)</t>
  </si>
  <si>
    <t>Revestimento interno de poço profundo tubo preto DIN 2440, diâmetro de 8" (200 mm)</t>
  </si>
  <si>
    <t>Revestimento da boca de poço profundo tubo chapa 3/16", diâmetro de 12"</t>
  </si>
  <si>
    <t>Revestimento da boca de poço profundo tubo chapa 3/16", diâmetro de 14"</t>
  </si>
  <si>
    <t>Revestimento da boca de poço profundo tubo chapa 3/16", diâmetro de 16"</t>
  </si>
  <si>
    <t>Revestimento da boca de poço profundo tubo chapa 3/16", diâmetro de 20"</t>
  </si>
  <si>
    <t>Filtro PVC geomecânico nervurado tipo standard para poço profundo, diâmetro de 6" (150 mm)</t>
  </si>
  <si>
    <t>Filtro PVC geomecânico nervurado tipo reforçado para poço profundo, diâmetro de 8" (200 mm)</t>
  </si>
  <si>
    <t>Filtro espiralado galvanizado simples (standard) para poço profundo, diâmetro de 6" (152,40 mm)</t>
  </si>
  <si>
    <t>Filtro espiralado galvanizado reforçado para poço profundo, diâmetro de 6" (152,40 mm)</t>
  </si>
  <si>
    <t>Filtro espiralado em aço inoxidável reforçado para poço profundo, diâmetro de 6" (152,40 mm)</t>
  </si>
  <si>
    <t>Filtro galvanizado tipo NOLD para poço profundo, diâmetro de 6" (150 mm)</t>
  </si>
  <si>
    <t>Banheiro químico modelo Standard, com manutenção conforme exigências da CETESB</t>
  </si>
  <si>
    <t>Locação de container tipo depósito - área mínima de 13,80 m²</t>
  </si>
  <si>
    <t>Proteção em madeira e lona plástica para equipamento mecânico ou informática - para obras de reforma</t>
  </si>
  <si>
    <t>Remoção de pintura</t>
  </si>
  <si>
    <t>Retirada de elemento em madeira e sistema de fixação tipo quadro, lousa, etc.</t>
  </si>
  <si>
    <t>Remoção de entulho de obra com caçamba metálica - material volumoso e misturado por alvenaria, terra, madeira, papel, plástico e metal</t>
  </si>
  <si>
    <t>Remoção de entulho de obra com caçamba metálica - gesso e/ou drywall</t>
  </si>
  <si>
    <t>Desmontagem de forma em madeira para estrutura de vigas, com tábuas</t>
  </si>
  <si>
    <t>Forma ripada de 5 cm na vertical</t>
  </si>
  <si>
    <t>Armadura em barra de aço CA-50 (A ou B) fyk = 500 MPa</t>
  </si>
  <si>
    <t>Armadura em barra de aço CA-60 (A ou B) fyk = 600 MPa</t>
  </si>
  <si>
    <t>Alvenaria de embasamento em bloco de concreto de 14 x 19 x 39 cm - classe A</t>
  </si>
  <si>
    <t>Alvenaria de embasamento em bloco de concreto de 19 x 19 x 39 cm - classe A</t>
  </si>
  <si>
    <t>Elemento vazado em concreto, tipo quadriculado de 39 x 39 x 10 cm</t>
  </si>
  <si>
    <t>Elemento vazado em vidro, tipo veneziana capelinha de 20 x 10 x 10 cm</t>
  </si>
  <si>
    <t>Elemento vazado em concreto, tipo veneziana de 39 x 39 x 10 cm</t>
  </si>
  <si>
    <t>Elemento vazado em vidro, tipo veneziana de 20 x 20 x 6 cm</t>
  </si>
  <si>
    <t>Divisória sanitária em painel laminado melamínico estrutural com perfis em alumínio, inclusive ferragem completa para vão de porta</t>
  </si>
  <si>
    <t>Divisão para mictório em placas de mármore branco, com espessura de 3 cm</t>
  </si>
  <si>
    <t>Divisória cega tipo naval, acabamento em laminado fenólico melamínico, com espessura de 3,5 cm</t>
  </si>
  <si>
    <t>Divisória cega tipo naval com miolo mineral, acabamento em laminado melamínico, com espessura de 3,5 cm</t>
  </si>
  <si>
    <t>Divisória painel/vidro/vidro tipo naval, acabamento em laminado fenólico melamínico, com espessura de 3,5 cm</t>
  </si>
  <si>
    <t>Fechamento em placa cimentícia com espessura de 12 mm</t>
  </si>
  <si>
    <t>Mobiliário em concreto armado pré-moldado - fck= 40 MPa</t>
  </si>
  <si>
    <t>Placas, vigas e pilares em concreto armado pré-moldado - fck= 35 MPa</t>
  </si>
  <si>
    <t>Placas, vigas e pilares em concreto armado pré-moldado - fck= 25 MPa</t>
  </si>
  <si>
    <t>Mobiliário em concreto armado pré-moldado - fck= 25 MPa</t>
  </si>
  <si>
    <t>Telha de barro colonial/paulista</t>
  </si>
  <si>
    <t>Telhamento em madeira ou fibra vegetal</t>
  </si>
  <si>
    <t>Telha em fibra vegetal, perfil ondulado, com espessura de 3 mm</t>
  </si>
  <si>
    <t>Cumeeira em fibra vegetal, lisa, com espessura de 3 mm</t>
  </si>
  <si>
    <t>Telhamento em chapa de aço pré-pintada com epóxi e poliéster, perfil trapezoidal, com espessura de 0,50 mm e altura de 40 mm</t>
  </si>
  <si>
    <t>Telhamento em chapa de aço pré-pintada com epóxi e poliéster, tipo sanduíche, espessura de 0,50 mm, com lã de rocha</t>
  </si>
  <si>
    <t>Telhamento em chapa de aço pré-pintada com epóxi e poliéster, tipo sanduíche, espessura de 0,50 mm, com poliuretano</t>
  </si>
  <si>
    <t>Cumeeira para telha de poliéster, tipo perfil trapezoidal 49</t>
  </si>
  <si>
    <t>Cobertura plana em chapa de policarbonato alveolar de 10 mm</t>
  </si>
  <si>
    <t>Cobertura curva em chapa de policarbonato alveolar bronze de 10 mm</t>
  </si>
  <si>
    <t>Argamassa de cimento e areia traço 1:3, com adesivo acrílico</t>
  </si>
  <si>
    <t>Reparos em degrau e espelho de granilite - estucamento e polimento</t>
  </si>
  <si>
    <t>Revestimento em plaqueta laminada, para área interna e externa, sem rejunte</t>
  </si>
  <si>
    <t>Placa cerâmica esmaltada PEI-5 para área interna, com textura semirrugosa, grupo de absorção BIb, resistência química A, assentado com argamassa colante industrializada</t>
  </si>
  <si>
    <t>Rodapé em placa cerâmica esmaltada PEI-5 para área interna, com textura semirrugosa, grupo de absorção BIb, resistência química A, assentado com argamassa colante industrializada</t>
  </si>
  <si>
    <t>Placa cerâmica esmaltada PEI-5 para área interna, grupo de absorção BIIb, resistência química B, assentado com argamassa colante industrializada</t>
  </si>
  <si>
    <t>Placa cerâmica esmaltada PEI-5 para área externa, grupo de absorção BIIb, resistência química B, assentado com argamassa colante industrializada</t>
  </si>
  <si>
    <t>Rodapé em placa cerâmica esmaltada PEI-5 para área externa, grupo de absorção BIIb, resistência química B, assentado com argamassa colante industrializada</t>
  </si>
  <si>
    <t>Placa em cerâmica esmaltada antiderrapante PEI-4 para área externa, grupo de absorção BIb, resistência química A, assentado com argamassa colante industrializada</t>
  </si>
  <si>
    <t>Rodapé em placa cerâmica esmaltada antiderrapante PEI-4 para área externa, grupo de absorção BIb, resistência química A, assentado com argamassa colante industrializada</t>
  </si>
  <si>
    <t>Placa cerâmica não esmaltada extrudada para área com altas temperaturas, de alta resistência química e mecânica, espessura mínima de 13 mm, uso industrial e cozinhas profissionais, assentado com argamassa industrializada</t>
  </si>
  <si>
    <t>Rejuntamento em placa cerâmica extrudada antiácida de 9 mm, com argamassa industrializada bicomponente à base de resina furânica, juntas acima de 3 até 6 mm</t>
  </si>
  <si>
    <t>Rejuntamento de placa cerâmica extrudada de 9 mm, com argamassa sintética industrializada tricomponente à base de resina epóxi, juntas acima de 3 até 6 mm</t>
  </si>
  <si>
    <t>Rejuntamento em placa cerâmica extrudada antiácida, com argamassa industrializada anticorrosiva bicomponente à base de bauxita, para área de altas temperaturas, juntas acima de 3 até 6mm</t>
  </si>
  <si>
    <t>Rejuntamento de rodapé em placa cerâmica extrudada antiácida de 9 mm, com argamassa industrializada bicomponente à base de resina furânica, juntas acima de 3 até 6 mm</t>
  </si>
  <si>
    <t>Rejuntamento de rodapé em placa cerâmica extrudada antiácida de 9 mm, com argamassa sintética  industrializada tricomponente à base de resina epóxi, juntas acima de 3 até 6 mm</t>
  </si>
  <si>
    <t>Revestimento em porcelanato esmaltado antiderrapante para área externa e ambiente com alto tráfego, grupo de absorção BIa, assentado com argamassa colante industrializada, rejuntado</t>
  </si>
  <si>
    <t>Rodapé em porcelanato esmaltado antiderrapante para área externa e ambiente com alto tráfego, grupo de absorção BIa, assentado com argamassa colante industrializada, rejuntado</t>
  </si>
  <si>
    <t>Revestimento em porcelanato esmaltado polido para área interna e ambiente com tráfego médio, grupo de absorção BIa, assentado com argamassa colante industrializada, rejuntado</t>
  </si>
  <si>
    <t>Rodapé em porcelanato esmaltado polido para área interna e ambiente com tráfego médio, grupo de absorção BIa, assentado com argamassa colante industrializada, rejuntado</t>
  </si>
  <si>
    <t>Revestimento em porcelanato esmaltado acetinado para área interna e ambiente com acesso ao exterior, grupo de absorção BIa, resistência química B, assentado com argamassa colante industrializada, rejuntado</t>
  </si>
  <si>
    <t>Rodapé em porcelanato esmaltado acetinado para área interna e ambiente com acesso ao exterior, grupo de absorção BIa, resistência química B, assentado com argamassa colante industrializada, rejuntado</t>
  </si>
  <si>
    <t>Revestimento em porcelanato técnico antiderrapante para área externa, grupo de absorção BIa, assentado com argamassa colante industrializada, rejuntado</t>
  </si>
  <si>
    <t>Rodapé em porcelanato técnico antiderrapante para área interna, grupo de absorção BIa, assentado com argamassa colante industrializada, rejuntado</t>
  </si>
  <si>
    <t>Revestimento em porcelanato técnico natural para área interna e ambiente com acesso ao exterior, grupo de absorção BIa, assentado com argamassa colante industrializada, rejuntado</t>
  </si>
  <si>
    <t>Rodapé em porcelanato técnico natural, para área interna e ambiente com acesso ao exterior, grupo de absorção BIa, assentado com argamassa colante industrializada, rejuntado</t>
  </si>
  <si>
    <t>Revestimento em porcelanato técnico polido para área interna e ambiente de médio tráfego, grupo de absorção BIa, coeficiente de atrito I, assentado com argamassa colante industrializada, rejuntado</t>
  </si>
  <si>
    <t>Rodapé em porcelanato técnico polido para área interna e ambiente de médio tráfego, grupo de absorção BIa, assentado com argamassa colante industrializada, rejuntado</t>
  </si>
  <si>
    <t>Revestimento em mármore branco, espessura de 2 cm, assente com massa</t>
  </si>
  <si>
    <t>Revestimento em mármore travertino nacional, espessura de 2 cm, assente com massa</t>
  </si>
  <si>
    <t>Revestimento em mármore branco, espessura de 3 cm, assente com massa</t>
  </si>
  <si>
    <t>Revestimento em mármore travertino nacional, espessura de 3 cm, assente com massa</t>
  </si>
  <si>
    <t>Degrau e espelho em mármore branco, espessura de 2 cm</t>
  </si>
  <si>
    <t>Degrau e espelho em mármore travertino nacional, espessura de 2 cm</t>
  </si>
  <si>
    <t>Rodapé em mármore branco, espessura de 2 cm e altura de 7 cm</t>
  </si>
  <si>
    <t>Rodapé em pedra Miracema, altura de 5,75 cm</t>
  </si>
  <si>
    <t>Rodapé em pedra Miracema, altura de 11,5 cm</t>
  </si>
  <si>
    <t>Rodapé em pedra mineira simples, altura de 10 cm</t>
  </si>
  <si>
    <t>Rodapé em pedra ardósia, altura de 7 cm</t>
  </si>
  <si>
    <t>Peitoril e/ou soleira em ardósia, espessura de 2 cm e largura até 20 cm</t>
  </si>
  <si>
    <t>Revestimento em borracha sintética preta, espessura de 4 mm - colado</t>
  </si>
  <si>
    <t>Revestimento vinílico, espessura de 2 mm, para tráfego médio, com impermeabilizante acrílico</t>
  </si>
  <si>
    <t>Revestimento vinílico, espessura de 3,2 mm, para tráfego intenso, com impermeabilizante acrílico</t>
  </si>
  <si>
    <t>Revestimento vinílico em manta heterogênea, espessura de 2 mm, com impermeabilizante acrílico</t>
  </si>
  <si>
    <t>Revestimento vinílico flexível em manta homogênea, espessura de 2 mm, com impermeabilizante acrílico</t>
  </si>
  <si>
    <t>Revestimento vinílico heterogêneo flexível em réguas, espessura de 3 mm, com impermeabilizante acrílico</t>
  </si>
  <si>
    <t>Revestimento vinílico autoportante acústico, espessura de 4,5 mm, com impermeabilizante acrílico</t>
  </si>
  <si>
    <t>Revestimento vinílico autoportante, espessura de 4 mm, com impermeabilizante acrílico</t>
  </si>
  <si>
    <t>Revestimento vinílico antiestático acústico, espessura de 5 mm, com impermeabilizante acrílico</t>
  </si>
  <si>
    <t>Revestimento em aço inoxidável AISI 304, liga 18,8, chapa 20, espessura de 1 mm, acabamento escovado com grana especial</t>
  </si>
  <si>
    <t>Revestimento em placas de alumínio composto "ACM", espessura de 4 mm e acabamento em PVDF</t>
  </si>
  <si>
    <t>Piso em painel com miolo de madeira contraplacado por lâminas de madeira e externamente por chapas em CRFS, espessura de 40 mm</t>
  </si>
  <si>
    <t>Piso elevado de concreto em placas de 600 x 600 mm, antiderrapante, sem acabamento</t>
  </si>
  <si>
    <t>Rodapé de poliestireno, espessura de 7 cm</t>
  </si>
  <si>
    <t>Rodapé de poliestireno, espessura de 8 cm</t>
  </si>
  <si>
    <t>Rodapé para piso vinílico em PVC, espessura de 2 mm e altura de 5 cm, curvo/plano, com impermeabilizante acrílico</t>
  </si>
  <si>
    <t>Rodapé flexível para piso vinílico em PVC, espessura de 2 mm e altura de 7,5 cm, curvo/plano, com impermeabilizante acrílico</t>
  </si>
  <si>
    <t>Rodapé hospitalar flexível em PVC para piso vinílico, espessura de 2 mm e altura de 7,5 cm, com impermeabilizante acrílico</t>
  </si>
  <si>
    <t>Rodapé em borracha sintética preta, altura até 7 cm - colado</t>
  </si>
  <si>
    <t>Rodapé em laminado melamínico dissipativo, espessura de 2 mm e altura de 10 cm</t>
  </si>
  <si>
    <t>Testeira flexível para arremate de degrau vinílico em PVC, espessura de 2 mm, com impermeabilizante acrílico</t>
  </si>
  <si>
    <t>Testeira em tábua aparelhada, largura até 20 cm</t>
  </si>
  <si>
    <t>Forro em painéis de gesso acartonado, espessura de 12,5 mm, fixo</t>
  </si>
  <si>
    <t>Forro em painéis de gesso acartonado, acabamento liso com película em PVC - 625mm x 1250mm, espessura de 9,5mm, removível</t>
  </si>
  <si>
    <t>Forro de gesso removível com película rígida de PVC de 625mm x 625mm</t>
  </si>
  <si>
    <t>Forro modular removível em PVC de 618mm x 1243mm</t>
  </si>
  <si>
    <t>Forro em fibra mineral com placas acústicas removíveis de 625mm x 1250mm</t>
  </si>
  <si>
    <t>Forro em fibra mineral com placas acústicas removíveis de 625mm x 625mm</t>
  </si>
  <si>
    <t>Forro metálico removível, em painéis de 625mm x 625mm, tipo colmeia</t>
  </si>
  <si>
    <t>Faixa/batedor de proteção em madeira aparelhada natural de 10 x 2,5 cm</t>
  </si>
  <si>
    <t>Prateleira sob medida em compensado, revestida nas duas faces em laminado fenólico melamínico</t>
  </si>
  <si>
    <t>Caixilho removível em tela de aço galvanizado, tipo ondulada com malha de 1", fio 12, com requadro tubular de aço carbono, sob medida</t>
  </si>
  <si>
    <t>Caixilho fixo em tela de aço galvanizado tipo ondulada com malha de 1/2", fio 12, com requadro em cantoneira de aço carbono, sob medida</t>
  </si>
  <si>
    <t>24.08.031</t>
  </si>
  <si>
    <t>Corrimão em tubo de aço inoxidável escovado, diâmetro de 1 1/2"</t>
  </si>
  <si>
    <t>27.02.001</t>
  </si>
  <si>
    <t>Chapa em policarbonato compacta, fumê, espessura de 6mm</t>
  </si>
  <si>
    <t>27.02.011</t>
  </si>
  <si>
    <t>Chapa em policarbonato compacta, cristal, espessura de 6 mm</t>
  </si>
  <si>
    <t>27.02.041</t>
  </si>
  <si>
    <t>Chapa em policarbonato compacta, cristal, espessura de 10 mm</t>
  </si>
  <si>
    <t>PVC / VINIL</t>
  </si>
  <si>
    <t>30.06.061</t>
  </si>
  <si>
    <t>30.06.064</t>
  </si>
  <si>
    <t>32.06.151</t>
  </si>
  <si>
    <t>Lâmina refletiva revestida com dupla face em alumínio, dupla malha de reforço e laminação entre camadas, para isolação térmica</t>
  </si>
  <si>
    <t>33.10.041</t>
  </si>
  <si>
    <t>Esmalte à base de água em massa, inclusive preparo</t>
  </si>
  <si>
    <t>33.12.011</t>
  </si>
  <si>
    <t>Esmalte à base de água em madeira, inclusive preparo</t>
  </si>
  <si>
    <t>35.20.050</t>
  </si>
  <si>
    <t>Caixa de medição externa tipo ´L´ (900 x 600 x 270) mm, padrão Concessionárias</t>
  </si>
  <si>
    <t>Caixa de medição externa tipo ´N´ (1300 x 1200 x 270) mm, padrão Concessionárias</t>
  </si>
  <si>
    <t>Caixa de medição externa tipo ´M´ (900 x 1200 x 270) mm, padrão Concessionárias</t>
  </si>
  <si>
    <t>Caixa para seccionadora tipo ´T´ (900 x 600 x 250) mm, padrão Concessionárias</t>
  </si>
  <si>
    <t>Caixa de medição interna tipo ´A1´ (1000 x 1000 x 300) mm, padrão Concessionárias</t>
  </si>
  <si>
    <t>Caixa de proteção para transformador de corrente, (1000 x 750 x 300) mm, padrão Concessionárias</t>
  </si>
  <si>
    <t>Caixa de proteção dos bornes do medidor, (300 x 250 x 90) mm, padrão Concessionárias</t>
  </si>
  <si>
    <t>Caixa de entrada tipo ´E´ (560 x 350 x 210) mm - padrão Concessionárias</t>
  </si>
  <si>
    <t>Cabo de cobre, isolamento 450V / 750 V, isolação em PVC 70°C</t>
  </si>
  <si>
    <t>Cabo de cobre de 25 mm², isolamento 8,7/15 kV - isolação EPR 90°C</t>
  </si>
  <si>
    <t>Cabo de cobre de 35 mm², isolamento 8,7/15 kV - isolação EPR 90°C</t>
  </si>
  <si>
    <t>Cabo de cobre de 50 mm², isolamento 8,7/15 kV - isolação EPR 90°C</t>
  </si>
  <si>
    <t>Cabo de cobre de 120 mm², isolamento 8,7/15 kV - isolação EPR 90°C</t>
  </si>
  <si>
    <t>Conector terminal tipo BNC para cabo coaxial RG 59</t>
  </si>
  <si>
    <t>39.09.015</t>
  </si>
  <si>
    <t>Conector de emenda tipo BNC para cabo coaxial RG 59</t>
  </si>
  <si>
    <t>39.20.005</t>
  </si>
  <si>
    <t>Fios e cabos - áudio e vídeo</t>
  </si>
  <si>
    <t>Tomada para telefone 4P, padrão TELEBRÁS, com placa</t>
  </si>
  <si>
    <t>Contator de potência 38 A/40 A - 2na+2nf</t>
  </si>
  <si>
    <t>Relé fotoelétrico 50/60 Hz, 110/220 V, 1200 VA, completo</t>
  </si>
  <si>
    <t>Relé de tempo eletrônico de 0,6 até 6 s - 220V - 50/60 Hz</t>
  </si>
  <si>
    <t>Relé de tempo eletrônico de 1,5 até 15 minutos - 110V - 50/60Hz</t>
  </si>
  <si>
    <t>Relé de tempo eletrônico cíclico regulável - 110/127 V - 48/63 Hz</t>
  </si>
  <si>
    <t>Relé de sobrecarga eletrônico para acoplamento direto, faixa de ajuste de 55 A até 250 A</t>
  </si>
  <si>
    <t>Relé de tempo eletrônico de 3 até 30s - 220V - 50/60Hz</t>
  </si>
  <si>
    <t>41.02.541</t>
  </si>
  <si>
    <t>41.02.551</t>
  </si>
  <si>
    <t>Lâmpada halógena</t>
  </si>
  <si>
    <t>Lâmpada fluorescente compacta longa "1U", base 2G-11 de 36 W</t>
  </si>
  <si>
    <t>Lâmpada fluorescente compacta "2U", base G24q-3 de 26 W</t>
  </si>
  <si>
    <t>Reator e equipamentos para lâmpada de descarga de alta potência</t>
  </si>
  <si>
    <t>Reator eletrônico de alto fator de potência com partida instantânea, para uma lâmpada fluorescente tubular, base bipino bilateral, 15 W - 127 V / 220 V</t>
  </si>
  <si>
    <t>Reator eletrônico de alto fator de potência com partida instantânea, para duas lâmpadas fluorescentes tubulares, base bipino bilateral, 28 W - 127 V / 220 V</t>
  </si>
  <si>
    <t>Reator eletrônico de alto fator de potência com partida instantânea, para uma lâmpada fluorescente compacta "2U", base G24q-3, 26 W - 220 V</t>
  </si>
  <si>
    <t>Reator eletrônico de alto fator de potência com partida instantânea, para duas lâmpadas fluorescentes compactas "2U", base G24q-3, 26 W - 220 V</t>
  </si>
  <si>
    <t>Poste telecônico reto em aço SAE 1010/1020 galvanizado a fogo, com base, altura de 7,00 m</t>
  </si>
  <si>
    <t>Projetor retangular fechado, com alojamento para reator, para lâmpada vapor metálico ou vapor de sódio de 150 W a 400 W</t>
  </si>
  <si>
    <t>Projetor retangular fechado, para lâmpada vapor metálico de 70 W/150 W ou halógena de 300 W/500 W</t>
  </si>
  <si>
    <t>Projetor retangular fechado, para lâmpada vapor metálico ou vapor de sódio de 250 W/400 W</t>
  </si>
  <si>
    <t>Projetor cônico fechado, para lâmpadas vapor metálico, vapor de sódio de 250 W/400 W ou mista de 250 W/500 W</t>
  </si>
  <si>
    <t>Luminária blindada de sobrepor ou pendente em calha fechada, para 1 lâmpada fluorescente de 32 W/36 W/40 W</t>
  </si>
  <si>
    <t>Luminária blindada de sobrepor ou pendente em calha fechada, para 2 lâmpadas fluorescentes de 32 W/36 W/40 W</t>
  </si>
  <si>
    <t>Luminária blindada oval de sobrepor ou arandela, para lâmpada fluorescentes compacta</t>
  </si>
  <si>
    <t>Luminária retangular de sobrepor tipo calha aberta, para 2 lâmpadas fluorescentes tubulares de 32 W</t>
  </si>
  <si>
    <t>Luminária quadrada de embutir tipo calha aberta com aletas planas, para 2 lâmpadas fluorescentes compactas de 18 W/26 W</t>
  </si>
  <si>
    <t>Luminária redonda de embutir com difusor recuado, para 1 ou 2 lâmpadas fluorescentes compactas de 15 W/18 W/20 W/23 W/26 W</t>
  </si>
  <si>
    <t>Luminária retangular de sobrepor tipo calha aberta, com refletor em alumínio de alto brilho, para 2 lâmpadas fluorescentes tubulares 32 W/36 W</t>
  </si>
  <si>
    <t>Luminária quadrada de embutir tipo calha aberta, com refletor e aleta parabólicas em alumínio de alto brilho, para 4 lâmpadas fluorescentes de 14 W/16 W/18 W</t>
  </si>
  <si>
    <t>PARA-RAIOS PARA EDIFICAÇÃO</t>
  </si>
  <si>
    <t>Complementos para para-raios</t>
  </si>
  <si>
    <t>Isolador galvanizado uso geral</t>
  </si>
  <si>
    <t>Isolador galvanizado para mastro</t>
  </si>
  <si>
    <t>Conector em latão estanhado para cabos de 16 a 50 mm² e vergalhões até 3/8"</t>
  </si>
  <si>
    <t>Caixa de equalização, de embutir, em aço com barramento, de 400 x 400 mm e tampa</t>
  </si>
  <si>
    <t>Caixa de equalização, de embutir, em aço com barramento, de 200 x 200 mm e tampa</t>
  </si>
  <si>
    <t>Suporte para fixação de fita de alumínio 7/8" x 1/8", com base plana</t>
  </si>
  <si>
    <t>Cordoalha flexível "Jumpers" de 25 x 235 mm, com 4 furos de 11 mm</t>
  </si>
  <si>
    <t>Cordoalha flexível "Jumpers" de 25 x 300 mm, com 4 furos de 11 mm</t>
  </si>
  <si>
    <t>Conector tipo ´X´ para aterramento de telas, acabamento estanhado, para cabo de 16 - 50 mm²</t>
  </si>
  <si>
    <t>Solda exotérmica conexão cabo-haste em X sobreposto, bitola do cabo de 35mm² a 50mm² para haste de 5/8" e 3/4"</t>
  </si>
  <si>
    <t>Solda exotérmica conexão cabo-haste em T, bitola do cabo de 35mm² para haste de 5/8" e 3/4"</t>
  </si>
  <si>
    <t>Solda exotérmica conexão cabo-haste em T, bitola do cabo de 50mm² a 95mm² para haste de 5/8" e 3/4"</t>
  </si>
  <si>
    <t>Solda exotérmica conexão cabo-haste na lateral, bitola do cabo de 25mm² a 70mm² para haste de 5/8" e 3/4"</t>
  </si>
  <si>
    <t>Solda exotérmica conexão cabo-haste no topo, bitola do cabo de 25mm² a 35mm² para haste de 5/8"</t>
  </si>
  <si>
    <t>Solda exotérmica conexão cabo-haste no topo, bitola do cabo de 50mm² a 95mm² para haste de 5/8" e 3/4"</t>
  </si>
  <si>
    <t>Solda exotérmica conexão cabo-ferro de construção com cabo paralelo, bitola do cabo de 35mm² para haste de 5/8" e 3/4"</t>
  </si>
  <si>
    <t>Solda exotérmica conexão cabo-ferro de construção com cabo paralelo, bitola do cabo de 50mm² a 70mm² para haste de 5/8" e 3/4"</t>
  </si>
  <si>
    <t>Solda exotérmica conexão cabo-ferro de construção com cabo em X sobreposto, bitola do cabo de 35mm² a 70mm² para haste de 5/8"</t>
  </si>
  <si>
    <t>Solda exotérmica conexão cabo-ferro de construção com cabo em X sobreposto, bitola do cabo de 35mm² a 70mm² para haste de 3/8"</t>
  </si>
  <si>
    <t>Bombas centrífugas, uso geral</t>
  </si>
  <si>
    <t>44.03.931</t>
  </si>
  <si>
    <t>Desviador para duchas e chuveiros</t>
  </si>
  <si>
    <t>Tubulação em PVC rígido com junta elástica - adução e distribuição de água</t>
  </si>
  <si>
    <t>Tubulação flangeada em ferro dúctil para redes de saneamento</t>
  </si>
  <si>
    <t>Válvula de esfera em aço carbono fundido, passagem plena, classe 150 libras para vapor e classe 600 libras para água, óleo e gás, DN= 1/2´</t>
  </si>
  <si>
    <t>Válvula de esfera em aço carbono fundido, passagem plena, classe 150 libras para vapor e classe 600 libras para água, óleo e gás, DN= 3/4´</t>
  </si>
  <si>
    <t>Válvula de esfera em aço carbono fundido, passagem plena, classe 150 libras para vapor e classe 600 libras para água, óleo e gás, DN= 1´</t>
  </si>
  <si>
    <t>Válvula de esfera em aço carbono fundido, passagem plena, extremidades rosqueáveis, classe 300 libras para vapor saturado, DN= 2´</t>
  </si>
  <si>
    <t>Purgador termodinâmico com filtro incorporado, em aço inoxidável forjado, pressão de 0,25 a 42 kg/cm², temperatura até 425°C, DN= 1/2´</t>
  </si>
  <si>
    <t>Pigtail em latão para manômetro, DN= 1/2´</t>
  </si>
  <si>
    <t>Regulador de primeiro estágio de alta pressão até 2 kgf/cm², vazão de 90 kg GLP/hora</t>
  </si>
  <si>
    <t>Regulador de primeiro estágio de alta pressão até 1,3 kgf/cm², vazão de 50 kg GLP/hora</t>
  </si>
  <si>
    <t>Regulador de segundo estágio para gás, uso industrial, vazão até 12 kg GLP/hora</t>
  </si>
  <si>
    <t>Reservatório em concreto armado cilíndrico, vertical, bipartido, método construtivo em formas deslizantes, diâmetro interno de 3,50m a 4,00m, altura de 15,00m a 25,00m</t>
  </si>
  <si>
    <t>Reservatório em concreto armado cilíndrico, vertical, bipartido, método construtivo em formas deslizantes, diâmetro interno de 5,5m a 6,00m, altura de 25,00m a 30,00m</t>
  </si>
  <si>
    <t>Torneira de boia</t>
  </si>
  <si>
    <t>Grelha hemisférica em ferro fundido de 4"</t>
  </si>
  <si>
    <t>Grelha hemisférica em ferro fundido de 3"</t>
  </si>
  <si>
    <t>Grelha hemisférica em ferro fundido de 6"</t>
  </si>
  <si>
    <t>Grelha hemisférica em ferro fundido de 2"</t>
  </si>
  <si>
    <t>Captador pluvial em aço inoxidável e grelha em alumínio, com mecanismo anti-vórtice, DN= 50 mm</t>
  </si>
  <si>
    <t>Captador pluvial em aço inoxidável e grelha em alumínio, com mecanismo anti-vórtice, DN= 75 mm</t>
  </si>
  <si>
    <t>Tampão em ferro fundido, diâmetro de 600 mm, classe B 125 (ruptura &gt; 125 kN)</t>
  </si>
  <si>
    <t>Tampão em ferro fundido, diâmetro de 600 mm, classe C 250 (ruptura &gt; 250 kN)</t>
  </si>
  <si>
    <t>Tampão em ferro fundido, diâmetro de 600 mm, classe D 400 (ruptura&gt; 400 kN)</t>
  </si>
  <si>
    <t>Tampão em ferro fundido de 300 x 300 mm, classe B 125 (ruptura &gt; 125 kN)</t>
  </si>
  <si>
    <t>Tampão em ferro fundido de 400 x 400 mm, classe B 125 (ruptura &gt; 125 kN)</t>
  </si>
  <si>
    <t>Tampão em ferro fundido de 500 x 500 mm, classe B 125 (ruptura &gt; 125 kN)</t>
  </si>
  <si>
    <t>Tampão em ferro fundido de 600 x 600 mm, classe B 125 (ruptura &gt; 125 kN)</t>
  </si>
  <si>
    <t>Grelha com calha e cesto coletor para piso em aço inoxidável, largura de 15 cm</t>
  </si>
  <si>
    <t>Grelha com calha e cesto coletor para piso em aço inoxidável, largura de 20 cm</t>
  </si>
  <si>
    <t>Canaleta com grelha em alumínio, largura de 80 mm</t>
  </si>
  <si>
    <t>Poço de visita, boca de lobo, caixa de passagem e afins</t>
  </si>
  <si>
    <t>Chaminé para poço de visita tipo PMSP em alvenaria, diâmetro interno 70 cm - pescoço</t>
  </si>
  <si>
    <t>Esguicho em latão com engate rápido, DN= 2 1/2´, jato regulável</t>
  </si>
  <si>
    <t>54.04.392</t>
  </si>
  <si>
    <t>Piso em placa de concreto permeável drenante, cor natural, com resina protetora</t>
  </si>
  <si>
    <t>61.10.007</t>
  </si>
  <si>
    <t>61.15.181</t>
  </si>
  <si>
    <t>61.15.191</t>
  </si>
  <si>
    <t>61.15.196</t>
  </si>
  <si>
    <t>Módulo de expansão para 8 canais de entrada analógica</t>
  </si>
  <si>
    <t>61.15.201</t>
  </si>
  <si>
    <t>COZINHA, REFEITÓRIO, LAVANDERIA INDUSTRIAL E EQUIPAMENTOS</t>
  </si>
  <si>
    <t>RESFRIAMENTO E CONSERVAÇÃO DE MATERIAL PERECÍVEL</t>
  </si>
  <si>
    <t>CAPTAÇÃO, ADUÇÃO E TRATAMENTO DE ÁGUA E ESGOTO, EQUIPAMENTOS E SISTEMA</t>
  </si>
  <si>
    <t>ELETRIFICAÇÃO, EQUIPAMENTOS E SISTEMA</t>
  </si>
  <si>
    <t>TELEFONIA, LÓGICA E TRANSMISSÃO DE DADOS, EQUIPAMENTOS E SISTEMA</t>
  </si>
  <si>
    <t>Patch cords de 1,50 ou 3,00 m - RJ-45 / RJ-45 - categoria 6A</t>
  </si>
  <si>
    <t>Bloco de ligação com engate rápido para 10 pares, BER-10</t>
  </si>
  <si>
    <t>Calha de aço com 4 tomadas 2P+T - 250 V, com cabo</t>
  </si>
  <si>
    <t>Bandeja fixa para rack, 19" x 500 mm</t>
  </si>
  <si>
    <t>Bandeja fixa para rack, 19" x 800 mm</t>
  </si>
  <si>
    <t>Bandeja deslizante para rack, 19" x 800 mm</t>
  </si>
  <si>
    <t>Caixa de emenda ventilada, em polipropileno, para até 200 pares</t>
  </si>
  <si>
    <t>14,55</t>
  </si>
  <si>
    <t>4,58</t>
  </si>
  <si>
    <t>6,16</t>
  </si>
  <si>
    <t>25,99</t>
  </si>
  <si>
    <t>98760</t>
  </si>
  <si>
    <t>INVERSOR DE SOLDA MONOFÁSICO DE 160 A, POTÊNCIA DE 5400 W, TENSÃO DE 220 V, PARA SOLDA COM ELETRODOS DE 2,0 A 4,0 MM E PROCESSO TIG - DEPRECIAÇÃO. AF_06/2018</t>
  </si>
  <si>
    <t>98761</t>
  </si>
  <si>
    <t>INVERSOR DE SOLDA MONOFÁSICO DE 160 A, POTÊNCIA DE 5400 W, TENSÃO DE 220 V, PARA SOLDA COM ELETRODOS DE 2,0 A 4,0 MM E PROCESSO TIG - JUROS. AF_06/2018</t>
  </si>
  <si>
    <t>98762</t>
  </si>
  <si>
    <t>INVERSOR DE SOLDA MONOFÁSICO DE 160 A, POTÊNCIA DE 5400 W, TENSÃO DE 220 V, PARA SOLDA COM ELETRODOS DE 2,0 A 4,0 MM E PROCESSO TIG - MANUTENÇÃO. AF_06/2018</t>
  </si>
  <si>
    <t>98763</t>
  </si>
  <si>
    <t>INVERSOR DE SOLDA MONOFÁSICO DE 160 A, POTÊNCIA DE 5400 W, TENSÃO DE 220 V, PARA SOLDA COM ELETRODOS DE 2,0 A 4,0 MM E PROCESSO TIG - MATERIAIS NA OPERAÇÃO. AF_06/2018</t>
  </si>
  <si>
    <t>12,95</t>
  </si>
  <si>
    <t>7,65</t>
  </si>
  <si>
    <t>7,71</t>
  </si>
  <si>
    <t>MURO DE GABIÃO, ENCHIMENTO COM PEDRA DE MÃO TIPO RACHÃO, DE GRAVIDADE, COM GAIOLAS DE COMPRIMENTO IGUAL A 2 M, PARA MUROS COM ALTURA MENOR OU IGUAL A 4 M  FORNECIMENTO E EXECUÇÃO. AF_12/2015</t>
  </si>
  <si>
    <t>MURO DE GABIÃO, ENCHIMENTO COM PEDRA DE MÃO TIPO RACHÃO, DE GRAVIDADE, COM GAIOLAS DE COMPRIMENTO IGUAL A 5 M, PARA MUROS COM ALTURA MENOR OU IGUAL A 4 M  FORNECIMENTO E EXECUÇÃO. AF_12/2015</t>
  </si>
  <si>
    <t>MURO DE GABIÃO, ENCHIMENTO COM PEDRA DE MÃO TIPO RACHÃO, DE GRAVIDADE, COM GAIOLAS DE COMPRIMENTO IGUAL A 2 M, PARA MUROS COM ALTURA MAIOR QUE 4 M E MENOR OU IGUAL A 6 M  FORNECIMENTO E EXECUÇÃO. AF_12/2015</t>
  </si>
  <si>
    <t>MURO DE GABIÃO, ENCHIMENTO COM PEDRA DE MÃO TIPO RACHÃO, DE GRAVIDADE, COM GAIOLAS DE COMPRIMENTO IGUAL A 5 M, PARA MUROS COM ALTURA MAIOR QUE 6 M E MENOR OU IGUAL A 10 M FORNECIMENTO E EXECUÇÃO. AF_12/2015</t>
  </si>
  <si>
    <t>28,17</t>
  </si>
  <si>
    <t>LASTRO DE CONCRETO MAGRO, APLICADO EM PISOS OU RADIERS, ESPESSURA DE 3 CM. AF_07/2016</t>
  </si>
  <si>
    <t>LASTRO DE CONCRETO MAGRO, APLICADO EM PISOS OU RADIERS, ESPESSURA DE 5 CM. AF_07/2016</t>
  </si>
  <si>
    <t>10,49</t>
  </si>
  <si>
    <t>37,00</t>
  </si>
  <si>
    <t>11,41</t>
  </si>
  <si>
    <t>10,79</t>
  </si>
  <si>
    <t>98576</t>
  </si>
  <si>
    <t>TRATAMENTO DE JUNTA DE DILATAÇÃO COM MANTA ASFÁLTICA ADERIDA COM MAÇARICO. AF_06/2018</t>
  </si>
  <si>
    <t>98615</t>
  </si>
  <si>
    <t>CONTENÇÃO EM CORTINA COM ESTACAS ESPAÇADAS COM 30 CM DE DIÂMETRO E PROFUNDIDADE MENOR OU IGUAL A 10 M. AF_06/2018</t>
  </si>
  <si>
    <t>98616</t>
  </si>
  <si>
    <t>CONTENÇÃO EM CORTINA COM ESTACAS ESPAÇADAS COM 30 CM DE DIÂMETRO E PROFUNDIDADE MAIOR QUE 10 M E MENOR OU IGUAL A 15 M. AF_06/2018</t>
  </si>
  <si>
    <t>98617</t>
  </si>
  <si>
    <t>CONTENÇÃO EM CORTINA COM ESTACAS ESPAÇADAS COM 30 CM DE DIÂMETRO E PROFUNDIDADE MAIOR QUE 15 M. AF_06/2018</t>
  </si>
  <si>
    <t>98618</t>
  </si>
  <si>
    <t>CONTENÇÃO EM CORTINA COM ESTACAS ESPAÇADAS COM 40 CM DE DIÂMETRO E PROFUNDIDADE MENOR OU IGUAL A 10 M. AF_06/2018</t>
  </si>
  <si>
    <t>98619</t>
  </si>
  <si>
    <t>CONTENÇÃO EM CORTINA COM ESTACAS ESPAÇADAS COM 40 CM DE DIÂMETRO E PROFUNDIDADE MAIOR QUE 10 M E MENOR OU IGUAL A 15 M. AF_06/2018</t>
  </si>
  <si>
    <t>98620</t>
  </si>
  <si>
    <t>CONTENÇÃO EM CORTINA COM ESTACAS ESPAÇADAS COM 40 CM DE DIÂMETRO E PROFUNDIDADE MAIOR QUE 15 M. AF_06/2018</t>
  </si>
  <si>
    <t>98621</t>
  </si>
  <si>
    <t>CONTENÇÃO EM CORTINA COM ESTACAS ESPAÇADAS COM 50 CM DE DIÂMETRO E PROFUNDIDADE MENOR OU IGUAL A 10 M. AF_06/2018</t>
  </si>
  <si>
    <t>98622</t>
  </si>
  <si>
    <t>CONTENÇÃO EM CORTINA COM ESTACAS ESPAÇADAS COM 50 CM DE DIÂMETRO E PROFUNDIDADE MAIOR QUE 10 M E MENOR OU IGUAL A 15 M. AF_06/2018</t>
  </si>
  <si>
    <t>98623</t>
  </si>
  <si>
    <t>CONTENÇÃO EM CORTINA COM ESTACAS ESPAÇADAS COM 50 CM DE DIÂMETRO E PROFUNDIDADE MAIOR QUE 15 M. AF_06/2018</t>
  </si>
  <si>
    <t>98624</t>
  </si>
  <si>
    <t>CONTENÇÃO EM CORTINA COM ESTACAS ESPAÇADAS COM 60 CM DE DIÂMETRO E PROFUNDIDADE MENOR OU IGUAL A 10 M. AF_06/2018</t>
  </si>
  <si>
    <t>98625</t>
  </si>
  <si>
    <t>CONTENÇÃO EM CORTINA COM ESTACAS ESPAÇADAS COM 60 CM DE DIÂMETRO E PROFUNDIDADE MAIOR QUE 10 M E MENOR OU IGUAL A 15 M. AF_06/2018</t>
  </si>
  <si>
    <t>98626</t>
  </si>
  <si>
    <t>CONTENÇÃO EM CORTINA COM ESTACAS ESPAÇADAS COM 60 CM DE DIÂMETRO E PROFUNDIDADE MAIOR QUE 15 M. AF_06/2018</t>
  </si>
  <si>
    <t>98655</t>
  </si>
  <si>
    <t>EXECUÇÃO DE MURETA GUIA PARA CONTENÇÃO/ FUNDAÇÃO COM 30 CM DE ESPESSURA. AF_06/2018</t>
  </si>
  <si>
    <t>98656</t>
  </si>
  <si>
    <t>EXECUÇÃO DE MURETA GUIA PARA CONTENÇÃO/ FUNDAÇÃO COM 40 CM DE ESPESSURA. AF_06/2018</t>
  </si>
  <si>
    <t>98657</t>
  </si>
  <si>
    <t>EXECUÇÃO DE MURETA GUIA PARA CONTENÇÃO/ FUNDAÇÃO COM 50 CM DE ESPESSURA. AF_06/2018</t>
  </si>
  <si>
    <t>98658</t>
  </si>
  <si>
    <t>EXECUÇÃO DE MURETA GUIA PARA CONTENÇÃO/ FUNDAÇÃO COM 60 CM DE ESPESSURA. AF_06/2018</t>
  </si>
  <si>
    <t>98659</t>
  </si>
  <si>
    <t>EXECUÇÃO DE MURETA GUIA PARA CONTENÇÃO/ FUNDAÇÃO COM 80 CM DE ESPESSURA. AF_06/2018</t>
  </si>
  <si>
    <t>98560</t>
  </si>
  <si>
    <t>IMPERMEABILIZAÇÃO DE PISO COM ARGAMASSA DE CIMENTO E AREIA, COM ADITIVO IMPERMEABILIZANTE, E = 2CM. AF_06/2018</t>
  </si>
  <si>
    <t>98561</t>
  </si>
  <si>
    <t>IMPERMEABILIZAÇÃO DE PAREDES COM ARGAMASSA DE CIMENTO E AREIA, COM ADITIVO IMPERMEABILIZANTE, E = 2CM. AF_06/2018</t>
  </si>
  <si>
    <t>98562</t>
  </si>
  <si>
    <t>IMPERMEABILIZAÇÃO DE FLOREIRA OU VIGA BALDRAME COM ARGAMASSA DE CIMENTO E AREIA, COM ADITIVO IMPERMEABILIZANTE, E = 2 CM. AF_06/2018</t>
  </si>
  <si>
    <t>98555</t>
  </si>
  <si>
    <t>98556</t>
  </si>
  <si>
    <t>98558</t>
  </si>
  <si>
    <t>98559</t>
  </si>
  <si>
    <t>TRATAMENTO DE RODAPÉ COM VÉU DE POLIÉSTER. AF_06/2018</t>
  </si>
  <si>
    <t>98546</t>
  </si>
  <si>
    <t>IMPERMEABILIZAÇÃO DE SUPERFÍCIE COM MANTA ASFÁLTICA, UMA CAMADA, INCLUSIVE APLICAÇÃO DE PRIMER ASFÁLTICO, E=3MM. AF_06/2018</t>
  </si>
  <si>
    <t>98547</t>
  </si>
  <si>
    <t>IMPERMEABILIZAÇÃO DE SUPERFÍCIE COM MANTA ASFÁLTICA, DUAS CAMADAS, INCLUSIVE APLICAÇÃO DE PRIMER ASFÁLTICO, E=3MM E E=4MM. AF_06/2018</t>
  </si>
  <si>
    <t>10,83</t>
  </si>
  <si>
    <t>98557</t>
  </si>
  <si>
    <t>IMPERMEABILIZAÇÃO DE SUPERFÍCIE COM EMULSÃO ASFÁLTICA, 2 DEMÃOS AF_06/2018</t>
  </si>
  <si>
    <t>98563</t>
  </si>
  <si>
    <t>PROTEÇÃO MECÂNICA DE SUPERFÍCIE HORIZONTAL COM ARGAMASSA DE CIMENTO E AREIA, TRAÇO 1:3, E=2CM. AF_06/2018</t>
  </si>
  <si>
    <t>98564</t>
  </si>
  <si>
    <t>PROTEÇÃO MECÂNICA DE SUPERFÍCIE VERTICAL COM ARGAMASSA DE CIMENTO E AREIA, TRAÇO 1:3, E=2CM. AF_06/2018</t>
  </si>
  <si>
    <t>98565</t>
  </si>
  <si>
    <t>PROTEÇÃO MECÂNICA DE SUPERFICIE HORIZONTAL COM ARGAMASSA DE CIMENTO E AREIA, TRAÇO 1:3, E=3CM. AF_06/2018</t>
  </si>
  <si>
    <t>98566</t>
  </si>
  <si>
    <t>PROTEÇÃO MECÂNICA DE SUPERFÍCIE VERTICAL COM ARGAMASSA DE CIMENTO E AREIA, TRAÇO 1:3, E=3CM. AF_06/2018</t>
  </si>
  <si>
    <t>98567</t>
  </si>
  <si>
    <t>PROTEÇÃO MECÂNICA DE SUPERFICIE HORIZONTAL COM ARGAMASSA DE CIMENTO E AREIA, TRAÇO 1:3, E=4CM. AF_06/2018</t>
  </si>
  <si>
    <t>98568</t>
  </si>
  <si>
    <t>PROTEÇÃO MECÂNICA DE SUPERFÍCIE VERTICAL COM ARGAMASSA DE CIMENTO E AREIA, TRAÇO 1:3, E=4CM. AF_06/2018</t>
  </si>
  <si>
    <t>98569</t>
  </si>
  <si>
    <t>PROTEÇÃO MECÂNICA DE SUPERFICIE HORIZONTAL COM ARGAMASSA DE CIMENTO E AREIA, TRAÇO 1:3, E=5CM. AF_06/2018</t>
  </si>
  <si>
    <t>98570</t>
  </si>
  <si>
    <t>PROTEÇÃO MECÂNICA DE SUPERFÍCIE VERTICAL COM ARGAMASSA DE CIMENTO E AREIA, TRAÇO 1:3, E=5CM. AF_06/2018</t>
  </si>
  <si>
    <t>98571</t>
  </si>
  <si>
    <t>PROTEÇÃO MECÂNICA DE SUPERFICIE HORIZONTAL COM CONCRETO 15 MPA, E=4CM. AF_06/2018</t>
  </si>
  <si>
    <t>98572</t>
  </si>
  <si>
    <t>PROTEÇÃO MECÂNICA DE SUPERFICIE HORIZONTAL COM CONCRETO 15 MPA, E=5CM. AF_06/2018</t>
  </si>
  <si>
    <t>98573</t>
  </si>
  <si>
    <t>PROTEÇÃO MECÂNICA DE SUPERFÍCIE VERTICAL COM CONCRETO 15 MPA, E=5CM. AF_06/2018</t>
  </si>
  <si>
    <t>24,57</t>
  </si>
  <si>
    <t>24,75</t>
  </si>
  <si>
    <t>ABRIGO PARA HIDRANTE, 90X60X17CM, COM REGISTRO GLOBO ANGULAR 45 GRAUS 2 1/2", ADAPTADOR STORZ 2 1/2", MANGUEIRA DE INCÊNDIO 20M, REDUÇÃO 2 1/2 X 1 1/2" E ESGUICHO EM LATÃO 1 1/2" - FORNECIMENTO E INSTALAÇÃO. AF_08/2017</t>
  </si>
  <si>
    <t>3,27</t>
  </si>
  <si>
    <t>19,54</t>
  </si>
  <si>
    <t>TUBO DE AÇO PRETO SEM COSTURA, CONEXÃO SOLDADA, DN 40 (1 1/2"), INSTALADO EM REDE DE ALIMENTAÇÃO PARA HIDRANTE - FORNECIMENTO E INSTALAÇÃO. AF_12/2015</t>
  </si>
  <si>
    <t>TUBO DE AÇO GALVANIZADO COM COSTURA, CLASSE MÉDIA, CONEXÃO ROSQUEADA, DN 25 (1"), INSTALADO EM REDE DE ALIMENTAÇÃO PARA SPRINKLER - FORNECIMENTO E INSTALAÇÃO. AF_12/2015</t>
  </si>
  <si>
    <t>TUBO DE AÇO GALVANIZADO COM COSTURA, CLASSE MÉDIA, CONEXÃO ROSQUEADA, DN 25 (1"), INSTALADO EM RAMAIS  E SUB-RAMAIS DE GÁS - FORNECIMENTO E INSTALAÇÃO. AF_12/2015</t>
  </si>
  <si>
    <t>7,68</t>
  </si>
  <si>
    <t>10,93</t>
  </si>
  <si>
    <t>7,95</t>
  </si>
  <si>
    <t>25,66</t>
  </si>
  <si>
    <t>17,18</t>
  </si>
  <si>
    <t>10,25</t>
  </si>
  <si>
    <t>14,14</t>
  </si>
  <si>
    <t>LUVA DE REDUÇÃO, EM FERRO GALVANIZADO, 2" X 1 1/2", CONEXÃO ROSQUEADA, INSTALADO EM PRUMADAS - FORNECIMENTO E INSTALAÇÃO. AF_12/2015</t>
  </si>
  <si>
    <t>LUVA DE REDUÇÃO, EM FERRO GALVANIZADO, 2" X 1 1/4", CONEXÃO ROSQUEADA, INSTALADO EM PRUMADAS - FORNECIMENTO E INSTALAÇÃO. AF_12/2015</t>
  </si>
  <si>
    <t>LUVA DE REDUÇÃO, EM FERRO GALVANIZADO, 2 1/2" X 1 1/2", CONEXÃO ROSQUEADA, INSTALADO EM PRUMADAS - FORNECIMENTO E INSTALAÇÃO. AF_12/2015</t>
  </si>
  <si>
    <t>LUVA DE REDUÇÃO, EM FERRO GALVANIZADO, 2 1/2" X 2", CONEXÃO ROSQUEADA, INSTALADO EM PRUMADAS - FORNECIMENTO E INSTALAÇÃO. AF_12/2015</t>
  </si>
  <si>
    <t>LUVA DE REDUÇÃO, EM FERRO GALVANIZADO, 3" X 1 1/2", CONEXÃO ROSQUEADA, INSTALADO EM PRUMADAS - FORNECIMENTO E INSTALAÇÃO. AF_12/2015</t>
  </si>
  <si>
    <t>LUVA DE REDUÇÃO, EM FERRO GALVANIZADO, 3" X 2 1/2", CONEXÃO ROSQUEADA, INSTALADO EM PRUMADAS - FORNECIMENTO E INSTALAÇÃO. AF_12/2015</t>
  </si>
  <si>
    <t>LUVA DE REDUÇÃO, EM FERRO GALVANIZADO, 1 1/2" X 1 1/4", CONEXÃO ROSQUEADA, INSTALADO EM REDE DE ALIMENTAÇÃO PARA HIDRANTE - FORNECIMENTO E INSTALAÇÃO. AF_12/2015</t>
  </si>
  <si>
    <t>LUVA DE REDUÇÃO, EM FERRO GALVANIZADO, 1 1/2" X 1", CONEXÃO ROSQUEADA, INSTALADO EM REDE DE ALIMENTAÇÃO PARA HIDRANTE - FORNECIMENTO E INSTALAÇÃO. AF_12/2015</t>
  </si>
  <si>
    <t>LUVA DE REDUÇÃO, EM FERRO GALVANIZADO, 1 1/2" X 3/4", CONEXÃO ROSQUEADA, INSTALADO EM REDE DE ALIMENTAÇÃO PARA HIDRANTE - FORNECIMENTO E INSTALAÇÃO. AF_12/2015</t>
  </si>
  <si>
    <t>LUVA DE REDUÇÃO, EM FERRO GALVANIZADO, 2" X 1 1/2", CONEXÃO ROSQUEADA, INSTALADO EM REDE DE ALIMENTAÇÃO PARA HIDRANTE - FORNECIMENTO E INSTALAÇÃO. AF_12/2015</t>
  </si>
  <si>
    <t>LUVA DE REDUÇÃO, EM FERRO GALVANIZADO, 2" X 1 1/4", CONEXÃO ROSQUEADA, INSTALADO EM REDE DE ALIMENTAÇÃO PARA HIDRANTE - FORNECIMENTO E INSTALAÇÃO. AF_12/2015</t>
  </si>
  <si>
    <t>LUVA DE REDUÇÃO, EM FERRO GALVANIZADO, 2 1/2" X 1 1/2", CONEXÃO ROSQUEADA, INSTALADO EM REDE DE ALIMENTAÇÃO PARA HIDRANTE - FORNECIMENTO E INSTALAÇÃO. AF_12/2015</t>
  </si>
  <si>
    <t>LUVA DE REDUÇÃO, EM FERRO GALVANIZADO, 2 1/2" X 2", CONEXÃO ROSQUEADA, INSTALADO EM REDE DE ALIMENTAÇÃO PARA HIDRANTE - FORNECIMENTO E INSTALAÇÃO. AF_12/2015</t>
  </si>
  <si>
    <t>LUVA DE REDUÇÃO, EM FERRO GALVANIZADO, 3" X 2 1/2", CONEXÃO ROSQUEADA, INSTALADO EM REDE DE ALIMENTAÇÃO PARA HIDRANTE - FORNECIMENTO E INSTALAÇÃO. AF_12/2015</t>
  </si>
  <si>
    <t>LUVA DE REDUÇÃO, EM FERRO GALVANIZADO, 1 1/4" X 1", CONEXÃO ROSQUEADA, INSTALADO EM REDE DE ALIMENTAÇÃO PARA SPRINKLER - FORNECIMENTO E INSTALAÇÃO. AF_12/2015</t>
  </si>
  <si>
    <t>LUVA DE REDUÇÃO, EM FERRO GALVANIZADO, 1 1/4" X 1/2", CONEXÃO ROSQUEADA, INSTALADO EM REDE DE ALIMENTAÇÃO PARA SPRINKLER - FORNECIMENTO E INSTALAÇÃO. AF_12/2015</t>
  </si>
  <si>
    <t>LUVA DE REDUÇÃO, EM FERRO GALVANIZADO, 1 1/4" X 3/4", CONEXÃO ROSQUEADA, INSTALADO EM REDE DE ALIMENTAÇÃO PARA SPRINKLER - FORNECIMENTO E INSTALAÇÃO. AF_12/2015</t>
  </si>
  <si>
    <t>LUVA DE REDUÇÃO, EM FERRO GALVANIZADO, 1 1/2" X 1 1/4", CONEXÃO ROSQUEADA, INSTALADO EM REDE DE ALIMENTAÇÃO PARA SPRINKLER - FORNECIMENTO E INSTALAÇÃO. AF_12/2015</t>
  </si>
  <si>
    <t>LUVA DE REDUÇÃO, EM FERRO GALVANIZADO, 1 1/2" X 1", CONEXÃO ROSQUEADA, INSTALADO EM REDE DE ALIMENTAÇÃO PARA SPRINKLER - FORNECIMENTO E INSTALAÇÃO. AF_12/2015</t>
  </si>
  <si>
    <t>LUVA DE REDUÇÃO, EM FERRO GALVANIZADO, 1 1/2" X 3/4", CONEXÃO ROSQUEADA, INSTALADO EM REDE DE ALIMENTAÇÃO PARA SPRINKLER - FORNECIMENTO E INSTALAÇÃO. AF_12/2015</t>
  </si>
  <si>
    <t>LUVA DE REDUÇÃO, EM FERRO GALVANIZADO, 2" X 1 1/2", CONEXÃO ROSQUEADA, INSTALADO EM REDE DE ALIMENTAÇÃO PARA SPRINKLER - FORNECIMENTO E INSTALAÇÃO. AF_12/2015</t>
  </si>
  <si>
    <t>LUVA DE REDUÇÃO, EM FERRO GALVANIZADO, 2" X 1 1/4", CONEXÃO ROSQUEADA, INSTALADO EM REDE DE ALIMENTAÇÃO PARA SPRINKLER - FORNECIMENTO E INSTALAÇÃO. AF_12/2015</t>
  </si>
  <si>
    <t>LUVA DE REDUÇÃO, EM FERRO GALVANIZADO, 2 1/2" X 1 1/2", CONEXÃO ROSQUEADA, INSTALADO EM REDE DE ALIMENTAÇÃO PARA SPRINKLER - FORNECIMENTO E INSTALAÇÃO. AF_12/2015</t>
  </si>
  <si>
    <t>LUVA DE REDUÇÃO, EM FERRO GALVANIZADO, 3" X 2 1/2", CONEXÃO ROSQUEADA, INSTALADO EM REDE DE ALIMENTAÇÃO PARA SPRINKLER - FORNECIMENTO E INSTALAÇÃO. AF_12/2015</t>
  </si>
  <si>
    <t>13,36</t>
  </si>
  <si>
    <t>SPRINKLER TIPO PENDENTE, 68 °C, UNIÃO POR ROSCA DN 15 (1/2") - FORNECIMENTO E INSTALAÇÃO. AF_12/2015</t>
  </si>
  <si>
    <t>ACOPLAMENTO RÍGIDO EM AÇO, CONEXÃO RANHURADA, DN 50 (2"), INSTALADO EM PRUMADAS - FORNECIMENTO E INSTALAÇÃO. AF_12/2015</t>
  </si>
  <si>
    <t>ACOPLAMENTO RÍGIDO EM AÇO, CONEXÃO RANHURADA, DN 65 (2 1/2"), INSTALADO EM PRUMADAS - FORNECIMENTO E INSTALAÇÃO. AF_12/2015</t>
  </si>
  <si>
    <t>ACOPLAMENTO RÍGIDO EM AÇO, CONEXÃO RANHURADA, DN 80 (3"), INSTALADO EM PRUMADAS - FORNECIMENTO E INSTALAÇÃO. AF_12/2015</t>
  </si>
  <si>
    <t>CURVA 90 GRAUS, EM AÇO, CONEXÃO RANHURADA, DN 50 (2"), INSTALADO EM PRUMADAS - FORNECIMENTO E INSTALAÇÃO. AF_12/2015</t>
  </si>
  <si>
    <t>CURVA 45 GRAUS, EM AÇO, CONEXÃO RANHURADA, DN 65 (2 1/2"), INSTALADO EM PRUMADAS - FORNECIMENTO E INSTALAÇÃO. AF_12/2015</t>
  </si>
  <si>
    <t>CURVA 45 GRAUS, EM AÇO, CONEXÃO RANHURADA, DN 80 (3"), INSTALADO EM PRUMADAS - FORNECIMENTO E INSTALAÇÃO. AF_12/2015</t>
  </si>
  <si>
    <t>CURVA 90 GRAUS, EM AÇO, CONEXÃO RANHURADA, DN 80 (3"), INSTALADO EM PRUMADAS - FORNECIMENTO E INSTALAÇÃO. AF_12/2015</t>
  </si>
  <si>
    <t>TÊ, EM AÇO, CONEXÃO RANHURADA, DN 50 (2"), INSTALADO EM PRUMADAS - FORNECIMENTO E INSTALAÇÃO. AF_12/2015</t>
  </si>
  <si>
    <t>TÊ, EM AÇO, CONEXÃO RANHURADA, DN 65 (2 1/2"), INSTALADO EM PRUMADAS - FORNECIMENTO E INSTALAÇÃO. AF_12/2015</t>
  </si>
  <si>
    <t>TÊ, EM AÇO, CONEXÃO RANHURADA, DN 80 (3"), INSTALADO EM PRUMADAS - FORNECIMENTO E INSTALAÇÃO. AF_12/2015</t>
  </si>
  <si>
    <t>LUVA, EM AÇO, CONEXÃO SOLDADA, DN 50 (2"), INSTALADO EM PRUMADAS - FORNECIMENTO E INSTALAÇÃO. AF_12/2015</t>
  </si>
  <si>
    <t>LUVA, EM AÇO, CONEXÃO SOLDADA, DN 65 (2 1/2"), INSTALADO EM PRUMADAS - FORNECIMENTO E INSTALAÇÃO. AF_12/2015</t>
  </si>
  <si>
    <t>LUVA COM REDUÇÃO, EM AÇO, CONEXÃO SOLDADA, DN 65 X 50 MM (2 1/2" X 2"), INSTALADO EM PRUMADAS - FORNECIMENTO E INSTALAÇÃO. AF_12/2015</t>
  </si>
  <si>
    <t>LUVA COM REDUÇÃO, EM AÇO, CONEXÃO SOLDADA, DN 80 X 65 MM (3" X 2 1/2"), INSTALADO EM PRUMADAS - FORNECIMENTO E INSTALAÇÃO. AF_12/2015</t>
  </si>
  <si>
    <t>TÊ, EM AÇO, CONEXÃO SOLDADA, DN 50 (2"), INSTALADO EM PRUMADAS - FORNECIMENTO E INSTALAÇÃO. AF_12/2015</t>
  </si>
  <si>
    <t>TÊ, EM AÇO, CONEXÃO SOLDADA, DN 65 (2 1/2"), INSTALADO EM PRUMADAS - FORNECIMENTO E INSTALAÇÃO. AF_12/2015</t>
  </si>
  <si>
    <t>TÊ, EM AÇO, CONEXÃO SOLDADA, DN 80 (3"), INSTALADO EM PRUMADAS - FORNECIMENTO E INSTALAÇÃO. AF_12/2015</t>
  </si>
  <si>
    <t>CURVA 45 GRAUS, EM AÇO, CONEXÃO SOLDADA, DN 40 (1 1/2"), INSTALADO EM REDE DE ALIMENTAÇÃO PARA HIDRANTE - FORNECIMENTO E INSTALAÇÃO. AF_12/2015</t>
  </si>
  <si>
    <t>CURVA 90 GRAUS, EM AÇO, CONEXÃO SOLDADA, DN 40 (1 1/2"), INSTALADO EM REDE DE ALIMENTAÇÃO PARA HIDRANTE - FORNECIMENTO E INSTALAÇÃO. AF_12/2015</t>
  </si>
  <si>
    <t>CURVA 45 GRAUS, EM AÇO, CONEXÃO SOLDADA, DN 50 (2"), INSTALADO EM REDE DE ALIMENTAÇÃO PARA HIDRANTE - FORNECIMENTO E INSTALAÇÃO. AF_12/2015</t>
  </si>
  <si>
    <t>CURVA 90 GRAUS, EM AÇO, CONEXÃO SOLDADA, DN 50 (2"), INSTALADO EM REDE DE ALIMENTAÇÃO PARA HIDRANTE - FORNECIMENTO E INSTALAÇÃO. AF_12/2015</t>
  </si>
  <si>
    <t>CURVA 45 GRAUS, EM AÇO, CONEXÃO SOLDADA, DN 65 (2 1/2"), INSTALADO EM REDE DE ALIMENTAÇÃO PARA HIDRANTE - FORNECIMENTO E INSTALAÇÃO. AF_12/2015</t>
  </si>
  <si>
    <t>CURVA 90 GRAUS, EM AÇO, CONEXÃO SOLDADA, DN 65 (2 1/2"), INSTALADO EM REDE DE ALIMENTAÇÃO PARA HIDRANTE - FORNECIMENTO E INSTALAÇÃO. AF_12/2015</t>
  </si>
  <si>
    <t>CURVA 45 GRAUS, EM AÇO, CONEXÃO SOLDADA, DN 80 (3"), INSTALADO EM REDE DE ALIMENTAÇÃO PARA HIDRANTE - FORNECIMENTO E INSTALAÇÃO. AF_12/2015</t>
  </si>
  <si>
    <t>CURVA 90 GRAUS, EM AÇO, CONEXÃO SOLDADA, DN 80 (3"), INSTALADO EM REDE DE ALIMENTAÇÃO PARA HIDRANTE - FORNECIMENTO E INSTALAÇÃO. AF_12/2015</t>
  </si>
  <si>
    <t>TÊ, EM AÇO, CONEXÃO SOLDADA, DN 25 (1"), INSTALADO EM REDE DE ALIMENTAÇÃO PARA HIDRANTE - FORNECIMENTO E INSTALAÇÃO. AF_12/2015</t>
  </si>
  <si>
    <t>TÊ, EM AÇO, CONEXÃO SOLDADA, DN 32 (1 1/4"), INSTALADO EM REDE DE ALIMENTAÇÃO PARA HIDRANTE - FORNECIMENTO E INSTALAÇÃO. AF_12/2015</t>
  </si>
  <si>
    <t>TÊ, EM AÇO, CONEXÃO SOLDADA, DN 40 (1 1/2"), INSTALADO EM REDE DE ALIMENTAÇÃO PARA HIDRANTE - FORNECIMENTO E INSTALAÇÃO. AF_12/2015</t>
  </si>
  <si>
    <t>TÊ, EM AÇO, CONEXÃO SOLDADA, DN 80 (3"), INSTALADO EM REDE DE ALIMENTAÇÃO PARA HIDRANTE - FORNECIMENTO E INSTALAÇÃO. AF_12/2015</t>
  </si>
  <si>
    <t>LUVA, EM AÇO, CONEXÃO SOLDADA, DN 25 (1"), INSTALADO EM REDE DE ALIMENTAÇÃO PARA SPRINKLER - FORNECIMENTO E INSTALAÇÃO. AF_12/2015</t>
  </si>
  <si>
    <t>LUVA, EM AÇO, CONEXÃO SOLDADA, DN 32 (1 1/4"), INSTALADO EM REDE DE ALIMENTAÇÃO PARA SPRINKLER - FORNECIMENTO E INSTALAÇÃO. AF_12/2015</t>
  </si>
  <si>
    <t>LUVA COM REDUÇÃO, EM AÇO, CONEXÃO SOLDADA, DN 32 X 25 MM (1 1/4"  X 1"), INSTALADO EM REDE DE ALIMENTAÇÃO PARA SPRINKLER - FORNECIMENTO E INSTALAÇÃO. AF_12/2015</t>
  </si>
  <si>
    <t>LUVA, EM AÇO, CONEXÃO SOLDADA, DN 40 (1 1/2"), INSTALADO EM REDE DE ALIMENTAÇÃO PARA SPRINKLER - FORNECIMENTO E INSTALAÇÃO. AF_12/2015</t>
  </si>
  <si>
    <t>LUVA COM REDUÇÃO, EM AÇO, CONEXÃO SOLDADA, DN 40  X 32 MM (1 1/2" X 1 1/4"), INSTALADO EM REDE DE ALIMENTAÇÃO PARA SPRINKLER - FORNECIMENTO E INSTALAÇÃO. AF_12/2015</t>
  </si>
  <si>
    <t>LUVA, EM AÇO, CONEXÃO SOLDADA, DN 50 (2"), INSTALADO EM REDE DE ALIMENTAÇÃO PARA SPRINKLER - FORNECIMENTO E INSTALAÇÃO. AF_12/2015</t>
  </si>
  <si>
    <t>LUVA COM REDUÇÃO, EM AÇO, CONEXÃO SOLDADA, DN 50 X 40 MM (2" X 1 1/2"), INSTALADO EM REDE DE ALIMENTAÇÃO PARA SPRINKLER - FORNECIMENTO E INSTALAÇÃO. AF_12/2015</t>
  </si>
  <si>
    <t>LUVA, EM AÇO, CONEXÃO SOLDADA, DN 65 (2 1/2"), INSTALADO EM REDE DE ALIMENTAÇÃO PARA SPRINKLER - FORNECIMENTO E INSTALAÇÃO. AF_12/2015</t>
  </si>
  <si>
    <t>LUVA COM REDUÇÃO, EM AÇO, CONEXÃO SOLDADA, DN 65 X 50 MM (2 1/2" X 2"), INSTALADO EM REDE DE ALIMENTAÇÃO PARA SPRINKLER - FORNECIMENTO E INSTALAÇÃO. AF_12/2015</t>
  </si>
  <si>
    <t>LUVA, EM AÇO, CONEXÃO SOLDADA, DN 80 (3"), INSTALADO EM REDE DE ALIMENTAÇÃO PARA SPRINKLER - FORNECIMENTO E INSTALAÇÃO. AF_12/2015</t>
  </si>
  <si>
    <t>LUVA COM REDUÇÃO, EM AÇO, CONEXÃO SOLDADA, DN 80 X 65 MM (3" X 2 1/2"), INSTALADO EM REDE DE ALIMENTAÇÃO PARA SPRINKLER - FORNECIMENTO E INSTALAÇÃO. AF_12/2015</t>
  </si>
  <si>
    <t>CURVA 45 GRAUS, EM AÇO, CONEXÃO SOLDADA, DN 25 (1"), INSTALADO EM REDE DE ALIMENTAÇÃO PARA SPRINKLER - FORNECIMENTO E INSTALAÇÃO. AF_12/2015</t>
  </si>
  <si>
    <t>CURVA 90 GRAUS, EM AÇO, CONEXÃO SOLDADA, DN 25 (1"), INSTALADO EM REDE DE ALIMENTAÇÃO PARA SPRINKLER - FORNECIMENTO E INSTALAÇÃO. AF_12/2015</t>
  </si>
  <si>
    <t>CURVA 45 GRAUS, EM AÇO, CONEXÃO SOLDADA, DN 32 (1 1/4"), INSTALADO EM REDE DE ALIMENTAÇÃO PARA SPRINKLER - FORNECIMENTO E INSTALAÇÃO. AF_12/2015</t>
  </si>
  <si>
    <t>CURVA 90 GRAUS, EM AÇO, CONEXÃO SOLDADA, DN 32 (1 1/4"), INSTALADO EM REDE DE ALIMENTAÇÃO PARA SPRINKLER - FORNECIMENTO E INSTALAÇÃO. AF_12/2015</t>
  </si>
  <si>
    <t>CURVA 45 GRAUS, EM AÇO, CONEXÃO SOLDADA, DN 40 (1 1/2"), INSTALADO EM REDE DE ALIMENTAÇÃO PARA SPRINKLER - FORNECIMENTO E INSTALAÇÃO. AF_12/2015</t>
  </si>
  <si>
    <t>CURVA 90 GRAUS, EM AÇO, CONEXÃO SOLDADA, DN 40 (1 1/2"), INSTALADO EM REDE DE ALIMENTAÇÃO PARA SPRINKLER - FORNECIMENTO E INSTALAÇÃO. AF_12/2015</t>
  </si>
  <si>
    <t>CURVA 45 GRAUS, EM AÇO, CONEXÃO SOLDADA, DN 50 (2"), INSTALADO EM REDE DE ALIMENTAÇÃO PARA SPRINKLER - FORNECIMENTO E INSTALAÇÃO. AF_12/2015</t>
  </si>
  <si>
    <t>CURVA 90 GRAUS, EM AÇO, CONEXÃO SOLDADA, DN 50 (2"), INSTALADO EM REDE DE ALIMENTAÇÃO PARA SPRINKLER - FORNECIMENTO E INSTALAÇÃO. AF_12/2015</t>
  </si>
  <si>
    <t>CURVA 45 GRAUS, EM AÇO, CONEXÃO SOLDADA, DN 65 (2 1/2"), INSTALADO EM REDE DE ALIMENTAÇÃO PARA SPRINKLER - FORNECIMENTO E INSTALAÇÃO. AF_12/2015</t>
  </si>
  <si>
    <t>CURVA 90 GRAUS, EM AÇO, CONEXÃO SOLDADA, DN 65 (2 1/2"), INSTALADO EM REDE DE ALIMENTAÇÃO PARA SPRINKLER - FORNECIMENTO E INSTALAÇÃO. AF_12/2015</t>
  </si>
  <si>
    <t>CURVA 45 GRAUS, EM AÇO, CONEXÃO SOLDADA, DN 80 (3"), INSTALADO EM REDE DE ALIMENTAÇÃO PARA SPRINKLER - FORNECIMENTO E INSTALAÇÃO. AF_12/2015</t>
  </si>
  <si>
    <t>CURVA 90 GRAUS, EM AÇO, CONEXÃO SOLDADA, DN 80 (3"), INSTALADO EM REDE DE ALIMENTAÇÃO PARA SPRINKLER - FORNECIMENTO E INSTALAÇÃO. AF_12/2015</t>
  </si>
  <si>
    <t>TÊ, EM AÇO, CONEXÃO SOLDADA, DN 25 (1"), INSTALADO EM REDE DE ALIMENTAÇÃO PARA SPRINKLER - FORNECIMENTO E INSTALAÇÃO. AF_12/2015</t>
  </si>
  <si>
    <t>TÊ, EM AÇO, CONEXÃO SOLDADA, DN 32 (1 1/4"), INSTALADO EM REDE DE ALIMENTAÇÃO PARA SPRINKLER - FORNECIMENTO E INSTALAÇÃO. AF_12/2015</t>
  </si>
  <si>
    <t>TÊ, EM AÇO, CONEXÃO SOLDADA, DN 40 (1 1/2"), INSTALADO EM REDE DE ALIMENTAÇÃO PARA SPRINKLER - FORNECIMENTO E INSTALAÇÃO. AF_12/2015</t>
  </si>
  <si>
    <t>TÊ, EM AÇO, CONEXÃO SOLDADA, DN 50 (2"), INSTALADO EM REDE DE ALIMENTAÇÃO PARA SPRINKLER - FORNECIMENTO E INSTALAÇÃO. AF_12/2015</t>
  </si>
  <si>
    <t>TÊ, EM AÇO, CONEXÃO SOLDADA, DN 65 (2 1/2"), INSTALADO EM REDE DE ALIMENTAÇÃO PARA SPRINKLER - FORNECIMENTO E INSTALAÇÃO. AF_12/2015</t>
  </si>
  <si>
    <t>TÊ, EM AÇO, CONEXÃO SOLDADA, DN 80 (3"), INSTALADO EM REDE DE ALIMENTAÇÃO PARA SPRINKLER - FORNECIMENTO E INSTALAÇÃO. AF_12/2015</t>
  </si>
  <si>
    <t>LUVA, EM AÇO, CONEXÃO SOLDADA, DN 15 (1/2"), INSTALADO EM RAMAIS E SUB-RAMAIS DE GÁS - FORNECIMENTO E INSTALAÇÃO. AF_12/2015</t>
  </si>
  <si>
    <t>LUVA, EM AÇO, CONEXÃO SOLDADA, DN 20 (3/4"), INSTALADO EM RAMAIS E SUB-RAMAIS DE GÁS - FORNECIMENTO E INSTALAÇÃO. AF_12/2015</t>
  </si>
  <si>
    <t>LUVA COM REDUÇÃO, EM AÇO, CONEXÃO SOLDADA, DN 20 X 15 MM (3/4 " X 1/2"), INSTALADO EM RAMAIS E SUB-RAMAIS DE GÁS - FORNECIMENTO E INSTALAÇÃO. AF_12/2015</t>
  </si>
  <si>
    <t>LUVA, EM AÇO, CONEXÃO SOLDADA, DN 25 (1"), INSTALADO EM RAMAIS E SUB-RAMAIS DE GÁS - FORNECIMENTO E INSTALAÇÃO. AF_12/2015</t>
  </si>
  <si>
    <t>LUVA COM REDUÇÃO, EM AÇO, CONEXÃO SOLDADA, DN 25 X 20 MM (1" X 3/4"), INSTALADO EM RAMAIS E SUB-RAMAIS DE GÁS - FORNECIMENTO E INSTALAÇÃO. AF_12/2015</t>
  </si>
  <si>
    <t>CURVA 45 GRAUS, EM AÇO, CONEXÃO SOLDADA, DN 15 (1/2"), INSTALADO EM RAMAIS E SUB-RAMAIS DE GÁS - FORNECIMENTO E INSTALAÇÃO. AF_12/2015</t>
  </si>
  <si>
    <t>CURVA 90 GRAUS, EM AÇO, CONEXÃO SOLDADA, DN 15 (1/2"), INSTALADO EM RAMAIS E SUB-RAMAIS DE GÁS - FORNECIMENTO E INSTALAÇÃO. AF_12/2015</t>
  </si>
  <si>
    <t>CURVA 45 GRAUS, EM AÇO, CONEXÃO SOLDADA, DN 20 (3/4"), INSTALADO EM RAMAIS E SUB-RAMAIS DE GÁS - FORNECIMENTO E INSTALAÇÃO. AF_12/2015</t>
  </si>
  <si>
    <t>CURVA 90 GRAUS, EM AÇO, CONEXÃO SOLDADA, DN 20 (3/4"), INSTALADO EM RAMAIS E SUB-RAMAIS DE GÁS - FORNECIMENTO E INSTALAÇÃO. AF_12/2015</t>
  </si>
  <si>
    <t>CURVA 45 GRAUS, EM AÇO, CONEXÃO SOLDADA, DN 25 (1"), INSTALADO EM RAMAIS E SUB-RAMAIS DE GÁS - FORNECIMENTO E INSTALAÇÃO. AF_12/2015</t>
  </si>
  <si>
    <t>CURVA 90 GRAUS, EM AÇO, CONEXÃO SOLDADA, DN 25 (1"), INSTALADO EM RAMAIS E SUB-RAMAIS DE GÁS - FORNECIMENTO E INSTALAÇÃO. AF_12/2015</t>
  </si>
  <si>
    <t>TÊ, EM AÇO, CONEXÃO SOLDADA, DN 15 (1/2"), INSTALADO EM RAMAIS E SUB-RAMAIS DE GÁS - FORNECIMENTO E INSTALAÇÃO. AF_12/2015</t>
  </si>
  <si>
    <t>TÊ, EM AÇO, CONEXÃO SOLDADA, DN 20 (3/4"), INSTALADO EM RAMAIS E SUB-RAMAIS DE GÁS - FORNECIMENTO E INSTALAÇÃO. AF_12/2015</t>
  </si>
  <si>
    <t>TÊ, EM AÇO, CONEXÃO SOLDADA, DN 25 (1"), INSTALADO EM RAMAIS E SUB-RAMAIS DE GÁS - FORNECIMENTO E INSTALAÇÃO. AF_12/2015</t>
  </si>
  <si>
    <t>98602</t>
  </si>
  <si>
    <t>18,52</t>
  </si>
  <si>
    <t>8,02</t>
  </si>
  <si>
    <t>90463</t>
  </si>
  <si>
    <t>PERFILADO DE SEÇÃO 38X38 MM PARA SUPORTE DE MAIS DE 3 TUBOS VERTICAIS. AF_05/2015</t>
  </si>
  <si>
    <t>8,23</t>
  </si>
  <si>
    <t>10,84</t>
  </si>
  <si>
    <t>22,32</t>
  </si>
  <si>
    <t>98670</t>
  </si>
  <si>
    <t>PISO EM LADRILHO HIDRÁULICO APLICADO EM AMBIENTES INTERNOS, INCLUSO APLICAÇÃO DE RESINA. AF_06/2018</t>
  </si>
  <si>
    <t>98671</t>
  </si>
  <si>
    <t>PISO EM GRANITO APLICADO EM AMBIENTES INTERNOS. AF_06/2018</t>
  </si>
  <si>
    <t>98672</t>
  </si>
  <si>
    <t>PISO EM MÁRMORE APLICADO EM AMBIENTES INTERNOS. AF_06/2018</t>
  </si>
  <si>
    <t>98673</t>
  </si>
  <si>
    <t>PISO VINÍLICO SEMI-FLEXÍVEL EM PLACAS, PADRÃO LISO, ESPESSURA 3,2 MM, FIXADO COM COLA. AF_06/2018</t>
  </si>
  <si>
    <t>98679</t>
  </si>
  <si>
    <t>PISO CIMENTADO, TRAÇO 1:3 (CIMENTO E AREIA), ACABAMENTO LISO, ESPESSURA 2,0 CM, PREPARO MECÂNICO DA ARGAMASSA. AF_06/2018</t>
  </si>
  <si>
    <t>98680</t>
  </si>
  <si>
    <t>PISO CIMENTADO, TRAÇO 1:3 (CIMENTO E AREIA), ACABAMENTO LISO, ESPESSURA 3,0 CM, PREPARO MECÂNICO DA ARGAMASSA. AF_06/2018</t>
  </si>
  <si>
    <t>98681</t>
  </si>
  <si>
    <t>PISO CIMENTADO, TRAÇO 1:3 (CIMENTO E AREIA), ACABAMENTO RÚSTICO, ESPESSURA 2,0 CM, PREPARO MECÂNICO DA ARGAMASSA. AF_06/2018</t>
  </si>
  <si>
    <t>98682</t>
  </si>
  <si>
    <t>PISO CIMENTADO, TRAÇO 1:3 (CIMENTO E AREIA), ACABAMENTO RÚSTICO, ESPESSURA 3,0 CM, PREPARO MECÂNICO DA ARGAMASSA. AF_06/2018</t>
  </si>
  <si>
    <t>98685</t>
  </si>
  <si>
    <t>RODAPÉ EM GRANITO, ALTURA 10 CM. AF_06/2018</t>
  </si>
  <si>
    <t>98686</t>
  </si>
  <si>
    <t>RODAPÉ EM LADRILHO HIDRÁULICO, ALTURA 7 CM. AF_06/2018</t>
  </si>
  <si>
    <t>98688</t>
  </si>
  <si>
    <t>RODAPÉ EM POLIESTIRENO, ALTURA 5 CM. AF_06/2018</t>
  </si>
  <si>
    <t>98689</t>
  </si>
  <si>
    <t>SOLEIRA EM GRANITO, LARGURA 15 CM, ESPESSURA 2,0 CM. AF_06/2018</t>
  </si>
  <si>
    <t>98695</t>
  </si>
  <si>
    <t>SOLEIRA EM MÁRMORE, LARGURA 15 CM, ESPESSURA 2,0 CM. AF_06/2018</t>
  </si>
  <si>
    <t>98697</t>
  </si>
  <si>
    <t>RODAPÉ EM MÁRMORE, ALTURA 7 CM. AF_06/2018</t>
  </si>
  <si>
    <t>21,06</t>
  </si>
  <si>
    <t>10,53</t>
  </si>
  <si>
    <t>1,42</t>
  </si>
  <si>
    <t>7,25</t>
  </si>
  <si>
    <t>24,27</t>
  </si>
  <si>
    <t>7,29</t>
  </si>
  <si>
    <t>19,11</t>
  </si>
  <si>
    <t>20,80</t>
  </si>
  <si>
    <t>14,90</t>
  </si>
  <si>
    <t>18,49</t>
  </si>
  <si>
    <t>18,55</t>
  </si>
  <si>
    <t>9,32</t>
  </si>
  <si>
    <t>21,71</t>
  </si>
  <si>
    <t>ASSENTAMENTO DE TUBO DE AÇO CARBONO PARA REDE DE ÁGUA, DN 1000 MM (40  ) OU DN 1100 MM (44  ), JUNTA SOLDADA, INSTALADO EM LOCAL COM NÍVEL BAIXO DE INTERFERÊNCIAS (NÃO INCLUI FORNECIMENTO). AF_11/2017</t>
  </si>
  <si>
    <t>64,00</t>
  </si>
  <si>
    <t>21,33</t>
  </si>
  <si>
    <t>8,71</t>
  </si>
  <si>
    <t>9,30</t>
  </si>
  <si>
    <t>98764</t>
  </si>
  <si>
    <t>INVERSOR DE SOLDA MONOFÁSICO DE 160 A, POTÊNCIA DE 5400 W, TENSÃO DE 220 V, PARA SOLDA COM ELETRODOS DE 2,0 A 4,0 MM E PROCESSO TIG - CHP DIURNO. AF_06/2018</t>
  </si>
  <si>
    <t>98765</t>
  </si>
  <si>
    <t>INVERSOR DE SOLDA MONOFÁSICO DE 160 A, POTÊNCIA DE 5400 W, TENSÃO DE 220 V, PARA SOLDA COM ELETRODOS DE 2,0 A 4,0 MM E PROCESSO TIG - CHI DIURNO. AF_06/2018</t>
  </si>
  <si>
    <t>5,76</t>
  </si>
  <si>
    <t>3,45</t>
  </si>
  <si>
    <t>2,50</t>
  </si>
  <si>
    <t>5,50</t>
  </si>
  <si>
    <t>19,20</t>
  </si>
  <si>
    <t>10,74</t>
  </si>
  <si>
    <t>10,01</t>
  </si>
  <si>
    <t>14,72</t>
  </si>
  <si>
    <t>10,85</t>
  </si>
  <si>
    <t>98746</t>
  </si>
  <si>
    <t>98749</t>
  </si>
  <si>
    <t>98750</t>
  </si>
  <si>
    <t>98751</t>
  </si>
  <si>
    <t>98752</t>
  </si>
  <si>
    <t>98753</t>
  </si>
  <si>
    <t>11,39</t>
  </si>
  <si>
    <t>11,66</t>
  </si>
  <si>
    <t>22,59</t>
  </si>
  <si>
    <t>16,13</t>
  </si>
  <si>
    <t>27,67</t>
  </si>
  <si>
    <t>21,12</t>
  </si>
  <si>
    <t>10,46</t>
  </si>
  <si>
    <t>TUBO EM COBRE RÍGIDO, DN 22 MM, CLASSE E, SEM ISOLAMENTO, INSTALADO EM PRUMADA  FORNECIMENTO E INSTALAÇÃO. AF_12/2015</t>
  </si>
  <si>
    <t>TUBO EM COBRE RÍGIDO, DN 28 MM, CLASSE E, SEM ISOLAMENTO, INSTALADO EM PRUMADA  FORNECIMENTO E INSTALAÇÃO. AF_12/2015</t>
  </si>
  <si>
    <t>TUBO EM COBRE RÍGIDO, DN 35 MM, CLASSE E, SEM ISOLAMENTO, INSTALADO EM PRUMADA  FORNECIMENTO E INSTALAÇÃO. AF_12/2015</t>
  </si>
  <si>
    <t>TUBO EM COBRE RÍGIDO, DN 42 MM, CLASSE E, SEM ISOLAMENTO, INSTALADO EM PRUMADA  FORNECIMENTO E INSTALAÇÃO. AF_12/2015</t>
  </si>
  <si>
    <t>TUBO EM COBRE RÍGIDO, DN 54 MM, CLASSE E, SEM ISOLAMENTO, INSTALADO EM PRUMADA  FORNECIMENTO E INSTALAÇÃO. AF_12/2015</t>
  </si>
  <si>
    <t>TUBO EM COBRE RÍGIDO, DN 66 MM, CLASSE E, SEM ISOLAMENTO, INSTALADO EM PRUMADA  FORNECIMENTO E INSTALAÇÃO. AF_12/2015</t>
  </si>
  <si>
    <t>92281</t>
  </si>
  <si>
    <t>TUBO EM COBRE RÍGIDO, DN 22 MM, CLASSE E, COM ISOLAMENTO, INSTALADO EM PRUMADA  FORNECIMENTO E INSTALAÇÃO. AF_12/2015</t>
  </si>
  <si>
    <t>92282</t>
  </si>
  <si>
    <t>TUBO EM COBRE RÍGIDO, DN 28 MM, CLASSE E, COM ISOLAMENTO, INSTALADO EM PRUMADA  FORNECIMENTO E INSTALAÇÃO. AF_12/2015</t>
  </si>
  <si>
    <t>92283</t>
  </si>
  <si>
    <t>TUBO EM COBRE RÍGIDO, DN 35 MM, CLASSE E, COM ISOLAMENTO, INSTALADO EM PRUMADA  FORNECIMENTO E INSTALAÇÃO. AF_12/2015</t>
  </si>
  <si>
    <t>92284</t>
  </si>
  <si>
    <t>TUBO EM COBRE RÍGIDO, DN 42 MM, CLASSE E, COM ISOLAMENTO, INSTALADO EM PRUMADA  FORNECIMENTO E INSTALAÇÃO. AF_12/2015</t>
  </si>
  <si>
    <t>92285</t>
  </si>
  <si>
    <t>TUBO EM COBRE RÍGIDO, DN 54 MM, CLASSE E, COM ISOLAMENTO, INSTALADO EM PRUMADA  FORNECIMENTO E INSTALAÇÃO. AF_12/2015</t>
  </si>
  <si>
    <t>92286</t>
  </si>
  <si>
    <t>TUBO EM COBRE RÍGIDO, DN 66 MM, CLASSE E, COM ISOLAMENTO, INSTALADO EM PRUMADA  FORNECIMENTO E INSTALAÇÃO. AF_12/2015</t>
  </si>
  <si>
    <t>TUBO EM COBRE RÍGIDO, DN 15 MM, CLASSE E, SEM ISOLAMENTO, INSTALADO EM RAMAL DE DISTRIBUIÇÃO  FORNECIMENTO E INSTALAÇÃO. AF_12/2015</t>
  </si>
  <si>
    <t>TUBO EM COBRE RÍGIDO, DN 22 MM, CLASSE E, SEM ISOLAMENTO, INSTALADO EM RAMAL DE DISTRIBUIÇÃO  FORNECIMENTO E INSTALAÇÃO. AF_12/2015</t>
  </si>
  <si>
    <t>TUBO EM COBRE RÍGIDO, DN 28 MM, CLASSE E, SEM ISOLAMENTO, INSTALADO EM RAMAL DE DISTRIBUIÇÃO  FORNECIMENTO E INSTALAÇÃO. AF_12/2015</t>
  </si>
  <si>
    <t>92308</t>
  </si>
  <si>
    <t>TUBO EM COBRE RÍGIDO, DN 15 MM, CLASSE E, COM ISOLAMENTO, INSTALADO EM RAMAL DE DISTRIBUIÇÃO  FORNECIMENTO E INSTALAÇÃO. AF_12/2015</t>
  </si>
  <si>
    <t>92309</t>
  </si>
  <si>
    <t>TUBO EM COBRE RÍGIDO, DN 22 MM, CLASSE E, COM ISOLAMENTO, INSTALADO EM RAMAL DE DISTRIBUIÇÃO  FORNECIMENTO E INSTALAÇÃO. AF_12/2015</t>
  </si>
  <si>
    <t>92310</t>
  </si>
  <si>
    <t>TUBO EM COBRE RÍGIDO, DN 28 MM, CLASSE E, COM ISOLAMENTO, INSTALADO EM RAMAL DE DISTRIBUIÇÃO  FORNECIMENTO E INSTALAÇÃO. AF_12/2015</t>
  </si>
  <si>
    <t>TUBO EM COBRE RÍGIDO, DN 15 MM, CLASSE E, SEM ISOLAMENTO, INSTALADO EM RAMAL E SUB-RAMAL  FORNECIMENTO E INSTALAÇÃO. AF_12/2015</t>
  </si>
  <si>
    <t>TUBO EM COBRE RÍGIDO, DN 22 MM, CLASSE E, SEM ISOLAMENTO, INSTALADO EM RAMAL E SUB-RAMAL  FORNECIMENTO E INSTALAÇÃO. AF_12/2015</t>
  </si>
  <si>
    <t>TUBO EM COBRE RÍGIDO, DN 28 MM, CLASSE E, SEM ISOLAMENTO, INSTALADO EM RAMAL E SUB-RAMAL  FORNECIMENTO E INSTALAÇÃO. AF_12/2015</t>
  </si>
  <si>
    <t>92323</t>
  </si>
  <si>
    <t>TUBO EM COBRE RÍGIDO, DN 15 MM, CLASSE E, COM ISOLAMENTO, INSTALADO EM RAMAL E SUB-RAMAL  FORNECIMENTO E INSTALAÇÃO. AF_12/2015</t>
  </si>
  <si>
    <t>92324</t>
  </si>
  <si>
    <t>TUBO EM COBRE RÍGIDO, DN 22 MM, CLASSE E, COM ISOLAMENTO, INSTALADO EM RAMAL E SUB-RAMAL  FORNECIMENTO E INSTALAÇÃO. AF_12/2015</t>
  </si>
  <si>
    <t>92325</t>
  </si>
  <si>
    <t>TUBO EM COBRE RÍGIDO, DN 28 MM, CLASSE E, COM ISOLAMENTO, INSTALADO EM RAMAL E SUB-RAMAL  FORNECIMENTO E INSTALAÇÃO. AF_12/2015</t>
  </si>
  <si>
    <t>TUBO EM COBRE RÍGIDO, DN 54 MM, CLASSE E, SEM ISOLAMENTO, INSTALADO EM RESERVAÇÃO DE ÁGUA DE EDIFICAÇÃO QUE POSSUA RESERVATÓRIO DE FIBRA/FIBROCIMENTO  FORNECIMENTO E INSTALAÇÃO. AF_06/2016</t>
  </si>
  <si>
    <t>TUBO EM COBRE RÍGIDO, DN 66 MM, CLASSE E, SEM ISOLAMENTO, INSTALADO EM RESERVAÇÃO DE ÁGUA DE EDIFICAÇÃO QUE POSSUA RESERVATÓRIO DE FIBRA/FIBROCIMENTO  FORNECIMENTO E INSTALAÇÃO. AF_06/2016</t>
  </si>
  <si>
    <t>TUBO EM COBRE RÍGIDO, DN 79 MM, CLASSE E, SEM ISOLAMENTO, INSTALADO EM RESERVAÇÃO DE ÁGUA DE EDIFICAÇÃO QUE POSSUA RESERVATÓRIO DE FIBRA/FIBROCIMENTO  FORNECIMENTO E INSTALAÇÃO. AF_06/2016</t>
  </si>
  <si>
    <t>TUBO EM COBRE RÍGIDO, DN 104 MM, CLASSE E, SEM ISOLAMENTO, INSTALADO EM RESERVAÇÃO DE ÁGUA DE EDIFICAÇÃO QUE POSSUA RESERVATÓRIO DE FIBRA/FIBROCIMENTO  FORNECIMENTO E INSTALAÇÃO. AF_06/2016</t>
  </si>
  <si>
    <t>17,27</t>
  </si>
  <si>
    <t>12,24</t>
  </si>
  <si>
    <t>97327</t>
  </si>
  <si>
    <t>97328</t>
  </si>
  <si>
    <t>TUBO EM COBRE FLEXÍVEL, DN 3/8", COM ISOLAMENTO, INSTALADO EM RAMAL DE ALIMENTAÇÃO DE AR CONDICIONADO COM CONDENSADORA INDIVIDUAL  FORNECIMENTO E INSTALAÇÃO. AF_12/2015</t>
  </si>
  <si>
    <t>97329</t>
  </si>
  <si>
    <t>TUBO EM COBRE FLEXÍVEL, DN 1/2", COM ISOLAMENTO, INSTALADO EM RAMAL DE ALIMENTAÇÃO DE AR CONDICIONADO COM CONDENSADORA INDIVIDUAL  FORNECIMENTO E INSTALAÇÃO. AF_12/2015</t>
  </si>
  <si>
    <t>97330</t>
  </si>
  <si>
    <t>TUBO EM COBRE FLEXÍVEL, DN 5/8", COM ISOLAMENTO, INSTALADO EM RAMAL DE ALIMENTAÇÃO DE AR CONDICIONADO COM CONDENSADORA INDIVIDUAL  FORNECIMENTO E INSTALAÇÃO. AF_12/2015</t>
  </si>
  <si>
    <t>97331</t>
  </si>
  <si>
    <t>TUBO EM COBRE FLEXÍVEL, DN 1/4", COM ISOLAMENTO, INSTALADO EM RAMAL DE ALIMENTAÇÃO DE AR CONDICIONADO COM CONDENSADORA CENTRAL  FORNECIMENTO E INSTALAÇÃO. AF_12/2015</t>
  </si>
  <si>
    <t>97332</t>
  </si>
  <si>
    <t>TUBO EM COBRE FLEXÍVEL, DN 3/8", COM ISOLAMENTO, INSTALADO EM RAMAL DE ALIMENTAÇÃO DE AR CONDICIONADO COM CONDENSADORA CENTRAL  FORNECIMENTO E INSTALAÇÃO. AF_12/2015</t>
  </si>
  <si>
    <t>97333</t>
  </si>
  <si>
    <t>TUBO EM COBRE FLEXÍVEL, DN 1/2", COM ISOLAMENTO, INSTALADO EM RAMAL DE ALIMENTAÇÃO DE AR CONDICIONADO COM CONDENSADORA CENTRAL  FORNECIMENTO E INSTALAÇÃO. AF_12/2015</t>
  </si>
  <si>
    <t>97334</t>
  </si>
  <si>
    <t>97335</t>
  </si>
  <si>
    <t>TUBO EM COBRE RÍGIDO, DN 22 MM, CLASSE A, SEM ISOLAMENTO, INSTALADO EM PRUMADA  FORNECIMENTO E INSTALAÇÃO. AF_12/2015</t>
  </si>
  <si>
    <t>97336</t>
  </si>
  <si>
    <t>TUBO EM COBRE RÍGIDO, DN 28 MM, CLASSE A, SEM ISOLAMENTO, INSTALADO EM PRUMADA  FORNECIMENTO E INSTALAÇÃO. AF_12/2015</t>
  </si>
  <si>
    <t>97337</t>
  </si>
  <si>
    <t>TUBO EM COBRE RÍGIDO, DN 35 MM, CLASSE A, SEM ISOLAMENTO, INSTALADO EM PRUMADA  FORNECIMENTO E INSTALAÇÃO. AF_12/2015</t>
  </si>
  <si>
    <t>97338</t>
  </si>
  <si>
    <t>TUBO EM COBRE RÍGIDO, DN 42 MM, CLASSE A, SEM ISOLAMENTO, INSTALADO EM PRUMADA  FORNECIMENTO E INSTALAÇÃO. AF_12/2015</t>
  </si>
  <si>
    <t>97339</t>
  </si>
  <si>
    <t>TUBO EM COBRE RÍGIDO, DN 54 MM, CLASSE A, SEM ISOLAMENTO, INSTALADO EM PRUMADA  FORNECIMENTO E INSTALAÇÃO. AF_12/2015</t>
  </si>
  <si>
    <t>97340</t>
  </si>
  <si>
    <t>TUBO EM COBRE RÍGIDO, DN 66 MM, CLASSE A, SEM ISOLAMENTO, INSTALADO EM PRUMADA  FORNECIMENTO E INSTALAÇÃO. AF_12/2015</t>
  </si>
  <si>
    <t>97341</t>
  </si>
  <si>
    <t>TUBO EM COBRE RÍGIDO, DN 15 MM, CLASSE A, SEM ISOLAMENTO, INSTALADO EM RAMAL DE DISTRIBUIÇÃO  FORNECIMENTO E INSTALAÇÃO. AF_12/2015</t>
  </si>
  <si>
    <t>97342</t>
  </si>
  <si>
    <t>TUBO EM COBRE RÍGIDO, DN 22 MM, CLASSE A, SEM ISOLAMENTO, INSTALADO EM RAMAL DE DISTRIBUIÇÃO FORNECIMENTO E INSTALAÇÃO. AF_12/2015</t>
  </si>
  <si>
    <t>97343</t>
  </si>
  <si>
    <t>TUBO EM COBRE RÍGIDO, DN 28 MM, CLASSE A, SEM ISOLAMENTO, INSTALADO EM RAMAL DE DISTRIBUIÇÃO FORNECIMENTO E INSTALAÇÃO. AF_12/2015</t>
  </si>
  <si>
    <t>97344</t>
  </si>
  <si>
    <t>TUBO EM COBRE RÍGIDO, DN 15 MM, CLASSE A, SEM ISOLAMENTO, INSTALADO EM RAMAL E SUB-RAMAL  FORNECIMENTO E INSTALAÇÃO. AF_12/2015</t>
  </si>
  <si>
    <t>97345</t>
  </si>
  <si>
    <t>TUBO EM COBRE RÍGIDO, DN 22 MM, CLASSE A, SEM ISOLAMENTO, INSTALADO EM RAMAL E SUB-RAMAL  FORNECIMENTO E INSTALAÇÃO. AF_12/2015</t>
  </si>
  <si>
    <t>97346</t>
  </si>
  <si>
    <t>TUBO EM COBRE RÍGIDO, DN 28 MM, CLASSE A, SEM ISOLAMENTO, INSTALADO EM RAMAL E SUB-RAMAL  FORNECIMENTO E INSTALAÇÃO. AF_12/2015</t>
  </si>
  <si>
    <t>97347</t>
  </si>
  <si>
    <t>TUBO EM COBRE RÍGIDO, DN 22 MM, CLASSE I, SEM ISOLAMENTO, INSTALADO EM PRUMADA  FORNECIMENTO E INSTALAÇÃO. AF_12/2015</t>
  </si>
  <si>
    <t>97348</t>
  </si>
  <si>
    <t>TUBO EM COBRE RÍGIDO, DN 28 MM, CLASSE I, SEM ISOLAMENTO, INSTALADO EM PRUMADA  FORNECIMENTO E INSTALAÇÃO. AF_12/2015</t>
  </si>
  <si>
    <t>97349</t>
  </si>
  <si>
    <t>TUBO EM COBRE RÍGIDO, DN 35 MM, CLASSE I, SEM ISOLAMENTO, INSTALADO EM PRUMADA  FORNECIMENTO E INSTALAÇÃO. AF_12/2015</t>
  </si>
  <si>
    <t>97350</t>
  </si>
  <si>
    <t>TUBO EM COBRE RÍGIDO, DN 42 MM, CLASSE I, SEM ISOLAMENTO, INSTALADO EM PRUMADA  FORNECIMENTO E INSTALAÇÃO. AF_12/2015</t>
  </si>
  <si>
    <t>97351</t>
  </si>
  <si>
    <t>TUBO EM COBRE RÍGIDO, DN 54 MM, CLASSE I, SEM ISOLAMENTO, INSTALADO EM PRUMADA  FORNECIMENTO E INSTALAÇÃO. AF_12/2015</t>
  </si>
  <si>
    <t>97352</t>
  </si>
  <si>
    <t>TUBO EM COBRE RÍGIDO, DN 66 MM, CLASSE I, SEM ISOLAMENTO, INSTALADO EM PRUMADA  FORNECIMENTO E INSTALAÇÃO. AF_12/2015</t>
  </si>
  <si>
    <t>97353</t>
  </si>
  <si>
    <t>TUBO EM COBRE RÍGIDO, DN 15 MM, CLASSE I, SEM ISOLAMENTO, INSTALADO EM RAMAL DE DISTRIBUIÇÃO  FORNECIMENTO E INSTALAÇÃO. AF_12/2015</t>
  </si>
  <si>
    <t>97354</t>
  </si>
  <si>
    <t>TUBO EM COBRE RÍGIDO, DN 22 MM, CLASSE I, SEM ISOLAMENTO, INSTALADO EM RAMAL DE DISTRIBUIÇÃO FORNECIMENTO E INSTALAÇÃO. AF_12/2015</t>
  </si>
  <si>
    <t>97355</t>
  </si>
  <si>
    <t>TUBO EM COBRE RÍGIDO, DN 28 MM, CLASSE I, SEM ISOLAMENTO, INSTALADO EM RAMAL DE DISTRIBUIÇÃO FORNECIMENTO E INSTALAÇÃO. AF_12/2015</t>
  </si>
  <si>
    <t>97356</t>
  </si>
  <si>
    <t>TUBO EM COBRE RÍGIDO, DN 15 MM, CLASSE I, SEM ISOLAMENTO, INSTALADO EM RAMAL E SUB-RAMAL  FORNECIMENTO E INSTALAÇÃO. AF_12/2015</t>
  </si>
  <si>
    <t>97357</t>
  </si>
  <si>
    <t>TUBO EM COBRE RÍGIDO, DN 22 MM, CLASSE I, SEM ISOLAMENTO, INSTALADO EM RAMAL E SUB-RAMAL  FORNECIMENTO E INSTALAÇÃO. AF_12/2015</t>
  </si>
  <si>
    <t>97358</t>
  </si>
  <si>
    <t>TUBO EM COBRE RÍGIDO, DN 28 MM, CLASSE I, SEM ISOLAMENTO, INSTALADO EM RAMAL E SUB-RAMAL  FORNECIMENTO E INSTALAÇÃO. AF_12/2015</t>
  </si>
  <si>
    <t>9,68</t>
  </si>
  <si>
    <t>13,96</t>
  </si>
  <si>
    <t>14,66</t>
  </si>
  <si>
    <t>9,71</t>
  </si>
  <si>
    <t>13,21</t>
  </si>
  <si>
    <t>14,71</t>
  </si>
  <si>
    <t>14,31</t>
  </si>
  <si>
    <t>COTOVELO EM COBRE, DN 28 MM, 90 GRAUS, SEM ANEL DE SOLDA, INSTALADO EM PRUMADA  FORNECIMENTO E INSTALAÇÃO. AF_12/2015</t>
  </si>
  <si>
    <t>COTOVELO EM COBRE, DN 35 MM, 90 GRAUS, SEM ANEL DE SOLDA, INSTALADO EM PRUMADA  FORNECIMENTO E INSTALAÇÃO. AF_12/2015</t>
  </si>
  <si>
    <t>COTOVELO EM COBRE, DN 42 MM, 90 GRAUS, SEM ANEL DE SOLDA, INSTALADO EM PRUMADA  FORNECIMENTO E INSTALAÇÃO. AF_12/2015</t>
  </si>
  <si>
    <t>COTOVELO EM COBRE, DN 54 MM, 90 GRAUS, SEM ANEL DE SOLDA, INSTALADO EM PRUMADA  FORNECIMENTO E INSTALAÇÃO. AF_12/2015</t>
  </si>
  <si>
    <t>COTOVELO EM COBRE, DN 66 MM, 90 GRAUS, SEM ANEL DE SOLDA, INSTALADO EM PRUMADA  FORNECIMENTO E INSTALAÇÃO. AF_12/2015</t>
  </si>
  <si>
    <t>LUVA EM COBRE, DN 22 MM, SEM ANEL DE SOLDA, INSTALADO EM PRUMADA  FORNECIMENTO E INSTALAÇÃO. AF_12/2015</t>
  </si>
  <si>
    <t>LUVA EM COBRE, DN 28 MM, SEM ANEL DE SOLDA, INSTALADO EM PRUMADA  FORNECIMENTO E INSTALAÇÃO. AF_12/2015</t>
  </si>
  <si>
    <t>LUVA EM COBRE, DN 35 MM, SEM ANEL DE SOLDA, INSTALADO EM PRUMADA  FORNECIMENTO E INSTALAÇÃO. AF_12/2015</t>
  </si>
  <si>
    <t>LUVA EM COBRE, DN 42 MM, SEM ANEL DE SOLDA, INSTALADO EM PRUMADA  FORNECIMENTO E INSTALAÇÃO. AF_12/2015</t>
  </si>
  <si>
    <t>LUVA EM COBRE, DN 54 MM, SEM ANEL DE SOLDA, INSTALADO EM PRUMADA  FORNECIMENTO E INSTALAÇÃO. AF_12/2015</t>
  </si>
  <si>
    <t>LUVA EM COBRE, DN 66 MM, SEM ANEL DE SOLDA, INSTALADO EM PRUMADA  FORNECIMENTO E INSTALAÇÃO. AF_12/2015</t>
  </si>
  <si>
    <t>TE EM COBRE, DN 22 MM, SEM ANEL DE SOLDA, INSTALADO EM PRUMADA  FORNECIMENTO E INSTALAÇÃO. AF_12/2015</t>
  </si>
  <si>
    <t>TE EM COBRE, DN 28 MM, SEM ANEL DE SOLDA, INSTALADO EM PRUMADA  FORNECIMENTO E INSTALAÇÃO. AF_12/2015</t>
  </si>
  <si>
    <t>TE EM COBRE, DN 35 MM, SEM ANEL DE SOLDA, INSTALADO EM PRUMADA  FORNECIMENTO E INSTALAÇÃO. AF_12/2015</t>
  </si>
  <si>
    <t>TE EM COBRE, DN 42 MM, SEM ANEL DE SOLDA, INSTALADO EM PRUMADA  FORNECIMENTO E INSTALAÇÃO. AF_12/2015</t>
  </si>
  <si>
    <t>TE EM COBRE, DN 54 MM, SEM ANEL DE SOLDA, INSTALADO EM PRUMADA  FORNECIMENTO E INSTALAÇÃO. AF_12/2015</t>
  </si>
  <si>
    <t>TE EM COBRE, DN 66 MM, SEM ANEL DE SOLDA, INSTALADO EM PRUMADA  FORNECIMENTO E INSTALAÇÃO. AF_12/2015</t>
  </si>
  <si>
    <t>COTOVELO EM COBRE, DN 15 MM, 90 GRAUS, SEM ANEL DE SOLDA, INSTALADO EM RAMAL DE DISTRIBUIÇÃO  FORNECIMENTO E INSTALAÇÃO. AF_12/2015</t>
  </si>
  <si>
    <t>COTOVELO EM COBRE, DN 22 MM, 90 GRAUS, SEM ANEL DE SOLDA, INSTALADO EM RAMAL DE DISTRIBUIÇÃO  FORNECIMENTO E INSTALAÇÃO. AF_12/2015</t>
  </si>
  <si>
    <t>COTOVELO EM COBRE, DN 28 MM, 90 GRAUS, SEM ANEL DE SOLDA, INSTALADO EM RAMAL DE DISTRIBUIÇÃO  FORNECIMENTO E INSTALAÇÃO. AF_12/2015</t>
  </si>
  <si>
    <t>LUVA EM COBRE, DN 15 MM, SEM ANEL DE SOLDA, INSTALADO EM RAMAL DE DISTRIBUIÇÃO  FORNECIMENTO E INSTALAÇÃO. AF_12/2015</t>
  </si>
  <si>
    <t>LUVA EM COBRE, DN 22 MM, SEM ANEL DE SOLDA, INSTALADO EM RAMAL DE DISTRIBUIÇÃO  FORNECIMENTO E INSTALAÇÃO. AF_12/2015</t>
  </si>
  <si>
    <t>LUVA EM COBRE, DN 28 MM, SEM ANEL DE SOLDA, INSTALADO EM RAMAL DE DISTRIBUIÇÃO  FORNECIMENTO E INSTALAÇÃO. AF_12/2015</t>
  </si>
  <si>
    <t>TE EM COBRE, DN 15 MM, SEM ANEL DE SOLDA, INSTALADO EM RAMAL DE DISTRIBUIÇÃO  FORNECIMENTO E INSTALAÇÃO. AF_12/2015</t>
  </si>
  <si>
    <t>TE EM COBRE, DN 22 MM, SEM ANEL DE SOLDA, INSTALADO EM RAMAL DE DISTRIBUIÇÃO  FORNECIMENTO E INSTALAÇÃO. AF_12/2015</t>
  </si>
  <si>
    <t>TE EM COBRE, DN 28 MM, SEM ANEL DE SOLDA, INSTALADO EM RAMAL DE DISTRIBUIÇÃO  FORNECIMENTO E INSTALAÇÃO. AF_12/2015</t>
  </si>
  <si>
    <t>COTOVELO EM COBRE, DN 15 MM, 90 GRAUS, SEM ANEL DE SOLDA, INSTALADO EM RAMAL E SUB-RAMAL  FORNECIMENTO E INSTALAÇÃO. AF_12/2015</t>
  </si>
  <si>
    <t>COTOVELO EM COBRE, DN 22 MM, 90 GRAUS, SEM ANEL DE SOLDA, INSTALADO EM RAMAL E SUB-RAMAL  FORNECIMENTO E INSTALAÇÃO. AF_12/2015</t>
  </si>
  <si>
    <t>COTOVELO EM COBRE, DN 28 MM, 90 GRAUS, SEM ANEL DE SOLDA, INSTALADO EM RAMAL E SUB-RAMAL  FORNECIMENTO E INSTALAÇÃO. AF_12/2015</t>
  </si>
  <si>
    <t>LUVA EM COBRE, DN 15 MM, SEM ANEL DE SOLDA, INSTALADO EM RAMAL E SUB-RAMAL  FORNECIMENTO E INSTALAÇÃO. AF_12/2015</t>
  </si>
  <si>
    <t>LUVA EM COBRE, DN 22 MM, SEM ANEL DE SOLDA, INSTALADO EM RAMAL E SUB-RAMAL  FORNECIMENTO E INSTALAÇÃO. AF_12/2015</t>
  </si>
  <si>
    <t>LUVA EM COBRE, DN 28 MM, SEM ANEL DE SOLDA, INSTALADO EM RAMAL E SUB-RAMAL  FORNECIMENTO E INSTALAÇÃO. AF_12/2015</t>
  </si>
  <si>
    <t>TE EM COBRE, DN 15 MM, SEM ANEL DE SOLDA, INSTALADO EM RAMAL E SUB-RAMAL  FORNECIMENTO E INSTALAÇÃO. AF_12/2015</t>
  </si>
  <si>
    <t>TE EM COBRE, DN 22 MM, SEM ANEL DE SOLDA, INSTALADO EM RAMAL E SUB-RAMAL  FORNECIMENTO E INSTALAÇÃO. AF_12/2015</t>
  </si>
  <si>
    <t>TE EM COBRE, DN 28 MM, SEM ANEL DE SOLDA, INSTALADO EM RAMAL E SUB-RAMAL  FORNECIMENTO E INSTALAÇÃO. AF_12/2015</t>
  </si>
  <si>
    <t>LUVA DE REDUÇÃO, EM FERRO GALVANIZADO, 1 1/4" X 3/4", CONEXÃO ROSQUEADA, INSTALADO EM REDE DE ALIMENTAÇÃO PARA HIDRANTE - FORNECIMENTO E INSTALAÇÃO. AF_12/2015</t>
  </si>
  <si>
    <t>LUVA PASSANTE EM COBRE, DN 22 MM, SEM ANEL DE SOLDA, INSTALADO EM PRUMADA  FORNECIMENTO E INSTALAÇÃO. AF_01/2016</t>
  </si>
  <si>
    <t>BUCHA DE REDUÇÃO EM COBRE, DN 22 MM X 15 MM, SEM ANEL DE SOLDA, BOLSA X BOLSA, INSTALADO EM PRUMADA  FORNECIMENTO E INSTALAÇÃO. AF_01/2016</t>
  </si>
  <si>
    <t>JUNTA DE EXPANSÃO EM COBRE, DN 22 MM, PONTA X PONTA, INSTALADO EM PRUMADA  FORNECIMENTO E INSTALAÇÃO. AF_01/2016</t>
  </si>
  <si>
    <t>CONECTOR EM BRONZE/LATÃO, DN 22 MM X 3/4", SEM ANEL DE SOLDA, BOLSA X ROSCA F, INSTALADO EM PRUMADA  FORNECIMENTO E INSTALAÇÃO. AF_01/2016</t>
  </si>
  <si>
    <t>CURVA DE TRANSPOSIÇÃO EM BRONZE/LATÃO, DN 22 MM, SEM ANEL DE SOLDA, BOLSA X BOLSA, INSTALADO EM PRUMADA  FORNECIMENTO E INSTALAÇÃO. AF_01/2016</t>
  </si>
  <si>
    <t>LUVA PASSANTE EM COBRE, DN 28 MM, SEM ANEL DE SOLDA, INSTALADO EM PRUMADA  FORNECIMENTO E INSTALAÇÃO. AF_01/2016</t>
  </si>
  <si>
    <t>BUCHA DE REDUÇÃO EM COBRE, DN 28 MM X 22 MM, SEM ANEL DE SOLDA, PONTA X BOLSA, INSTALADO EM PRUMADA  FORNECIMENTO E INSTALAÇÃO. AF_01/2016</t>
  </si>
  <si>
    <t>JUNTA DE EXPANSÃO EM COBRE, DN 28 MM, PONTA X PONTA, INSTALADO EM PRUMADA  FORNECIMENTO E INSTALAÇÃO. AF_01/2016</t>
  </si>
  <si>
    <t>CONECTOR EM BRONZE/LATÃO, DN 28 MM X 1/2", SEM ANEL DE SOLDA, BOLSA X ROSCA F, INSTALADO EM PRUMADA  FORNECIMENTO E INSTALAÇÃO. AF_01/2016</t>
  </si>
  <si>
    <t>CURVA DE TRANSPOSIÇÃO EM BRONZE/LATÃO, DN 28 MM, SEM ANEL DE SOLDA, BOLSA X BOLSA, INSTALADO EM PRUMADA  FORNECIMENTO E INSTALAÇÃO. AF_01/2016</t>
  </si>
  <si>
    <t>LUVA PASSANTE EM COBRE, DN 35 MM, SEM ANEL DE SOLDA, INSTALADO EM PRUMADA  FORNECIMENTO E INSTALAÇÃO. AF_01/2016</t>
  </si>
  <si>
    <t>BUCHA DE REDUÇÃO EM COBRE, DN 35 MM X 28 MM, SEM ANEL DE SOLDA, PONTA X BOLSA, INSTALADO EM PRUMADA  FORNECIMENTO E INSTALAÇÃO. AF_01/2016</t>
  </si>
  <si>
    <t>JUNTA DE EXPANSÃO EM BRONZE/LATÃO, DN 35 MM, PONTA X PONTA, INSTALADO EM PRUMADA  FORNECIMENTO E INSTALAÇÃO. AF_01/2016</t>
  </si>
  <si>
    <t>LUVA PASSANTE EM COBRE, DN 42 MM, SEM ANEL DE SOLDA, INSTALADO EM PRUMADA  FORNECIMENTO E INSTALAÇÃO. AF_01/2016</t>
  </si>
  <si>
    <t>BUCHA DE REDUÇÃO EM COBRE, DN 42 MM X 35 MM, SEM ANEL DE SOLDA, PONTA X BOLSA, INSTALADO EM PRUMADA  FORNECIMENTO E INSTALAÇÃO. AF_01/2016</t>
  </si>
  <si>
    <t>JUNTA DE EXPANSÃO EM BRONZE/LATÃO, DN 42 MM, PONTA X PONTA, INSTALADO EM PRUMADA  FORNECIMENTO E INSTALAÇÃO. AF_01/2016</t>
  </si>
  <si>
    <t>LUVA PASSANTE EM COBRE, DN 54 MM, SEM ANEL DE SOLDA, INSTALADO EM PRUMADA  FORNECIMENTO E INSTALAÇÃO. AF_01/2016</t>
  </si>
  <si>
    <t>BUCHA DE REDUÇÃO EM COBRE, DN 54 MM X 42 MM, SEM ANEL DE SOLDA, PONTA X BOLSA, INSTALADO EM PRUMADA  FORNECIMENTO E INSTALAÇÃO. AF_01/2016</t>
  </si>
  <si>
    <t>JUNTA DE EXPANSÃO EM BRONZE/LATÃO, DN 54 MM, PONTA X PONTA, INSTALADO EM PRUMADA  FORNECIMENTO E INSTALAÇÃO. AF_01/2016</t>
  </si>
  <si>
    <t>LUVA PASSANTE EM COBRE, DN 66 MM, SEM ANEL DE SOLDA, INSTALADO EM PRUMADA  FORNECIMENTO E INSTALAÇÃO. AF_01/2016</t>
  </si>
  <si>
    <t>BUCHA DE REDUÇÃO EM COBRE, DN 66 MM X 54 MM, SEM ANEL DE SOLDA, PONTA X BOLSA, INSTALADO EM PRUMADA  FORNECIMENTO E INSTALAÇÃO. AF_01/2016</t>
  </si>
  <si>
    <t>JUNTA DE EXPANSÃO EM BRONZE/LATÃO, DN 66 MM, PONTA X PONTA, INSTALADO EM PRUMADA  FORNECIMENTO E INSTALAÇÃO. AF_01/2016</t>
  </si>
  <si>
    <t>TE DUPLA CURVA EM BRONZE/LATÃO, DN 3/4" X 22 MM X 3/4", SEM ANEL DE SOLDA, ROSCA F X BOLSA X ROSCA F, INSTALADO EM PRUMADA  FORNECIMENTO E INSTALAÇÃO. AF_01/2016</t>
  </si>
  <si>
    <t>CURVA EM COBRE, DN 15 MM, 45 GRAUS, SEM ANEL DE SOLDA, BOLSA X BOLSA, INSTALADO EM RAMAL DE DISTRIBUIÇÃO  FORNECIMENTO E INSTALAÇÃO. AF_01/2016</t>
  </si>
  <si>
    <t>COTOVELO EM BRONZE/LATÃO, DN 15 MM X 1/2", 90 GRAUS, SEM ANEL DE SOLDA, BOLSA X ROSCA F, INSTALADO EM RAMAL DE DISTRIBUIÇÃO  FORNECIMENTO E INSTALAÇÃO. AF_01/2016</t>
  </si>
  <si>
    <t>CURVA EM COBRE, DN 22 MM, 45 GRAUS, SEM ANEL DE SOLDA, BOLSA X BOLSA, INSTALADO EM RAMAL DE DISTRIBUIÇÃO  FORNECIMENTO E INSTALAÇÃO. AF_01/2016</t>
  </si>
  <si>
    <t>COTOVELO EM BRONZE/LATÃO, DN 22 MM X 1/2", 90 GRAUS, SEM ANEL DE SOLDA, BOLSA X ROSCA F, INSTALADO EM RAMAL DE DISTRIBUIÇÃO  FORNECIMENTO E INSTALAÇÃO. AF_01/2016</t>
  </si>
  <si>
    <t>COTOVELO EM BRONZE/LATÃO, DN 22 MM X 3/4", 90 GRAUS, SEM ANEL DE SOLDA, BOLSA X ROSCA F, INSTALADO EM RAMAL DE DISTRIBUIÇÃO  FORNECIMENTO E INSTALAÇÃO. AF_01/2016</t>
  </si>
  <si>
    <t>CURVA EM COBRE, DN 28 MM, 45 GRAUS, SEM ANEL DE SOLDA, BOLSA X BOLSA, INSTALADO EM RAMAL DE DISTRIBUIÇÃO  FORNECIMENTO E INSTALAÇÃO. AF_01/2016</t>
  </si>
  <si>
    <t>LUVA PASSANTE EM COBRE, DN 15 MM, SEM ANEL DE SOLDA, INSTALADO EM RAMAL DE DISTRIBUIÇÃO  FORNECIMENTO E INSTALAÇÃO. AF_01/2016</t>
  </si>
  <si>
    <t>CONECTOR EM BRONZE/LATÃO, DN 15 MM X 1/2", SEM ANEL DE SOLDA, BOLSA X ROSCA F, INSTALADO EM RAMAL DE DISTRIBUIÇÃO  FORNECIMENTO E INSTALAÇÃO. AF_01/2016</t>
  </si>
  <si>
    <t>CURVA DE TRANSPOSIÇÃO EM BRONZE/LATÃO, DN 15 MM, SEM ANEL DE SOLDA, BOLSA X BOLSA, INSTALADO EM RAMAL DE DISTRIBUIÇÃO  FORNECIMENTO E INSTALAÇÃO. AF_01/2016</t>
  </si>
  <si>
    <t>JUNTA DE EXPANSÃO EM COBRE, DN 15 MM, PONTA X PONTA, INSTALADO EM RAMAL DE DISTRIBUIÇÃO  FORNECIMENTO E INSTALAÇÃO. AF_01/2016</t>
  </si>
  <si>
    <t>LUVA PASSANTE EM COBRE, DN 22 MM, SEM ANEL DE SOLDA, INSTALADO EM RAMAL DE DISTRIBUIÇÃO  FORNECIMENTO E INSTALAÇÃO. AF_01/2016</t>
  </si>
  <si>
    <t>BUCHA DE REDUÇÃO EM COBRE, DN 22 MM X 15 MM, SEM ANEL DE SOLDA, PONTA X BOLSA, INSTALADO EM RAMAL DE DISTRIBUIÇÃO  FORNECIMENTO E INSTALAÇÃO. AF_01/2016</t>
  </si>
  <si>
    <t>JUNTA DE EXPANSÃO EM COBRE, DN 22 MM, PONTA X PONTA, INSTALADO EM RAMAL DE DISTRIBUIÇÃO  FORNECIMENTO E INSTALAÇÃO. AF_01/2016</t>
  </si>
  <si>
    <t>CONECTOR EM BRONZE/LATÃO, DN 22 MM X 1/2", SEM ANEL DE SOLDA, BOLSA X ROSCA F, INSTALADO EM RAMAL DE DISTRIBUIÇÃO  FORNECIMENTO E INSTALAÇÃO. AF_01/2016</t>
  </si>
  <si>
    <t>CONECTOR EM BRONZE/LATÃO, DN 22 MM X 3/4", SEM ANEL DE SOLDA, BOLSA X ROSCA F, INSTALADO EM RAMAL DE DISTRIBUIÇÃO  FORNECIMENTO E INSTALAÇÃO. AF_01/2016</t>
  </si>
  <si>
    <t>CURVA DE TRANSPOSIÇÃO EM BRONZE/LATÃO, DN 22 MM, SEM ANEL DE SOLDA, BOLSA X BOLSA, INSTALADO EM RAMAL DE DISTRIBUIÇÃO  FORNECIMENTO E INSTALAÇÃO. AF_01/2016</t>
  </si>
  <si>
    <t>LUVA PASSANTE EM COBRE, DN 28 MM, SEM ANEL DE SOLDA, INSTALADO EM RAMAL DE DISTRIBUIÇÃO  FORNECIMENTO E INSTALAÇÃO. AF_01/2016</t>
  </si>
  <si>
    <t>BUCHA DE REDUÇÃO EM COBRE, DN 28 MM X 22 MM, SEM ANEL DE SOLDA, INSTALADO EM RAMAL DE DISTRIBUIÇÃO  FORNECIMENTO E INSTALAÇÃO. AF_01/2016</t>
  </si>
  <si>
    <t>JUNTA DE EXPANSÃO EM COBRE, DN 28 MM, PONTA X PONTA, INSTALADO EM RAMAL DE DISTRIBUIÇÃO  FORNECIMENTO E INSTALAÇÃO. AF_01/2016</t>
  </si>
  <si>
    <t>CONECTOR EM BRONZE/LATÃO, DN 28 MM X 1/2", SEM ANEL DE SOLDA, BOLSA X ROSCA F, INSTALADO EM RAMAL DE DISTRIBUIÇÃO  FORNECIMENTO E INSTALAÇÃO. AF_01/2016</t>
  </si>
  <si>
    <t>CURVA DE TRANSPOSIÇÃO EM BRONZE/LATÃO, DN 28 MM, SEM ANEL DE SOLDA, BOLSA X BOLSA, INSTALADO EM RAMAL DE DISTRIBUIÇÃO  FORNECIMENTO E INSTALAÇÃO. AF_01/2016</t>
  </si>
  <si>
    <t>TE DUPLA CURVA EM BRONZE/LATÃO, DN 1/2" X 15 MM X 1/2", SEM ANEL DE SOLDA, ROSCA F X BOLSA X ROSCA F, INSTALADO EM RAMAL DE DISTRIBUIÇÃO  FORNECIMENTO E INSTALAÇÃO. AF_01/2016</t>
  </si>
  <si>
    <t>TE DUPLA CURVA EM BRONZE/LATÃO, DN 3/4" X 22 MM X 3/4", SEM ANEL DE SOLDA, ROSCA F X BOLSA X ROSCA F, INSTALADO EM RAMAL DE DISTRIBUIÇÃO  FORNECIMENTO E INSTALAÇÃO. AF_01/2016</t>
  </si>
  <si>
    <t>CURVA EM COBRE, DN 15 MM, 45 GRAUS, SEM ANEL DE SOLDA, BOLSA X BOLSA, INSTALADO EM RAMAL E SUB-RAMAL  FORNECIMENTO E INSTALAÇÃO. AF_01/2016</t>
  </si>
  <si>
    <t>COTOVELO EM BRONZE/LATÃO, DN 15 MM X 1/2", 90 GRAUS, SEM ANEL DE SOLDA, BOLSA X ROSCA F, INSTALADO EM RAMAL E SUB-RAMAL  FORNECIMENTO E INSTALAÇÃO. AF_01/2016</t>
  </si>
  <si>
    <t>CURVA EM COBRE, DN 22 MM, 45 GRAUS, SEM ANEL DE SOLDA, BOLSA X BOLSA, INSTALADO EM RAMAL E SUB-RAMAL  FORNECIMENTO E INSTALAÇÃO. AF_01/2016</t>
  </si>
  <si>
    <t>COTOVELO EM BRONZE/LATÃO, DN 22 MM X 1/2", 90 GRAUS, SEM ANEL DE SOLDA, BOLSA X ROSCA F, INSTALADO EM RAMAL E SUB-RAMAL  FORNECIMENTO E INSTALAÇÃO. AF_01/2016</t>
  </si>
  <si>
    <t>COTOVELO EM BRONZE/LATÃO, DN 22 MM X 3/4", 90 GRAUS, SEM ANEL DE SOLDA, BOLSA X ROSCA F, INSTALADO EM RAMAL E SUB-RAMAL  FORNECIMENTO E INSTALAÇÃO. AF_01/2016</t>
  </si>
  <si>
    <t>CURVA EM COBRE, DN 28 MM, 45 GRAUS, SEM ANEL DE SOLDA, BOLSA X BOLSA, INSTALADO EM RAMAL E SUB-RAMAL  FORNECIMENTO E INSTALAÇÃO. AF_01/2016</t>
  </si>
  <si>
    <t>LUVA PASSANTE EM COBRE, DN 15 MM, SEM ANEL DE SOLDA, INSTALADO EM RAMAL E SUB-RAMAL  FORNECIMENTO E INSTALAÇÃO. AF_01/2016</t>
  </si>
  <si>
    <t>CONECTOR EM BRONZE/LATÃO, DN 15 MM X 1/2", SEM ANEL DE SOLDA, BOLSA X ROSCA F, INSTALADO EM RAMAL E SUB-RAMAL  FORNECIMENTO E INSTALAÇÃO. AF_01/2016</t>
  </si>
  <si>
    <t>CURVA DE TRANSPOSIÇÃO EM BRONZE/LATÃO, DN 15 MM, SEM ANEL DE SOLDA, BOLSA X BOLSA, INSTALADO EM RAMAL E SUB-RAMAL  FORNECIMENTO E INSTALAÇÃO. AF_01/2016</t>
  </si>
  <si>
    <t>JUNTA DE EXPANSÃO EM COBRE, DN 15 MM, PONTA X PONTA, INSTALADO EM RAMAL E SUB-RAMAL  FORNECIMENTO E INSTALAÇÃO. AF_01/2016</t>
  </si>
  <si>
    <t>LUVA PASSANTE EM COBRE, DN 22 MM, SEM ANEL DE SOLDA, INSTALADO EM RAMAL E SUB-RAMAL  FORNECIMENTO E INSTALAÇÃO. AF_01/2016</t>
  </si>
  <si>
    <t>BUCHA DE REDUÇÃO EM COBRE, DN 22 MM X 15 MM, SEM ANEL DE SOLDA, PONTA X BOLSA, INSTALADO EM RAMAL E SUB-RAMAL  FORNECIMENTO E INSTALAÇÃO. AF_01/2016</t>
  </si>
  <si>
    <t>JUNTA DE EXPANSÃO EM COBRE, DN 22 MM, PONTA X PONTA, INSTALADO EM RAMAL E SUB-RAMAL  FORNECIMENTO E INSTALAÇÃO. AF_01/2016</t>
  </si>
  <si>
    <t>CONECTOR EM BRONZE/LATÃO, DN 22 MM X 1/2", SEM ANEL DE SOLDA, BOLSA X ROSCA F, INSTALADO EM RAMAL E SUB-RAMAL  FORNECIMENTO E INSTALAÇÃO. AF_01/2016</t>
  </si>
  <si>
    <t>CONECTOR EM BRONZE/LATÃO, DN 22 MM X 3/4", SEM ANEL DE SOLDA, BOLSA X ROSCA F, INSTALADO EM RAMAL E SUB-RAMAL  FORNECIMENTO E INSTALAÇÃO. AF_01/2016</t>
  </si>
  <si>
    <t>CURVA DE TRANSPOSIÇÃO EM BRONZE/LATÃO, DN 22 MM, SEM ANEL DE SOLDA, BOLSA X BOLSA, INSTALADO EM RAMAL E SUB-RAMAL  FORNECIMENTO E INSTALAÇÃO. AF_01/2016</t>
  </si>
  <si>
    <t>LUVA PASSANTE EM COBRE, DN 28 MM, SEM ANEL DE SOLDA, INSTALADO EM RAMAL E SUB-RAMAL  FORNECIMENTO E INSTALAÇÃO. AF_01/2016</t>
  </si>
  <si>
    <t>CONECTOR EM BRONZE/LATÃO, DN 28 MM X 1/2", SEM ANEL DE SOLDA, BOLSA X ROSCA F, INSTALADO EM RAMAL E SUB-RAMAL  FORNECIMENTO E INSTALAÇÃO. AF_01/2016</t>
  </si>
  <si>
    <t>CURVA DE TRANSPOSIÇÃO EM BRONZE/LATÃO, DN 28 MM, SEM ANEL DE SOLDA, BOLSA X BOLSA, INSTALADO EM RAMAL E SUB-RAMAL  FORNECIMENTO E INSTALAÇÃO. AF_01/2016</t>
  </si>
  <si>
    <t>JUNTA DE EXPANSÃO EM COBRE, DN 28 MM, PONTA X PONTA, INSTALADO EM RAMAL E SUB-RAMAL  FORNECIMENTO E INSTALAÇÃO. AF_01/2016</t>
  </si>
  <si>
    <t>TE DUPLA CURVA EM BRONZE/LATÃO, DN 1/2" X 15 MM X 1/2", SEM ANEL DE SOLDA, ROSCA F X BOLSA X ROSCA F, INSTALADO EM RAMAL E SUB-RAMAL  FORNECIMENTO E INSTALAÇÃO. AF_01/2016</t>
  </si>
  <si>
    <t>TE DUPLA CURVA EM BRONZE/LATÃO, DN 3/4" X 22 MM X 3/4", SEM ANEL DE SOLDA, ROSCA F X BOLSA X ROSCA F, INSTALADO EM RAMAL E SUB-RAMAL  FORNECIMENTO E INSTALAÇÃO. AF_01/2016</t>
  </si>
  <si>
    <t>CURVA EM COBRE, DN 22 MM, 45 GRAUS, SEM ANEL DE SOLDA, BOLSA X BOLSA, INSTALADO EM PRUMADA  FORNECIMENTO E INSTALAÇÃO. AF_01/2016</t>
  </si>
  <si>
    <t>COTOVELO EM BRONZE/LATÃO, DN 22 MM X 1/2", 90 GRAUS, SEM ANEL DE SOLDA, BOLSA X ROSCA F, INSTALADO EM PRUMADA  FORNECIMENTO E INSTALAÇÃO. AF_01/2016</t>
  </si>
  <si>
    <t>COTOVELO EM BRONZE/LATÃO, DN 22 MM X 3/4", 90 GRAUS, SEM ANEL DE SOLDA, BOLSA X ROSCA F, INSTALADO EM PRUMADA  FORNECIMENTO E INSTALAÇÃO. AF_01/2016</t>
  </si>
  <si>
    <t>CURVA EM COBRE, DN 28 MM, 45 GRAUS, SEM ANEL DE SOLDA, BOLSA X BOLSA, INSTALADO EM PRUMADA  FORNECIMENTO E INSTALAÇÃO. AF_01/2016</t>
  </si>
  <si>
    <t>CURVA EM COBRE, DN 35 MM, 45 GRAUS, SEM ANEL DE SOLDA, BOLSA X BOLSA, INSTALADO EM PRUMADA  FORNECIMENTO E INSTALAÇÃO. AF_01/2016</t>
  </si>
  <si>
    <t>CURVA EM COBRE, DN 42 MM, 45 GRAUS, SEM ANEL DE SOLDA, BOLSA X BOLSA, INSTALADO EM PRUMADA  FORNECIMENTO E INSTALAÇÃO. AF_01/2016</t>
  </si>
  <si>
    <t>CURVA EM COBRE, DN 54 MM, 45 GRAUS, SEM ANEL DE SOLDA, BOLSA X BOLSA, INSTALADO EM PRUMADA  FORNECIMENTO E INSTALAÇÃO. AF_01/2016</t>
  </si>
  <si>
    <t>CURVA EM COBRE, DN 66 MM, 45 GRAUS, SEM ANEL DE SOLDA, BOLSA X BOLSA, INSTALADO EM PRUMADA  FORNECIMENTO E INSTALAÇÃO. AF_01/2016</t>
  </si>
  <si>
    <t>BUCHA DE REDUÇÃO EM COBRE, DN 28 MM X 22 MM, SEM ANEL DE SOLDA, INSTALADO EM RAMAL E SUB-RAMAL  FORNECIMENTO E INSTALAÇÃO. AF_01/2016</t>
  </si>
  <si>
    <t>LUVA EM COBRE, DN 54 MM, SEM ANEL DE SOLDA, INSTALADO EM RESERVAÇÃO DE ÁGUA DE EDIFICAÇÃO QUE POSSUA RESERVATÓRIO DE FIBRA/FIBROCIMENTO  FORNECIMENTO E INSTALAÇÃO. AF_06/2016</t>
  </si>
  <si>
    <t>LUVA EM COBRE, DN 66 MM, SEM ANEL DE SOLDA, INSTALADO EM RESERVAÇÃO DE ÁGUA DE EDIFICAÇÃO QUE POSSUA RESERVATÓRIO DE FIBRA/FIBROCIMENTO  FORNECIMENTO E INSTALAÇÃO. AF_06/2016</t>
  </si>
  <si>
    <t>LUVA EM COBRE, DN 79 MM, SEM ANEL DE SOLDA, INSTALADO EM RESERVAÇÃO DE ÁGUA DE EDIFICAÇÃO QUE POSSUA RESERVATÓRIO DE FIBRA/FIBROCIMENTO  FORNECIMENTO E INSTALAÇÃO. AF_06/2016</t>
  </si>
  <si>
    <t>LUVA DE COBRE, DN 104 MM, SEM ANEL DE SOLDA, INSTALADO EM RESERVAÇÃO DE ÁGUA DE EDIFICAÇÃO QUE POSSUA RESERVATÓRIO DE FIBRA/FIBROCIMENTO  FORNECIMENTO E INSTALAÇÃO. AF_06/2016</t>
  </si>
  <si>
    <t>COTOVELO EM COBRE, DN 54 MM, 90 GRAUS, SEM ANEL DE SOLDA, INSTALADO EM RESERVAÇÃO DE ÁGUA DE EDIFICAÇÃO QUE POSSUA RESERVATÓRIO DE FIBRA/FIBROCIMENTO  FORNECIMENTO E INSTALAÇÃO. AF_06/2016</t>
  </si>
  <si>
    <t>CURVA EM COBRE, DN 54 MM, 45 GRAUS, SEM ANEL DE SOLDA, BOLSA X BOLSA, INSTALADO EM RESERVAÇÃO DE ÁGUA DE EDIFICAÇÃO QUE POSSUA RESERVATÓRIO DE FIBRA/FIBROCIMENTO  FORNECIMENTO E INSTALAÇÃO. AF_06/2016</t>
  </si>
  <si>
    <t>COTOVELO EM COBRE, DN 66 MM, 90 GRAUS, SEM ANEL DE SOLDA, INSTALADO EM RESERVAÇÃO DE ÁGUA DE EDIFICAÇÃO QUE POSSUA RESERVATÓRIO DE FIBRA/FIBROCIMENTO  FORNECIMENTO E INSTALAÇÃO. AF_06/2016</t>
  </si>
  <si>
    <t>CURVA EM COBRE, DN 66 MM, 45 GRAUS, SEM ANEL DE SOLDA, BOLSA X BOLSA, INSTALADO EM RESERVAÇÃO DE ÁGUA DE EDIFICAÇÃO QUE POSSUA RESERVATÓRIO DE FIBRA/FIBROCIMENTO  FORNECIMENTO E INSTALAÇÃO. AF_06/2016</t>
  </si>
  <si>
    <t>COTOVELO EM COBRE, DN 79 MM, 90 GRAUS, SEM ANEL DE SOLDA, INSTALADO EM RESERVAÇÃO DE ÁGUA DE EDIFICAÇÃO QUE POSSUA RESERVATÓRIO DE FIBRA/FIBROCIMENTO  FORNECIMENTO E INSTALAÇÃO. AF_06/2016</t>
  </si>
  <si>
    <t>COTOVELO EM COBRE, DN 104 MM, 90 GRAUS, SEM ANEL DE SOLDA, INSTALADO EM RESERVAÇÃO DE ÁGUA DE EDIFICAÇÃO QUE POSSUA RESERVATÓRIO DE FIBRA/FIBROCIMENTO  FORNECIMENTO E INSTALAÇÃO. AF_06/2016</t>
  </si>
  <si>
    <t>TE EM COBRE, DN 54 MM, SEM ANEL DE SOLDA, INSTALADO EM RESERVAÇÃO DE ÁGUA DE EDIFICAÇÃO QUE POSSUA RESERVATÓRIO DE FIBRA/FIBROCIMENTO  FORNECIMENTO E INSTALAÇÃO. AF_06/2016</t>
  </si>
  <si>
    <t>TE EM COBRE, DN 66 MM, SEM ANEL DE SOLDA, INSTALADO EM RESERVAÇÃO DE ÁGUA DE EDIFICAÇÃO QUE POSSUA RESERVATÓRIO DE FIBRA/FIBROCIMENTO  FORNECIMENTO E INSTALAÇÃO. AF_06/2016</t>
  </si>
  <si>
    <t>TE EM COBRE, DN 79 MM, SEM ANEL DE SOLDA, INSTALADO EM RESERVAÇÃO DE ÁGUA DE EDIFICAÇÃO QUE POSSUA RESERVATÓRIO DE FIBRA/FIBROCIMENTO  FORNECIMENTO E INSTALAÇÃO. AF_06/2016</t>
  </si>
  <si>
    <t>TE EM COBRE, DN 104 MM, SEM ANEL DE SOLDA, INSTALADO EM RESERVAÇÃO DE ÁGUA DE EDIFICAÇÃO QUE POSSUA RESERVATÓRIO DE FIBRA/FIBROCIMENTO  FORNECIMENTO E INSTALAÇÃO. AF_06/2016</t>
  </si>
  <si>
    <t>4,70</t>
  </si>
  <si>
    <t>14,30</t>
  </si>
  <si>
    <t>15,34</t>
  </si>
  <si>
    <t>CONECTOR EM BRONZE/LATÃO, DN 22 MM X 1/2", SEM ANEL DE SOLDA, BOLSA X ROSCA F, INSTALADO EM PRUMADA  FORNECIMENTO E INSTALAÇÃO. AF_01/2016</t>
  </si>
  <si>
    <t>16,82</t>
  </si>
  <si>
    <t>11,59</t>
  </si>
  <si>
    <t>6,33</t>
  </si>
  <si>
    <t>3,00</t>
  </si>
  <si>
    <t>15,04</t>
  </si>
  <si>
    <t>19,96</t>
  </si>
  <si>
    <t>4,26</t>
  </si>
  <si>
    <t>18,11</t>
  </si>
  <si>
    <t>28,36</t>
  </si>
  <si>
    <t>COBERTURA PARA PROTEÇÃO DE PEDESTRES SOBRE ESTRUTURA DE ANDAIME, INCLUSIVE MONTAGEM E DESMONTAGEM. AF_11/2017</t>
  </si>
  <si>
    <t>8,36</t>
  </si>
  <si>
    <t>4,27</t>
  </si>
  <si>
    <t>9,33</t>
  </si>
  <si>
    <t>2,35</t>
  </si>
  <si>
    <t>8,99</t>
  </si>
  <si>
    <t>1,63</t>
  </si>
  <si>
    <t>523,26</t>
  </si>
  <si>
    <t>10,14</t>
  </si>
  <si>
    <t>17,23</t>
  </si>
  <si>
    <t>10,27</t>
  </si>
  <si>
    <t>0,85</t>
  </si>
  <si>
    <t>13,15</t>
  </si>
  <si>
    <t>10,67</t>
  </si>
  <si>
    <t>11,46</t>
  </si>
  <si>
    <t>27,95</t>
  </si>
  <si>
    <t>14,09</t>
  </si>
  <si>
    <t>36,64</t>
  </si>
  <si>
    <t>18,88</t>
  </si>
  <si>
    <t>6,25</t>
  </si>
  <si>
    <t>37,48</t>
  </si>
  <si>
    <t>20,02</t>
  </si>
  <si>
    <t>SOLDA DE TOPO EM CHAPA/PERFIL/TUBO DE AÇO CHANFRADO, ESPESSURA=1/4''. AF_06/2018</t>
  </si>
  <si>
    <t>SOLDA DE TOPO EM CHAPA/PERFIL/TUBO DE AÇO CHANFRADO, ESPESSURA=5/16''. AF_06/2018</t>
  </si>
  <si>
    <t>SOLDA DE TOPO EM CHAPA/PERFIL/TUBO DE AÇO CHANFRADO, ESPESSURA=3/8''. AF_06/2018</t>
  </si>
  <si>
    <t>SOLDA DE TOPO EM CHAPA/PERFIL/TUBO DE AÇO CHANFRADO, ESPESSURA=1/2''. AF_06/2018</t>
  </si>
  <si>
    <t>SOLDA DE TOPO EM CHAPA/PERFIL/TUBO DE AÇO CHANFRADO, ESPESSURA=5/8''. AF_06/2018</t>
  </si>
  <si>
    <t>SOLDA DE TOPO EM CHAPA/PERFIL/TUBO DE AÇO CHANFRADO, ESPESSURA=3/4''. AF_06/2018</t>
  </si>
  <si>
    <t>4,47</t>
  </si>
  <si>
    <t>2,75</t>
  </si>
  <si>
    <t>25,87</t>
  </si>
  <si>
    <t>21,70</t>
  </si>
  <si>
    <t>38,97</t>
  </si>
  <si>
    <t>10,72</t>
  </si>
  <si>
    <t>12,46</t>
  </si>
  <si>
    <t>12,64</t>
  </si>
  <si>
    <t>18,92</t>
  </si>
  <si>
    <t>7,74</t>
  </si>
  <si>
    <t>13,89</t>
  </si>
  <si>
    <t>COTOVELO EM COBRE, DN 22 MM, 90 GRAUS, SEM ANEL DE SOLDA, INSTALADO EM PRUMADA   FORNECIMENTO E INSTALAÇÃO. AF_12/2015</t>
  </si>
  <si>
    <t>15,15</t>
  </si>
  <si>
    <t>13,53</t>
  </si>
  <si>
    <t>26,00</t>
  </si>
  <si>
    <t>21,13</t>
  </si>
  <si>
    <t>18,86</t>
  </si>
  <si>
    <t>11,98</t>
  </si>
  <si>
    <t>3,04</t>
  </si>
  <si>
    <t>3,56</t>
  </si>
  <si>
    <t>9,17</t>
  </si>
  <si>
    <t>18,90</t>
  </si>
  <si>
    <t>18,08</t>
  </si>
  <si>
    <t>14,84</t>
  </si>
  <si>
    <t>99054</t>
  </si>
  <si>
    <t>ACABAMENTOS PARA FORRO (SANCA DE GESSO MONTADA NA OBRA). AF_05/2017_P</t>
  </si>
  <si>
    <t>17,64</t>
  </si>
  <si>
    <t>14,68</t>
  </si>
  <si>
    <t>3,34</t>
  </si>
  <si>
    <t>18,59</t>
  </si>
  <si>
    <t>12,73</t>
  </si>
  <si>
    <t>21,27</t>
  </si>
  <si>
    <t>11,26</t>
  </si>
  <si>
    <t>7,57</t>
  </si>
  <si>
    <t>19,04</t>
  </si>
  <si>
    <t>20,09</t>
  </si>
  <si>
    <t>12,50</t>
  </si>
  <si>
    <t>18,80</t>
  </si>
  <si>
    <t>9,39</t>
  </si>
  <si>
    <t>MEMORIAL DE CÁLCULO DE QUANTITATIVOS -  BOTA-FORA</t>
  </si>
  <si>
    <t>Engº:</t>
  </si>
  <si>
    <t>Descrição: Distâncias do bota-fora do solo e do entulho</t>
  </si>
  <si>
    <r>
      <t xml:space="preserve">1- LOCAL DE BOTA FORA: </t>
    </r>
    <r>
      <rPr>
        <b/>
        <u/>
        <sz val="12"/>
        <rFont val="Arial"/>
        <family val="2"/>
      </rPr>
      <t xml:space="preserve"> </t>
    </r>
  </si>
  <si>
    <t xml:space="preserve">Tomamos por referência a  xxxxxxxxx  e como sendo o local  destinado ao bota-fora  para restos de concreto, </t>
  </si>
  <si>
    <t xml:space="preserve">alambrados, cercas, demolições, pavimentos e solos provenientes de escavações. </t>
  </si>
  <si>
    <t xml:space="preserve">Apresentamos demonstrativos de memória de cálculo das distâncias reais entre o endereço da obra e o destino do bota-fora:   </t>
  </si>
  <si>
    <t>Localização da obra:</t>
  </si>
  <si>
    <t>Localização do bota-fora:</t>
  </si>
  <si>
    <t>Ecoponto, Rua Farid Sallum, Tatuí - SP</t>
  </si>
  <si>
    <t>3.1) Ida (obra -&gt; bota-fora):</t>
  </si>
  <si>
    <t>Distância média=</t>
  </si>
  <si>
    <t>3.2) Volta (bota-fora -&gt; obra):</t>
  </si>
  <si>
    <t>Consideraçãos  para obtenção da distância de transporte (DT):</t>
  </si>
  <si>
    <t>Distância inicial - ( DI )=</t>
  </si>
  <si>
    <t>Km</t>
  </si>
  <si>
    <t>(distância média)</t>
  </si>
  <si>
    <t>Preço tranp. SINAPI (Junho/2018) - (PS)=</t>
  </si>
  <si>
    <t>m3xKm</t>
  </si>
  <si>
    <t>(Código Sinapi 97914 - não desonerado)</t>
  </si>
  <si>
    <t>Valor por m3 fornecido pelo Aterro=</t>
  </si>
  <si>
    <t>R$/m3</t>
  </si>
  <si>
    <t xml:space="preserve">taxa de depósito de material no aterro </t>
  </si>
  <si>
    <t>Valor total de transporte de 1,0m3 de solo ou entulho para bota-fora ( VT ):</t>
  </si>
  <si>
    <t>Volume - (V )=</t>
  </si>
  <si>
    <t>m3</t>
  </si>
  <si>
    <t>VT = DI x V x PS  + V x  C</t>
  </si>
  <si>
    <t xml:space="preserve">  VT =</t>
  </si>
  <si>
    <t>Cálculo de distância equivalente considerando o depósito no bota-fora  ( DET ):</t>
  </si>
  <si>
    <t>fazendo:</t>
  </si>
  <si>
    <t>VT =  V x DET x PS</t>
  </si>
  <si>
    <t>DET = ((  DI x PS) + C ) / PS                    ou         DET  = V T / ( V x PS )</t>
  </si>
  <si>
    <t>DET =</t>
  </si>
  <si>
    <t>distância adotada =</t>
  </si>
  <si>
    <t>Responsável Técnico pelo Orçamento</t>
  </si>
  <si>
    <t xml:space="preserve">Nº contrato: </t>
  </si>
  <si>
    <t xml:space="preserve">Objeto: </t>
  </si>
  <si>
    <t>Local:</t>
  </si>
  <si>
    <t>MAPA DE LOCALIZAÇÃO -  BOTA-FORA</t>
  </si>
  <si>
    <t>DISTÂNCIA DE IDA:</t>
  </si>
  <si>
    <t>DISTÂNCIA DE VOLTA:</t>
  </si>
  <si>
    <t>Objeto:</t>
  </si>
  <si>
    <t>25,00</t>
  </si>
  <si>
    <t>3,35</t>
  </si>
  <si>
    <t>10,81</t>
  </si>
  <si>
    <t>4,10</t>
  </si>
  <si>
    <t>24,04</t>
  </si>
  <si>
    <t>21,74</t>
  </si>
  <si>
    <t>CAMINHÃO PARA EQUIPAMENTO DE LIMPEZA A SUCÇÃO COM CAMINHÃO TRUCADO DE PESO BRUTO TOTAL 23000 KG, CARGA ÚTIL MÁX. 15935 KG, DISTÂNCIA ENTRE EIXOS 4,80 M, POTÊNCIA 230 CV, INCLUSIVE LIMPADORA A SUCÇÃO, TANQUE 12000 L - MATERIAIS NA OPERAÇÃO. AF_11/2015</t>
  </si>
  <si>
    <t>17,85</t>
  </si>
  <si>
    <t>MURO DE GABIÃO, ENCHIMENTO COM PEDRA DE MÃO TIPO RACHÃO, DE GRAVIDADE, COM GAIOLAS DE COMPRIMENTO IGUAL A 5 M, PARA MUROS COM ALTURA MAIOR QUE 4 M E MENOR OU IGUAL A 6 M   FORNECIMENTO E EXECUÇÃO. AF_12/2015</t>
  </si>
  <si>
    <t>MURO DE GABIÃO, ENCHIMENTO COM PEDRA DE MÃO TIPO RACHÃO, DE GRAVIDADE, COM GAIOLAS DE COMPRIMENTO IGUAL A 2 M, PARA MUROS COM ALTURA MAIOR QUE 6 M E MENOR OU IGUAL A 10 M   FORNECIMENTO E EXECUÇÃO. AF_12/2015</t>
  </si>
  <si>
    <t>MURO DE GABIÃO, ENCHIMENTO COM PEDRA DE MÃO TIPO RACHÃO, COM SOLO REFORÇADO, PARA MUROS COM ALTURA MENOR OU IGUAL A 4 M   FORNECIMENTO E EXECUÇÃO. AF_12/2015</t>
  </si>
  <si>
    <t>MURO DE GABIÃO, ENCHIMENTO COM PEDRA DE MÃO TIPO RACHÃO, COM SOLO REFORÇADO, PARA MUROS COM ALTURA MAIOR QUE 4 M E MENOR OU IGUAL A 12 M   FORNECIMENTO E EXECUÇÃO. AF_12/2015</t>
  </si>
  <si>
    <t>MURO DE GABIÃO, ENCHIMENTO COM PEDRA DE MÃO TIPO RACHÃO, COM SOLO REFORÇADO, PARA MUROS COM ALTURA MAIOR QUE 12 M E MENOR OU IGUAL A 20 M    FORNECIMENTO E EXECUÇÃO. AF_12/2015</t>
  </si>
  <si>
    <t>MURO DE GABIÃO, ENCHIMENTO COM PEDRA DE MÃO TIPO RACHÃO, COM SOLO REFORÇADO, PARA MUROS COM ALTURA MAIOR QUE 20 M E MENOR OU IGUAL A 28 M   FORNECIMENTO E EXECUÇÃO. AF_12/2015</t>
  </si>
  <si>
    <t>MURO DE GABIÃO, ENCHIMENTO COM RESÍDUO DE CONSTRUÇÃO E DEMOLIÇÃO, DE GRAVIDADE, COM GAIOLA TRAPEZOIDAL DE COMPRIMENTO IGUAL A 2 M, PARA MUROS COM ALTURA MENOR OU IGUAL A 2 M   FORNECIMENTO E EXECUÇÃO. AF_12/2015</t>
  </si>
  <si>
    <t>MURO DE GABIÃO, ENCHIMENTO COM RESÍDUO DE CONSTRUÇÃO E DEMOLIÇÃO, DE GRAVIDADE, COM GAIOLA TRAPEZOIDAL DE COMPRIMENTO IGUAL A 2 M, PARA MUROS COM ALTURA MAIOR QUE 2 M E MENOR OU IGUAL A 4 M    FORNECIMENTO E EXECUÇÃO. AF_12/2015</t>
  </si>
  <si>
    <t>BASE PARA POÇO DE VISITA CIRCULAR PARA  ESGOTO, EM ALVENARIA COM TIJOLOS CERÂMICOS MACIÇOS, DIÂMETRO INTERNO = 1 M, PROFUNDIDADE = 1,45 M, EXCLUINDO TAMPÃO. AF_05/2018</t>
  </si>
  <si>
    <t>CONCRETAGEM DE VIGAS E LAJES, FCK=20 MPA, PARA LAJES MACIÇAS OU NERVURADAS COM JERICAS EM ELEVADOR DE CABO EM EDIFICAÇÃO DE ATÉ 16 ANDARES, COM ÁREA MÉDIA DE LAJES MENOR OU IGUAL A 20 M² - LANÇAMENTO, ADENSAMENTO E ACABAMENTO. AF_12/2015</t>
  </si>
  <si>
    <t>25,25</t>
  </si>
  <si>
    <t>10,07</t>
  </si>
  <si>
    <t>9,02</t>
  </si>
  <si>
    <t>12,83</t>
  </si>
  <si>
    <t>14,65</t>
  </si>
  <si>
    <t>6,70</t>
  </si>
  <si>
    <t>TUBO EM COBRE FLEXÍVEL, DN 1/4, COM ISOLAMENTO, INSTALADO EM RAMAL DE ALIMENTAÇÃO DE AR CONDICIONADO COM CONDENSADORA INDIVIDUAL   FORNECIMENTO E INSTALAÇÃO. AF_12/2015</t>
  </si>
  <si>
    <t>TUBO EM COBRE FLEXÍVEL, DN 5/8, COM ISOLAMENTO, INSTALADO EM RAMAL DE ALIMENTAÇÃO DE AR CONDICIONADO COM CONDENSADORA CENTRAL   FORNECIMENTO E INSTALAÇÃO. AF_12/2015</t>
  </si>
  <si>
    <t>14,61</t>
  </si>
  <si>
    <t>5,63</t>
  </si>
  <si>
    <t>15,51</t>
  </si>
  <si>
    <t>20,30</t>
  </si>
  <si>
    <t>11,77</t>
  </si>
  <si>
    <t>13,72</t>
  </si>
  <si>
    <t>9,44</t>
  </si>
  <si>
    <t>23,15</t>
  </si>
  <si>
    <t>CURVA 45 GRAUS, EM AÇO, CONEXÃO RANHURADA, DN 50 (2), INSTALADO EM PRUMADAS - FORNECIMENTO E INSTALAÇÃO. AF_12/2015</t>
  </si>
  <si>
    <t>CURVA 90 GRAUS, EM AÇO, CONEXÃO RANHURADA, DN 65 (2 1/2), INSTALADO EM PRUMADAS - FORNECIMENTO E INSTALAÇÃO. AF_12/2015</t>
  </si>
  <si>
    <t>LUVA COM REDUÇÃO, EM AÇO, CONEXÃO SOLDADA, DN 50 X 40 MM (2 X 1 1/2), INSTALADO EM PRUMADAS - FORNECIMENTO E INSTALAÇÃO. AF_12/2015</t>
  </si>
  <si>
    <t>LUVA, EM AÇO, CONEXÃO SOLDADA, DN 80 (3), INSTALADO EM PRUMADAS - FORNECIMENTO E INSTALAÇÃO. AF_12/2015</t>
  </si>
  <si>
    <t>CURVA 45 GRAUS, EM AÇO, CONEXÃO SOLDADA, DN 50 (2), INSTALADO EM PRUMADAS - FORNECIMENTO E INSTALAÇÃO. AF_12/2015</t>
  </si>
  <si>
    <t>CURVA 90 GRAUS, EM AÇO, CONEXÃO SOLDADA, DN 50 (2), INSTALADO EM PRUMADAS - FORNECIMENTO E INSTALAÇÃO. AF_12/2015</t>
  </si>
  <si>
    <t>CURVA 45 GRAUS, EM AÇO, CONEXÃO SOLDADA, DN 65 (2 1/2), INSTALADO EM PRUMADAS - FORNECIMENTO E INSTALAÇÃO. AF_12/2015</t>
  </si>
  <si>
    <t>CURVA 90 GRAUS, EM AÇO, CONEXÃO SOLDADA, DN 65 (2 1/2), INSTALADO EM PRUMADAS - FORNECIMENTO E INSTALAÇÃO. AF_12/2015</t>
  </si>
  <si>
    <t>CURVA 45 GRAUS, EM AÇO, CONEXÃO SOLDADA, DN 80 (3), INSTALADO EM PRUMADAS - FORNECIMENTO E INSTALAÇÃO. AF_12/2015</t>
  </si>
  <si>
    <t>CURVA 90 GRAUS, EM AÇO, CONEXÃO SOLDADA, DN 80 (3), INSTALADO EM PRUMADAS - FORNECIMENTO E INSTALAÇÃO. AF_12/2015</t>
  </si>
  <si>
    <t>LUVA, EM AÇO, CONEXÃO SOLDADA, DN 25 (1), INSTALADO EM REDE DE ALIMENTAÇÃO PARA HIDRANTE - FORNECIMENTO E INSTALAÇÃO. AF_12/2015</t>
  </si>
  <si>
    <t>LUVA COM REDUÇÃO, EM AÇO, CONEXÃO SOLDADA, DN 25 X 20 MM (1 X 3/4), INSTALADO EM REDE DE ALIMENTAÇÃO PARA HIDRANTE - FORNECIMENTO E INSTALAÇÃO. AF_12/2015</t>
  </si>
  <si>
    <t>LUVA, EM AÇO, CONEXÃO SOLDADA, DN 32 (1 1/4), INSTALADO EM REDE DE ALIMENTAÇÃO PARA HIDRANTE - FORNECIMENTO E INSTALAÇÃO. AF_12/2015</t>
  </si>
  <si>
    <t>LUVA COM REDUÇÃO, EM AÇO, CONEXÃO SOLDADA, DN 32 X 25 MM (1 1/4  X 1), INSTALADO EM REDE DE ALIMENTAÇÃO PARA HIDRANTE - FORNECIMENTO E INSTALAÇÃO. AF_12/2015</t>
  </si>
  <si>
    <t>LUVA, EM AÇO, CONEXÃO SOLDADA, DN 40 (1 1/2), INSTALADO EM REDE DE ALIMENTAÇÃO PARA HIDRANTE - FORNECIMENTO E INSTALAÇÃO. AF_12/2015</t>
  </si>
  <si>
    <t>LUVA COM REDUÇÃO, EM AÇO, CONEXÃO SOLDADA, DN 40  X 32 MM (1 1/2 X 1 1/4), INSTALADO EM REDE DE ALIMENTAÇÃO PARA HIDRANTE - FORNECIMENTO E INSTALAÇÃO. AF_12/2015</t>
  </si>
  <si>
    <t>LUVA, EM AÇO, CONEXÃO SOLDADA, DN 50 (2), INSTALADO EM REDE DE ALIMENTAÇÃO PARA HIDRANTE - FORNECIMENTO E INSTALAÇÃO. AF_12/2015</t>
  </si>
  <si>
    <t>LUVA COM REDUÇÃO, EM AÇO, CONEXÃO SOLDADA, DN 50 X 40 MM (2 X 1 1/2), INSTALADO EM REDE DE ALIMENTAÇÃO PARA HIDRANTE - FORNECIMENTO E INSTALAÇÃO. AF_12/2015</t>
  </si>
  <si>
    <t>LUVA, EM AÇO, CONEXÃO SOLDADA, DN 65 (2 1/2), INSTALADO EM REDE DE ALIMENTAÇÃO PARA HIDRANTE - FORNECIMENTO E INSTALAÇÃO. AF_12/2015</t>
  </si>
  <si>
    <t>LUVA COM REDUÇÃO, EM AÇO, CONEXÃO SOLDADA, DN 65 X 50 MM (2 1/2 X 2), INSTALADO EM REDE DE ALIMENTAÇÃO PARA HIDRANTE - FORNECIMENTO E INSTALAÇÃO. AF_12/2015</t>
  </si>
  <si>
    <t>LUVA, EM AÇO, CONEXÃO SOLDADA, DN 80 (3), INSTALADO EM REDE DE ALIMENTAÇÃO PARA HIDRANTE - FORNECIMENTO E INSTALAÇÃO. AF_12/2015</t>
  </si>
  <si>
    <t>LUVA COM REDUÇÃO, EM AÇO, CONEXÃO SOLDADA, DN 80 X 65 MM (3 X 2 1/2), INSTALADO EM REDE DE ALIMENTAÇÃO PARA HIDRANTE - FORNECIMENTO E INSTALAÇÃO. AF_12/2015</t>
  </si>
  <si>
    <t>CURVA 45 GRAUS, EM AÇO, CONEXÃO SOLDADA, DN 25 (1), INSTALADO EM REDE DE ALIMENTAÇÃO PARA HIDRANTE - FORNECIMENTO E INSTALAÇÃO. AF_12/2015</t>
  </si>
  <si>
    <t>CURVA 90 GRAUS, EM AÇO, CONEXÃO SOLDADA, DN 25 (1), INSTALADO EM REDE DE ALIMENTAÇÃO PARA HIDRANTE - FORNECIMENTO E INSTALAÇÃO. AF_12/2015</t>
  </si>
  <si>
    <t>CURVA 45 GRAUS, EM AÇO, CONEXÃO SOLDADA, DN 32 (1 1/4), INSTALADO EM REDE DE ALIMENTAÇÃO PARA HIDRANTE - FORNECIMENTO E INSTALAÇÃO. AF_12/2015</t>
  </si>
  <si>
    <t>CURVA 90 GRAUS, EM AÇO, CONEXÃO SOLDADA, DN 32 (1 1/4), INSTALADO EM REDE DE ALIMENTAÇÃO PARA HIDRANTE - FORNECIMENTO E INSTALAÇÃO. AF_12/2015</t>
  </si>
  <si>
    <t>TANQUE DE LOUÇA BRANCA COM COLUNA, 30L OU EQUIVALENTE, INCLUSO SIFÃO FLEXÍVEL EM PVC, VÁLVULA PLÁSTICA E TORNEIRA DE METAL CROMADO PADRÃO POPULAR - FORNECIMENTO E INSTALAÇÃO. AF_12/2013</t>
  </si>
  <si>
    <t>BANCADA MÁRMORE BRANCO POLIDO 0,50X0,60M, INCLUSO CUBA DE EMBUTIR OVAL EM LOUÇA BRANCA 35 X 50CM, VÁLVULA, SIFÃO TIPO GARRAFA E ENGATE FLEXÍVEL 40CM EM METAL CROMADO E APARELHO MISTURADOR DE MESA, PADRÃO MÉDIO - FORNECIMENTO E INSTALAÇÃO. AF_12/2013</t>
  </si>
  <si>
    <t>18,97</t>
  </si>
  <si>
    <t>ESCAVAÇÃO MECANIZADA DE VALA COM PROF. ATÉ 1,5 M (MÉDIA ENTRE MONTANTE E JUSANTE/UMA COMPOSIÇÃO POR TRECHO), COM ESCAVADEIRA HIDRÁULICA (0,8 M3), LARG. DE 1,5 M A 2,5 M, EM SOLO DE 1A CATEGORIA, EM LOCAIS COM ALTO NÍVEL DE INTERFERÊNCIA. AF_01/2015</t>
  </si>
  <si>
    <t>ESCAVAÇÃO MECANIZADA DE VALA COM PROF. ATÉ 1,5 M(MÉDIA ENTRE MONTANTE E JUSANTE/UMA COMPOSIÇÃO POR TRECHO), COM ESCAVADEIRA HIDRÁULICA (0,8 M3), LARG. DE 1,5M A 2,5 M, EM SOLO DE 1A CATEGORIA, LOCAIS COM BAIXO NÍVEL DE INTERFERÊNCIA. AF_01/2015</t>
  </si>
  <si>
    <t>REATERRO MECANIZADO DE VALA COM ESCAVADEIRA HIDRÁULICA (CAPACIDADE DA CAÇAMBA: 0,8 M³ / POTÊNCIA: 111 HP), LARGURA DE 1,5 A 2,5 M, PROFUNDIDADE ATÉ 1,5 M, COM SOLO DE 1ª CATEGORIA EM LOCAIS COM ALTO NÍVEL DE INTERFERÊNCIA. AF_04/2016</t>
  </si>
  <si>
    <t>REATERRO MECANIZADO DE VALA COM ESCAVADEIRA HIDRÁULICA (CAPACIDADE DA CAÇAMBA: 0,8 M³ / POTÊNCIA: 111 HP), LARGURA ATÉ 1,5 M, PROFUNDIDADE DE 1,5 A 3,0 M, COM SOLO DE 1ª CATEGORIA EM LOCAIS COM ALTO NÍVEL DE INTERFERÊNCIA. AF_04/2016</t>
  </si>
  <si>
    <t>REATERRO MECANIZADO DE VALA COM ESCAVADEIRA HIDRÁULICA (CAPACIDADE DA CAÇAMBA: 0,8 M³ / POTÊNCIA: 111 HP), LARGURA DE 1,5 A 2,5 M, PROFUNDIDADE DE 1,5 A 3,0 M, COM SOLO DE 1ª CATEGORIA EM LOCAIS COM ALTO NÍVEL DE INTERFERÊNCIA. AF_04/2016</t>
  </si>
  <si>
    <t>REATERRO MECANIZADO DE VALA COM ESCAVADEIRA HIDRÁULICA (CAPACIDADE DA CAÇAMBA: 0,8 M³ / POTÊNCIA: 111 HP), LARGURA ATÉ 1,5 M, PROFUNDIDADE DE 3,0 A 4,5 M COM SOLO DE 1ª CATEGORIA EM LOCAIS COM ALTO NÍVEL DE INTERFERÊNCIA. AF_04/2016</t>
  </si>
  <si>
    <t>REATERRO MECANIZADO DE VALA COM ESCAVADEIRA HIDRÁULICA (CAPACIDADE DA CAÇAMBA: 0,8 M³ / POTÊNCIA: 111 HP), LARGURA ATÉ 1,5 M, PROFUNDIDADE DE 4,5 A 6,0 M, COM SOLO DE 1ª CATEGORIA EM LOCAIS COM ALTO NÍVEL DE INTERFERÊNCIA. AF_04/2016</t>
  </si>
  <si>
    <t>REATERRO MECANIZADO DE VALA COM ESCAVADEIRA HIDRÁULICA (CAPACIDADE DA CAÇAMBA: 0,8 M³ / POTÊNCIA: 111 HP), LARGURA DE 1,5 A 2,5 M, PROFUNDIDADE DE 4,5 A 6,0 M, COM SOLO DE 1ª CATEGORIA EM LOCAIS COM ALTO NÍVEL DE INTERFERÊNCIA. AF_04/2016</t>
  </si>
  <si>
    <t>REATERRO MECANIZADO DE VALA COM ESCAVADEIRA HIDRÁULICA (CAPACIDADE DA CAÇAMBA: 0,8 M³ / POTÊNCIA: 111 HP), LARGURA DE 1,5 A 2,5 M, PROFUNDIDADE ATÉ 1,5 M, COM SOLO DE 1ª CATEGORIA EM LOCAIS COM BAIXO NÍVEL DE INTERFERÊNCIA. AF_04/2016</t>
  </si>
  <si>
    <t>REATERRO MECANIZADO DE VALA COM ESCAVADEIRA HIDRÁULICA (CAPACIDADE DA CAÇAMBA: 0,8 M³ / POTÊNCIA: 111 HP), LARGURA ATÉ 1,5 M, PROFUNDIDADE DE 1,5 A 3,0 M, COM SOLO DE 1ª CATEGORIA EM LOCAIS COM BAIXO NÍVEL DE INTERFERÊNCIA. AF_04/2016</t>
  </si>
  <si>
    <t>REATERRO MECANIZADO DE VALA COM ESCAVADEIRA HIDRÁULICA (CAPACIDADE DA CAÇAMBA: 0,8 M³ / POTÊNCIA: 111 HP), LARGURA ATÉ 1,5 M, PROFUNDIDADE DE 3,0 A 4,5 M, COM SOLO DE 1ª CATEGORIA EM LOCAIS COM BAIXO NÍVEL DE INTERFERÊNCIA. AF_04/2016</t>
  </si>
  <si>
    <t>REATERRO MECANIZADO DE VALA COM ESCAVADEIRA HIDRÁULICA (CAPACIDADE DA CAÇAMBA: 0,8 M³ / POTÊNCIA: 111 HP), LARGURA ATÉ 1,5 M, PROFUNDIDADE DE 4,5 A 6,0 M, COM SOLO DE 1ª CATEGORIA EM LOCAIS COM BAIXO NÍVEL DE INTERFERÊNCIA. AF_04/2016</t>
  </si>
  <si>
    <t>REATERRO MECANIZADO DE VALA COM RETROESCAVADEIRA (CAPACIDADE DA CAÇAMBA DA RETRO: 0,26 M³ / POTÊNCIA: 88 HP), LARGURA DE 0,8 A 1,5 M, PROFUNDIDADE ATÉ 1,5 M, COM SOLO DE 1ª CATEGORIA EM LOCAIS COM ALTO NÍVEL DE INTERFERÊNCIA. AF_04/2016</t>
  </si>
  <si>
    <t>REATERRO MECANIZADO DE VALA COM RETROESCAVADEIRA (CAPACIDADE DA CAÇAMBA DA RETRO: 0,26 M³ / POTÊNCIA: 88 HP), LARGURA ATÉ 0,8 M, PROFUNDIDADE DE 1,5 A 3,0 M, COM SOLO DE 1ª CATEGORIA EM LOCAIS COM ALTO NÍVEL DE INTERFERÊNCIA. AF_04/2016</t>
  </si>
  <si>
    <t>REATERRO MECANIZADO DE VALA COM RETROESCAVADEIRA (CAPACIDADE DA CAÇAMBA DA RETRO: 0,26 M³ / POTÊNCIA: 88 HP), LARGURA ATÉ 0,8 M, PROFUNDIDADE ATÉ 1,5 M, COM SOLO DE 1ª CATEGORIA EM LOCAIS COM BAIXO NÍVEL DE INTERFERÊNCIA. AF_04/2016</t>
  </si>
  <si>
    <t>REATERRO MECANIZADO DE VALA COM RETROESCAVADEIRA (CAPACIDADE DA CAÇAMBA DA RETRO: 0,26 M³ / POTÊNCIA: 88 HP), LARGURA DE 0,8 A 1,5 M, PROFUNDIDADE ATÉ 1,5 M, COM SOLO DE 1ª CATEGORIA EM LOCAIS COM BAIXO NÍVEL DE INTERFERÊNCIA. AF_04/2016</t>
  </si>
  <si>
    <t>REATERRO MECANIZADO DE VALA COM RETROESCAVADEIRA (CAPACIDADE DA CAÇAMBA DA RETRO: 0,26 M³ / POTÊNCIA: 88 HP), LARGURA ATÉ 0,8 M, PROFUNDIDADE DE 1,5 A 3,0 M, COM SOLO DE 1ª CATEGORIA EM LOCAIS COM BAIXO NÍVEL DE INTERFERÊNCIA. AF_04/2016</t>
  </si>
  <si>
    <t>13,38</t>
  </si>
  <si>
    <t>19,23</t>
  </si>
  <si>
    <t>5,08</t>
  </si>
  <si>
    <t>19,40</t>
  </si>
  <si>
    <t>GUARDA-CORPO EM LAJE PÓS-DESFÔRMA, PARA ESTRUTURAS EM CONCRETO, COM ESCORAS DE MADEIRA ESTRONCADAS NA ESTRUTURA, TRAVESSÕES DE MADEIRA PREGADOS E FECHAMENTO EM TELA DE POLIPROPILENO PARA EDIFICAÇÕES ACIMA DE 4 PAV. (2 MONTAGENS POR OBRA). AF_11/2017</t>
  </si>
  <si>
    <t>21,48</t>
  </si>
  <si>
    <t>23,82</t>
  </si>
  <si>
    <t>22,22</t>
  </si>
  <si>
    <t>8,84</t>
  </si>
  <si>
    <t>2,70</t>
  </si>
  <si>
    <t>15,53</t>
  </si>
  <si>
    <t>11,94</t>
  </si>
  <si>
    <t>31,55</t>
  </si>
  <si>
    <t>15,90</t>
  </si>
  <si>
    <t>3,84</t>
  </si>
  <si>
    <t>10,38</t>
  </si>
  <si>
    <t>24,19</t>
  </si>
  <si>
    <t>14,80</t>
  </si>
  <si>
    <t>26,57</t>
  </si>
  <si>
    <t>5,21</t>
  </si>
  <si>
    <t>11,99</t>
  </si>
  <si>
    <t>18,23</t>
  </si>
  <si>
    <t>22,20</t>
  </si>
  <si>
    <t>22,92</t>
  </si>
  <si>
    <t>9,03</t>
  </si>
  <si>
    <t>3,44</t>
  </si>
  <si>
    <t>20,53</t>
  </si>
  <si>
    <t>99240</t>
  </si>
  <si>
    <t>ACRÉSCIMO PARA POÇO DE VISITA CIRCULAR PARA DRENAGEM, EM CONCRETO PRÉ-MOLDADO, DIÂMETRO INTERNO = 1,2 M. AF_05/2018</t>
  </si>
  <si>
    <t>99241</t>
  </si>
  <si>
    <t>ACRÉSCIMO PARA POÇO DE VISITA RETANGULAR PARA DRENAGEM, EM ALVENARIA COM BLOCOS DE CONCRETO, DIMENSÕES INTERNAS = 1,5X1,5 M. AF_05/2018</t>
  </si>
  <si>
    <t>99242</t>
  </si>
  <si>
    <t>BASE PARA POÇO DE VISITA CIRCULAR PARA DRENAGEM, EM ALVENARIA COM TIJOLOS CERÂMICOS MACIÇOS, DIÂMETRO INTERNO = 1,2 M, PROFUNDIDADE = 1,45 M, EXCLUINDO TAMPÃO. AF_05/2018</t>
  </si>
  <si>
    <t>99243</t>
  </si>
  <si>
    <t>ACRÉSCIMO PARA POÇO DE VISITA CIRCULAR PARA DRENAGEM, EM ALVENARIA COM TIJOLOS CERÂMICOS MACIÇOS, DIÂMETRO INTERNO = 1,2 M. AF_05/2018</t>
  </si>
  <si>
    <t>99244</t>
  </si>
  <si>
    <t>BASE PARA POÇO DE VISITA RETANGULAR PARA DRENAGEM, EM ALVENARIA COM BLOCOS DE CONCRETO, DIMENSÕES INTERNAS = 1,5X2 M, PROFUNDIDADE = 1,45 M, EXCLUINDO TAMPÃO. AF_05/2018</t>
  </si>
  <si>
    <t>99246</t>
  </si>
  <si>
    <t>ACRÉSCIMO PARA POÇO DE VISITA CIRCULAR PARA DRENAGEM, EM CONCRETO PRÉ-MOLDADO, DIÂMETRO INTERNO = 1,5 M. AF_05/2018</t>
  </si>
  <si>
    <t>99247</t>
  </si>
  <si>
    <t>ACRÉSCIMO PARA POÇO DE VISITA RETANGULAR PARA DRENAGEM, EM ALVENARIA COM BLOCOS DE CONCRETO, DIMENSÕES INTERNAS = 1,5X2 M. AF_05/2018</t>
  </si>
  <si>
    <t>99248</t>
  </si>
  <si>
    <t>BASE PARA POÇO DE VISITA CIRCULAR PARA DRENAGEM, EM ALVENARIA COM TIJOLOS CERÂMICOS MACIÇOS, DIÂMETRO INTERNO = 1,5 M, PROFUNDIDADE = 1,45 M, EXCLUINDO TAMPÃO. AF_05/2018</t>
  </si>
  <si>
    <t>99249</t>
  </si>
  <si>
    <t>ACRÉSCIMO PARA POÇO DE VISITA CIRCULAR PARA DRENAGEM, EM ALVENARIA COM TIJOLOS CERÂMICOS MACIÇOS, DIÂMETRO INTERNO = 1,5 M. AF_05/2018</t>
  </si>
  <si>
    <t>99252</t>
  </si>
  <si>
    <t>BASE PARA POÇO DE VISITA RETANGULAR PARA DRENAGEM, EM ALVENARIA COM BLOCOS DE CONCRETO, DIMENSÕES INTERNAS = 1X1 M, PROFUNDIDADE = 1,45 M, EXCLUINDO TAMPÃO. AF_05/2018</t>
  </si>
  <si>
    <t>99254</t>
  </si>
  <si>
    <t>ACRÉSCIMO PARA POÇO DE VISITA RETANGULAR PARA DRENAGEM, EM ALVENARIA COM BLOCOS DE CONCRETO, DIMENSÕES INTERNAS = 1X1 M. AF_05/2018</t>
  </si>
  <si>
    <t>99256</t>
  </si>
  <si>
    <t>BASE PARA POÇO DE VISITA RETANGULAR PARA DRENAGEM, EM ALVENARIA COM BLOCOS DE CONCRETO, DIMENSÕES INTERNAS = 1,5X2,5 M, PROFUNDIDADE = 1,45 M, EXCLUINDO TAMPÃO. AF_05/2018</t>
  </si>
  <si>
    <t>99259</t>
  </si>
  <si>
    <t>BASE PARA POÇO DE VISITA RETANGULAR PARA DRENAGEM, EM ALVENARIA COM BLOCOS DE CONCRETO, DIMENSÕES INTERNAS = 1X1,5 M, PROFUNDIDADE = 1,45 M, EXCLUINDO TAMPÃO. AF_05/2018</t>
  </si>
  <si>
    <t>99261</t>
  </si>
  <si>
    <t>ACRÉSCIMO PARA POÇO DE VISITA RETANGULAR PARA DRENAGEM, EM ALVENARIA COM BLOCOS DE CONCRETO, DIMENSÕES INTERNAS = 1X1,5 M. AF_05/2018</t>
  </si>
  <si>
    <t>99263</t>
  </si>
  <si>
    <t>ACRÉSCIMO PARA POÇO DE VISITA RETANGULAR PARA DRENAGEM, EM ALVENARIA COM BLOCOS DE CONCRETO, DIMENSÕES INTERNAS = 1,5X2,5 M. AF_05/2018</t>
  </si>
  <si>
    <t>99265</t>
  </si>
  <si>
    <t>BASE PARA POÇO DE VISITA RETANGULAR PARA DRENAGEM, EM ALVENARIA COM BLOCOS DE CONCRETO, DIMENSÕES INTERNAS = 1X2 M, PROFUNDIDADE = 1,45 M, EXCLUINDO TAMPÃO. AF_05/2018</t>
  </si>
  <si>
    <t>99266</t>
  </si>
  <si>
    <t>ACRÉSCIMO PARA POÇO DE VISITA RETANGULAR PARA DRENAGEM, EM ALVENARIA COM BLOCOS DE CONCRETO, DIMENSÕES INTERNAS = 1X2 M. AF_05/2018</t>
  </si>
  <si>
    <t>99267</t>
  </si>
  <si>
    <t>BASE PARA POÇO DE VISITA RETANGULAR PARA DRENAGEM, EM ALVENARIA COM BLOCOS DE CONCRETO, DIMENSÕES INTERNAS = 1X2,5 M, PROFUNDIDADE = 1,45 M, EXCLUINDO TAMPÃO. AF_05/2018</t>
  </si>
  <si>
    <t>99269</t>
  </si>
  <si>
    <t>ACRÉSCIMO PARA POÇO DE VISITA RETANGULAR PARA DRENAGEM, EM ALVENARIA COM BLOCOS DE CONCRETO, DIMENSÕES INTERNAS = 1X2,5 M. AF_05/2018</t>
  </si>
  <si>
    <t>99271</t>
  </si>
  <si>
    <t>BASE PARA POÇO DE VISITA RETANGULAR PARA DRENAGEM, EM ALVENARIA COM BLOCOS DE CONCRETO, DIMENSÕES INTERNAS = 1,5X3 M, PROFUNDIDADE = 1,45 M, EXCLUINDO TAMPÃO. AF_05/2018</t>
  </si>
  <si>
    <t>99272</t>
  </si>
  <si>
    <t>POÇO DE INSPEÇÃO CIRCULAR PARA DRENAGEM, EM ALVENARIA COM TIJOLOS CERÂMICOS MACIÇOS, DIÂMETRO INTERNO = 0,6 M, PROFUNDIDADE = 1 M, EXCLUINDO TAMPÃO. AF_05/2018</t>
  </si>
  <si>
    <t>99273</t>
  </si>
  <si>
    <t>POÇO DE INSPEÇÃO CIRCULAR PARA DRENAGEM, EM ALVENARIA COM TIJOLOS CERÂMICOS MACIÇOS, DIÂMETRO INTERNO = 0,6 M, PROFUNDIDADE = 1,5 M, EXCLUINDO TAMPÃO. AF_05/2018</t>
  </si>
  <si>
    <t>99274</t>
  </si>
  <si>
    <t>BASE PARA POÇO DE VISITA RETANGULAR PARA DRENAGEM, EM ALVENARIA COM BLOCOS DE CONCRETO, DIMENSÕES INTERNAS = 1X3 M, PROFUNDIDADE = 1,45 M, EXCLUINDO TAMPÃO. AF_05/2018</t>
  </si>
  <si>
    <t>99276</t>
  </si>
  <si>
    <t>ACRÉSCIMO PARA POÇO DE VISITA RETANGULAR PARA DRENAGEM, EM ALVENARIA COM BLOCOS DE CONCRETO, DIMENSÕES INTERNAS = 1,5X3 M. AF_05/2018</t>
  </si>
  <si>
    <t>99277</t>
  </si>
  <si>
    <t>ACRÉSCIMO PARA POÇO DE VISITA RETANGULAR PARA DRENAGEM, EM ALVENARIA COM BLOCOS DE CONCRETO, DIMENSÕES INTERNAS = 1X3 M. AF_05/2018</t>
  </si>
  <si>
    <t>99278</t>
  </si>
  <si>
    <t>ACRÉSCIMO PARA POÇO DE VISITA CIRCULAR PARA DRENAGEM, EM CONCRETO PRÉ-MOLDADO, DIÂMETRO INTERNO = 0,8 M. AF_05/2018</t>
  </si>
  <si>
    <t>99279</t>
  </si>
  <si>
    <t>BASE PARA POÇO DE VISITA RETANGULAR PARA DRENAGEM, EM ALVENARIA COM BLOCOS DE CONCRETO, DIMENSÕES INTERNAS = 1X3,5 M, PROFUNDIDADE = 1,45 M, EXCLUINDO TAMPÃO. AF_05/2018</t>
  </si>
  <si>
    <t>99280</t>
  </si>
  <si>
    <t>BASE PARA POÇO DE VISITA CIRCULAR PARA DRENAGEM, EM ALVENARIA COM TIJOLOS CERÂMICOS MACIÇOS, DIÂMETRO INTERNO = 0,8 M, PROFUNDIDADE = 1,45 M, EXCLUINDO TAMPÃO. AF_05/2018</t>
  </si>
  <si>
    <t>99281</t>
  </si>
  <si>
    <t>ACRÉSCIMO PARA POÇO DE VISITA RETANGULAR PARA DRENAGEM, EM ALVENARIA COM BLOCOS DE CONCRETO, DIMENSÕES INTERNAS = 1X3,5 M. AF_05/2018</t>
  </si>
  <si>
    <t>99282</t>
  </si>
  <si>
    <t>ACRÉSCIMO PARA POÇO DE VISITA RETANGULAR PARA DRENAGEM, EM ALVENARIA COM BLOCOS DE CONCRETO, DIMENSÕES INTERNAS = 2,5X2,5 M. AF_05/2018</t>
  </si>
  <si>
    <t>99283</t>
  </si>
  <si>
    <t>ACRÉSCIMO PARA POÇO DE VISITA CIRCULAR PARA DRENAGEM, EM ALVENARIA COM TIJOLOS CERÂMICOS MACIÇOS, DIÂMETRO INTERNO = 0,8 M. AF_05/2018</t>
  </si>
  <si>
    <t>99284</t>
  </si>
  <si>
    <t>BASE PARA POÇO DE VISITA RETANGULAR PARA DRENAGEM, EM ALVENARIA COM BLOCOS DE CONCRETO, DIMENSÕES INTERNAS = 1,5X3,5 M, PROFUNDIDADE = 1,45 M, EXCLUINDO TAMPÃO. AF_05/2018</t>
  </si>
  <si>
    <t>99286</t>
  </si>
  <si>
    <t>BASE PARA POÇO DE VISITA RETANGULAR PARA DRENAGEM, EM ALVENARIA COM BLOCOS DE CONCRETO, DIMENSÕES INTERNAS = 1X4 M, PROFUNDIDADE = 1,45 M, EXCLUINDO TAMPÃO. AF_05/2018</t>
  </si>
  <si>
    <t>99287</t>
  </si>
  <si>
    <t>BASE PARA POÇO DE VISITA RETANGULAR PARA DRENAGEM, EM ALVENARIA COM BLOCOS DE CONCRETO, DIMENSÕES INTERNAS = 2,5X3 M, PROFUNDIDADE = 1,45 M, EXCLUINDO TAMPÃO. AF_05/2018</t>
  </si>
  <si>
    <t>99288</t>
  </si>
  <si>
    <t>ACRÉSCIMO PARA POÇO DE VISITA CIRCULAR PARA DRENAGEM, EM CONCRETO PRÉ-MOLDADO, DIÂMETRO INTERNO = 1 M. AF_05/2018</t>
  </si>
  <si>
    <t>99289</t>
  </si>
  <si>
    <t>ACRÉSCIMO PARA POÇO DE VISITA RETANGULAR PARA DRENAGEM, EM ALVENARIA COM BLOCOS DE CONCRETO, DIMENSÕES INTERNAS = 1X4 M. AF_05/2018</t>
  </si>
  <si>
    <t>99290</t>
  </si>
  <si>
    <t>BASE PARA POÇO DE VISITA RETANGULAR PARA DRENAGEM, EM ALVENARIA COM BLOCOS DE CONCRETO, DIMENSÕES INTERNAS = 1,5X1,5 M, PROFUNDIDADE = 1,45 M, EXCLUINDO TAMPÃO. AF_05/2018</t>
  </si>
  <si>
    <t>99291</t>
  </si>
  <si>
    <t>ACRÉSCIMO PARA POÇO DE VISITA RETANGULAR PARA DRENAGEM, EM ALVENARIA COM BLOCOS DE CONCRETO, DIMENSÕES INTERNAS = 1,5X3,5 M. AF_05/2018</t>
  </si>
  <si>
    <t>99292</t>
  </si>
  <si>
    <t>BASE PARA POÇO DE VISITA CIRCULAR PARA DRENAGEM, EM ALVENARIA COM TIJOLOS CERÂMICOS MACIÇOS, DIÂMETRO INTERNO = 1 M, PROFUNDIDADE = 1,45 M, EXCLUINDO TAMPÃO. AF_05/2018</t>
  </si>
  <si>
    <t>99293</t>
  </si>
  <si>
    <t>ACRÉSCIMO PARA POÇO DE VISITA CIRCULAR PARA DRENAGEM, EM ALVENARIA COM TIJOLOS CERÂMICOS MACIÇOS, DIÂMETRO INTERNO = 1 M. AF_05/2018</t>
  </si>
  <si>
    <t>99294</t>
  </si>
  <si>
    <t>BASE PARA POÇO DE VISITA RETANGULAR PARA DRENAGEM, EM ALVENARIA COM BLOCOS DE CONCRETO, DIMENSÕES INTERNAS = 1,5X4 M, PROFUNDIDADE = 1,45 M, EXCLUINDO TAMPÃO. AF_05/2018</t>
  </si>
  <si>
    <t>99296</t>
  </si>
  <si>
    <t>ACRÉSCIMO PARA POÇO DE VISITA RETANGULAR PARA DRENAGEM, EM ALVENARIA COM BLOCOS DE CONCRETO, DIMENSÕES INTERNAS = 2,5X3 M. AF_05/2018</t>
  </si>
  <si>
    <t>99297</t>
  </si>
  <si>
    <t>ACRÉSCIMO PARA POÇO DE VISITA RETANGULAR PARA DRENAGEM, EM ALVENARIA COM BLOCOS DE CONCRETO, DIMENSÕES INTERNAS = 1,5X4 M. AF_05/2018</t>
  </si>
  <si>
    <t>99298</t>
  </si>
  <si>
    <t>BASE PARA POÇO DE VISITA RETANGULAR PARA DRENAGEM, EM ALVENARIA COM BLOCOS DE CONCRETO, DIMENSÕES INTERNAS = 2,5X3,5 M, PROFUNDIDADE = 1,45 M, EXCLUINDO TAMPÃO. AF_05/2018</t>
  </si>
  <si>
    <t>99299</t>
  </si>
  <si>
    <t>ACRÉSCIMO PARA POÇO DE VISITA RETANGULAR PARA DRENAGEM, EM ALVENARIA COM BLOCOS DE CONCRETO, DIMENSÕES INTERNAS = 2,5X3,5 M. AF_05/2018</t>
  </si>
  <si>
    <t>99300</t>
  </si>
  <si>
    <t>BASE PARA POÇO DE VISITA RETANGULAR PARA DRENAGEM, EM ALVENARIA COM BLOCOS DE CONCRETO, DIMENSÕES INTERNAS = 2,5X4 M, PROFUNDIDADE = 1,45 M, EXCLUINDO TAMPÃO. AF_05/2018</t>
  </si>
  <si>
    <t>99301</t>
  </si>
  <si>
    <t>BASE PARA POÇO DE VISITA RETANGULAR PARA DRENAGEM, EM ALVENARIA COM BLOCOS DE CONCRETO, DIMENSÕES INTERNAS = 2X2 M, PROFUNDIDADE = 1,45 M, EXCLUINDO TAMPÃO. AF_05/2018</t>
  </si>
  <si>
    <t>99302</t>
  </si>
  <si>
    <t>ACRÉSCIMO PARA POÇO DE VISITA RETANGULAR PARA DRENAGEM, EM ALVENARIA COM BLOCOS DE CONCRETO, DIMENSÕES INTERNAS = 2,5X4 M. AF_05/2018</t>
  </si>
  <si>
    <t>99303</t>
  </si>
  <si>
    <t>BASE PARA POÇO DE VISITA RETANGULAR PARA DRENAGEM, EM ALVENARIA COM BLOCOS DE CONCRETO, DIMENSÕES INTERNAS = 3X3 M, PROFUNDIDADE = 1,45 M, EXCLUINDO TAMPÃO. AF_05/2018</t>
  </si>
  <si>
    <t>99304</t>
  </si>
  <si>
    <t>ACRÉSCIMO PARA POÇO DE VISITA RETANGULAR PARA DRENAGEM, EM ALVENARIA COM BLOCOS DE CONCRETO, DIMENSÕES INTERNAS = 3X3 M. AF_05/2018</t>
  </si>
  <si>
    <t>99305</t>
  </si>
  <si>
    <t>BASE PARA POÇO DE VISITA RETANGULAR PARA DRENAGEM, EM ALVENARIA COM BLOCOS DE CONCRETO, DIMENSÕES INTERNAS = 3X3,5 M, PROFUNDIDADE = 1,45 M, EXCLUINDO TAMPÃO. AF_05/2018</t>
  </si>
  <si>
    <t>99306</t>
  </si>
  <si>
    <t>ACRÉSCIMO PARA POÇO DE VISITA RETANGULAR PARA DRENAGEM, EM ALVENARIA COM BLOCOS DE CONCRETO, DIMENSÕES INTERNAS = 3X3,5 M. AF_05/2018</t>
  </si>
  <si>
    <t>99307</t>
  </si>
  <si>
    <t>ACRÉSCIMO PARA POÇO DE VISITA RETANGULAR PARA DRENAGEM, EM ALVENARIA COM BLOCOS DE CONCRETO, DIMENSÕES INTERNAS = 2X2 M. AF_05/2018</t>
  </si>
  <si>
    <t>99308</t>
  </si>
  <si>
    <t>BASE PARA POÇO DE VISITA RETANGULAR PARA DRENAGEM, EM ALVENARIA COM BLOCOS DE CONCRETO, DIMENSÕES INTERNAS = 3X4 M, PROFUNDIDADE = 1,45 M, EXCLUINDO TAMPÃO. AF_05/2018</t>
  </si>
  <si>
    <t>99309</t>
  </si>
  <si>
    <t>ACRÉSCIMO PARA POÇO DE VISITA RETANGULAR PARA DRENAGEM, EM ALVENARIA COM BLOCOS DE CONCRETO, DIMENSÕES INTERNAS = 3X4 M. AF_05/2018</t>
  </si>
  <si>
    <t>99310</t>
  </si>
  <si>
    <t>BASE PARA POÇO DE VISITA RETANGULAR PARA DRENAGEM, EM ALVENARIA COM BLOCOS DE CONCRETO, DIMENSÕES INTERNAS = 3,5X3,5 M, PROFUNDIDADE = 1,45 M, EXCLUINDO TAMPÃO. AF_05/2018</t>
  </si>
  <si>
    <t>99311</t>
  </si>
  <si>
    <t>ACRÉSCIMO PARA POÇO DE VISITA RETANGULAR PARA DRENAGEM, EM ALVENARIA COM BLOCOS DE CONCRETO, DIMENSÕES INTERNAS = 3,5X3,5 M. AF_05/2018</t>
  </si>
  <si>
    <t>99312</t>
  </si>
  <si>
    <t>BASE PARA POÇO DE VISITA RETANGULAR PARA DRENAGEM, EM ALVENARIA COM BLOCOS DE CONCRETO, DIMENSÕES INTERNAS = 2X2,5 M, PROFUNDIDADE = 1,45 M, EXCLUINDO TAMPÃO. AF_05/2018</t>
  </si>
  <si>
    <t>99313</t>
  </si>
  <si>
    <t>BASE PARA POÇO DE VISITA RETANGULAR PARA DRENAGEM, EM ALVENARIA COM BLOCOS DE CONCRETO, DIMENSÕES INTERNAS = 3,5X4 M, PROFUNDIDADE = 1,45 M, EXCLUINDO TAMPÃO. AF_05/2018</t>
  </si>
  <si>
    <t>99314</t>
  </si>
  <si>
    <t>ACRÉSCIMO PARA POÇO DE VISITA RETANGULAR PARA DRENAGEM, EM ALVENARIA COM BLOCOS DE CONCRETO, DIMENSÕES INTERNAS = 3,5X4 M. AF_05/2018</t>
  </si>
  <si>
    <t>99315</t>
  </si>
  <si>
    <t>BASE PARA POÇO DE VISITA RETANGULAR PARA DRENAGEM, EM ALVENARIA COM BLOCOS DE CONCRETO, DIMENSÕES INTERNAS = 4X4 M, PROFUNDIDADE = 1,45 M, EXCLUINDO TAMPÃO. AF_05/2018</t>
  </si>
  <si>
    <t>99317</t>
  </si>
  <si>
    <t>ACRÉSCIMO PARA POÇO DE VISITA RETANGULAR PARA DRENAGEM, EM ALVENARIA COM BLOCOS DE CONCRETO, DIMENSÕES INTERNAS = 2X2,5 M. AF_05/2018</t>
  </si>
  <si>
    <t>99318</t>
  </si>
  <si>
    <t>CHAMINÉ CIRCULAR PARA POÇO DE VISITA PARA DRENAGEM, EM CONCRETO PRÉ-MOLDADO, DIÂMETRO INTERNO = 0,6 M. AF_05/2018</t>
  </si>
  <si>
    <t>99319</t>
  </si>
  <si>
    <t>CHAMINÉ CIRCULAR PARA POÇO DE VISITA PARA DRENAGEM, EM ALVENARIA COM TIJOLOS CERÂMICOS MACIÇOS, DIÂMETRO INTERNO = 0,6 M. AF_05/2018</t>
  </si>
  <si>
    <t>99320</t>
  </si>
  <si>
    <t>BASE PARA POÇO DE VISITA RETANGULAR PARA DRENAGEM, EM ALVENARIA COM BLOCOS DE CONCRETO, DIMENSÕES INTERNAS = 2X3 M, PROFUNDIDADE = 1,45 M, EXCLUINDO TAMPÃO. AF_05/2018</t>
  </si>
  <si>
    <t>99321</t>
  </si>
  <si>
    <t>ACRÉSCIMO PARA POÇO DE VISITA RETANGULAR PARA DRENAGEM, EM ALVENARIA COM BLOCOS DE CONCRETO, DIMENSÕES INTERNAS = 2X3 M. AF_05/2018</t>
  </si>
  <si>
    <t>99322</t>
  </si>
  <si>
    <t>BASE PARA POÇO DE VISITA RETANGULAR PARA DRENAGEM, EM ALVENARIA COM BLOCOS DE CONCRETO, DIMENSÕES INTERNAS = 2X3,5 M, PROFUNDIDADE = 1,45 M, EXCLUINDO TAMPÃO. AF_05/2018</t>
  </si>
  <si>
    <t>99323</t>
  </si>
  <si>
    <t>ACRÉSCIMO PARA POÇO DE VISITA RETANGULAR PARA DRENAGEM, EM ALVENARIA COM BLOCOS DE CONCRETO, DIMENSÕES INTERNAS = 2X3,5 M. AF_05/2018</t>
  </si>
  <si>
    <t>99324</t>
  </si>
  <si>
    <t>BASE PARA POÇO DE VISITA RETANGULAR PARA DRENAGEM, EM ALVENARIA COM BLOCOS DE CONCRETO, DIMENSÕES INTERNAS = 2X4 M, PROFUNDIDADE = 1,45 M, EXCLUINDO TAMPÃO. AF_05/2018</t>
  </si>
  <si>
    <t>99325</t>
  </si>
  <si>
    <t>ACRÉSCIMO PARA POÇO DE VISITA RETANGULAR PARA DRENAGEM, EM ALVENARIA COM BLOCOS DE CONCRETO, DIMENSÕES INTERNAS = 2X4 M. AF_05/2018</t>
  </si>
  <si>
    <t>99326</t>
  </si>
  <si>
    <t>BASE PARA POÇO DE VISITA RETANGULAR PARA DRENAGEM, EM ALVENARIA COM BLOCOS DE CONCRETO, DIMENSÕES INTERNAS = 2,5X2,5 M, PROFUNDIDADE = 1,45 M, EXCLUINDO TAMPÃO. AF_05/2018</t>
  </si>
  <si>
    <t>99327</t>
  </si>
  <si>
    <t>ACRÉSCIMO PARA POÇO DE VISITA RETANGULAR PARA DRENAGEM, EM ALVENARIA COM BLOCOS DE CONCRETO, DIMENSÕES INTERNAS = 4X4 M. AF_05/2018</t>
  </si>
  <si>
    <t>GUIA (MEIO-FIO) CONCRETO, MOLDADA  IN LOCO  EM TRECHO RETO COM EXTRUSORA, 13 CM BASE X 22 CM ALTURA. AF_06/2016</t>
  </si>
  <si>
    <t>GUIA (MEIO-FIO) CONCRETO, MOLDADA  IN LOCO  EM TRECHO CURVO COM EXTRUSORA, 13 CM BASE X 22 CM ALTURA. AF_06/2016</t>
  </si>
  <si>
    <t>GUIA (MEIO-FIO) CONCRETO, MOLDADA  IN LOCO  EM TRECHO RETO COM EXTRUSORA, 15 CM BASE X 30 CM ALTURA. AF_06/2016</t>
  </si>
  <si>
    <t>GUIA (MEIO-FIO) CONCRETO, MOLDADA  IN LOCO  EM TRECHO CURVO COM EXTRUSORA, 15 CM BASE X 30 CM ALTURA. AF_06/2016</t>
  </si>
  <si>
    <t>GUIA (MEIO-FIO) E SARJETA CONJUGADOS DE CONCRETO, MOLDADA  IN LOCO  EM TRECHO RETO COM EXTRUSORA, 45 CM BASE (15 CM BASE DA GUIA + 30 CM BASE DA SARJETA) X 22 CM ALTURA. AF_06/2016</t>
  </si>
  <si>
    <t>GUIA (MEIO-FIO) E SARJETA CONJUGADOS DE CONCRETO, MOLDADA  IN LOCO  EM TRECHO CURVO COM EXTRUSORA, 45 CM BASE (15 CM BASE DA GUIA + 30 CM BASE DA SARJETA) X 22 CM ALTURA. AF_06/2016</t>
  </si>
  <si>
    <t>GUIA (MEIO-FIO) E SARJETA CONJUGADOS DE CONCRETO, MOLDADA  IN LOCO  EM TRECHO RETO COM EXTRUSORA, 60 CM BASE (15 CM BASE DA GUIA + 45 CM BASE DA SARJETA) X 26 CM ALTURA. AF_06/2016</t>
  </si>
  <si>
    <t>GUIA (MEIO-FIO) E SARJETA CONJUGADOS DE CONCRETO, MOLDADA IN LOCO  EM TRECHO CURVO COM EXTRUSORA, 60 CM BASE (15 CM BASE DA GUIA + 45 CM BASE DA SARJETA) X 26 CM ALTURA. AF_06/2016</t>
  </si>
  <si>
    <t>GUIA (MEIO-FIO) E SARJETA CONJUGADOS DE CONCRETO, MOLDADA  IN LOCO  EM TRECHO RETO COM EXTRUSORA, 65 CM BASE (15 CM BASE DA GUIA + 50 CM BASE DA SARJETA) X 26 CM ALTURA. AF_06/2016</t>
  </si>
  <si>
    <t>GUIA (MEIO-FIO) E SARJETA CONJUGADOS DE CONCRETO, MOLDADA  IN LOCO  EM TRECHO CURVO COM EXTRUSORA, 65 CM BASE (15 CM BASE DA GUIA + 50 CM BASE DA SARJETA) X 26 CM ALTURA. AF_06/2016</t>
  </si>
  <si>
    <t>13,39</t>
  </si>
  <si>
    <t>23,09</t>
  </si>
  <si>
    <t>36,49</t>
  </si>
  <si>
    <t>7,52</t>
  </si>
  <si>
    <t>99235</t>
  </si>
  <si>
    <t>8,86</t>
  </si>
  <si>
    <t>16,50</t>
  </si>
  <si>
    <t>5,44</t>
  </si>
  <si>
    <t>17,83</t>
  </si>
  <si>
    <t>29,59</t>
  </si>
  <si>
    <t>2,74</t>
  </si>
  <si>
    <t>7,08</t>
  </si>
  <si>
    <t>7,07</t>
  </si>
  <si>
    <t>3,13</t>
  </si>
  <si>
    <t>12,04</t>
  </si>
  <si>
    <t>9,53</t>
  </si>
  <si>
    <t>16,10</t>
  </si>
  <si>
    <t>12,16</t>
  </si>
  <si>
    <t>22,18</t>
  </si>
  <si>
    <t>16,51</t>
  </si>
  <si>
    <t>24,83</t>
  </si>
  <si>
    <t>33,24</t>
  </si>
  <si>
    <t>22,55</t>
  </si>
  <si>
    <t>99250</t>
  </si>
  <si>
    <t>CAIXA ENTERRADA HIDRÁULICA RETANGULAR EM ALVENARIA COM TIJOLOS CERÂMICOS MACIÇOS, DIMENSÕES INTERNAS: 0,3X0,3X0,3 M PARA REDE DE DRENAGEM. AF_05/2018</t>
  </si>
  <si>
    <t>99251</t>
  </si>
  <si>
    <t>CAIXA ENTERRADA HIDRÁULICA RETANGULAR EM ALVENARIA COM TIJOLOS CERÂMICOS MACIÇOS, DIMENSÕES INTERNAS: 0,4X0,4X0,4 M PARA REDE DE DRENAGEM. AF_05/2018</t>
  </si>
  <si>
    <t>99253</t>
  </si>
  <si>
    <t>CAIXA ENTERRADA HIDRÁULICA RETANGULAR EM ALVENARIA COM TIJOLOS CERÂMICOS MACIÇOS, DIMENSÕES INTERNAS: 0,6X0,6X0,6 M PARA REDE DE DRENAGEM. AF_05/2018</t>
  </si>
  <si>
    <t>99255</t>
  </si>
  <si>
    <t>CAIXA ENTERRADA HIDRÁULICA RETANGULAR EM ALVENARIA COM TIJOLOS CERÂMICOS MACIÇOS, DIMENSÕES INTERNAS: 0,8X0,8X0,6 M PARA REDE DE DRENAGEM. AF_05/2018</t>
  </si>
  <si>
    <t>99257</t>
  </si>
  <si>
    <t>CAIXA ENTERRADA HIDRÁULICA RETANGULAR EM ALVENARIA COM TIJOLOS CERÂMICOS MACIÇOS, DIMENSÕES INTERNAS: 1X1X0,6 M PARA REDE DE DRENAGEM. AF_05/2018</t>
  </si>
  <si>
    <t>99258</t>
  </si>
  <si>
    <t>CAIXA ENTERRADA HIDRÁULICA RETANGULAR, EM ALVENARIA COM BLOCOS DE CONCRETO, DIMENSÕES INTERNAS: 0,4X0,4X0,4 M PARA REDE DE DRENAGEM. AF_05/2018</t>
  </si>
  <si>
    <t>99260</t>
  </si>
  <si>
    <t>CAIXA ENTERRADA HIDRÁULICA RETANGULAR, EM ALVENARIA COM BLOCOS DE CONCRETO, DIMENSÕES INTERNAS: 0,6X0,6X0,6 M PARA REDE DE DRENAGEM. AF_05/2018</t>
  </si>
  <si>
    <t>99262</t>
  </si>
  <si>
    <t>CAIXA ENTERRADA HIDRÁULICA RETANGULAR, EM ALVENARIA COM BLOCOS DE CONCRETO, DIMENSÕES INTERNAS: 0,8X0,8X0,6 M PARA REDE DE DRENAGEM. AF_05/2018</t>
  </si>
  <si>
    <t>99264</t>
  </si>
  <si>
    <t>CAIXA ENTERRADA HIDRÁULICA RETANGULAR, EM ALVENARIA COM BLOCOS DE CONCRETO, DIMENSÕES INTERNAS: 1X1X0,6 M PARA REDE DE DRENAGEM. AF_05/2018</t>
  </si>
  <si>
    <t>17,13</t>
  </si>
  <si>
    <t>22,54</t>
  </si>
  <si>
    <t>2,14</t>
  </si>
  <si>
    <t>9,87</t>
  </si>
  <si>
    <t>3,08</t>
  </si>
  <si>
    <t>2,84</t>
  </si>
  <si>
    <t>9,23</t>
  </si>
  <si>
    <t>18,96</t>
  </si>
  <si>
    <t>37,13</t>
  </si>
  <si>
    <t>16,54</t>
  </si>
  <si>
    <t>REVESTIMENTO CERÂMICO PARA PAREDES INTERNAS COM PLACAS TIPO ESMALTADA PADRÃO POPULAR DE DIMENSÕES 20X20 CM, ARGAMASSA TIPO AC I, APLICADAS EM AMBIENTES DE ÁREA MENOR QUE 5 M2 NA ALTURA INTEIRA DAS PAREDES. AF_06/2014</t>
  </si>
  <si>
    <t>REVESTIMENTO CERÂMICO PARA PAREDES INTERNAS COM PLACAS TIPO ESMALTADA PADRÃO POPULAR DE DIMENSÕES 20X20 CM, ARGAMASSA TIPO AC I, APLICADAS EM AMBIENTES DE ÁREA MAIOR QUE 5 M2 NA ALTURA INTEIRA DAS PAREDES. AF_06/2014</t>
  </si>
  <si>
    <t>REVESTIMENTO CERÂMICO PARA PAREDES INTERNAS COM PLACAS TIPO ESMALTADA PADRÃO POPULAR DE DIMENSÕES 20X20 CM, ARGAMASSA TIPO AC I, APLICADAS EM AMBIENTES DE ÁREA MENOR QUE 5 M2 A MEIA ALTURA DAS PAREDES. AF_06/2014</t>
  </si>
  <si>
    <t>REVESTIMENTO CERÂMICO PARA PAREDES INTERNAS COM PLACAS TIPO ESMALTADA PADRÃO POPULAR DE DIMENSÕES 20X20 CM, ARGAMASSA TIPO AC I, APLICADAS EM AMBIENTES DE ÁREA MAIOR QUE 5 M2 A MEIA ALTURA DAS PAREDES. AF_06/2014</t>
  </si>
  <si>
    <t>99194</t>
  </si>
  <si>
    <t>REVESTIMENTO CERÂMICO PARA PAREDES INTERNAS COM PLACAS TIPO ESMALTADA PADRÃO POPULAR DE DIMENSÕES 20X20 CM, ARGAMASSA TIPO AC III, APLICADAS EM AMBIENTES DE ÁREA MENOR QUE 5 M2 NA ALTURA INTEIRA DAS PAREDES. AF_06/2014</t>
  </si>
  <si>
    <t>99195</t>
  </si>
  <si>
    <t>REVESTIMENTO CERÂMICO PARA PAREDES INTERNAS COM PLACAS TIPO ESMALTADA PADRÃO POPULAR DE DIMENSÕES 20X20 CM, ARGAMASSA TIPO AC III, APLICADAS EM AMBIENTES DE ÁREA MAIOR QUE 5 M2 NA ALTURA INTEIRA DAS PAREDES. AF_06/2014</t>
  </si>
  <si>
    <t>99196</t>
  </si>
  <si>
    <t>REVESTIMENTO CERÂMICO PARA PAREDES INTERNAS COM PLACAS TIPO ESMALTADA PADRÃO POPULAR DE DIMENSÕES 20X20 CM, ARGAMASSA TIPO AC III, APLICADAS EM AMBIENTES DE ÁREA MENOR QUE 5 M2 A MEIA ALTURA DAS PAREDES. AF_06/2014</t>
  </si>
  <si>
    <t>99198</t>
  </si>
  <si>
    <t>REVESTIMENTO CERÂMICO PARA PAREDES INTERNAS COM PLACAS TIPO ESMALTADA PADRÃO POPULAR DE DIMENSÕES 20X20 CM, ARGAMASSA TIPO AC III, APLICADAS EM AMBIENTES DE ÁREA MAIOR QUE 5 M2 A MEIA ALTURA DAS PAREDES. AF_06/2014</t>
  </si>
  <si>
    <t>30,51</t>
  </si>
  <si>
    <t>15,91</t>
  </si>
  <si>
    <t>2,06</t>
  </si>
  <si>
    <t>99058</t>
  </si>
  <si>
    <t>LOCAÇÃO DE PONTO PARA REFERÊNCIA TOPOGRÁFICA. AF_10/2018</t>
  </si>
  <si>
    <t>99059</t>
  </si>
  <si>
    <t>LOCACAO CONVENCIONAL DE OBRA, UTILIZANDO GABARITO DE TÁBUAS CORRIDAS PONTALETADAS A CADA 2,00M -  2 UTILIZAÇÕES. AF_10/2018</t>
  </si>
  <si>
    <t>99060</t>
  </si>
  <si>
    <t>CAVALETE DE OBRA COM ALTURA DE 1,00 M - 2 UTILIZAÇÕES. AF_10/2018</t>
  </si>
  <si>
    <t>99061</t>
  </si>
  <si>
    <t>CAVALETE DE OBRA COM ALTURA DE 0,50 M - 2 UTILIZAÇÕES. AF_10/2018</t>
  </si>
  <si>
    <t>99062</t>
  </si>
  <si>
    <t>MARCAÇÃO DE PONTOS EM GABARITO OU CAVALETE. AF_10/2018</t>
  </si>
  <si>
    <t>99063</t>
  </si>
  <si>
    <t>LOCAÇÃO DE REDE DE ÁGUA OU ESGOTO. AF_10/2018</t>
  </si>
  <si>
    <t>99064</t>
  </si>
  <si>
    <t>LOCAÇÃO DE PAVIMENTAÇÃO. AF_10/2018</t>
  </si>
  <si>
    <t>22,33</t>
  </si>
  <si>
    <t>11,03</t>
  </si>
  <si>
    <t>1,59</t>
  </si>
  <si>
    <t>26,58</t>
  </si>
  <si>
    <t>17,56</t>
  </si>
  <si>
    <t>3,65</t>
  </si>
  <si>
    <t>12,89</t>
  </si>
  <si>
    <t>10,43</t>
  </si>
  <si>
    <t>10,51</t>
  </si>
  <si>
    <t>12,68</t>
  </si>
  <si>
    <t>13,28</t>
  </si>
  <si>
    <t>26,72</t>
  </si>
  <si>
    <t>8,57</t>
  </si>
  <si>
    <t>21,30</t>
  </si>
  <si>
    <t>15,84</t>
  </si>
  <si>
    <t>21,97</t>
  </si>
  <si>
    <t>19,21</t>
  </si>
  <si>
    <t>15,60</t>
  </si>
  <si>
    <t>14,06</t>
  </si>
  <si>
    <t>7,01</t>
  </si>
  <si>
    <t>18,57</t>
  </si>
  <si>
    <t>4,16</t>
  </si>
  <si>
    <t>5,67</t>
  </si>
  <si>
    <t>8,27</t>
  </si>
  <si>
    <t>10,69</t>
  </si>
  <si>
    <t>7,97</t>
  </si>
  <si>
    <t>9,46</t>
  </si>
  <si>
    <t>10,34</t>
  </si>
  <si>
    <t>17,07</t>
  </si>
  <si>
    <t>9,22</t>
  </si>
  <si>
    <t>19,03</t>
  </si>
  <si>
    <t>17,34</t>
  </si>
  <si>
    <t>25,96</t>
  </si>
  <si>
    <t>7,44</t>
  </si>
  <si>
    <t>8,88</t>
  </si>
  <si>
    <t>15,36</t>
  </si>
  <si>
    <t>32,34</t>
  </si>
  <si>
    <t>5,15</t>
  </si>
  <si>
    <t>23,19</t>
  </si>
  <si>
    <t>8,63</t>
  </si>
  <si>
    <t>17,84</t>
  </si>
  <si>
    <t>7,94</t>
  </si>
  <si>
    <t>9,09</t>
  </si>
  <si>
    <t>19,60</t>
  </si>
  <si>
    <t>40,00</t>
  </si>
  <si>
    <t>27,40</t>
  </si>
  <si>
    <t>13,90</t>
  </si>
  <si>
    <t>21,50</t>
  </si>
  <si>
    <t>22,50</t>
  </si>
  <si>
    <t>51,27</t>
  </si>
  <si>
    <t>15,96</t>
  </si>
  <si>
    <t>27,82</t>
  </si>
  <si>
    <t>14,73</t>
  </si>
  <si>
    <t>8,48</t>
  </si>
  <si>
    <t>49,99</t>
  </si>
  <si>
    <t>14,62</t>
  </si>
  <si>
    <t>16,28</t>
  </si>
  <si>
    <t>21,55</t>
  </si>
  <si>
    <t>3,91</t>
  </si>
  <si>
    <t>EXECUÇÃO DE IMPRIMAÇÃO LIGANTE (PINTURA DE LIGAÇÃO) COM EMULSÃO ASFÁLTICA RR-2C. AF_09/2017</t>
  </si>
  <si>
    <t>73759/2</t>
  </si>
  <si>
    <t>PRE-MISTURADO A FRIO COM EMULSAO RL-1C, INCLUSO USINAGEM E APLICACAO, EXCLUSIVE TRANSPORTE</t>
  </si>
  <si>
    <t>25,50</t>
  </si>
  <si>
    <t>21,90</t>
  </si>
  <si>
    <t>17,72</t>
  </si>
  <si>
    <t>21,19</t>
  </si>
  <si>
    <t>22,12</t>
  </si>
  <si>
    <t>24,67</t>
  </si>
  <si>
    <t>2,48</t>
  </si>
  <si>
    <t>21,40</t>
  </si>
  <si>
    <t>18,32</t>
  </si>
  <si>
    <t>M2XMES</t>
  </si>
  <si>
    <t xml:space="preserve">MXMES </t>
  </si>
  <si>
    <t>01.06.021</t>
  </si>
  <si>
    <t>01.06.031</t>
  </si>
  <si>
    <t>Elaboração de projeto de adequação de entrada de energia elétrica junto a concessionária, com medição em média tensão, subestação simplificada e demanda de 75 kVA a 300 kVA</t>
  </si>
  <si>
    <t>01.06.032</t>
  </si>
  <si>
    <t>Elaboração de projeto de adequação de entrada de energia elétrica junto a concessionária, com medição em média tensão e demanda de 75 kVA a 300 kVA</t>
  </si>
  <si>
    <t>01.06.041</t>
  </si>
  <si>
    <t>Elaboração de projeto de adequação de entrada de energia elétrica junto a concessionária, com medição em média tensão e demanda acima de 300 kVA a 2 MVA</t>
  </si>
  <si>
    <t>01.27.061</t>
  </si>
  <si>
    <t>01.27.071</t>
  </si>
  <si>
    <t>01.27.091</t>
  </si>
  <si>
    <t>02.01.021</t>
  </si>
  <si>
    <t>02.01.171</t>
  </si>
  <si>
    <t>02.05.202</t>
  </si>
  <si>
    <t>02.05.212</t>
  </si>
  <si>
    <t>04.08.100</t>
  </si>
  <si>
    <t>Retirada de armário em madeira ou metal</t>
  </si>
  <si>
    <t>16.33.022</t>
  </si>
  <si>
    <t>16.33.052</t>
  </si>
  <si>
    <t>16.33.062</t>
  </si>
  <si>
    <t>16.33.082</t>
  </si>
  <si>
    <t>16.33.102</t>
  </si>
  <si>
    <t>21.01.160</t>
  </si>
  <si>
    <t>Revestimento em grama sintética, com espessura de 20 a 32 mm</t>
  </si>
  <si>
    <t>21.02.071</t>
  </si>
  <si>
    <t>Revestimento vinílico em manta, espessura total de 2mm, resistente a lavagem com hipoclorito</t>
  </si>
  <si>
    <t>Tela de proteção tipo mosquiteira em aço galvanizado, com requadro em perfis de ferro</t>
  </si>
  <si>
    <t>25.01.361</t>
  </si>
  <si>
    <t>25.01.371</t>
  </si>
  <si>
    <t>25.02.211</t>
  </si>
  <si>
    <t>25.02.221</t>
  </si>
  <si>
    <t>Tela de proteção tipo mosquiteira removível, em fibra de vidro com revestimento em PVC e requadro em alumínio</t>
  </si>
  <si>
    <t>26.01.348</t>
  </si>
  <si>
    <t>27.04.052</t>
  </si>
  <si>
    <t>Cantoneira adesiva em vinil de alto impacto</t>
  </si>
  <si>
    <t>Ferragem completa com maçaneta tipo alavanca, para porta externa com 1 folha</t>
  </si>
  <si>
    <t>Ferragem completa com maçaneta tipo alavanca, para porta externa com 2 folhas</t>
  </si>
  <si>
    <t>Ferragem completa com maçaneta tipo alavanca, para porta interna com 1 folha</t>
  </si>
  <si>
    <t>ACESSIBILIDADE</t>
  </si>
  <si>
    <t>30.01.061</t>
  </si>
  <si>
    <t>Barra de apoio lateral para lavatório, para pessoas com mobilidade reduzida, em tubo de aço inoxidável de 1.1/4", comprimento 25 a 30 cm</t>
  </si>
  <si>
    <t>Proteção passiva contra incêndio com tinta intumescente, tempo requerido de resistência ao fogo TRRF = 60 minutos - aplicação em painéis de gesso acartonado</t>
  </si>
  <si>
    <t>34.04.164</t>
  </si>
  <si>
    <t>34.04.166</t>
  </si>
  <si>
    <t>Caixa base lateral tipo ´N´ (1300 x 400 x 250) mm</t>
  </si>
  <si>
    <t>TUBULAÇÃO E CONDUTOR PARA ENERGIA ELÉTRICA E TELEFONIA BÁSICA</t>
  </si>
  <si>
    <t>38.07.172</t>
  </si>
  <si>
    <t>Canaleta em PVC de 20 x 12 mm, inclusive acessórios</t>
  </si>
  <si>
    <t>Lâmpada LED tubular T8 com base G13, de 900 até 1050 Im - 9 a 10W</t>
  </si>
  <si>
    <t>Lâmpada LED tubular T8 com base G13, de 1850 até 2000 Im - 18 a 20W</t>
  </si>
  <si>
    <t>41.02.562</t>
  </si>
  <si>
    <t>Lâmpada LED tubular T8 com base G13, de 3400 até 4000 Im - 36 a 40W</t>
  </si>
  <si>
    <t>41.11.703</t>
  </si>
  <si>
    <t>Luminária LED retangular para poste de 10.400 até 13.200 lm, eficiência mínima 107 lm/W</t>
  </si>
  <si>
    <t>41.11.711</t>
  </si>
  <si>
    <t>Luminária LED retangular para parede/piso de 11.838 até 12.150 lm, eficiência mínima 107 lm/W</t>
  </si>
  <si>
    <t>41.11.721</t>
  </si>
  <si>
    <t>Luminária LED retangular para poste de 6250 até 6674 lm, eficiência mínima 113 lm/W</t>
  </si>
  <si>
    <t>Luminária LED retangular de embutir com difusor translúcido, 4000 K, fluxo luminoso de 3520 a 3700 lm, potência de 31 a 37 W</t>
  </si>
  <si>
    <t>41.31.012</t>
  </si>
  <si>
    <t>Luminária LED retangular de sobrepor com difusor translúcido, 4000 K, fluxo luminoso de 3350 3700 lm, potência de 31 a 37 W</t>
  </si>
  <si>
    <t>41.31.044</t>
  </si>
  <si>
    <t>Luminária LED retangular de sobrepor ou pendente com difusor translúcido ou transparente, 4000 K, fluxo luminoso de 2924 a 3400 lm, potência de 31 a 37 W</t>
  </si>
  <si>
    <t>41.31.048</t>
  </si>
  <si>
    <t>Luminária LED retangular de sobrepor ou pendente com difusor translúcido ou transparente, 4000 K, fluxo luminoso de 4252 a 4350 lm, potência de 33 a 37 W</t>
  </si>
  <si>
    <t>Luminária LED retangular de sobrepor ou pendente com difusor translúcido ou transparente, 4000 K, fluxo luminoso de 8700 a 9782 lm, potência de 73 a 78 W</t>
  </si>
  <si>
    <t>Luminária LED quadrada de embutir com difusor em translúcido, 4000 K, fluxo luminoso de 3780 a 4140 lm, potência de 31 a 37 W</t>
  </si>
  <si>
    <t>41.31.064</t>
  </si>
  <si>
    <t>Luminária LED quadrada de sobrepor com refletor e aletas em alumínio de alto brilho, 4000 K, fluxo luminoso de 3211 a 3930 lm, potência de 31 a 37 W</t>
  </si>
  <si>
    <t>41.31.072</t>
  </si>
  <si>
    <t>Luminária LED quadrada de sobrepor com difusor translúcido, 4000 K, fluxo luminoso de 4140 a 4456 lm, potência de 37 a 39 W</t>
  </si>
  <si>
    <t>Luminária LED redonda de embutir com difusor translúcido, 4000 K, fluxo luminoso de 800 a 1000 lm, potência de 9 a 10 W</t>
  </si>
  <si>
    <t>41.31.082</t>
  </si>
  <si>
    <t>41.31.083</t>
  </si>
  <si>
    <t>Luminária LED redonda de embutir com difusor recuado translúcido, 4000 K, fluxo luminoso de 3052 a 3200 lm, potência de 27 a 30 W</t>
  </si>
  <si>
    <t>Luminária LED redonda de sobrepor com difusor recuado translucido, 4000 K, fluxo luminoso de 800 a 1060 lm, potência de 9 a 10 W</t>
  </si>
  <si>
    <t>41.31.087</t>
  </si>
  <si>
    <t>48.02.401</t>
  </si>
  <si>
    <t>48.04.381</t>
  </si>
  <si>
    <t>48.04.391</t>
  </si>
  <si>
    <t>49.11.141</t>
  </si>
  <si>
    <t>Válvula de governo completa com alarme VGA, corpo em ferro fundido, extremidades flangeadas e DN = 6´</t>
  </si>
  <si>
    <t>50.10.084</t>
  </si>
  <si>
    <t>Extintor manual de pó químico seco 20 BC - capacidade de 12 kg</t>
  </si>
  <si>
    <t>Válvula esfera duas vias flangeada, diâmetro 3''</t>
  </si>
  <si>
    <t>Estação de monitoramento "WorkStation" para até 3 monitores - memória ram de 8 GB</t>
  </si>
  <si>
    <t>Estação de monitoramento "WorkStation" para até 3 monitores - memória ram de 16 GB</t>
  </si>
  <si>
    <t>67.02.502</t>
  </si>
  <si>
    <t>67.02.503</t>
  </si>
  <si>
    <t>97.02.036</t>
  </si>
  <si>
    <t>Placa de identificação em PVC com texto em vinil</t>
  </si>
  <si>
    <t>Placa de sinalização em PVC fotoluminescente (200x200mm), com indicação de equipamentos de alarme, detecção e extinção de incêndio</t>
  </si>
  <si>
    <t>Placa de sinalização em PVC fotoluminescente (150x150mm), com indicação de equipamentos de combate à incêndio e alarme</t>
  </si>
  <si>
    <t>27,57</t>
  </si>
  <si>
    <t>19,41</t>
  </si>
  <si>
    <t>3,92</t>
  </si>
  <si>
    <t>4,39</t>
  </si>
  <si>
    <t>8,68</t>
  </si>
  <si>
    <t>18,34</t>
  </si>
  <si>
    <t>10,92</t>
  </si>
  <si>
    <t>19,30</t>
  </si>
  <si>
    <t>24,71</t>
  </si>
  <si>
    <t>20,37</t>
  </si>
  <si>
    <t>38,32</t>
  </si>
  <si>
    <t>18,00</t>
  </si>
  <si>
    <t>22,46</t>
  </si>
  <si>
    <t>14,07</t>
  </si>
  <si>
    <t>14,28</t>
  </si>
  <si>
    <t>31,18</t>
  </si>
  <si>
    <t>11,93</t>
  </si>
  <si>
    <t>22,96</t>
  </si>
  <si>
    <t>28,06</t>
  </si>
  <si>
    <t>20,50</t>
  </si>
  <si>
    <t>11,40</t>
  </si>
  <si>
    <t>35,24</t>
  </si>
  <si>
    <t>36,32</t>
  </si>
  <si>
    <t>9,98</t>
  </si>
  <si>
    <t>7,04</t>
  </si>
  <si>
    <t>11,84</t>
  </si>
  <si>
    <t>8,50</t>
  </si>
  <si>
    <t>7,45</t>
  </si>
  <si>
    <t>9,35</t>
  </si>
  <si>
    <t>8,42</t>
  </si>
  <si>
    <t>CONCRETAGEM DE LAJES EM EDIFICAÇÕES UNIFAMILIARES FEITAS COM SISTEMA DE FÔRMAS MANUSEÁVEIS, COM CONCRETO USINADO BOMBEÁVEL FCK 20 MPA - LANÇAMENTO, ADENSAMENTO E ACABAMENTO. AF_06/2015</t>
  </si>
  <si>
    <t>CONCRETAGEM DE PAREDES EM EDIFICAÇÕES UNIFAMILIARES FEITAS COM SISTEMA DE FÔRMAS MANUSEÁVEIS, COM CONCRETO USINADO BOMBEÁVEL FCK 20 MPA - LANÇAMENTO, ADENSAMENTO E ACABAMENTO. AF_06/2015</t>
  </si>
  <si>
    <t>CONCRETAGEM DE PLATIBANDA EM EDIFICAÇÕES UNIFAMILIARES FEITAS COM SISTEMA DE FÔRMAS MANUSEÁVEIS, COM CONCRETO USINADO BOMBEÁVEL FCK 20 MPA - LANÇAMENTO, ADENSAMENTO E ACABAMENTO. AF_06/2015</t>
  </si>
  <si>
    <t>CONCRETAGEM DE LAJES EM EDIFICAÇÕES MULTIFAMILIARES FEITAS COM SISTEMA DE FÔRMAS MANUSEÁVEIS, COM CONCRETO USINADO BOMBEÁVEL FCK 20 MPA - LANÇAMENTO, ADENSAMENTO E ACABAMENTO. AF_06/2015</t>
  </si>
  <si>
    <t>CONCRETAGEM DE PAREDES EM EDIFICAÇÕES MULTIFAMILIARES FEITAS COM SISTEMA DE FÔRMAS MANUSEÁVEIS, COM CONCRETO USINADO BOMBEÁVEL FCK 20 MPA - LANÇAMENTO, ADENSAMENTO E ACABAMENTO. AF_06/2015</t>
  </si>
  <si>
    <t>CONCRETAGEM DE PLATIBANDA EM EDIFICAÇÕES MULTIFAMILIARES FEITAS COM SISTEMA DE FÔRMAS MANUSEÁVEIS, COM CONCRETO USINADO BOMBEÁVEL FCK 20 MPA - LANÇAMENTO, ADENSAMENTO E ACABAMENTO. AF_06/2015</t>
  </si>
  <si>
    <t>CONCRETAGEM DE PLATIBANDA EM EDIFICAÇÕES UNIFAMILIARES FEITAS COM SISTEMA DE FÔRMAS MANUSEÁVEIS, COM CONCRETO USINADO AUTOADENSÁVEL FCK 20 MPA - LANÇAMENTO E ACABAMENTO. AF_06/2015</t>
  </si>
  <si>
    <t>CONCRETAGEM DE PLATIBANDA EM EDIFICAÇÕES MULTIFAMILIARES FEITAS COM SISTEMA DE FÔRMAS MANUSEÁVEIS, COM CONCRETO USINADO AUTOADENSÁVEL FCK 20 MPA - LANÇAMENTO E ACABAMENTO. AF_06/2015</t>
  </si>
  <si>
    <t>CONCRETAGEM DE EDIFICAÇÕES (PAREDES E LAJES) FEITAS COM SISTEMA DE FÔRMAS MANUSEÁVEIS, COM CONCRETO USINADO BOMBEÁVEL FCK 20 MPA - LANÇAMENTO, ADENSAMENTO E ACABAMENTO. AF_06/2015</t>
  </si>
  <si>
    <t>CONCRETAGEM DE EDIFICAÇÕES (PAREDES E LAJES) FEITAS COM SISTEMA DE FÔRMAS MANUSEÁVEIS, COM CONCRETO USINADO AUTOADENSÁVEL FCK 20 MPA - LANÇAMENTO E ACABAMENTO. AF_06/2015</t>
  </si>
  <si>
    <t>CONCRETAGEM DE EDIFICAÇÕES (PAREDES E LAJES) FEITAS COM SISTEMA DE FÔRMAS MANUSEÁVEIS, COM CONCRETO USINADO AUTOADENSÁVEL FCK 25 MPA - LANÇAMENTO E ACABAMENTO. AF_06/2015</t>
  </si>
  <si>
    <t>CONCRETAGEM DE LAJES EM EDIFICAÇÕES UNIFAMILIARES FEITAS COM SISTEMA DE FÔRMAS MANUSEÁVEIS, COM CONCRETO USINADO BOMBEÁVEL FCK 25 MPA - LANÇAMENTO, ADENSAMENTO E ACABAMENTO (EXCLUSIVE BOMBA LANÇA). AF_06/2015</t>
  </si>
  <si>
    <t>CONCRETAGEM DE PAREDES EM EDIFICAÇÕES UNIFAMILIARES FEITAS COM SISTEMA DE FÔRMAS MANUSEÁVEIS, COM CONCRETO USINADO BOMBEÁVEL FCK 25 MPA - LANÇAMENTO, ADENSAMENTO E ACABAMENTO (EXCLUSIVE BOMBA LANÇA). AF_06/2015</t>
  </si>
  <si>
    <t>CONCRETAGEM DE PLATIBANDA EM EDIFICAÇÕES UNIFAMILIARES FEITAS COM SISTEMA DE FÔRMAS MANUSEÁVEIS, COM CONCRETO USINADO BOMBEÁVEL FCK 25 MPA, - LANÇAMENTO, ADENSAMENTO E ACABAMENTO (EXCLUSIVE BOMBA LANÇA). AF_06/2015</t>
  </si>
  <si>
    <t>CONCRETAGEM DE LAJES EM EDIFICAÇÕES MULTIFAMILIARES FEITAS COM SISTEMA DE FÔRMAS MANUSEÁVEIS, COM CONCRETO USINADO BOMBEÁVEL FCK 25 MPA - LANÇAMENTO, ADENSAMENTO E ACABAMENTO (EXCLUSIVE BOMBA LANÇA). AF_06/2015</t>
  </si>
  <si>
    <t>CONCRETAGEM DE PAREDES EM EDIFICAÇÕES MULTIFAMILIARES FEITAS COM SISTEMA DE FÔRMAS MANUSEÁVEIS, COM CONCRETO USINADO BOMBEÁVEL FCK 25 MPA - LANÇAMENTO, ADENSAMENTO E ACABAMENTO (EXCLUSIVE BOMBA LANÇA). AF_06/2015</t>
  </si>
  <si>
    <t>CONCRETAGEM DE PLATIBANDA EM EDIFICAÇÕES MULTIFAMILIARES FEITAS COM SISTEMA DE FÔRMAS MANUSEÁVEIS, COM CONCRETO USINADO BOMBEÁVEL FCK 25 MPA - LANÇAMENTO, ADENSAMENTO E ACABAMENTO (EXCLUSIVE BOMBA LANÇA). AF_06/2015</t>
  </si>
  <si>
    <t>CONCRETAGEM DE PLATIBANDA EM EDIFICAÇÕES UNIFAMILIARES FEITAS COM SISTEMA DE FÔRMAS MANUSEÁVEIS, COM CONCRETO USINADO AUTOADENSÁVEL FCK 25 MPA - LANÇAMENTO E ACABAMENTO. AF_06/2015</t>
  </si>
  <si>
    <t>CONCRETAGEM DE PLATIBANDA EM EDIFICAÇÕES MULTIFAMILIARES FEITAS COM SISTEMA DE FÔRMAS MANUSEÁVEIS, COM CONCRETO USINADO AUTOADENSÁVEL FCK 25 MPA - LANÇAMENTO E ACABAMENTO. AF_06/2015</t>
  </si>
  <si>
    <t>CONCRETAGEM DE EDIFICAÇÕES (PAREDES E LAJES) FEITAS COM SISTEMA DE FÔRMAS MANUSEÁVEIS, COM CONCRETO USINADO BOMBEÁVEL FCK 25 MPA - LANÇAMENTO, ADENSAMENTO E ACABAMENTO (EXCLUSIVE BOMBA LANÇA). AF_06/2015</t>
  </si>
  <si>
    <t>8,90</t>
  </si>
  <si>
    <t>10,96</t>
  </si>
  <si>
    <t>13,67</t>
  </si>
  <si>
    <t>12,25</t>
  </si>
  <si>
    <t>2,54</t>
  </si>
  <si>
    <t>24,32</t>
  </si>
  <si>
    <t>16,88</t>
  </si>
  <si>
    <t>42,24</t>
  </si>
  <si>
    <t>13,11</t>
  </si>
  <si>
    <t>46,75</t>
  </si>
  <si>
    <t>22,86</t>
  </si>
  <si>
    <t>15,01</t>
  </si>
  <si>
    <t>30,13</t>
  </si>
  <si>
    <t>7,96</t>
  </si>
  <si>
    <t>11,64</t>
  </si>
  <si>
    <t>8,01</t>
  </si>
  <si>
    <t>22,02</t>
  </si>
  <si>
    <t>9,21</t>
  </si>
  <si>
    <t>37,05</t>
  </si>
  <si>
    <t>26,13</t>
  </si>
  <si>
    <t>14,99</t>
  </si>
  <si>
    <t>17,60</t>
  </si>
  <si>
    <t>21,09</t>
  </si>
  <si>
    <t>10,89</t>
  </si>
  <si>
    <t>44,30</t>
  </si>
  <si>
    <t>18,12</t>
  </si>
  <si>
    <t>9,47</t>
  </si>
  <si>
    <t>38,29</t>
  </si>
  <si>
    <t>18,16</t>
  </si>
  <si>
    <t>30,30</t>
  </si>
  <si>
    <t>13,22</t>
  </si>
  <si>
    <t>15,77</t>
  </si>
  <si>
    <t>23,66</t>
  </si>
  <si>
    <t>20,35</t>
  </si>
  <si>
    <t>25,34</t>
  </si>
  <si>
    <t>29,84</t>
  </si>
  <si>
    <t>KIT CAVALETE PARA MEDIÇÃO DE ÁGUA - ENTRADA PRINCIPAL, EM PVC SOLDÁVEL DN 20 (½")   FORNECIMENTO E INSTALAÇÃO (EXCLUSIVE HIDRÔMETRO). AF_11/2016</t>
  </si>
  <si>
    <t>KIT CAVALETE PARA MEDIÇÃO DE ÁGUA - ENTRADA PRINCIPAL, EM PVC SOLDÁVEL DN 25 (¾")   FORNECIMENTO E INSTALAÇÃO (EXCLUSIVE HIDRÔMETRO). AF_11/2016</t>
  </si>
  <si>
    <t>13,46</t>
  </si>
  <si>
    <t>12,31</t>
  </si>
  <si>
    <t>2,08</t>
  </si>
  <si>
    <t>52,50</t>
  </si>
  <si>
    <t>47,03</t>
  </si>
  <si>
    <t>21,65</t>
  </si>
  <si>
    <t>2,36</t>
  </si>
  <si>
    <t>18,54</t>
  </si>
  <si>
    <t>15,14</t>
  </si>
  <si>
    <t>26,38</t>
  </si>
  <si>
    <t>6,36</t>
  </si>
  <si>
    <t>19,56</t>
  </si>
  <si>
    <t>24,00</t>
  </si>
  <si>
    <t>54,39</t>
  </si>
  <si>
    <t>139,40</t>
  </si>
  <si>
    <t>16,18</t>
  </si>
  <si>
    <t>1.325,85</t>
  </si>
  <si>
    <t>1.126,16</t>
  </si>
  <si>
    <t>16,27</t>
  </si>
  <si>
    <t>99431</t>
  </si>
  <si>
    <t>99432</t>
  </si>
  <si>
    <t>99433</t>
  </si>
  <si>
    <t>99434</t>
  </si>
  <si>
    <t>99435</t>
  </si>
  <si>
    <t>99436</t>
  </si>
  <si>
    <t>99437</t>
  </si>
  <si>
    <t>99438</t>
  </si>
  <si>
    <t>99439</t>
  </si>
  <si>
    <t>22,37</t>
  </si>
  <si>
    <t>9,34</t>
  </si>
  <si>
    <t>23,41</t>
  </si>
  <si>
    <t>21,87</t>
  </si>
  <si>
    <t>14,39</t>
  </si>
  <si>
    <t>4,44</t>
  </si>
  <si>
    <t>23,17</t>
  </si>
  <si>
    <t>9,86</t>
  </si>
  <si>
    <t>23,02</t>
  </si>
  <si>
    <t>17,16</t>
  </si>
  <si>
    <t>530,64</t>
  </si>
  <si>
    <t>2,62</t>
  </si>
  <si>
    <t>13,35</t>
  </si>
  <si>
    <t>12,17</t>
  </si>
  <si>
    <t>23,64</t>
  </si>
  <si>
    <t>23,73</t>
  </si>
  <si>
    <t>45,00</t>
  </si>
  <si>
    <t>54,28</t>
  </si>
  <si>
    <t>8,00</t>
  </si>
  <si>
    <t>9,28</t>
  </si>
  <si>
    <t>9,10</t>
  </si>
  <si>
    <t>5,98</t>
  </si>
  <si>
    <t>24,34</t>
  </si>
  <si>
    <t>21,88</t>
  </si>
  <si>
    <t>11,29</t>
  </si>
  <si>
    <t>13,85</t>
  </si>
  <si>
    <t>2,40</t>
  </si>
  <si>
    <t>12,53</t>
  </si>
  <si>
    <t>29,14</t>
  </si>
  <si>
    <t>23,18</t>
  </si>
  <si>
    <t>27,81</t>
  </si>
  <si>
    <t>21,91</t>
  </si>
  <si>
    <t>53,20</t>
  </si>
  <si>
    <t>22,35</t>
  </si>
  <si>
    <t>25,19</t>
  </si>
  <si>
    <t>8,35</t>
  </si>
  <si>
    <t>14,20</t>
  </si>
  <si>
    <t>15,83</t>
  </si>
  <si>
    <t>12,03</t>
  </si>
  <si>
    <t>13,14</t>
  </si>
  <si>
    <t>18,04</t>
  </si>
  <si>
    <t>9,11</t>
  </si>
  <si>
    <t>11,08</t>
  </si>
  <si>
    <t>133,17</t>
  </si>
  <si>
    <t>16,15</t>
  </si>
  <si>
    <t>54,84</t>
  </si>
  <si>
    <t>68,23</t>
  </si>
  <si>
    <t>12,63</t>
  </si>
  <si>
    <t>13,87</t>
  </si>
  <si>
    <t>17,19</t>
  </si>
  <si>
    <t>15,59</t>
  </si>
  <si>
    <t>24,92</t>
  </si>
  <si>
    <t>3,74</t>
  </si>
  <si>
    <t>8,85</t>
  </si>
  <si>
    <t>13,43</t>
  </si>
  <si>
    <t>24,73</t>
  </si>
  <si>
    <t>26,08</t>
  </si>
  <si>
    <t>31,50</t>
  </si>
  <si>
    <t>15,19</t>
  </si>
  <si>
    <t>25,30</t>
  </si>
  <si>
    <t>5,39</t>
  </si>
  <si>
    <t>28,07</t>
  </si>
  <si>
    <t>30,19</t>
  </si>
  <si>
    <t>30,03</t>
  </si>
  <si>
    <t>1,17</t>
  </si>
  <si>
    <t>21,37</t>
  </si>
  <si>
    <t>26,18</t>
  </si>
  <si>
    <t>52,48</t>
  </si>
  <si>
    <t>159,18</t>
  </si>
  <si>
    <t>40,05</t>
  </si>
  <si>
    <t>33,60</t>
  </si>
  <si>
    <t>41,69</t>
  </si>
  <si>
    <t>19,80</t>
  </si>
  <si>
    <t>11,45</t>
  </si>
  <si>
    <t>10,41</t>
  </si>
  <si>
    <t>18,95</t>
  </si>
  <si>
    <t>540,11</t>
  </si>
  <si>
    <t>752,13</t>
  </si>
  <si>
    <t>754,43</t>
  </si>
  <si>
    <t>587,19</t>
  </si>
  <si>
    <t>960,05</t>
  </si>
  <si>
    <t>1.602,64</t>
  </si>
  <si>
    <t>750,85</t>
  </si>
  <si>
    <t>1.036,10</t>
  </si>
  <si>
    <t>805,07</t>
  </si>
  <si>
    <t>645,66</t>
  </si>
  <si>
    <t>536,00</t>
  </si>
  <si>
    <t>436,84</t>
  </si>
  <si>
    <t>575,66</t>
  </si>
  <si>
    <t>855,78</t>
  </si>
  <si>
    <t>896,19</t>
  </si>
  <si>
    <t>616,40</t>
  </si>
  <si>
    <t>1.479,36</t>
  </si>
  <si>
    <t>39,90</t>
  </si>
  <si>
    <t>106,85</t>
  </si>
  <si>
    <t>01.20.691</t>
  </si>
  <si>
    <t>Levantamento planimétrico cadastral com áreas ocupadas predominantemente por comunidades - área até 20.000 m² (mínimo de 3.500 m²)</t>
  </si>
  <si>
    <t>01.20.701</t>
  </si>
  <si>
    <t>01.20.711</t>
  </si>
  <si>
    <t>01.20.721</t>
  </si>
  <si>
    <t>Levantamento planimétrico cadastral com áreas até 50% de ocupação - área até 20.000 m² (mínimo de 3.500 m²)</t>
  </si>
  <si>
    <t>01.20.731</t>
  </si>
  <si>
    <t>01.20.741</t>
  </si>
  <si>
    <t>01.20.751</t>
  </si>
  <si>
    <t>Levantamento planimétrico cadastral com áreas acima de 50% de ocupação - área até 20.000 m² (mínimo de 4.000 m²)</t>
  </si>
  <si>
    <t>01.20.761</t>
  </si>
  <si>
    <t>01.20.771</t>
  </si>
  <si>
    <t>01.20.781</t>
  </si>
  <si>
    <t>Levantamento planialtimétrico cadastral com áreas ocupadas predominantemente por comunidades - área até 20.000 m² (mínimo de 3.500 m²)</t>
  </si>
  <si>
    <t>01.20.791</t>
  </si>
  <si>
    <t>01.20.801</t>
  </si>
  <si>
    <t>01.20.811</t>
  </si>
  <si>
    <t>Levantamento planialtimétrico cadastral com áreas até 50% de ocupação - área até 20.000 m² (mínimo de 4.000 m²)</t>
  </si>
  <si>
    <t>01.20.821</t>
  </si>
  <si>
    <t>01.20.831</t>
  </si>
  <si>
    <t>01.20.841</t>
  </si>
  <si>
    <t>Levantamento planialtimétrico cadastral com áreas acima de 50% de ocupação - área até 20.000 m² (mínimo de 3.500 m²)</t>
  </si>
  <si>
    <t>01.20.851</t>
  </si>
  <si>
    <t>01.20.861</t>
  </si>
  <si>
    <t>01.20.871</t>
  </si>
  <si>
    <t>Levantamento planialtimétrico cadastral em área rural até 2 alqueires (mínimo de 10.000 m²)</t>
  </si>
  <si>
    <t>01.20.881</t>
  </si>
  <si>
    <t>01.20.891</t>
  </si>
  <si>
    <t>01.20.901</t>
  </si>
  <si>
    <t>01.20.911</t>
  </si>
  <si>
    <t>01.20.921</t>
  </si>
  <si>
    <t>01.23.700</t>
  </si>
  <si>
    <t>Taxa de mobilização e desmobilização para reforço estrutural com fibra de carbono</t>
  </si>
  <si>
    <t>01.23.701</t>
  </si>
  <si>
    <t>Preparação de substrato para colagem de fibra de carbono, mediante lixamento e/ou apicoamento e escovação</t>
  </si>
  <si>
    <t>01.23.702</t>
  </si>
  <si>
    <t>Retirada de forro, brise e fachada</t>
  </si>
  <si>
    <t>Desmontagem de forma em madeira para estrutura de laje, com tábuas</t>
  </si>
  <si>
    <t>13.01.130</t>
  </si>
  <si>
    <t>Laje pré-fabricada mista vigota treliçada/lajota cerâmica - LT 12 (8+4) e capa com concreto de 25 MPa</t>
  </si>
  <si>
    <t>13.01.150</t>
  </si>
  <si>
    <t>Laje pré-fabricada mista vigota treliçada/lajota cerâmica - LT 16 (12+4) e capa com concreto de 25 MPa</t>
  </si>
  <si>
    <t>13.01.170</t>
  </si>
  <si>
    <t>Laje pré-fabricada mista vigota treliçada/lajota cerâmica - LT 20 (16+4) e capa com concreto de 25 MPa</t>
  </si>
  <si>
    <t>13.01.190</t>
  </si>
  <si>
    <t>Laje pré-fabricada mista vigota treliçada/lajota cerâmica - LT 24 (20+4) e capa com concreto de 25 MPa</t>
  </si>
  <si>
    <t>13.01.210</t>
  </si>
  <si>
    <t>Laje pré-fabricada mista vigota treliçada/lajota cerâmica - LT 30 (24+6) e capa com concreto de 25 MPa</t>
  </si>
  <si>
    <t>13.01.310</t>
  </si>
  <si>
    <t>Laje pré-fabricada unidirecional em viga treliçada/lajota em EPS LT 12 (8 + 4), com capa de concreto de 25 MPa</t>
  </si>
  <si>
    <t>13.01.320</t>
  </si>
  <si>
    <t>Laje pré-fabricada unidirecional em viga treliçada/lajota em EPS LT 16 (12 + 4), com capa de concreto de 25 MPa</t>
  </si>
  <si>
    <t>13.01.330</t>
  </si>
  <si>
    <t>Laje pré-fabricada unidirecional em viga treliçada/lajota em EPS LT 20 (16 + 4), com capa de concreto de 25 MPa</t>
  </si>
  <si>
    <t>13.01.340</t>
  </si>
  <si>
    <t>Laje pré-fabricada unidirecional em viga treliçada/lajota em EPS LT 25 (20 + 5), com capa de concreto de 25 MPa</t>
  </si>
  <si>
    <t>13.01.350</t>
  </si>
  <si>
    <t>Laje pré-fabricada unidirecional em viga treliçada/lajota em EPS LT 30 (25 + 5), com capa de concreto de 25 MPa</t>
  </si>
  <si>
    <t>13.02.150</t>
  </si>
  <si>
    <t>Laje pré-fabricada mista vigota protendida/lajota cerâmica - LP 12 (8+4) e capa com concreto de 25 MPa</t>
  </si>
  <si>
    <t>13.02.170</t>
  </si>
  <si>
    <t>Laje pré-fabricada mista vigota protendida/lajota cerâmica - LP 16 (12+4) e capa com concreto de 25 MPa</t>
  </si>
  <si>
    <t>13.02.190</t>
  </si>
  <si>
    <t>Laje pré-fabricada mista vigota protendida/lajota cerâmica - LP 20 (16+4) e capa com concreto de 25 MPa</t>
  </si>
  <si>
    <t>13.02.210</t>
  </si>
  <si>
    <t>Laje pré-fabricada mista vigota protendida/lajota cerâmica - LP 25 (20+5) e capa com concreto de 25 MPa</t>
  </si>
  <si>
    <t>15.03.150</t>
  </si>
  <si>
    <t>Fornecimento e montagem de estrutura metálica em perfil metalon, sem pintura</t>
  </si>
  <si>
    <t>Piso com requadro em concreto simples com controle de fck= 20 MPa</t>
  </si>
  <si>
    <t>Piso com requadro em concreto simples com controle de fck= 25 MPa</t>
  </si>
  <si>
    <t>21.03.152</t>
  </si>
  <si>
    <t>Revestimento em placas de alumínio composto "ACM", espessura de 4 mm e acabamento em PVDF, na cor verde</t>
  </si>
  <si>
    <t>Folha de porta lisa comum - 60 x 210 cm</t>
  </si>
  <si>
    <t>Folha de porta lisa comum - 70 x 210 cm</t>
  </si>
  <si>
    <t>Folha de porta lisa comum - 80 x 210 cm</t>
  </si>
  <si>
    <t>Folha de porta lisa comum - 90 x 210 cm</t>
  </si>
  <si>
    <t>Folha de porta em laminado fenólico melamínico com acabamento liso - 70 x 210 cm</t>
  </si>
  <si>
    <t>Folha de porta em laminado fenólico melamínico com acabamento liso - 90 x 210 cm</t>
  </si>
  <si>
    <t>Folha de porta em laminado fenólico melamínico com acabamento liso - 80 x 210 cm</t>
  </si>
  <si>
    <t>Grade de segurança em aço SAE 1045, para janela, diâmetro 1´, sem têmpera e revenimento</t>
  </si>
  <si>
    <t>Porta de segurança de abrir em grade de aço SAE 1045, diâmetro 1´, completa, sem têmpera e revenimento</t>
  </si>
  <si>
    <t>Porta de segurança de abrir em grade de aço SAE 1045 chapeada, diâmetro 1´, completa, sem têmpera e revenimento</t>
  </si>
  <si>
    <t>Porta de segurança de abrir em grade de aço SAE 1045, diâmetro 1´, com ferrolho longo embutido em caixa, completa, sem têmpera e revenimento</t>
  </si>
  <si>
    <t>Portão de segurança de abrir em grade de aço SAE 1045 chapeado, para muralha, diâmetro 1´, completo, sem têmpera e revenimento</t>
  </si>
  <si>
    <t>Grade de segurança em aço SAE 1045, para janela, diâmetro 1´, com têmpera e revenimento</t>
  </si>
  <si>
    <t>Porta de segurança de abrir em grade de aço SAE 1045, diâmetro 1´, completa, com têmpera e revenimento</t>
  </si>
  <si>
    <t>Porta de segurança de abrir em grade de aço SAE 1045 chapeada, diâmetro 1´, completa, com têmpera e revenimento</t>
  </si>
  <si>
    <t>Porta de segurança de abrir em grade de aço SAE 1045, diâmetro 1´, com ferrolho longo embutido em caixa, completa, com têmpera e revenimento</t>
  </si>
  <si>
    <t>Porta de segurança de abrir em grade de aço SAE 1045 chapeada, com isolamento acústico, diâmetro 1´, completa, com têmpera e revenimento</t>
  </si>
  <si>
    <t>Portão de segurança de abrir em grade de aço SAE 1045 chapeado, para muralha, diâmetro 1´, completo, com têmpera e revenimento</t>
  </si>
  <si>
    <t>Chapa perfurada em aço SAE 1020, furos redondos de diâmetro 25 mm, espessura 1/4´ - inclusive soldagem</t>
  </si>
  <si>
    <t>Caixilho fixo em alumínio, sob medida - branco</t>
  </si>
  <si>
    <t>Caixilho em alumínio maxim-ar com vidro - branco</t>
  </si>
  <si>
    <t>Caixilho em alumínio basculante com vidro - branco</t>
  </si>
  <si>
    <t>Caixilho em alumínio de correr com vidro - branco</t>
  </si>
  <si>
    <t>Porta de correr em alumínio com veneziana e vidro - cor branca</t>
  </si>
  <si>
    <t>Vidro multilaminado de alta segurança, proteção balística nível III</t>
  </si>
  <si>
    <t>Vidro multilaminado de alta segurança em policarbonato, proteção balística nível III</t>
  </si>
  <si>
    <t>Ferragem completa com maçaneta tipo alavanca, para porta interna com 2 folhas</t>
  </si>
  <si>
    <t>Cadeado de latão com cilindro de alta segurança, com 16 pinos e tetra-chave - 70mm</t>
  </si>
  <si>
    <t>Cabo em aço galvanizado com alma de aço, diâmetro de 3/8´ (9,52 mm)</t>
  </si>
  <si>
    <t>30.06.124</t>
  </si>
  <si>
    <t>Sinalização com pictograma autoadesivo em policarbonato para piso 80 cm x 120 cm - área de resgate</t>
  </si>
  <si>
    <t>33.11.050</t>
  </si>
  <si>
    <t>Esmalte à base água em superfície metálica, inclusive preparo</t>
  </si>
  <si>
    <t>Árvore ornamental tipo Aroeira salsa - h= 2,00 m</t>
  </si>
  <si>
    <t>Cerca em arame farpado com mourões de concreto, com ponta inclinada - 12 fiadas</t>
  </si>
  <si>
    <t>Gradil em aço galvanizado eletrofundido, malha 65 x 132 mm e pintura eletrostática</t>
  </si>
  <si>
    <t>Conjunto de 4 lixeiras para coleta seletiva, com tampa basculante, capacidade 50 litros</t>
  </si>
  <si>
    <t>Chave fusível base ´C´ para 15 kV/100 A, com capacidade de ruptura até 10 kA - com fusível</t>
  </si>
  <si>
    <t>37.16.071</t>
  </si>
  <si>
    <t>Sistema de barramento blindado de 100 a 2500 A, trifásico, barra de cobre</t>
  </si>
  <si>
    <t>Perfilado perfurado 38 x 38 mm em chapa 14 pré-zincada, com acessórios</t>
  </si>
  <si>
    <t>Perfilado perfurado 38 x 76 mm em chapa 14 pré-zincada, com acessórios</t>
  </si>
  <si>
    <t>Cabo de cobre flexível de 3 x 1,5 mm², isolamento 500 V - isolação PP 70°C</t>
  </si>
  <si>
    <t>Cabo de cobre flexível de 3 x 2,5 mm², isolamento 500 V - isolação PP 70°C</t>
  </si>
  <si>
    <t>Cabo de cobre flexível de 3 x 4 mm², isolamento 500 V - isolação PP 70°C</t>
  </si>
  <si>
    <t>Cabo de cobre flexível de 3 x 6 mm², isolamento 500 V - isolação PP 70°C</t>
  </si>
  <si>
    <t>Cabo de cobre flexível de 4 x 4 mm², isolamento 500 V - isolação PP 70°C</t>
  </si>
  <si>
    <t>Cabo de cobre flexível de 4 x 6 mm², isolamento 500 V - isolação PP 70°C</t>
  </si>
  <si>
    <t>Cabo de cobre flexível de 1,5 mm², isolamento 750 V - isolação LSHF/A 70°C - baixa emissão de fumaça e gases</t>
  </si>
  <si>
    <t>Cabo de cobre flexível de 2,5 mm², isolamento 750 V - isolação LSHF/A 70°C - baixa emissão de fumaça e gases</t>
  </si>
  <si>
    <t>Cabo de cobre flexível de 4 mm², isolamento 750 V - isolação LSHF/A 70°C - baixa emissão de fumaça e gases</t>
  </si>
  <si>
    <t>Cabo de cobre flexível de 6 mm², isolamento 750 V - isolação LSHF/A 70°C - baixa emissão de fumaça e gases</t>
  </si>
  <si>
    <t>Cabo de cobre flexível de 10 mm², isolamento 750 V - isolação LSHF/A 70°C - baixa emissão de fumaça e gases</t>
  </si>
  <si>
    <t>Braço em tubo de ferro galvanizado de 1´ x 1,00 m para fixação de uma luminária</t>
  </si>
  <si>
    <t>Luminária blindada retangular de embutir, para lâmpada de 160 W</t>
  </si>
  <si>
    <t>Luminária redonda de sobrepor ou pendente com refletor em alumínio anodizado facho concentrado para 1 lâmpada vapor metálico elipsoidal de 250 ou 400W</t>
  </si>
  <si>
    <t>Luminária LED retangular de embutir com refletor e aletas parabólicas, 4000 K, fluxo luminoso de 3351 a 3850 lm, potência de 31 a 37 W</t>
  </si>
  <si>
    <t>Luminária LED quadrada de sobrepor com difusor prismático translúcido, 4000 K, fluxo luminoso de 1363 a 1800 lm, potência de 15 a 19 W</t>
  </si>
  <si>
    <t>Luminária LED redonda de embutir com difusor translucido, 4000 K, fluxo luminoso de 1900 a 2000 lm, potência de 18 a 24 W</t>
  </si>
  <si>
    <t>Luminária LED redonda de sobrepor com difusor recuado translucido, 4000 K, fluxo luminoso de 1900 a 2000 lm, potência de 17 a 19 W</t>
  </si>
  <si>
    <t>Barra condutora chata em alumínio de 3/4´ x 1/4´, inclusive acessórios de fixação</t>
  </si>
  <si>
    <t>Barra condutora chata em cobre de 3/4´ x 3/16´, inclusive acessórios de fixação</t>
  </si>
  <si>
    <t>Barra condutora chata em alumínio de 7/8´ x 1/8´, inclusive acessórios de fixação</t>
  </si>
  <si>
    <t>Chuveiro com válvula de acionamento antivandalismo, DN= 3/4´</t>
  </si>
  <si>
    <t>Chuveiro elétrico de 6.500W / 220V com resistência blindada</t>
  </si>
  <si>
    <t>Chuveiro elétrico de 5.500 W / 220 V em PVC</t>
  </si>
  <si>
    <t>Chuveiro elétrico de 7.500W / 220 V, com resistência blindada</t>
  </si>
  <si>
    <t>Coletor em alumínio para sistema de aquecimento solar com área coletora até 1,60 m²</t>
  </si>
  <si>
    <t>Coletor em alumínio para sistema de aquecimento solar com área coletora até 2,00 m²</t>
  </si>
  <si>
    <t>Exaustor elétrico em plástico, vazão de 150 a 190m³/h</t>
  </si>
  <si>
    <t>44.02.300</t>
  </si>
  <si>
    <t>Superfície sólido mineral para bancadas, saias, frontões e/ou cubas</t>
  </si>
  <si>
    <t>Armário de plástico de embutir, para lavatório</t>
  </si>
  <si>
    <t>Pressostato diferencial ajustável, caixa à prova de água, unidade sensora em aço inoxidável 316, faixa de operação entre 1,4 a 14 bar, para fluídos corrosivos, DN=1/2´</t>
  </si>
  <si>
    <t>47.20.181</t>
  </si>
  <si>
    <t>Chave de fluxo de água com retardo para tubulações com diâmetro nominal de 1´ a 6´ - conexão BSP</t>
  </si>
  <si>
    <t>Caixa de gordura em alvenaria, 600 x 600 x 600 mm</t>
  </si>
  <si>
    <t>Caixa de areia em PVC, diâmetro nominal de 100 mm</t>
  </si>
  <si>
    <t>Bico de sprinkler tipo ´Up Right´ com rompimento da ampola a 68ºC</t>
  </si>
  <si>
    <t>50.05.491</t>
  </si>
  <si>
    <t>Sinalizador visual de advertência</t>
  </si>
  <si>
    <t>50.05.492</t>
  </si>
  <si>
    <t>Sinalizador audiovisual de advertência</t>
  </si>
  <si>
    <t>Concreto asfáltico usinado a quente - Binder</t>
  </si>
  <si>
    <t>61.10.012</t>
  </si>
  <si>
    <t>61.10.564</t>
  </si>
  <si>
    <t>Grelha de insuflação de ar em alumínio anodizado, de dupla deflexão, tamanho: até 0,10 m²</t>
  </si>
  <si>
    <t>61.10.565</t>
  </si>
  <si>
    <t>Grelha de insuflação de ar em alumínio anodizado, de dupla deflexão, tamanho: acima de 0,10 m² até 0,50 m²</t>
  </si>
  <si>
    <t>61.10.566</t>
  </si>
  <si>
    <t>Grelha de insuflação de ar em alumínio anodizado, de dupla deflexão, tamanho: acima de 0,50 m² até 1,00 m²</t>
  </si>
  <si>
    <t>Vídeo porteiro eletrônico colorido, com um interfone</t>
  </si>
  <si>
    <t>Caixa subterrânea de entrada de telefonia, tipo R1 (600 x 350 x 500) mm, padrão TELEBRÁS, com tampa</t>
  </si>
  <si>
    <t>Caixa subterrânea de entrada de telefonia, tipo R2 (1070 x 520 x 500) mm, padrão TELEBRÁS, com tampa</t>
  </si>
  <si>
    <t>69.20.248</t>
  </si>
  <si>
    <t>Painel frontal cego - 19" x 1 U</t>
  </si>
  <si>
    <t>Painel frontal cego - 19" x 2 U</t>
  </si>
  <si>
    <t>L.S.: 96,21 %</t>
  </si>
  <si>
    <t>L.S.: 126,72 %</t>
  </si>
  <si>
    <t>17,90</t>
  </si>
  <si>
    <t>27,13</t>
  </si>
  <si>
    <t>10,60</t>
  </si>
  <si>
    <t>9,84</t>
  </si>
  <si>
    <t>4,21</t>
  </si>
  <si>
    <t>40,84</t>
  </si>
  <si>
    <t>34,69</t>
  </si>
  <si>
    <t>56,05</t>
  </si>
  <si>
    <t>27,29</t>
  </si>
  <si>
    <t>12,97</t>
  </si>
  <si>
    <t>2,59</t>
  </si>
  <si>
    <t>25,37</t>
  </si>
  <si>
    <t>18,99</t>
  </si>
  <si>
    <t>20,23</t>
  </si>
  <si>
    <t>37,94</t>
  </si>
  <si>
    <t>56,64</t>
  </si>
  <si>
    <t>5,89</t>
  </si>
  <si>
    <t>19,98</t>
  </si>
  <si>
    <t>12,79</t>
  </si>
  <si>
    <t>13,48</t>
  </si>
  <si>
    <t>18,98</t>
  </si>
  <si>
    <t>12,35</t>
  </si>
  <si>
    <t>10,54</t>
  </si>
  <si>
    <t>5,79</t>
  </si>
  <si>
    <t>9,48</t>
  </si>
  <si>
    <t>7,49</t>
  </si>
  <si>
    <t>15,76</t>
  </si>
  <si>
    <t>19,28</t>
  </si>
  <si>
    <t>43,72</t>
  </si>
  <si>
    <t>69,65</t>
  </si>
  <si>
    <t>10,00</t>
  </si>
  <si>
    <t>20,60</t>
  </si>
  <si>
    <t>21,82</t>
  </si>
  <si>
    <t>4,33</t>
  </si>
  <si>
    <t>11,16</t>
  </si>
  <si>
    <t>22,25</t>
  </si>
  <si>
    <t>24,80</t>
  </si>
  <si>
    <t>14,24</t>
  </si>
  <si>
    <t>19,77</t>
  </si>
  <si>
    <t>16,46</t>
  </si>
  <si>
    <t>33,52</t>
  </si>
  <si>
    <t>29,27</t>
  </si>
  <si>
    <t>1,90</t>
  </si>
  <si>
    <t>27,16</t>
  </si>
  <si>
    <t>25,29</t>
  </si>
  <si>
    <t>11,23</t>
  </si>
  <si>
    <t>11,76</t>
  </si>
  <si>
    <t>9,85</t>
  </si>
  <si>
    <t>8,34</t>
  </si>
  <si>
    <t>13,92</t>
  </si>
  <si>
    <t>43,50</t>
  </si>
  <si>
    <t>14,27</t>
  </si>
  <si>
    <t>13,40</t>
  </si>
  <si>
    <t>11,10</t>
  </si>
  <si>
    <t>19,27</t>
  </si>
  <si>
    <t>16,76</t>
  </si>
  <si>
    <t>13,00</t>
  </si>
  <si>
    <t>32,14</t>
  </si>
  <si>
    <t>17,92</t>
  </si>
  <si>
    <t>13,73</t>
  </si>
  <si>
    <t>10,39</t>
  </si>
  <si>
    <t>17,38</t>
  </si>
  <si>
    <t>20,43</t>
  </si>
  <si>
    <t>10,26</t>
  </si>
  <si>
    <t>23,55</t>
  </si>
  <si>
    <t>8,52</t>
  </si>
  <si>
    <t>13,95</t>
  </si>
  <si>
    <t>21,63</t>
  </si>
  <si>
    <t>15,44</t>
  </si>
  <si>
    <t>15,18</t>
  </si>
  <si>
    <t>29,10</t>
  </si>
  <si>
    <t>25,27</t>
  </si>
  <si>
    <t>60,49</t>
  </si>
  <si>
    <t>33,77</t>
  </si>
  <si>
    <t>REGISTRO DE PRESSÃO BRUTO, LATÃO,  ROSCÁVEL, 3/4, FORNECIDO E INSTALADO EM RAMAL DE ÁGUA. AF_12/2014</t>
  </si>
  <si>
    <t>TORNEIRA DE BOIA, ROSCÁVEL, 1/2 , FORNECIDA E INSTALADA EM RESERVAÇÃO DE ÁGUA. AF_06/2016</t>
  </si>
  <si>
    <t>TORNEIRA DE BOIA, ROSCÁVEL, 3/4 , FORNECIDA E INSTALADA EM RESERVAÇÃO DE ÁGUA. AF_06/2016</t>
  </si>
  <si>
    <t>TORNEIRA DE BOIA, ROSCÁVEL, 1, FORNECIDA E INSTALADA EM RESERVAÇÃO DE ÁGUA. AF_06/2016</t>
  </si>
  <si>
    <t>TORNEIRA DE BOIA, ROSCÁVEL, 1 1/4 , FORNECIDA E INSTALADA EM RESERVAÇÃO DE ÁGUA. AF_06/2016</t>
  </si>
  <si>
    <t>TORNEIRA DE BOIA, ROSCÁVEL, 1 1/2 , FORNECIDA E INSTALADA EM RESERVAÇÃO DE ÁGUA. AF_06/2016</t>
  </si>
  <si>
    <t>TORNEIRA DE BOIA, ROSCÁVEL, 2, FORNECIDA E INSTALADA EM RESERVAÇÃO DE ÁGUA. AF_06/2016</t>
  </si>
  <si>
    <t>99619</t>
  </si>
  <si>
    <t>VÁLVULA DE RETENÇÃO HORIZONTAL, DE BRONZE, ROSCÁVEL, 3/4" - FORNECIMENTO E INSTALAÇÃO. AF_01/2019</t>
  </si>
  <si>
    <t>99620</t>
  </si>
  <si>
    <t>VÁLVULA DE RETENÇÃO HORIZONTAL, DE BRONZE, ROSCÁVEL, 1" - FORNECIMENTO E INSTALAÇÃO. AF_01/2019</t>
  </si>
  <si>
    <t>99621</t>
  </si>
  <si>
    <t>VÁLVULA DE RETENÇÃO HORIZONTAL, DE BRONZE, ROSCÁVEL, 1 1/4" - FORNECIMENTO E INSTALAÇÃO. AF_01/2019</t>
  </si>
  <si>
    <t>99622</t>
  </si>
  <si>
    <t>VÁLVULA DE RETENÇÃO HORIZONTAL, DE BRONZE, ROSCÁVEL, 1 1/2"  - FORNECIMENTO E INSTALAÇÃO. AF_01/2019</t>
  </si>
  <si>
    <t>99623</t>
  </si>
  <si>
    <t>VÁLVULA DE RETENÇÃO HORIZONTAL, DE BRONZE, ROSCÁVEL, 2"  - FORNECIMENTO E INSTALAÇÃO. AF_01/2019</t>
  </si>
  <si>
    <t>99624</t>
  </si>
  <si>
    <t>VÁLVULA DE RETENÇÃO HORIZONTAL, DE BRONZE, ROSCÁVEL, 2 1/2" - FORNECIMENTO E INSTALAÇÃO. AF_01/2019</t>
  </si>
  <si>
    <t>99625</t>
  </si>
  <si>
    <t>VÁLVULA DE RETENÇÃO HORIZONTAL, DE BRONZE, ROSCÁVEL, 3" - FORNECIMENTO E INSTALAÇÃO. AF_01/2019</t>
  </si>
  <si>
    <t>99626</t>
  </si>
  <si>
    <t>VÁLVULA DE RETENÇÃO HORIZONTAL, DE BRONZE, ROSCÁVEL, 4" - FORNECIMENTO E INSTALAÇÃO. AF_01/2019</t>
  </si>
  <si>
    <t>99627</t>
  </si>
  <si>
    <t>VÁLVULA DE RETENÇÃO VERTICAL, DE BRONZE, ROSCÁVEL, 1/2" - FORNECIMENTO E INSTALAÇÃO. AF_01/2019</t>
  </si>
  <si>
    <t>99628</t>
  </si>
  <si>
    <t>VÁLVULA DE RETENÇÃO VERTICAL, DE BRONZE, ROSCÁVEL, 3/4" - FORNECIMENTO E INSTALAÇÃO. AF_01/2019</t>
  </si>
  <si>
    <t>99629</t>
  </si>
  <si>
    <t>VÁLVULA DE RETENÇÃO VERTICAL, DE BRONZE, ROSCÁVEL, 1" - FORNECIMENTO E INSTALAÇÃO. AF_01/2019</t>
  </si>
  <si>
    <t>99630</t>
  </si>
  <si>
    <t>VÁLVULA DE RETENÇÃO VERTICAL, DE BRONZE, ROSCÁVEL, 1 1/4" - FORNECIMENTO E INSTALAÇÃO. AF_01/2019</t>
  </si>
  <si>
    <t>99631</t>
  </si>
  <si>
    <t>VÁLVULA DE RETENÇÃO VERTICAL, DE BRONZE, ROSCÁVEL, 1 1/2" - FORNECIMENTO E INSTALAÇÃO. AF_01/2019</t>
  </si>
  <si>
    <t>99632</t>
  </si>
  <si>
    <t>VÁLVULA DE RETENÇÃO VERTICAL, DE BRONZE, ROSCÁVEL, 2" - FORNECIMENTO E INSTALAÇÃO. AF_01/2019</t>
  </si>
  <si>
    <t>99633</t>
  </si>
  <si>
    <t>VÁLVULA DE RETENÇÃO VERTICAL, DE BRONZE, ROSCÁVEL, 3" - FORNECIMENTO E INSTALAÇÃO. AF_01/2019</t>
  </si>
  <si>
    <t>99634</t>
  </si>
  <si>
    <t>VÁLVULA DE RETENÇÃO VERTICAL, DE BRONZE, ROSCÁVEL, 4" - FORNECIMENTO E INSTALAÇÃO. AF_01/2019</t>
  </si>
  <si>
    <t>99635</t>
  </si>
  <si>
    <t>VÁLVULA DE DESCARGA METÁLICA, BASE 1 1/2 ", ACABAMENTO METALICO CROMADO - FORNECIMENTO E INSTALAÇÃO. AF_01/2019</t>
  </si>
  <si>
    <t>13,66</t>
  </si>
  <si>
    <t>6,03</t>
  </si>
  <si>
    <t>7,50</t>
  </si>
  <si>
    <t>59,37</t>
  </si>
  <si>
    <t>37,58</t>
  </si>
  <si>
    <t>23,80</t>
  </si>
  <si>
    <t>16,31</t>
  </si>
  <si>
    <t>18,43</t>
  </si>
  <si>
    <t>19,76</t>
  </si>
  <si>
    <t>13,86</t>
  </si>
  <si>
    <t>9,73</t>
  </si>
  <si>
    <t>11,97</t>
  </si>
  <si>
    <t>20,34</t>
  </si>
  <si>
    <t>21,72</t>
  </si>
  <si>
    <t>23,04</t>
  </si>
  <si>
    <t>21,56</t>
  </si>
  <si>
    <t>13,30</t>
  </si>
  <si>
    <t>15,08</t>
  </si>
  <si>
    <t>202.992,51</t>
  </si>
  <si>
    <t>25,23</t>
  </si>
  <si>
    <t>7,23</t>
  </si>
  <si>
    <t>21,38</t>
  </si>
  <si>
    <t>CALCETEIRO</t>
  </si>
  <si>
    <t>32,40</t>
  </si>
  <si>
    <t>6,31</t>
  </si>
  <si>
    <t>19,09</t>
  </si>
  <si>
    <t>3,33</t>
  </si>
  <si>
    <t>17,67</t>
  </si>
  <si>
    <t>27,35</t>
  </si>
  <si>
    <t>12,36</t>
  </si>
  <si>
    <t>DESENHISTA PROJETISTA</t>
  </si>
  <si>
    <t>249.588,52</t>
  </si>
  <si>
    <t>57.408,12</t>
  </si>
  <si>
    <t>29,01</t>
  </si>
  <si>
    <t>ELETRICISTA</t>
  </si>
  <si>
    <t>74.000,00</t>
  </si>
  <si>
    <t>157.088,52</t>
  </si>
  <si>
    <t>27,98</t>
  </si>
  <si>
    <t>16,34</t>
  </si>
  <si>
    <t>121,83</t>
  </si>
  <si>
    <t>29,00</t>
  </si>
  <si>
    <t>21,61</t>
  </si>
  <si>
    <t>17,44</t>
  </si>
  <si>
    <t>8,41</t>
  </si>
  <si>
    <t>29,91</t>
  </si>
  <si>
    <t>21,04</t>
  </si>
  <si>
    <t>16,67</t>
  </si>
  <si>
    <t>100,35</t>
  </si>
  <si>
    <t>24,60</t>
  </si>
  <si>
    <t>505.925,24</t>
  </si>
  <si>
    <t>78.291,97</t>
  </si>
  <si>
    <t>32.775,09</t>
  </si>
  <si>
    <t>325.295,92</t>
  </si>
  <si>
    <t>11.200,00</t>
  </si>
  <si>
    <t>30,05</t>
  </si>
  <si>
    <t>PEDREIRO</t>
  </si>
  <si>
    <t>30,90</t>
  </si>
  <si>
    <t>33,50</t>
  </si>
  <si>
    <t>64,93</t>
  </si>
  <si>
    <t>33,39</t>
  </si>
  <si>
    <t>34,30</t>
  </si>
  <si>
    <t>28,59</t>
  </si>
  <si>
    <t>1,74</t>
  </si>
  <si>
    <t>424.438,89</t>
  </si>
  <si>
    <t>51,10</t>
  </si>
  <si>
    <t>11,86</t>
  </si>
  <si>
    <t>2,44</t>
  </si>
  <si>
    <t>5,43</t>
  </si>
  <si>
    <t>12,57</t>
  </si>
  <si>
    <t>20,76</t>
  </si>
  <si>
    <t>16,02</t>
  </si>
  <si>
    <t>21,85</t>
  </si>
  <si>
    <t>13,13</t>
  </si>
  <si>
    <t>15,33</t>
  </si>
  <si>
    <t>3,21</t>
  </si>
  <si>
    <t>4,14</t>
  </si>
  <si>
    <t>28,31</t>
  </si>
  <si>
    <t>25,07</t>
  </si>
  <si>
    <t>9,16</t>
  </si>
  <si>
    <t>41,12</t>
  </si>
  <si>
    <t>4,01</t>
  </si>
  <si>
    <t>13,55</t>
  </si>
  <si>
    <t>14,96</t>
  </si>
  <si>
    <t>13,12</t>
  </si>
  <si>
    <t>30,71</t>
  </si>
  <si>
    <t>26,71</t>
  </si>
  <si>
    <t>18,30</t>
  </si>
  <si>
    <t>34,22</t>
  </si>
  <si>
    <t>15,66</t>
  </si>
  <si>
    <t>26,20</t>
  </si>
  <si>
    <t>28,00</t>
  </si>
  <si>
    <t>28,45</t>
  </si>
  <si>
    <t>22,68</t>
  </si>
  <si>
    <t>24,12</t>
  </si>
  <si>
    <t>56,39</t>
  </si>
  <si>
    <t>22,43</t>
  </si>
  <si>
    <t>24,10</t>
  </si>
  <si>
    <t>37,54</t>
  </si>
  <si>
    <t>37,71</t>
  </si>
  <si>
    <t>50,17</t>
  </si>
  <si>
    <t>17,47</t>
  </si>
  <si>
    <t>25,56</t>
  </si>
  <si>
    <t>7,63</t>
  </si>
  <si>
    <t>4,84</t>
  </si>
  <si>
    <t>4,51</t>
  </si>
  <si>
    <t>8,83</t>
  </si>
  <si>
    <t>22,90</t>
  </si>
  <si>
    <t>26,28</t>
  </si>
  <si>
    <t>19,24</t>
  </si>
  <si>
    <t>30,86</t>
  </si>
  <si>
    <t>24,49</t>
  </si>
  <si>
    <t>10,40</t>
  </si>
  <si>
    <t>16,05</t>
  </si>
  <si>
    <t>17,70</t>
  </si>
  <si>
    <t>13,84</t>
  </si>
  <si>
    <t>16,73</t>
  </si>
  <si>
    <t>11,18</t>
  </si>
  <si>
    <t>7,43</t>
  </si>
  <si>
    <t>61,48</t>
  </si>
  <si>
    <t>22,99</t>
  </si>
  <si>
    <t>30,39</t>
  </si>
  <si>
    <t>13,03</t>
  </si>
  <si>
    <t>12,91</t>
  </si>
  <si>
    <t>2,16</t>
  </si>
  <si>
    <t>40,66</t>
  </si>
  <si>
    <t>16,47</t>
  </si>
  <si>
    <t>25,48</t>
  </si>
  <si>
    <t>14,67</t>
  </si>
  <si>
    <t>17,46</t>
  </si>
  <si>
    <t>48,39</t>
  </si>
  <si>
    <t>30,23</t>
  </si>
  <si>
    <t>37,03</t>
  </si>
  <si>
    <t>12,72</t>
  </si>
  <si>
    <t>6,68</t>
  </si>
  <si>
    <t>12,08</t>
  </si>
  <si>
    <t>15,74</t>
  </si>
  <si>
    <t>17,29</t>
  </si>
  <si>
    <t>20,92</t>
  </si>
  <si>
    <t>21,15</t>
  </si>
  <si>
    <t>13,54</t>
  </si>
  <si>
    <t>15,99</t>
  </si>
  <si>
    <t>23,16</t>
  </si>
  <si>
    <t>32,68</t>
  </si>
  <si>
    <t>11,37</t>
  </si>
  <si>
    <t>13,71</t>
  </si>
  <si>
    <t>18,09</t>
  </si>
  <si>
    <t>18,41</t>
  </si>
  <si>
    <t>33,42</t>
  </si>
  <si>
    <t>11,11</t>
  </si>
  <si>
    <t>12,48</t>
  </si>
  <si>
    <t>27,39</t>
  </si>
  <si>
    <t>23,81</t>
  </si>
  <si>
    <t>17,15</t>
  </si>
  <si>
    <t>34,95</t>
  </si>
  <si>
    <t>28,52</t>
  </si>
  <si>
    <t>23,35</t>
  </si>
  <si>
    <t>25,75</t>
  </si>
  <si>
    <t>12,11</t>
  </si>
  <si>
    <t>43,11</t>
  </si>
  <si>
    <t>25,83</t>
  </si>
  <si>
    <t>6,81</t>
  </si>
  <si>
    <t>23,34</t>
  </si>
  <si>
    <t>24,40</t>
  </si>
  <si>
    <t>47,72</t>
  </si>
  <si>
    <t>12,99</t>
  </si>
  <si>
    <t>35,08</t>
  </si>
  <si>
    <t>20,45</t>
  </si>
  <si>
    <t>55,63</t>
  </si>
  <si>
    <t>29,21</t>
  </si>
  <si>
    <t>8,38</t>
  </si>
  <si>
    <t>18,60</t>
  </si>
  <si>
    <t>50,26</t>
  </si>
  <si>
    <t>43,42</t>
  </si>
  <si>
    <t>76,69</t>
  </si>
  <si>
    <t>63,83</t>
  </si>
  <si>
    <t>63,96</t>
  </si>
  <si>
    <t>16,12</t>
  </si>
  <si>
    <t>15,81</t>
  </si>
  <si>
    <t>33,28</t>
  </si>
  <si>
    <t>35,63</t>
  </si>
  <si>
    <t>12,78</t>
  </si>
  <si>
    <t>54,54</t>
  </si>
  <si>
    <t>30,41</t>
  </si>
  <si>
    <t>34,48</t>
  </si>
  <si>
    <t>21,62</t>
  </si>
  <si>
    <t>22,38</t>
  </si>
  <si>
    <t>35,58</t>
  </si>
  <si>
    <t>14,19</t>
  </si>
  <si>
    <t>40,76</t>
  </si>
  <si>
    <t>19,05</t>
  </si>
  <si>
    <t>36,86</t>
  </si>
  <si>
    <t>11,32</t>
  </si>
  <si>
    <t>23,28</t>
  </si>
  <si>
    <t>13,49</t>
  </si>
  <si>
    <t>25,28</t>
  </si>
  <si>
    <t>21,93</t>
  </si>
  <si>
    <t>38,31</t>
  </si>
  <si>
    <t>450,00</t>
  </si>
  <si>
    <t>128,39</t>
  </si>
  <si>
    <t>111,57</t>
  </si>
  <si>
    <t>150,00</t>
  </si>
  <si>
    <t>20,46</t>
  </si>
  <si>
    <t>27,59</t>
  </si>
  <si>
    <t>16,22</t>
  </si>
  <si>
    <t>11,74</t>
  </si>
  <si>
    <t>35,78</t>
  </si>
  <si>
    <t>59,17</t>
  </si>
  <si>
    <t>7,48</t>
  </si>
  <si>
    <t>50,35</t>
  </si>
  <si>
    <t>76,36</t>
  </si>
  <si>
    <t>26,33</t>
  </si>
  <si>
    <t>21,08</t>
  </si>
  <si>
    <t>FRESAGEM</t>
  </si>
  <si>
    <t>EDIF</t>
  </si>
  <si>
    <t>LIMPEZA DO TERRENO</t>
  </si>
  <si>
    <t>.</t>
  </si>
  <si>
    <t>LIMPEZA MECANIZADA GERAL, INCLUSIVE REMOÇÃO DA COBERTURA VEGETAL - TRONCOS COM DIÂMETRO ATÉ 10CM - SEM TRANSPORTE</t>
  </si>
  <si>
    <t>DESTOCAMENTO, INCLUSIVE REMOÇÃO DAS RAÍZES - DIÂMETROS DE 10,01 À 30CM</t>
  </si>
  <si>
    <t>DESTOCAMENTO, INCLUSIVE REMOÇÃO DAS RAÍZES - DIÂMETRO 30,01 À 50 CM</t>
  </si>
  <si>
    <t>DESTOCAMENTO, INCLUSIVE REMOÇÃO DAS RAÍZES - DIÂMETROS MAIORES QUE 50 CM</t>
  </si>
  <si>
    <t>CARGA MECANIZADA E REMOÇÃO DE ENTULHO, INCLUSIVE TRANSPORTE ATÉ 1KM</t>
  </si>
  <si>
    <t>CARGA MANUAL E REMOÇÃO DE ENTULHO, INCLUSIVE TRANSPORTE ATÉ 1 KM</t>
  </si>
  <si>
    <t>REMOÇÃO DE ENTULHO COM CAÇAMBA METÁLICA, INCLUSIVE CARGA MANUAL E DESCARGA EM BOTA-FORA</t>
  </si>
  <si>
    <t>LIMPEZA MANUAL GERAL INCLUSIVE REMOÇÃO DE COBERTURA VEGETAL - TRONCO ATÉ 10CM - SEM TRANSPORTE</t>
  </si>
  <si>
    <t>DESTOCAMENTO MANUAL, INCLUSIVE REMOÇÃO DE RAÍZES - DIÂMETRO 10,01 À 30 CM</t>
  </si>
  <si>
    <t>TRANSPORTE DE ENTULHO POR CAMINHÃO BASCULANTE, A PARTIR DE 1KM</t>
  </si>
  <si>
    <t>CORTE, RECORTE E REMOÇÃO DE ÁRVORES INCLUSIVE RAIZES DIÂM. &gt; 5 E &lt; 15CM</t>
  </si>
  <si>
    <t>CORTE, RECORTE E REMOÇÃO DE ÁRVORES INCLUSIVE RAIZES DIÂM. &gt; 15 E &lt; 30CM</t>
  </si>
  <si>
    <t>CORTE, RECORTE E REMOÇÃO DE ÁRVORES INCLUSIVE RAIZES DIÂM. &gt; 30 E &lt; 60CM</t>
  </si>
  <si>
    <t>CORTE, RECORTE E REMOÇÃO DE ÁRVORES INCLUSIVE RAIZES DIÂM. &gt; 60 E &lt; 90CM</t>
  </si>
  <si>
    <t>CORTE, RECORTE E REMOÇÃO DE ÁRVORES INCLUSIVE RAIZES DIÂM. &gt; 90CM</t>
  </si>
  <si>
    <t>MOVIMENTO DE TERRA MANUAL</t>
  </si>
  <si>
    <t>CORTE</t>
  </si>
  <si>
    <t>CORTE E ESPALHAMENTO DENTRO DA OBRA</t>
  </si>
  <si>
    <t>ATERRO, INCLUSIVE COMPACTAÇÃO</t>
  </si>
  <si>
    <t>CARGA MECANIZADA E REMOÇÃO DE TERRA, INCLUSIVE TRANSPORTE ATÉ 1KM</t>
  </si>
  <si>
    <t>CARGA MANUAL E REMOÇÃO DE TERRA, INCLUSIVE TRANSPORTE ATÉ 1 KM</t>
  </si>
  <si>
    <t>MOVIMENTO DE TERRA MECANIZADO</t>
  </si>
  <si>
    <t>CORTE E ATERRO COMPACTADO</t>
  </si>
  <si>
    <t>CORTE E CARREGAMENTO PARA BOTA-FORA, INCLUSIVE TRANSPORTE ATÉ 1KM</t>
  </si>
  <si>
    <t>FORNECIMENTO DE TERRA, INCLUSIVE CORTE, CARGA, DESCARGA E TRANSPORTE ATÉ 1KM</t>
  </si>
  <si>
    <t>TRANSPORTE DE TERRA POR CAMINHÃO BASCULANTE, A PARTIR DE 1KM</t>
  </si>
  <si>
    <t>DRENAGEM DO TERRENO</t>
  </si>
  <si>
    <t>ESCAVAÇÃO MANUAL,  PROFUNDIDADE IGUAL OU INFERIOR A 1,50M</t>
  </si>
  <si>
    <t>ESCAVAÇÃO MANUAL,  PROFUNDIDADE SUPERIOR A 1,50M</t>
  </si>
  <si>
    <t>ESCORAMENTO DE VALAS, CONTINUO</t>
  </si>
  <si>
    <t>ESCORAMENTO DE VALAS, DESCONTINUO</t>
  </si>
  <si>
    <t>APILOAMENTO DO FUNDO DE VALAS, PARA SIMPLES REGULARIZAÇÃO</t>
  </si>
  <si>
    <t>LASTRO DE AGREGADO RECICLADO</t>
  </si>
  <si>
    <t>LASTRO DE BRITA</t>
  </si>
  <si>
    <t>LASTRO DE CONCRETO, 150KG CIM/M3</t>
  </si>
  <si>
    <t>LASTRO DE CONCRETO COM AGREGADO RECICLADO, 150 KG CIM/M3</t>
  </si>
  <si>
    <t>TUBO DE PEAD CORRUGADO E PERFURADOPARA DRENAGEM - DIÂMETRO 2,5" (EM ACORDO COM AS NORMAS DNIT 093/06, NBR 15073 E NBR 14692)</t>
  </si>
  <si>
    <t>TUBO DE PEAD CORRUGADO E PERFURADOPARA DRENAGEM - DIÂMETRO 3,0" (EM ACORDO COM AS NORMAS DNIT 093/06, NBR 15073 E NBR 14692)</t>
  </si>
  <si>
    <t>TUBO DE PEAD CORRUGADO E PERFURADOPARA DRENAGEM - DIÂMETRO 4,0" (EM ACORDO COM AS NORMAS DNIT 093/06, NBR 15073 E NBR 14692)</t>
  </si>
  <si>
    <t>TUBO DE PEAD CORRUGADO E PERFURADOPARA DRENAGEM - DIÂMETRO 6,0" (EM ACORDO COM AS NORMAS DNIT 093/06, NBR 15073 E NBR 14692)</t>
  </si>
  <si>
    <t>TUBO PVC PERFURADO PARA DRENAGEM - DIÂMETRO 4" (100MM)</t>
  </si>
  <si>
    <t>TUBO PVC PERFURADO PARA DRENAGEM - DIÂMETRO 6" (150MM)</t>
  </si>
  <si>
    <t>TUBO DE CONCRETO - DIÂMETRO DE 30CM</t>
  </si>
  <si>
    <t>TUBO DE CONCRETO - DIÂMETRO DE 40CM</t>
  </si>
  <si>
    <t>TUBO DE CONCRETO - DIÂMETRO DE 50CM</t>
  </si>
  <si>
    <t>TUBO DE CONCRETO - DIÂMETRO DE 60CM</t>
  </si>
  <si>
    <t>TUBO DE CONCRETO - DIÂMETRO DE 80CM</t>
  </si>
  <si>
    <t>TUBO DE CONCRETO - DIÂMETRO DE 100CM</t>
  </si>
  <si>
    <t>TUBO DE CONCRETO - DIÂMETRO DE 120CM</t>
  </si>
  <si>
    <t>CAIXA DE LIGAÇÃO OU INSPEÇÃO - ESCAVAÇÃO E APILOAMENTO</t>
  </si>
  <si>
    <t>CAIXA DE LIGAÇÃO OU INSPEÇÃO - LASTRO DE CONCRETO (FUNDO)</t>
  </si>
  <si>
    <t>CAIXA DE LIGAÇÃO OU INSPEÇÃO - ALVENARIA DE 1/2 TIJOLO, REVESTIDA</t>
  </si>
  <si>
    <t>CAIXA DE LIGAÇÃO OU INSPEÇÃO - ALVENARIA DE 1 TIJOLO, REVESTIDA</t>
  </si>
  <si>
    <t>CAIXA DE LIGAÇÃO OU INSPEÇÃO - TAMPA DE CONCRETO</t>
  </si>
  <si>
    <t>ENVOLVIMENTO DE TUBOS COM BRITA</t>
  </si>
  <si>
    <t>ENVOLVIMENTO DE TUBOS COM AREIA</t>
  </si>
  <si>
    <t>MANTA GEOTÊXTIL</t>
  </si>
  <si>
    <t>FORNECIMENTO E APLICAÇÃO DE GEOMEMBRANA DE PEAD - 1MM DE ESPESSURA</t>
  </si>
  <si>
    <t>FORNECIMENTO E APLICAÇÃO DE MANTA FORMADA PELA ASSOCIAÇÃO DE UM TECIDO TÉCNICO DE POLIESTER COM UM FILME DE POLIETILENO DE BAIXA DENSIDADE EM ACORDO COM A NBR 12824</t>
  </si>
  <si>
    <t>FORNECIMENTO E APLICAÇÃO DE GEOCOMPOSTO FORMADO POR NÚCLEO TRIDIMENSIONAL, FLEXÍVEL DE FILAMENTO DE POLIPROPILENO, ASSOCIADO ÀS SUAS DUAS SUPERFÍCIES GEOTEXTEIS NÃO TECIDOS</t>
  </si>
  <si>
    <t>REATERRO DE VALAS, INCLUSIVE COMPACTAÇÃO</t>
  </si>
  <si>
    <t>TAPUMES</t>
  </si>
  <si>
    <t>TAPUME CHAPA COMPENSADA 6MM</t>
  </si>
  <si>
    <t>TAPUME CHAPA COMPENSADA RESINADA 10MM</t>
  </si>
  <si>
    <t>TAPUME METÁLICO COM TELHA METÁLICA, SEM PINTURA, TRAPEZOIDAL 40 ESP=0,43MM, COLUNAS, BASES E PARAFUSOS</t>
  </si>
  <si>
    <t>PORTÃO METÁLICO DE OBRA - 5M, PIVOTANTE, 2 FOLHAS, PARA TAPUME</t>
  </si>
  <si>
    <t>PORTÃO DE PEDESTRES - 1,15M, PARA TAPUME</t>
  </si>
  <si>
    <t>TELA PARA PROTEÇÃO DE OBRAS, MALHA 2 MM</t>
  </si>
  <si>
    <t>FUNDACOES</t>
  </si>
  <si>
    <t>BROCA DE CONCRETO - DIÂMETRO DE 20CM</t>
  </si>
  <si>
    <t>BROCA DE CONCRETO - DIÂMETRO DE 25CM</t>
  </si>
  <si>
    <t>BROCA DE CONCRETO - DIÂMETRO DE 30CM</t>
  </si>
  <si>
    <t>ESTACA DE CONCRETO MOLDADA NO LOCAL, TIPO "STRAUSS" - ATÉ 20T</t>
  </si>
  <si>
    <t>ESTACA DE CONCRETO MOLDADA NO LOCAL, TIPO "STRAUSS" - ATÉ 30T</t>
  </si>
  <si>
    <t>ESTACA DE CONCRETO MOLDADA NO LOCAL, TIPO "STRAUSS" - ATÉ 40T</t>
  </si>
  <si>
    <t>ESTACA DE CONCRETO MOLDADA NO LOCAL, TIPO "STRAUSS" - ATÉ 60T</t>
  </si>
  <si>
    <t>TUBULÃO - ESCAVAÇÃO A CÉU ABERTO, COM PÁ E PICARETA</t>
  </si>
  <si>
    <t>TUBULÃO A CÉU ABERTO FCK=20 MPA</t>
  </si>
  <si>
    <t>ESTACA DE CONCRETO PRÉ-MOLDADA COM CARGA ADMISSÍVEL PARA ESTRUTURA DE 20 T</t>
  </si>
  <si>
    <t>ESTACA DE CONCRETO PRÉ-MOLDADA COM CARGA ADMISSÍVEL PARA ESTRUTURA DE 30 T</t>
  </si>
  <si>
    <t>ESTACA DE CONCRETO PRÉ-MOLDADA COM CARGA ADMISSÍVEL PARA ESTRUTURA DE 40 T</t>
  </si>
  <si>
    <t>ESTACA DE CONCRETO PRÉ-MOLDADA COM CARGA ADMISSÍVEL PARA ESTRUTURA DE 60 T</t>
  </si>
  <si>
    <t>ESTACA DE CONCRETO PRÉ-MOLDADA COM CARGA ADMISSÍVEL PARA ESTRUTURA DE 70 T</t>
  </si>
  <si>
    <t>EMENDA DE ESTACA DE CONCRETO PRÉ-MOLDADA - DIÂMETRO 17 CM - 20 T</t>
  </si>
  <si>
    <t>EMENDA DE ESTACA DE CONCRETO PRÉ-MOLDADA - DIÂMETRO 20 CM - 30 T</t>
  </si>
  <si>
    <t>EMENDA DE ESTACA DE CONCRETO PRÉ-MOLDADA - DIÂMETRO 23 CM - 40 T</t>
  </si>
  <si>
    <t>EMENDA DE ESTACA DE CONCRETO PRÉ-MOLDADA - DIÂMETRO 28 CM - 60 T</t>
  </si>
  <si>
    <t>EMENDA DE ESTACA DE CONCRETO PRÉ-MOLDADA - DIÂMETRO 33 CM - 70 T</t>
  </si>
  <si>
    <t>CORTE E REPARO DE CABEÇA DE ESTACA</t>
  </si>
  <si>
    <t>ESTACAS ESCAVADAS MECANICAMENTE - DIÂMETRO DE 25CM</t>
  </si>
  <si>
    <t>ESTACAS ESCAVADAS MECANICAMENTE - DIÂMETRO DE 30CM</t>
  </si>
  <si>
    <t>ESTACAS ESCAVADAS MECANICAMENTE - DIÂMETRO DE 35CM</t>
  </si>
  <si>
    <t>ESTACAS ESCAVADAS MECANICAMENTE - DIÂMETRO DE 40CM</t>
  </si>
  <si>
    <t>ESTACAS ESCAVADAS MECANICAMENTE - DIÂMETRO DE 80CM</t>
  </si>
  <si>
    <t>ESTACA RAIZ DIÂMETRO DE 160MM PARA ATÉ 35 TF</t>
  </si>
  <si>
    <t>ESTACA RAIZ DIÂMETRO DE 200MM PARA ATÉ 50 TF</t>
  </si>
  <si>
    <t>ESTACA RAIZ DIÂMETRO DE 250MM PARA ATÉ 80 TF</t>
  </si>
  <si>
    <t>ESTACA RAIZ DIÂMETRO DE 310MM PARA ATÉ 100 TF</t>
  </si>
  <si>
    <t>FORNECIMENTO E CRAVAÇÃO DE ESTACA METÁLICA - PERFIL DE AÇO LAMINADO W 250X32,7</t>
  </si>
  <si>
    <t>FORNECIMENTO E CRAVAÇÃO DE ESTACA METÁLICA - PERFIL DE AÇO LAMINADO W 310X52</t>
  </si>
  <si>
    <t>FORNECIMENTO E CRAVAÇÃO DE ESTACA PERFIL DE AÇO I 15"</t>
  </si>
  <si>
    <t>CORTE DE ESTACA METÁLICA PERFIL 10"</t>
  </si>
  <si>
    <t>CORTE DE ESTACA METÁLICA PERFIL 12"</t>
  </si>
  <si>
    <t>CORTE DE ESTACA METÁLICA PERFIL I 15"</t>
  </si>
  <si>
    <t>EMENDA DE TOPO PARA ESTACA METÁLICA PERFIL 10"</t>
  </si>
  <si>
    <t>EMENDA DE TOPO PARA ESTACA METÁLICA PERFIL 12"</t>
  </si>
  <si>
    <t>EMENDA DE TOPO PARA ESTACA METÁLICA PERFIL I 15"</t>
  </si>
  <si>
    <t>ESTACA ESCAVADA HÉLICE CONTÍNUA - DIÂMETRO 25CM</t>
  </si>
  <si>
    <t>ESTACA ESCAVADA HÉLICE CONTÍNUA - DIÂMETRO 30CM</t>
  </si>
  <si>
    <t>ESTACA ESCAVADA HÉLICE CONTÍNUA - DIÂMETRO 35CM</t>
  </si>
  <si>
    <t>ESTACA ESCAVADA HÉLICE CONTÍNUA - DIÂMETRO 40CM</t>
  </si>
  <si>
    <t>ESTACA ESCAVADA HÉLICE CONTÍNUA - DIÂMETRO 50CM</t>
  </si>
  <si>
    <t>ESTACA ESCAVADA HÉLICE CONTÍNUA - DIÂMETRO 60CM</t>
  </si>
  <si>
    <t>ESTACA ESCAVADA HÉLICE CONTÍNUA - DIÂMETRO 25CM - EXCLUSIVE MATERIAIS</t>
  </si>
  <si>
    <t>ESTACA ESCAVADA HÉLICE CONTÍNUA - DIÂMETRO 30CM - EXCLUSIVE MATERIAIS</t>
  </si>
  <si>
    <t>ESTACA ESCAVADA HÉLICE CONTÍNUA - DIÂMETRO 35CM - EXCLUSIVE MATERIAIS</t>
  </si>
  <si>
    <t>ESTACA ESCAVADA HÉLICE CONTÍNUA - DIÂMETRO 40CM - EXCLUSIVE MATERIAIS</t>
  </si>
  <si>
    <t>ESTACA ESCAVADA HÉLICE CONTÍNUA - DIÂMETRO 50CM - EXCLUSIVE MATERIAIS</t>
  </si>
  <si>
    <t>ESTACA ESCAVADA HÉLICE CONTÍNUA - DIÂMETRO 60CM - EXCLUSIVE MATERIAIS</t>
  </si>
  <si>
    <t>VALAS</t>
  </si>
  <si>
    <t>ESCAVAÇÃO MANUAL COM PROFUNDIDADE IGUAL OU INFERIOR A 1,50M</t>
  </si>
  <si>
    <t>ESCAVAÇÃO MANUAL COM PROFUNDIDADE SUPERIOR A 1,50M</t>
  </si>
  <si>
    <t>ESCORAMENTO DE VALAS - CONTINUO</t>
  </si>
  <si>
    <t>ESCORAMENTO DE VALAS - DESCONTINUO</t>
  </si>
  <si>
    <t>APILOAMENTO DO FUNDO DE VALAS, COM SOQUETE VIBRATÓRIO</t>
  </si>
  <si>
    <t>LASTRO DE CONCRETO - 150KG CIM/M3</t>
  </si>
  <si>
    <t>LASTRO DE CONCRETO COM AGREGADO RECICLADO - 150 KG CIM/M3</t>
  </si>
  <si>
    <t>FUNDAÇÃO - FORMA</t>
  </si>
  <si>
    <t>FORMA COMUM DE TÁBUAS DE PINUS</t>
  </si>
  <si>
    <t>FORMA COMUM DE TÁBUAS DE PINUS - NÃO RECUPERÁVEL</t>
  </si>
  <si>
    <t>FUNDAÇÃO - ARMADURA</t>
  </si>
  <si>
    <t>ARMADURA EM AÇO CA-50</t>
  </si>
  <si>
    <t>ARMADURA EM AÇO CA-60</t>
  </si>
  <si>
    <t>ARMADURA EM AÇO CA-60 - TELA</t>
  </si>
  <si>
    <t>FUNDAÇÃO - CONCRETO</t>
  </si>
  <si>
    <t>CONCRETO FCK=15,0MPA - VIRADO NA OBRA</t>
  </si>
  <si>
    <t>CONCRETO FCK=20,0MPA - VIRADO NA OBRA</t>
  </si>
  <si>
    <t>CONCRETO FCK=15,0MPA - USINADO</t>
  </si>
  <si>
    <t>CONCRETO FCK=20,0MPA - USINADO</t>
  </si>
  <si>
    <t>CONCRETO FCK=25MPA - USINADO</t>
  </si>
  <si>
    <t>CONCRETO FCK=30MPA - USINADO</t>
  </si>
  <si>
    <t>EMBASAMENTO</t>
  </si>
  <si>
    <t>ALVENARIA DE EMBASAMENTO - TIJOLOS MACIÇOS COMUNS</t>
  </si>
  <si>
    <t>IMPERMEABILIZAÇÃO DO RESPALDO DA FUNDAÇÃO - ARGAMASSA IMPERMEÁVEL</t>
  </si>
  <si>
    <t>REATERRO DE VALAS, INCLUSIVE APILOAMENTO</t>
  </si>
  <si>
    <t>DEMOLIÇÕES</t>
  </si>
  <si>
    <t>DEMOLIÇÃO DE ALVENARIA DE EMBASAMENTO - TIJOLOS MACIÇOS COMUNS</t>
  </si>
  <si>
    <t>DEMOLIÇÃO MANUAL DE CONCRETO SIMPLES</t>
  </si>
  <si>
    <t>DEMOLIÇÃO MANUAL DE CONCRETO ARMADO</t>
  </si>
  <si>
    <t>DEMOLIÇÃO MECANIZADA DE CONCRETO SIMPLES</t>
  </si>
  <si>
    <t>DEMOLIÇÃO MECANIZADA DE CONCRETO ARMADO</t>
  </si>
  <si>
    <t>OUTROS SERVIÇOS</t>
  </si>
  <si>
    <t>BUZINOTE PVC - 2", C=0,30 M</t>
  </si>
  <si>
    <t>ESTRUTURA</t>
  </si>
  <si>
    <t>ESTRUTURA DE CONCRETO ARMADO - FORMAS</t>
  </si>
  <si>
    <t>FORMA COMUM DE TÁBUAS DE PINUS - PLANA</t>
  </si>
  <si>
    <t>FORMA ESPECIAL DE CHAPAS RESINADAS (10MM) - CURVA</t>
  </si>
  <si>
    <t>FORMA ESPECIAL DE CHAPAS PLASTIFICADAS (10MM) - CURVA</t>
  </si>
  <si>
    <t>FORMA ESPECIAL DE CHAPAS RESINADAS (10MM) - PLANA</t>
  </si>
  <si>
    <t>FORMA ESPECIAL DE CHAPAS RESINADAS (12MM) - PLANA</t>
  </si>
  <si>
    <t>FORMA ESPECIAL DE CHAPAS PLASTIFICADAS (10MM) - PLANA</t>
  </si>
  <si>
    <t>FORMA ESPECIAL DE CHAPAS PLASTIFICADAS (12MM) - PLANA</t>
  </si>
  <si>
    <t>FORMA DE TUBO DE PAPELÃO, DIÂMETRO 350MM</t>
  </si>
  <si>
    <t>CIMBRAMENTO PARA ALTURAS ENTRE 3,01M E 7,00M</t>
  </si>
  <si>
    <t>ESTRUTURA DE CONCRETO ARMADO - ARMADURA</t>
  </si>
  <si>
    <t>ESTRUTURA DE CONCRETO ARMADO - CONCRETO</t>
  </si>
  <si>
    <t>CONCRETO FCK = 15,0MPA - VIRADO NA OBRA</t>
  </si>
  <si>
    <t>CONCRETO FCK = 20,0MPA - VIRADO NA OBRA</t>
  </si>
  <si>
    <t>CONCRETO FCK = 25,0MPA - VIRADO NA OBRA</t>
  </si>
  <si>
    <t>CONCRETO FCK = 15,0MPA - USINADO</t>
  </si>
  <si>
    <t>CONCRETO FCK = 20,0MPA - USINADO</t>
  </si>
  <si>
    <t>CONCRETO FCK = 20,0MPA - USINADO E BOMBEÁVEL</t>
  </si>
  <si>
    <t>CONCRETO FCK = 25,0MPA - USINADO</t>
  </si>
  <si>
    <t>CONCRETO FCK = 25,0MPA - USINADO E BOMBEÁVEL</t>
  </si>
  <si>
    <t>CONCRETO USINADO, BOMBEÁVEL FCK = 20MPA COM PEDRA 1</t>
  </si>
  <si>
    <t>CONCRETO FCK = 30,0MPA - USINADO</t>
  </si>
  <si>
    <t>CONCRETO FCK = 30,0MPA - USINADO E BOMBEÁVEL</t>
  </si>
  <si>
    <t>CONCRETO FCK = 35,0MPA - USINADO</t>
  </si>
  <si>
    <t>CONCRETO FCK = 35,0MPA - USINADO E BOMBEÁVEL</t>
  </si>
  <si>
    <t>CONCRETO FCK = 40,0MPA - USINADO</t>
  </si>
  <si>
    <t>CONCRETO FCK = 40,0MPA - USINADO E BOMBEÁVEL</t>
  </si>
  <si>
    <t>BOMBEAMENTO DE CONCRETO</t>
  </si>
  <si>
    <t>ESTRUTURA DE CONCRETO - LAJE MISTA</t>
  </si>
  <si>
    <t>LAJE MISTA TRELIÇADA H-8CM COM CAPEAMENTO 4CM (12CM)</t>
  </si>
  <si>
    <t>LAJE MISTA TRELIÇADA H-10CM COM CAPEAMENTO 4CM (14CM)</t>
  </si>
  <si>
    <t>LAJE MISTA TRELIÇADA H-12CM COM CAPEAMENTO 4CM (16CM)</t>
  </si>
  <si>
    <t>LAJE MISTA TRELIÇADA H-15CM COM CAPEAMENTO 4CM (19CM)</t>
  </si>
  <si>
    <t>LAJE MISTA TRELIÇADA H-20CM COM CAPEAMENTO 4CM (24CM)</t>
  </si>
  <si>
    <t>LAJE MISTA TRELIÇADA H-25CM COM CAPEAMENTO 5CM (30CM)</t>
  </si>
  <si>
    <t>ESTRUTURA DE CONCRETO - RECUPERAÇÃO E TRATAMENTO</t>
  </si>
  <si>
    <t>APICOAMENTO DE SUPERFÍCIE DE CONCRETO</t>
  </si>
  <si>
    <t>LIMPEZA DE SUPERFÍCIES COM HIDROJATEAMENTO</t>
  </si>
  <si>
    <t>LIMPEZA E REMOÇÃO DE SUPERFÍCIE DETERIORADA COM JATEAMENTO</t>
  </si>
  <si>
    <t>LIMPEZA DE JUNTA DE DILATAÇÃO COM REMOÇÃO DO EXCESSO DE CONCRETO - ATÉ 3CM</t>
  </si>
  <si>
    <t>LIMPEZA DE CONCRETO E ARMADURA COM ESCOVA DE AÇO</t>
  </si>
  <si>
    <t>TRATAMENTO DE ARMADURA COM APLICAÇÃO DE PRODUTO INIBIDOR OXIDANTE</t>
  </si>
  <si>
    <t>LIXAMENTO MECÂNICO EM SUPERFÍCIES DE CONCRETO</t>
  </si>
  <si>
    <t>PREPARO E APLICAÇÃO DE ESTUQUE</t>
  </si>
  <si>
    <t>LIXAMENTO MANUAL DE SUPERFÍCIES DE CONCRETO</t>
  </si>
  <si>
    <t>POLIMENTO DE CONCRETO</t>
  </si>
  <si>
    <t>POLIMENTO DE CONCRETO NOVO</t>
  </si>
  <si>
    <t>PREPARAÇÃO DE PONTE DE ADERÊNCIA COM ADESIVO A BASE DE EPÓXI</t>
  </si>
  <si>
    <t>ANCORAGEM DE BARRAS DE AÇO COM ADESIVO A BASE DE EPÓXI</t>
  </si>
  <si>
    <t>DEMOLIÇÃO DE LAJES MISTAS COM ESPESSURA FINAL IGUAL OU INFERIOR A 16CM</t>
  </si>
  <si>
    <t>DEMOLIÇÃO DE LAJES MISTAS COM ESPESSURA FINAL SUPERIOR A 16 CM, ATÉ 30CM</t>
  </si>
  <si>
    <t>ESTRUTURA METÁLICA VERTICAL</t>
  </si>
  <si>
    <t>FORNECIMENTO E MONTAGEM DE ESTRUTURA METÁLICA VERTICAL - NÃO PATINÁVEL</t>
  </si>
  <si>
    <t>FORNECIMENTO E MONTAGEM DE ESTRUTURA METÁLICA VERTICAL - PATINÁVEL</t>
  </si>
  <si>
    <t>VEDOS</t>
  </si>
  <si>
    <t>ALVENARIA DE TIJOLOS E BLOCOS</t>
  </si>
  <si>
    <t>TIJOLOS MACIÇOS COMUNS - ESPELHO</t>
  </si>
  <si>
    <t>TIJOLOS MACIÇOS COMUNS - 1/2 TIJOLO</t>
  </si>
  <si>
    <t>TIJOLOS MACIÇOS COMUNS - 1 1/2 TIJOLO</t>
  </si>
  <si>
    <t>TIJOLOS MACIÇOS COMUNS - APARENTE, 1/2 TIJOLO</t>
  </si>
  <si>
    <t>TIJOLOS MACIÇOS COMUNS - APARENTE, 1 TIJOLO</t>
  </si>
  <si>
    <t>TIJOLOS CERÂMICOS FURADOS - 1/2 TIJOLO</t>
  </si>
  <si>
    <t>TIJOLOS CERÂMICOS FURADOS - 1 TIJOLO</t>
  </si>
  <si>
    <t>TIJOLOS LAMINADOS - ESPELHO</t>
  </si>
  <si>
    <t>TIJOLOS LAMINADOS - 1/2 TIJOLO</t>
  </si>
  <si>
    <t>TIJOLOS LAMINADOS - 1 TIJOLO</t>
  </si>
  <si>
    <t>TIJOLOS DE VIDRO - CANELADO, 19X19CM</t>
  </si>
  <si>
    <t>TIJOLOS DE VIDRO - TIJOLINHO, 19X19CM</t>
  </si>
  <si>
    <t>TIJOLOS DE VIDRO - VENTILAÇÃO TIPO VENEZIANA</t>
  </si>
  <si>
    <t>BLOCOS VAZADOS DE CONCRETO ESTRUTURAL - 14CM - 8MPA</t>
  </si>
  <si>
    <t>BLOCOS VAZADOS DE CONCRETO ESTRUTURAL - 14CM - 10MPA</t>
  </si>
  <si>
    <t>BLOCOS VAZADOS DE CONCRETO ESTRUTURAL - 14CM - 12MPA</t>
  </si>
  <si>
    <t>BLOCOS VAZADOS DE CONCRETO ESTRUTURAL - 14CM - 14MPA</t>
  </si>
  <si>
    <t>BLOCOS VAZADOS DE CONCRETO ESTRUTURAL - 19CM - 8MPA</t>
  </si>
  <si>
    <t>BLOCOS VAZADOS DE CONCRETO ESTRURURAL - 19CM - 10MPA</t>
  </si>
  <si>
    <t>BLOCOS VAZADOS DE CONCRETO ESTRUTURAL - 19CM - 12MPA</t>
  </si>
  <si>
    <t>BLOCOS VAZADOS DE CONCRETO ESTRUTURAL - 19CM - 14MPA</t>
  </si>
  <si>
    <t>BLOCOS VAZADOS DE CONCRETO - 09CM</t>
  </si>
  <si>
    <t>BLOCOS VAZADOS DE CONCRETO - 14CM</t>
  </si>
  <si>
    <t>BLOCOS VAZADOS DE CONCRETO - 19CM</t>
  </si>
  <si>
    <t>BLOCO SÍLICO CALCÁRIO - 14CM</t>
  </si>
  <si>
    <t>BLOCO SÍLICO CALCÁRIO - 19CM</t>
  </si>
  <si>
    <t>BLOCOS VAZADOS DE CONCRETO APARENTE - 09CM</t>
  </si>
  <si>
    <t>BLOCOS VAZADOS DE CONCRETO APARENTE - 14CM</t>
  </si>
  <si>
    <t>BLOCOS VAZADOS DE CONCRETO APARENTE - 19CM</t>
  </si>
  <si>
    <t>BLOCOS VAZADOS DE CONCRETO ESTRUTURAL - 14CM - ATÉ 6MPA</t>
  </si>
  <si>
    <t>BLOCOS VAZADOS DE CONCRETO ESTRUTURAL - 19CM - ATÉ 6MPA</t>
  </si>
  <si>
    <t>BLOCOS VAZADOS DE CONCRETO ESTRUTURAL APARENTE - 14CM - ATÉ 6MPA</t>
  </si>
  <si>
    <t>BLOCOS VAZADOS DE CONCRETO ESTRUTURAL APARENTE - 19CM - ATÉ 6MPA</t>
  </si>
  <si>
    <t>BLOCO CERÂMICO COMUM - 14CM</t>
  </si>
  <si>
    <t>BLOCO CERÂMICO COMUM - 19CM</t>
  </si>
  <si>
    <t>TELA TIPO DEPLOYEE PARA REFORÇO DE ALVENARIA</t>
  </si>
  <si>
    <t>ARMADURA EM AÇO CA-50 PARA BLOCOS VAZADOS DE CONCRETO ESTRUTURAL</t>
  </si>
  <si>
    <t>ARMADURA EM AÇO CA-60 PARA BLOCOS VAZADOS DE CONCRETO ESTRUTURAL</t>
  </si>
  <si>
    <t>CONCRETO "GROUT"</t>
  </si>
  <si>
    <t>VERGAS, CINTAS E PILARETES DE CONCRETO</t>
  </si>
  <si>
    <t>ALVENARIA DE ELEMENTOS VAZADOS</t>
  </si>
  <si>
    <t>ELEMENTOS VAZADOS DE TIJOLOS CERÂMICOS</t>
  </si>
  <si>
    <t>OUTROS ELEMENTOS DIVISÓRIOS</t>
  </si>
  <si>
    <t>PLACAS DE GRANILITE - 30MM DE ESPESSURA</t>
  </si>
  <si>
    <t>PLACAS DE GRANILITE - 40MM DE ESPESSURA</t>
  </si>
  <si>
    <t>PLACAS DE GRANILITE - 50MM DE ESPESSURA</t>
  </si>
  <si>
    <t>DIVISÓRIA EM ARDÓSIA CINZA - POLIDA 2 LADOS - ESPESSURA 30MM</t>
  </si>
  <si>
    <t>VL.01 - DIVISÓRIA DE ACABAMENTO LAMINADO MELAMÍNICO, MIOLO COLMÉIA - PAINEL/PAINEL</t>
  </si>
  <si>
    <t>VL.02 - DIVISÓRIA DE ACABAMENTO LAMINADO MELAMÍNICO, MIOLO COLMÉIA - PAINEL CEGO</t>
  </si>
  <si>
    <t>VL.03 - DIVISÓRIA DE ACABAMENTO LAMINADO MELAMÍNICO, MIOLO COLMÉIA - PORTA/BANDEIRA</t>
  </si>
  <si>
    <t>VL.04 - DIVISÓRIA DE ACABAMENTO LAMINADO MELAMÍNICO, MIOLO COLMÉIA - PAINEL/VIDRO</t>
  </si>
  <si>
    <t>VL.05 - DIVISÓRIA DE ACABAMENTO LAMINADO MELAMÍNICO, MIOLO COLMÉIA - PORTA/VIDRO</t>
  </si>
  <si>
    <t>VL.06 - DIVISÓRIA DE ACABAMENTO LAMINADO MELAMÍNICO, MIOLO COLMÉIA - PAINEL/VIDRO/PAINEL</t>
  </si>
  <si>
    <t>VL.07 - DIVISÓRIA DE ACABAMENTO LAMINADO MELAMÍNICO, MIOLO COLMÉIA - PAINEL/VIDRO/VIDRO</t>
  </si>
  <si>
    <t>VL.08 - DIVISÓRIA DE ACABAMENTO  LAMINADO MELAMÍNICO, MIOLO COLMÉIA - PORTA/BONECA/PAINEL</t>
  </si>
  <si>
    <t>VL.09 - DIVISÓRIA DE ACABAMENTO  LAMINADO MELAMÍNICO, MIOLO COLMÉIA - PORTA/BONECA/VIDRO</t>
  </si>
  <si>
    <t>DEMOLIÇÃO DE ALVENARIA ESTRUTURAL DE BLOCOS VAZADOS DE CONCRETO</t>
  </si>
  <si>
    <t>DEMOLIÇÃO DE ALVENARIA EM GERAL (TIJOLOS OU BLOCOS)</t>
  </si>
  <si>
    <t>DEMOLIÇÃO DE ALVENARIA DE ELEMENTOS VAZADOS</t>
  </si>
  <si>
    <t>DEMOLIÇÃO DE VERGAS, CINTAS E PILARETES DE CONCRETO</t>
  </si>
  <si>
    <t>DEMOLIÇÃO DE PLACAS DIVISÓRIAS DE GRANILITE OU SIMILAR</t>
  </si>
  <si>
    <t>DEMOLIÇÃO DE DIVISÓRIAS - CHAPAS OU TÁBUAS, INCLUSIVE ENTARUGAMENTO</t>
  </si>
  <si>
    <t>RETIRADAS</t>
  </si>
  <si>
    <t>RETIRADA DE ALVENARIA DE BLOCOS DE PEDRA NATURAL</t>
  </si>
  <si>
    <t>RETIRADA DE ALVENARIA DE TIJOLOS DE VIDRO OU ELEMENTOS VAZADOS</t>
  </si>
  <si>
    <t>RETIRADA DE PLACAS DIVISÓRIAS DE GRANILITE OU SIMILAR</t>
  </si>
  <si>
    <t>RETIRADA DE DIVISÓRIAS - CHAPAS OU TÁBUAS, EXCLUSIVE ENTARUGAMENTO</t>
  </si>
  <si>
    <t>RETIRADA DE DIVISÓRIAS - CHAPAS OU TÁBUAS, INCLUSIVE ENTARUGAMENTO</t>
  </si>
  <si>
    <t>RETIRADA DE DIVISÓRIAS - CHAPAS FIB.MADEIRA, COM MONTANTES METÁLICOS</t>
  </si>
  <si>
    <t>RECOLOCAÇÕES</t>
  </si>
  <si>
    <t>RECOLOCAÇÃO DE PLACAS DIVISÓRIAS DE GRANILITE OU SIMILAR</t>
  </si>
  <si>
    <t>RECOLOCAÇÃO DE DIVISÓRIAS - CHAPAS OU TÁBUAS, EXCLUSIVE ENTARUGAMENTO</t>
  </si>
  <si>
    <t>RECOLOCAÇÃO DE DIVISÓRIAS - CHAPAS OU TÁBUAS, INCLUSIVE ENTARUGAMENTO</t>
  </si>
  <si>
    <t>RECOLOCAÇÃO DE DIVISÓRIAS - CHAPAS FIB.MADEIRA, COM MONTANTES METÁLICOS</t>
  </si>
  <si>
    <t>IMPERMEABILIZACOES</t>
  </si>
  <si>
    <t>IMPERMEABILIZANTE CONTRA UMIDADE DO SOLO</t>
  </si>
  <si>
    <t>ARGAMASSA IMPERMEABILIZANTE DE CIMENTO E AREIA (REBOCO IMPERMEÁVEL) - TRAÇO 1:3, ESPESSURA DE 20MM</t>
  </si>
  <si>
    <t>ARGAMASSA IMPERMEABILIZANTE DE CIMENTO E AREIA (SUBSOLOS) - TRAÇO 1:2,5, ESPESSURA DE 20MM</t>
  </si>
  <si>
    <t>CIMENTO IMPERMEABILIZANTE DE CRISTALIZAÇÃO - ESTRUTUTURA ENTERRADA</t>
  </si>
  <si>
    <t>REGULARIZAÇÃO COM ARGAMASSA DE CIMENTO E AREIA - TRAÇO 1:3, ESPESSURA MÉDIA 30MM</t>
  </si>
  <si>
    <t>PINTURA PROTETORA COM TINTA BETUMINOSA (PARA  ARGAMASSA IMPERMEÁVEL) - 2 DEMÃOS</t>
  </si>
  <si>
    <t>PROTEÇÃO MECÂNICA COM ARGAMASSA DE CIMENTO E AREIA - TRAÇO 1:7, ESPESSURA MÉDIA 30MM</t>
  </si>
  <si>
    <t>IMPERMEABILIZANTE CONTRA ÁGUA SOB PRESSÃO</t>
  </si>
  <si>
    <t>ARGAMASSA IMPERMEABILIZANTE DE CIMENTO E AREIA (RESERVATÓRIOS E PISCINAS) - TRAÇO 1:3, ESPESSURA 30MM</t>
  </si>
  <si>
    <t>CIMENTO IMPERMEABILIZANTE DE CRISTALIZAÇÃO - ESTRUTURA ELEVADA</t>
  </si>
  <si>
    <t>PINTURA PROTETORA COM TINTA BETUMINOSA (PARA ARGAMASSA IMPERMEÁVEL) - 2 DEMÃOS</t>
  </si>
  <si>
    <t>PINTURA PROTETORA COM TINTA A BASE DE EPÓXI (PARA ARGAMASSA IMPERMEÁVEL)</t>
  </si>
  <si>
    <t>IMPERMEABILIZANTE CONTRA ÁGUA DE PERCOLAÇÃO</t>
  </si>
  <si>
    <t>ARGAMASSA IMPERMEABILIZANTE DE CIMENTO E AREIA (CALHAS E MARQUISES) - TRAÇO 1:3, ESPESSURA 30MM</t>
  </si>
  <si>
    <t>IMPERMEABILIZAÇÃO COM MEMBRANAS ASFÁLTICAS - COM 3 CAMADAS DE FELTRO ASFÁLTICO 15LBS</t>
  </si>
  <si>
    <t>IMPERMEABILIZAÇÃO COM MEMBRANAS ASFÁLTICAS - COM 4 CAMADAS DE FELTRO ASFÁLTICO 15LBS</t>
  </si>
  <si>
    <t>IMPERMEABILIZAÇÃO COM MEMBRANAS ASFÁLTICAS - COM 5 CAMADAS DE FELTRO ASFÁLTICO 15LBS</t>
  </si>
  <si>
    <t>MANTA ASFÁLTICA ESPESSURA DE 3MM COM VÉU DE POLIÉSTER COLADA A MAÇARICO</t>
  </si>
  <si>
    <t>MANTA ASFÁLTICA ESPESSURA DE 4MM COM VÉU DE POLIÉSTER COLADA A MAÇARICO</t>
  </si>
  <si>
    <t>MANTA ASFÁLTICA ESPESSURA DE 4MM ANTI RAIZ COM VÉU DE POLIÉSTER</t>
  </si>
  <si>
    <t>IMPERMEABILIZAÇÃO A BASE DE EMULSÃO ASFÁLTICA - ESTRUTURADA COM TECIDO POLIÉSTER - 2 CAMADAS DE ESTRUTURANTE</t>
  </si>
  <si>
    <t>IMPERMEABILIZAÇÃO A BASE DE EMULSÃO ASFÁLTICA ESTRUTURADA COM TECIDO DE POLIÉSTER - 3 CAMADAS DE ESTRUTURANTE</t>
  </si>
  <si>
    <t>IMPERMEABILIZAÇÃO A BASE DE EMULSÃO ASFÁLTICA MODIFICADA COM ELASTÔMEROS - ESTRUTURADA COM TECIDO DE POLIÉSTER - 2 CAMADAS DE ESTRUTURANTE</t>
  </si>
  <si>
    <t>ARGILA EXPANDIDA SOLTA</t>
  </si>
  <si>
    <t>ISOLAMENTO TÉRMICO COM ARGILA EXPANDIDA SOLTA - ESPESSURA 70MM</t>
  </si>
  <si>
    <t>ISOLAMENTO TÉRMICO COM POLIESTIRENO EXPANDIDO - ESPESSURA 50MM</t>
  </si>
  <si>
    <t>JUNTAS DE DILATAÇÃO</t>
  </si>
  <si>
    <t>MASTIQUE ELÁSTICO A BASE DE SILICONE</t>
  </si>
  <si>
    <t>MASTIQUE ELÁSTICO A BASE DE POLIURETANO - MONOCOMPONENTE</t>
  </si>
  <si>
    <t>FORNECIMENTO E COLOCAÇÃO DE JUNTA DE DILATAÇÃO DE ELASTÔMERO DE NEOPRENE, TIPO JEENE JJ2540VV OU SIMILAR</t>
  </si>
  <si>
    <t>DEMOLIÇÃO DE ARGAMASSA IMPERMEÁVEL - ESPESSURA MÉDIA DE 30MM</t>
  </si>
  <si>
    <t>DEMOLIÇÃO DE SISTEMAS IMPERMEABILIZANTES DE BASE ASFÁLTICA</t>
  </si>
  <si>
    <t>DEMOLIÇÃO DE SISTEMAS DE ISOLAMENTO TÉRMICO EM GERAL</t>
  </si>
  <si>
    <t>DEMOLIÇÃO DE CAPEAMENTO PROTETOR, EXECUTADO COM ARGAMASSA DE CIMENTO E AREIA</t>
  </si>
  <si>
    <t>DEMOLIÇÃO DE PROTEÇÃO TERMOMECÂNICA - LADRILHOS CERÂMICOS OU HIDRÁULICOS</t>
  </si>
  <si>
    <t>DEMOLIÇÃO DE ARGAMASSA DE REGULARIZAÇÃO - ESPESSURA MÉDIA DE 30MM</t>
  </si>
  <si>
    <t>RETIRADA DE ISOLAMENTO TÉRMICO - TIJOLOS CERÂMICOS FURADOS</t>
  </si>
  <si>
    <t>RETIRADA DE ISOLAMENTO TÉRMICO - AGREGADOS SOLTOS EM GERAL</t>
  </si>
  <si>
    <t>RECOLOCAÇÃO DE ISOLAMENTO TÉRMICO - AGREGADOS SOLTOS EM GERAL</t>
  </si>
  <si>
    <t>SERVIÇOS PARCIAIS</t>
  </si>
  <si>
    <t>RESINAS</t>
  </si>
  <si>
    <t>COBERTURAS</t>
  </si>
  <si>
    <t>ESTRUTURAS DE COBERTURA</t>
  </si>
  <si>
    <t>ESTRUTURA DE MADEIRA, EM TERÇAS, PARA TELHAS ONDULADAS CA/AL/PL/AG</t>
  </si>
  <si>
    <t>ESTRUTURA DE MADEIRA, PONTALETADA, PARA TELHAS ONDULADAS CA/AL/PL/AG</t>
  </si>
  <si>
    <t>ESTRUTURA COM TESOURAS DE MADEIRA PARA TELHAS ONDULADAS CA/AL/PL - VÃOS ATÉ 7,00M</t>
  </si>
  <si>
    <t>ESTRUTURA COM TESOURAS DE MADEIRA PARA TELHAS ONDULADAS CA/AL/PL - VÃOS 7,01 À 10,00M</t>
  </si>
  <si>
    <t>ESTRUTURA COM TESOURAS DE MADEIRA PARA TELHAS ONDULADAS CA/AL/PL - VÃOS 10,01 À 13,00M</t>
  </si>
  <si>
    <t>ESTRUTURA COM TESOURAS DE MADEIRA PARA TELHAS ONDULADAS CA/AL/PL - VÃOS 13,01 À 18,00M</t>
  </si>
  <si>
    <t>FORNECIMENTO DE ESTRUTURA METÁLICA PARA COBERTURA</t>
  </si>
  <si>
    <t>MONTAGEM DE ESTRUTURA METÁLICA PARA COBERTURA</t>
  </si>
  <si>
    <t>TELHADOS</t>
  </si>
  <si>
    <t>TELHA ONDULADA CRFS 6MM</t>
  </si>
  <si>
    <t>TELHA ONDULADA CRFS 8MM</t>
  </si>
  <si>
    <t>TELHA ESTRUTURAL TRAPEZOIDAL EM CRFS, LARGURA ÚTIL=44CM - ESPESSURA 8MM</t>
  </si>
  <si>
    <t>TELHA ESTRUTURAL TRAPEZOIDAL EM CRFS, LARGURA ÚTIL=90CM - ESPESSURA 8MM</t>
  </si>
  <si>
    <t>TELHA TRAPEZOIDAL DUPLA EM AÇO GALVANIZADO - E= 0,8MM, REVESTIMENTO B, H=40MM - PINTADA 1 FACE - MIOLO EM POLIURETANO E=30MM</t>
  </si>
  <si>
    <t>TELHA TRAPEZOIDAL EM AÇO GALVANIZADO ESPESSURA DE 0,50MM, REVESTIMENTO B, H=40MM</t>
  </si>
  <si>
    <t>TELHA ONDULADA EM AÇO GALVANIZADO ESPESSURA DE 0,50MM, REVESTIMENTO B, H=17,5MM</t>
  </si>
  <si>
    <t>TELHA TRAPEZOIDAL DUP. AÇO GALVANIZADO ESPESSURA DE 0,5MM, REVESTIMENTO B, H=40MM, COM MIOLO POLIURETANO E=30MM</t>
  </si>
  <si>
    <t>TELHA TRAPEZOIDAL EM AÇO GALVANIZADO ESP=0,5MM, H=40MM, COM PINTURA ELETROLÍTICA COR BRANCA 2 FACES</t>
  </si>
  <si>
    <t>TELHA ONDULADA EM AÇO GALVANIZADO E=0,5MM, REVESTIMENTO B, H=17,5MM COM PINTURA ELETROLÍTICA COR BRANCA 2 FACES</t>
  </si>
  <si>
    <t>TELHA TRAPEZOIDAL DUP. AÇO GALVANIZADO E=0,5MM, REVESTIMENTO B, H=40MM PINTURA MIOLO POLIURETANO E=30MM</t>
  </si>
  <si>
    <t>TELHAS EM POLICARBONATO ALVEOLAR 6MM COM ESTRUTURA METÁLICA GALVANIZADA INSTALADA</t>
  </si>
  <si>
    <t>CUMEEIRA OU ESPIGÃO PARA TELHAS PAULISTA, PLAN E FRANCESA - BARRO OU VIDRO</t>
  </si>
  <si>
    <t>CUMEEIRA PARA TELHA ONDULADA (CRFS, PVC RÍGIDO E POLIÉSTER), TRAPEZOIDAL E GRECA (PVC RÍGIDO E POLIÉSTER)</t>
  </si>
  <si>
    <t>CUMEEIRA NORMAL PARA TELHA TECNOLOGIA CRFS, ESTRUTURAL TRAPEZOIDAL 44CM</t>
  </si>
  <si>
    <t>CUMEEIRA NORMAL PARA TELHA TECNOLOGIA CRFS, ESTRUTURAL TRAPEZOIDAL - 90CM</t>
  </si>
  <si>
    <t>CUMEEIRA DE ALUMÍNIO, PERFIL ONDULADO - NORMAL E= 0,8MM</t>
  </si>
  <si>
    <t>CUMEEIRA DE ALUMÍNIO, PERFIL TRAPEZOIDAL - NORMAL - E=0,8MM</t>
  </si>
  <si>
    <t>CUMEEIRA DE ALUMÍNIO PERFIL ONDULADO - SHED - E=0,8MM</t>
  </si>
  <si>
    <t>CUMEEIRA DE ALUMÍNIO - PERFIL TRAPEZOIDAL - SHED - E=0,8MM</t>
  </si>
  <si>
    <t>CUMEEIRA TRAPEZOIDAL EM AÇO GALVANIZADO ESP=0,5MM, REVESTIMENTO B, H=40MM, L=0,60 M</t>
  </si>
  <si>
    <t>CUMEEIRA ONDULADA EM AÇO GALVANIZADO ESP=0,50MM, REVESTIMENTO B, H=17,5MM, LARG=0,60M</t>
  </si>
  <si>
    <t>CUMEEIRA TRAPEZOIDAL EM AÇO GALVANIZADO E=0,5MM, REVESTIMENTO B, H=40MM, L=0,60M, COM PINTURA BRANCA 2 FACES</t>
  </si>
  <si>
    <t>CUMEEIRA ONDULADA EM AÇO GALVANIZADO E=0,5MM, REVESTIMENTO B, H=17,5MM, L=0,60M, COM PINTURA BRANCA 2 FACES</t>
  </si>
  <si>
    <t>SUBCOBERTURA COM FOLHA DE ALUMÍNIO</t>
  </si>
  <si>
    <t>DOMOS DE VENTILAÇÃO E ILUMINAÇÃO</t>
  </si>
  <si>
    <t>DOMO ACRÍLICO PARA ILUMINAÇÃO E VENTILAÇÃO</t>
  </si>
  <si>
    <t>DEMOLIÇÃO DE TELHAS DE BARRO COZIDO OU VIDRO EM GERAL</t>
  </si>
  <si>
    <t>DEMOLIÇÃO DE TELHAS EM GERAL, EXCLUSIVE TELHAS DE BARRO COZIDO E VIDRO</t>
  </si>
  <si>
    <t>RETIRADA DE ESTRUTURA MADEIRA PONTALETADA - PARA TELHAS DE BARRO COZIDO</t>
  </si>
  <si>
    <t>RETIRADA DE ESTRUTURA MADEIRA PONTALETADA - PARA TELHA ONDULADA DE CIMENTO AMIANTO, ALUMÍNIO OU PLÁSTICO</t>
  </si>
  <si>
    <t>RETIRADA DE ESTRUTURA DE MADEIRA COM TESOURAS - PARA TELHAS DE BARRO COZIDO</t>
  </si>
  <si>
    <t>RETIRADA DE ESTRUTURA DE MADEIRA COM TESOURAS - PARA TELHA ONDULADA DE CIMENTO AMIANTO, ALUMÍNIO OU PLÁSTICO</t>
  </si>
  <si>
    <t>RETIRADA DE ESTRUTURA METÁLICA INCLUSIVE PERFIS DE FIXAÇÃO</t>
  </si>
  <si>
    <t>RETIRADA PARCIAL DE MADEIRAMENTO DE TELHADO - RIPAS</t>
  </si>
  <si>
    <t>RETIRADA PARCIAL DE MADEIRAMENTO DE TELHADO - CAIBROS</t>
  </si>
  <si>
    <t>RETIRADA PARCIAL DE MADEIRAMENTO DE TELHADO - VIGAS</t>
  </si>
  <si>
    <t>RETIRADA DE FERRAGEM PARA MADEIRAMENTO DE TELHADO</t>
  </si>
  <si>
    <t>RETIRADA DE TELHAS DE BARRO COZIDO OU VIDRO - TIPO FRANCESA</t>
  </si>
  <si>
    <t>RETIRADA DE TELHAS DE BARRO COZIDO OU VIDRO - TIPO PAULISTA</t>
  </si>
  <si>
    <t>RETIRADA DE TELHAS DE BARRO COZIDO - TIPO SUPER-PAULISTA (PLAN)</t>
  </si>
  <si>
    <t>RETIRADA DE TELHAS EM GERAL, EXCLUSIVE TELHAS DE BARRO COZIDO, VIDRO E ESTRUTURAIS DE CRFS</t>
  </si>
  <si>
    <t>RETIRADA DE TELHAS ESTRUTURAIS DE CRFS OU CIMENTO AMIANTO - LARGURA ÚTIL=44CM</t>
  </si>
  <si>
    <t>RETIRADA DE TELHAS ESTRUTURAIS DE CRFS OU CIMENTO AMIANTO - LARGURA ÚTIL=90CM</t>
  </si>
  <si>
    <t>RETIRADA DE CUMEEIRAS OU ESPIGÕES DE BARRO COZIDO OU VIDRO EM GERAL</t>
  </si>
  <si>
    <t>RETIRADA DE CUMEEIRAS OU ESPIGÕES DE MATERIAIS EM GERAL - EXCLUSIVE BARRO COZIDO OU VIDRO</t>
  </si>
  <si>
    <t>RECOLOCAÇÃO PARCIAL DE MADEIRAMENTO DE TELHADO - RIPAS</t>
  </si>
  <si>
    <t>RECOLOCAÇÃO PARCIAL DE MADEIRAMENTO DE TELHADO - CAIBROS</t>
  </si>
  <si>
    <t>RECOLOCAÇÃO PARCIAL DE MADEIRAMENTO DE TELHADO - VIGAS</t>
  </si>
  <si>
    <t>RECOLOCAÇÃO DE FERRAGEM PARA MADEIRAMENTO DE TELHADO</t>
  </si>
  <si>
    <t>RECOLOCAÇÃO DE TELHAS DE BARRO COZIDO OU VIDRO - TIPO FRANCESA</t>
  </si>
  <si>
    <t>RECOLOCAÇÃO DE TELHAS DE BARRO COZIDO OU VIDRO - TIPO PAULISTA</t>
  </si>
  <si>
    <t>RECOLOCAÇÃO DE TELHAS DE BARRO COZIDO - TIPO SUPER-PAULISTA (PLAN)</t>
  </si>
  <si>
    <t>RECOLOCAÇÃO DE TELHAS DE CRF, CIMENTO AMIANTO, ALUMÍNIO OU PLÁSTICO - ONDULADA COMUM</t>
  </si>
  <si>
    <t>RECOLOCAÇÃO DE TELHAS ESTRUTURAIS DE CRFS OU CIMENTO AMIANTO - LARGURA ÚTIL=44CM</t>
  </si>
  <si>
    <t>RECOLOCAÇÃO DE TELHAS ESTRUTURAIS DE CRFS OU CIMENTO AMIANTO - LARGURA ÚTIL=90CM</t>
  </si>
  <si>
    <t>RECOLOCAÇÃO DE CUMEEIRAS OU ESPIGÕES DE BARRO COZIDO</t>
  </si>
  <si>
    <t>RECOLOCAÇÃO DE CUMEEIRAS OU ESPIGÕES DE MATERIAIS EM GERAL - EXCLUSIVE BARRO COZIDO OU VIDRO</t>
  </si>
  <si>
    <t>REVISÃO GERAL DE TELHADOS DE BARRO, INCLUSIVE TOMADA DE GOTEIRA</t>
  </si>
  <si>
    <t>REMANEJAMENTO DE TELHAS DE BARRO COZIDO, INCLUSIVE ESCOVAMENTO</t>
  </si>
  <si>
    <t>REVISÃO, ESCOVAÇÃO, INCLUSIVE  TOMADA DE GOTEIRAS DE TELHADOS EM GERAL, EXCLUSIVE PARA TELHAS DE BARRO COZIDO OU VIDRO</t>
  </si>
  <si>
    <t>MADEIRAMENTO DE TELHADO, PADRÃO PEROBA - RIPAS 1,5X5CM</t>
  </si>
  <si>
    <t>MADEIRAMENTO DE TELHADO, PADRÃO PEROBA - CAIBROS 5X6CM</t>
  </si>
  <si>
    <t>MADEIRAMENTO DE TELHADO, PADRÃO PEROBA - VIGAS 6X12CM</t>
  </si>
  <si>
    <t>PARAFUSO ROSCA SOBERBA PARA FIXAÇÃO DE TELHAS EM CRFS OU CIMENTO AMIANTO</t>
  </si>
  <si>
    <t>GANCHO COM ROSCA UMA EXTREMIDADE PARA FIXAÇÃO DE TELHA ESTRUTURAL TRAPEZOIDAL - 90CM</t>
  </si>
  <si>
    <t>PLACA DE VENTILAÇÃO PARA TELHA ESTRUTURAL TRAPEZOIDAL - 90CM</t>
  </si>
  <si>
    <t>ESQUADRIAS DE MADEIRA</t>
  </si>
  <si>
    <t>PORTAS DE PASSAGEM</t>
  </si>
  <si>
    <t>PM.03 - PORTA LISA ESPECIAL/ SÓLIDA PARA BOX, PARA PORTADORES DE DEFICIÊNCIA FÍSICA - 82X170CM</t>
  </si>
  <si>
    <t>PM.04 - PORTA LISA ESPECIAL/ SÓLIDA PARA PORTADORES DE DEFICIÊNCIA FÍSICA - 82X210CM</t>
  </si>
  <si>
    <t>PM.07 - PORTA LISA ESPECIAL/ SÓLIDA - 82X210CM</t>
  </si>
  <si>
    <t>PM.08 - PORTA LISA ESPECIAL/ SÓLIDA - 92X210CM</t>
  </si>
  <si>
    <t>PM.09 - PORTA LISA ESPECIAL/ SÓLIDA - 102X210CM</t>
  </si>
  <si>
    <t>PM.12 - PORTA LISA COMUM/ ENCABEÇADA - 82X210CM</t>
  </si>
  <si>
    <t>PM.13 - PORTA LISA COMUM/ ENCABEÇADA - 92X210CM</t>
  </si>
  <si>
    <t>PM.14 - PORTA LISA COMUM/ ENCABEÇADA - 102X210CM</t>
  </si>
  <si>
    <t>PM.17 - PORTA LISA COMUM/ ENCABEÇADA REVESTIDA COM LAMINADO MELAMÍNICO - 82X210CM</t>
  </si>
  <si>
    <t>PM.18 - PORTA LISA COMUM/ ENCABEÇADA REVESTIDA COM LAMINADO MELAMÍNICO - 92X210CM</t>
  </si>
  <si>
    <t>PM.19 - PORTA LISA COMUM/ ENCABEÇADA REVESTIDA COM LAMINADO MELAMÍNICO - 102X210CM</t>
  </si>
  <si>
    <t>PM.37 - PORTA VENEZIANA - 82X210CM</t>
  </si>
  <si>
    <t>PM.38 - PORTA VENEZIANA - 92X210CM</t>
  </si>
  <si>
    <t>PM.39 - PORTA DE MADEIRA LISA COMUM/ ENCABEÇADA DE CORRER, 2 FOLHAS, TRILHO DE ALUMÍNIO</t>
  </si>
  <si>
    <t>PM.45 - PORTA DE MADEIRA LISA COMUM/ ENCABEÇADA, 2 FOLHAS - 124X210CM</t>
  </si>
  <si>
    <t>PM.46 - PORTA DE MADEIRA LISA COMUM/ ENCABEÇADA - 2 FOLHAS - 144X210CM</t>
  </si>
  <si>
    <t>PM.47 - PORTA DE MADEIRA LISA COMUM/ ENCABEÇADA - 2 FOLHAS - 164X210CM</t>
  </si>
  <si>
    <t>PM.48 - PORTA DE MADEIRA LISA COMUM/ ENCABEÇADA, 2 FOLHAS - 184X210CM</t>
  </si>
  <si>
    <t>PM.49 - PORTA DE MADEIRA LISA COMUM/ ENCABEÇADA, 2 FOLHAS - 204X210CM</t>
  </si>
  <si>
    <t>EM.01 - BATENTE DE MADEIRA (14CM) - PARA PORTA DE 1 FOLHA, SEM BANDEIRA</t>
  </si>
  <si>
    <t>JG</t>
  </si>
  <si>
    <t>EM.01 - BATENTE DE MADEIRA (14CM) - PARA PORTA DE 2 FOLHAS, SEM BANDEIRA</t>
  </si>
  <si>
    <t>EM.01 - BATENTE DE MADEIRA (14CM) - PARA PORTA COM BANDEIRA</t>
  </si>
  <si>
    <t>EM.01 - BATENTE DE MADEIRA (14CM) - PARA INSTALAÇÕES SANITÁRIAS</t>
  </si>
  <si>
    <t>EM.02 - BATENTE DE MADEIRA (25CM) - PARA PORTA DE 1 FOLHA, SEM BANDEIRA</t>
  </si>
  <si>
    <t>EM.02 - BATENTE DE MADEIRA (25CM) - PARA PORTA DE 2 FOLHAS, SEM BANDEIRA</t>
  </si>
  <si>
    <t>EM.02 - BATENTE DE MADEIRA (25CM) - PARA PORTA COM BANDEIRA</t>
  </si>
  <si>
    <t>EM.03 - BATENTE DE MADEIRA (9,5CM) - PARA PORTA EM DIVISÓRIA DV.01</t>
  </si>
  <si>
    <t>EM.21 - VISOR FIXO COM VIDRO E REQUADRO DE MADEIRA PARA PORTA</t>
  </si>
  <si>
    <t>EM.26 - FAIXA BATE MACA EM LAMINADO  MELAMÍNICO PARA PORTA DE MADEIRA</t>
  </si>
  <si>
    <t>FERRAGENS E COMPLEMENTOS METÁLICOS</t>
  </si>
  <si>
    <t>CONJUNTO DE FECHADURA DE CILINDRO, 55MM, TRÁFEGO INTENSO, MAÇANETA EM ZAMAC, GUARNIÇÕES EM AÇO, ACABAMENTO CROMADO - PARA PORTA INTERNA OU EXTERNA</t>
  </si>
  <si>
    <t>CONJUNTO DE FECHADURA DE CILINDRO, CAIXA RASA (22MM) - PORTA COM MONTANTE ESTREITO</t>
  </si>
  <si>
    <t>CONJUNTO DE FECHADURA DE CILINDRO, SÓ LINGUETA (55MM) - TRÁFEGO INTENSO - PORTA DE ABRIR</t>
  </si>
  <si>
    <t>CONJUNTO DE FECHADURA DE CILINDRO, BICO DE PAPAGAIO (22MM) - PORTA DE CORRER</t>
  </si>
  <si>
    <t>FECHADURA TIPO GORGE (55MM) - TRÁFEGO INTENSO,  MAÇANETA EM ZEMAC, GUARNIÇÕES EM AÇO, ACABAMENTO CROMADO BRILHANTE</t>
  </si>
  <si>
    <t>FECHADURA TIPO GORGE, SÓ LINGUETA, 55MM, TRÁFEGO INTENSO</t>
  </si>
  <si>
    <t>FECHADURA TIPO TRANQUETA E TRINCO (55MM) - TRÁFEGO INTENSO, MAÇANETA EM ZAMAC, GUARNIÇÕES EM AÇO, ACABAMENTO CROMADO BRILHANTE - PORTA DE SANITÁRIO</t>
  </si>
  <si>
    <t>CONJUNTO DE FECHADURA TIPO TETRA - SOMENTE TRANCA</t>
  </si>
  <si>
    <t>CJ</t>
  </si>
  <si>
    <t>TARGETA DE SOBREPOR,TIPO "LIVRE-OCUPADO"- 60X65MM</t>
  </si>
  <si>
    <t>FECHO DE EMBUTIR, TRAVA ACIONADA POR ALAVANCA, 3/4"X400MM - PORTA 2 FOLHAS</t>
  </si>
  <si>
    <t>FECHO DE EMBUTIR,TRAVA ACIONADA POR ALAVANCA, 3/4"X200MM - PORTA 2 FOLHAS</t>
  </si>
  <si>
    <t>MOLA FECHA-PORTA,TIPO LEVE (AMORTECEDOR HIDRÁULICO)</t>
  </si>
  <si>
    <t>MOLA FECHA-PORTA,TIPO PESADO</t>
  </si>
  <si>
    <t>MOLA VAI-E-VEM, DE TOPO</t>
  </si>
  <si>
    <t>CADEADO DE LATÃO (COM CILINDRO E TRAVA DUPLA) - 35MM PESO MÍNIMO 140G</t>
  </si>
  <si>
    <t>PORTA-CADEADO DE FERRO PINTADO - 63MM PESO MÍNIMO 25G</t>
  </si>
  <si>
    <t>PORTA-CADEADO DE FERRO PINTADO - 89MM PESO MÍNIMO 115G</t>
  </si>
  <si>
    <t>BARRA ANTI-PÂNICO PARA  PORTA 1 FOLHA - COLOCADA</t>
  </si>
  <si>
    <t>RESPIRO PARA ARMÁRIO EM LATÃO CROMADO - DIÂMETRO 10CM</t>
  </si>
  <si>
    <t>PORTAS COM REVESTIMENTO</t>
  </si>
  <si>
    <t>PM.50 - PORTA DE MADEIRA LISA COMUM/ ENCABEÇADA, REVESTIDA COM LAMINADO MELAMÍNICO - 2 FOLHAS 124X210CM</t>
  </si>
  <si>
    <t>PM.51 - PORTA DE MADEIRA LISA COMUM/ ENCABEÇADA, REVESTIDA COM LAMINADO MELAMÍNICO - 2 FOLHAS 144X210CM</t>
  </si>
  <si>
    <t>PM.52 - PORTA DE MADEIRA LISA COMUM/ ENCABEÇADA, REVESTIDA COM LAMINADO MELAMÍNICO - 2 FOLHAS 164X210CM</t>
  </si>
  <si>
    <t>PM.53 - PORTA DE MADEIRA LISA COMUM/ ENCABEÇADA, REVESTIDA COM LAMINADO MELAMÍNICO - 2 FOLHAS 184X210CM</t>
  </si>
  <si>
    <t>PM.54 - PORTA DE MADEIRA LISA COMUM/ ENCABEÇADA, REVESTIDA COM LAMINADO MELAMÍNICO - 2 FOLHAS 204X210CM</t>
  </si>
  <si>
    <t>PM.57 - PORTA GUICHÊ EM MADEIRA LISA ESPECIAL/ SÓLIDA - 82X210CM - REVESTIDA COM LAMINADO  MELAMÍNICO</t>
  </si>
  <si>
    <t>ARMÁRIOS</t>
  </si>
  <si>
    <t>ARMÁRIO SEM PORTAS, REVESTIMENTO EXTERNO E INTERNO EM LAMINADO MELAMÍNICO</t>
  </si>
  <si>
    <t>ARMÁRIO COM PORTAS, SEM REVESTIMENTO</t>
  </si>
  <si>
    <t>ARMÁRIO COM PORTAS, REVESTIMENTO EXTERNO E INTERNO EM LAMINADO MELAMÍNICO</t>
  </si>
  <si>
    <t>PORTAS PARA ARMÁRIO SEM REVESTIMENTO</t>
  </si>
  <si>
    <t>PORTAS PARA ARMÁRIO COM REVESTIMENTO EXTERNO EM LAMINADO MELAMÍNICO</t>
  </si>
  <si>
    <t>PORTAS PARA ARMÁRIO COM REVESTIMENTO EXTERNO E INTERNO EM LAMINADO MELAMÍNICO</t>
  </si>
  <si>
    <t>PRATELEIRA PARA ARMÁRIO SEM REVESTIMENTO</t>
  </si>
  <si>
    <t>PRATELEIRA PARA ARMÁRIO, REVESTIDA EM 1 FACE EM LAMINADO MELAMÍNICO</t>
  </si>
  <si>
    <t>PRATELEIRA PARA ARMÁRIO, REVESTIDA EM 2 FACES, EM LAMINADO MELAMÍNICO</t>
  </si>
  <si>
    <t>GAVETA PARA ARMÁRIO SEM REVESTIMENTO</t>
  </si>
  <si>
    <t>GAVETA PARA ARMÁRIO,REVESTIMENTO EXTERNO EM LAMINADO MELAMÍNICO</t>
  </si>
  <si>
    <t>GAVETA PARA ARMÁRIO, REVESTIMENTO EXTERNO E INTERNO EM LAMINADO MELAMÍNICO</t>
  </si>
  <si>
    <t>MM.13 -  ARMÁRIO PARA CUMBUCAS</t>
  </si>
  <si>
    <t>MM.14 -  ARMÁRIO PARA CANECAS</t>
  </si>
  <si>
    <t>MM.15 -  ARMÁRIO PARA PRATOS</t>
  </si>
  <si>
    <t>MM.20 - CABIDE DE MADEIRA PARA SACOLAS</t>
  </si>
  <si>
    <t>PEITORIL DE MADEIRA</t>
  </si>
  <si>
    <t>RETIRADA DE FOLHAS DE PORTA DE PASSAGEM OU JANELA</t>
  </si>
  <si>
    <t>RETIRADA DE BATENTES DE MADEIRA</t>
  </si>
  <si>
    <t>RETIRADA DE GUARNIÇÕES OU MOLDURAS DE MADEIRA</t>
  </si>
  <si>
    <t>RETIRADA DE GUICHÊS, INCLUSIVE BATENTE E FERRAGENS</t>
  </si>
  <si>
    <t>RETIRADA DE FECHADURAS DE EMBUTIR, COMPLETAS</t>
  </si>
  <si>
    <t>RETIRADA DE FECHADURAS, FECHOS OU TARGETAS DE SOBREPOR</t>
  </si>
  <si>
    <t>RETIRADA DE MAÇANETAS</t>
  </si>
  <si>
    <t>PAR</t>
  </si>
  <si>
    <t>RETIRADA DE ESPELHOS</t>
  </si>
  <si>
    <t>RETIRADA DE ROSETAS OU ENTRADAS DE CHAVE GORGE</t>
  </si>
  <si>
    <t>RETIRADA DE BORBOLETAS OU LEVANTADORES TIPO "UNHA"</t>
  </si>
  <si>
    <t>RETIRADA DE DOBRADIÇAS</t>
  </si>
  <si>
    <t>RECOLOCAÇÃO DE FOLHAS DE PORTA DE PASSAGEM OU JANELA</t>
  </si>
  <si>
    <t>RECOLOCAÇÃO DE BATENTES MADEIRA</t>
  </si>
  <si>
    <t>RECOLOCAÇÃO DE GUARNIÇÕES OU MOLDURAS DE MADEIRA</t>
  </si>
  <si>
    <t>RECOLOCAÇÃO DE GUICHÊS, INCLUSIVE BATENTE E FERRAGENS</t>
  </si>
  <si>
    <t>RECOLOCAÇÃO DE FECHADURAS DE EMBUTIR, COMPLETAS</t>
  </si>
  <si>
    <t>RECOLOCAÇÃO DE FECHADURAS, FECHOS OU TARGETAS DE SOBREPOR</t>
  </si>
  <si>
    <t>RECOLOCAÇÃO DE MAÇANETAS</t>
  </si>
  <si>
    <t>RECOLOCAÇÃO DE ESPELHOS</t>
  </si>
  <si>
    <t>RECOLOCAÇÃO DE ROSETAS OU ENTRADAS DE CHAVE GORGE</t>
  </si>
  <si>
    <t>RECOLOCAÇÃO DE BORBOLETAS OU LEVANTADORES TIPO "UNHA"</t>
  </si>
  <si>
    <t>RECOLOCAÇÃO DE DOBRADIÇAS</t>
  </si>
  <si>
    <t>GUARNIÇÃO OU MOLDURA DE MADEIRA - 4,5CM</t>
  </si>
  <si>
    <t>GUARNIÇÃO OU MOLDURA DE MADEIRA - 7,5CM</t>
  </si>
  <si>
    <t>GUARNIÇÃO OU MOLDURA DE MADEIRA - 10,0CM</t>
  </si>
  <si>
    <t>GUARNIÇÃO OU MOLDURA DE MADEIRA - 15,0CM</t>
  </si>
  <si>
    <t>CONJUNTO DE FECHADURA DE CILINDRO (55MM) - TRÁFEGO INTENSO, MAÇANETA EM ZAMAC, GUARNIÇÕES EM AÇO, ACABAMENTO CROMADO BRILHANTE - INCLUSIVE ADAPTAÇÃO DA FURAÇÃO</t>
  </si>
  <si>
    <t>CONJUNTO DE FECHADURA DE CILINDRO, CAIXA RASA (22MM) - PORTA COM MONTANTE ESTREITO - INCLUSIVE ADAPTAÇÃO DA FURAÇÃO</t>
  </si>
  <si>
    <t>CONJUNTO DE FECHADURA DE CILINDRO, SÓ LINGUETA (55MM) - TRÁFEGO INTENSO - PORTA DE ABRIR -  INCLUSIVE ADAPTAÇÃO DA FURAÇÃO</t>
  </si>
  <si>
    <t>CONJUNTO DE FECHADURA DE CILINDRO, BICO DE PAPAGAIO (22MM) - PORTA DE CORRER - INCUSIVE ADAPTAÇÃO DA FURAÇÃO</t>
  </si>
  <si>
    <t>FECHADURA TIPO GORGE, 55MM, TRÁFEGO INTENSO, MAÇANETA EM ZAMAC, GUARNIÇÕES EM AÇO, ACABAMENTO CROMADO BRILHANTE - INCLUSIVE ADAPTAÇÃO DA FURAÇÃO</t>
  </si>
  <si>
    <t>FECHADURA TIPO GORGE, SÓ LINGUETA, 55MM, TRÁFEGO INTENSO - INCLUSIVE ADAPTAÇÃO DA FURAÇÃO</t>
  </si>
  <si>
    <t>TARGETA DE SOBREPOR, TIPO "LIVRE-OCUPADO" - 60X65MM - INCLUSIVE ADAPTAÇÃO E FURAÇÃO</t>
  </si>
  <si>
    <t>MAÇANETA EM ZAMAC</t>
  </si>
  <si>
    <t>ESPELHO RETANGULAR EM AÇO CROMADO BRILHANTE</t>
  </si>
  <si>
    <t>ROSETA OU ENTRADA DE CILINDRO COM CHAVE GORGE EM AÇO CROMADO BRILHANTE</t>
  </si>
  <si>
    <t>DOBRADIÇA EM AÇO LAMINADO, CROMADA - 3 1/2"X3"</t>
  </si>
  <si>
    <t>ESQUADRIAS METALICAS</t>
  </si>
  <si>
    <t>PORTAS</t>
  </si>
  <si>
    <t>PP.01 - PORTA EM FERRO PERFILADO, DUPLA ALMOFADADA - ABRIR, 1 FOLHA</t>
  </si>
  <si>
    <t>PP.02 - PORTA EM FERRO PERFILADO, DUPLA ALMOFADADA - ABRIR, 2 FOLHA</t>
  </si>
  <si>
    <t>PP.04 - PORTA EM FERRO PERFILADO, MEIO VIDRO COM SUBDIVISÕES - ABRIR, 1 FOLHA</t>
  </si>
  <si>
    <t>PP.05 - PORTA EM FERRO PERFILADO, MEIO VIDRO COM SUBDIVISÕES - ABRIR, 2 FOLHAS</t>
  </si>
  <si>
    <t>PP.06 - PORTA EM FERRO PERFILADO, MEIO VIDRO COM SUBDIVISÕES - CORRER</t>
  </si>
  <si>
    <t>PP.01 - PORTA EM FERRO PERFILADO - INSTALAÇÃO SANITÁRIA PARA PORTADORES DE DEFICIÊNCIA - 90 X 210CM</t>
  </si>
  <si>
    <t>PF.10 - PORTA EM PERFIL DE CHAPA DOBRADA, MEIO VIDRO - ABRIR, 1 FOLHA</t>
  </si>
  <si>
    <t>PF-23 - PORTA EM PERFIL DE CHAPA DOBRADA, VENEZIANA, ABRIR 1 FOLHA</t>
  </si>
  <si>
    <t>PF-28 - PORTA EM PERFIL DE CHAPA DOBRADA, VENEZIANA, ABRIR 2 FOLHAS</t>
  </si>
  <si>
    <t>PA.10 - PORTA EM ALUMÍNIO ANODIZADO, MEIO VIDRO - ABRIR, 1 FOLHA</t>
  </si>
  <si>
    <t>PA.11 - PORTA EM ALUMÍNIO ANODIZADO, MEIO VIDRO, DE ABRIR, 2 FOLHAS</t>
  </si>
  <si>
    <t>PA.12 - PORTA EM ALUMÍNIO ANODIZADO,MEIO VIDRO - CORRER</t>
  </si>
  <si>
    <t>PA.16 - PORTA EM ALUMÍNIO ANODIZADO, VENEZIANA - ABRIR, 1 FOLHA</t>
  </si>
  <si>
    <t>PORTA DE ENROLAR, EM CHAPA ONDULADA N.22</t>
  </si>
  <si>
    <t>PORTA DE ENROLAR, EM TIRAS ARTICULADAS E RAIADAS DE CHAPA N.22</t>
  </si>
  <si>
    <t>COLUNA FIXA OU MÓVEL PARA PORTAS OU GRADES DE ENROLAR</t>
  </si>
  <si>
    <t>CAVALETE CENTRAL - PARA COLUNA MÓVEL DE PORTA DE ENROLAR</t>
  </si>
  <si>
    <t>EF.01 - BATENTE ESPECIAL EM PERFIL DE CHAPA DOBRADA N. 14</t>
  </si>
  <si>
    <t>EF.02 - BATENTE ESPECIAL EM PERFIL DE CHAPA DOBRADA N. 14</t>
  </si>
  <si>
    <t>EF.03 - BATENTE EM PERFIL DE CHAPA DOBRADA Nº20,1 FOLHA, SEM BANDEIRA</t>
  </si>
  <si>
    <t>EF.04 - BATENTE EM PERFIL DE CHAPA DOBRADA NÚMERO 20, 2 FOLHAS, SEM BANDEIRA</t>
  </si>
  <si>
    <t>BATENTE DE ALUMÍNIO PARA DIVISÓRIA DE GRANILITE</t>
  </si>
  <si>
    <t>EP.14/16 - BANDEIRA FIXA EM FERRO PERFILADO COM SUBDIVISÕES PARA VIDRO</t>
  </si>
  <si>
    <t>CAIXILHOS</t>
  </si>
  <si>
    <t>CP.01 - CAIXILHO EM FERRO PERFILADO - FIXO, SEM VENTILAÇÃO PERMANENTE</t>
  </si>
  <si>
    <t>CP.03/20/21 - CAIXILHO EM FERRO PERFILADO - FIXO, COM VENTILAÇÃO PERMANENTE</t>
  </si>
  <si>
    <t>CP.05 - CAIXILHO EM FERRO PERFILADO - PIVOTANTE</t>
  </si>
  <si>
    <t>CP.09 - CAIXILHO EM FERRO PERFILADO - MAXIMAR</t>
  </si>
  <si>
    <t>CP.13/22/23 - CAIXILHO EM FERRO PERFILADO - BASCULANTE</t>
  </si>
  <si>
    <t>CP.17 - CAIXILHO EM FERRO PERFILADO - DE CORRER</t>
  </si>
  <si>
    <t>CF.13 - CAIXILHO EM PERFIL DE CHAPA DOBRADA - BASCULANTE</t>
  </si>
  <si>
    <t>CF.19 - CAIXILHO EM PERFIL DE CHAPA DOBRADA, VENEZIANA, FIXO COM VENTILAÇÃO PERMANENTE</t>
  </si>
  <si>
    <t>CA.02 - CAIXILHO EM ALUMÍNIO ANODIZADO, FIXO, SEM VENTILAÇÃO PERMANENTE</t>
  </si>
  <si>
    <t>CA.04 - CAIXILHO EM ALUMÍNIO ANODIZADO, FIXO, COM VENTILAÇÃO PERMANENTE</t>
  </si>
  <si>
    <t>CA.05 - CAIXILHO EM ALUMÍNIO ANODIZADO - PIVOTANTE</t>
  </si>
  <si>
    <t>CA.09 - CAIXILHO EM ALUMÍNIO ANODIZADO - MAXIMAR</t>
  </si>
  <si>
    <t>CA.13 - CAIXILHO EM ALUMÍNIO ANODIZADO - BASCULANTE</t>
  </si>
  <si>
    <t>CA.17 - CAIXILHO EM ALUMÍNIO ANODIZADO - DE CORRER</t>
  </si>
  <si>
    <t>EP.06 - GRADE DE PROTEÇÃO EM FERRO REDONDO</t>
  </si>
  <si>
    <t>EP.07 - GRADE DE PROTEÇÃO EM FERRO CHATO</t>
  </si>
  <si>
    <t>GRADE DE PROTEÇÃO EM FERRO GALVANIZADO ELETROFUNDIDO - BARRA 25X2MM, MALHA 65X132MM</t>
  </si>
  <si>
    <t>TELA DE PROTEÇÃO EM ARAME N.12, MALHA DE 1/2" - INCLUSIVE REQUADRO</t>
  </si>
  <si>
    <t>EP.11 - TELA MOSQUITEIRO EM ARAME GALVANIZADO MALHA 14, FIO 28 INCLUSIVE  REQUADRO</t>
  </si>
  <si>
    <t>PORTAS ESPECIAIS</t>
  </si>
  <si>
    <t>PP.47 - PORTA EM FERRO PERFILADO COM CHAPA PARA ENTRADA DE ÁGUA OU GÁS ENCANADO</t>
  </si>
  <si>
    <t>PP.35 - PORTA EM FERRO PERFILADO COM CHAPA PARA ABRIGO DE LIXO</t>
  </si>
  <si>
    <t>PP.36 - PORTA EM FERRO PERFILADO COM TELA PARA ABRIGO DE GÁS</t>
  </si>
  <si>
    <t>PP.48 - PORTA EM FERRO PERFILADO COM CHAPA PARA PASSA-PRATOS</t>
  </si>
  <si>
    <t>PP.50 - ALÇAPÃO EM FERRO PERFILADO COM CHAPA</t>
  </si>
  <si>
    <t>RETIRADA DE ESQUADRIAS METÁLICAS EM GERAL, PORTAS OU CAIXILHOS</t>
  </si>
  <si>
    <t>RETIRADA DE BATENTES METÁLICOS</t>
  </si>
  <si>
    <t>RETIRADA DE BRAÇO DE ALAVANCA</t>
  </si>
  <si>
    <t>RETIRADA DE ALAVANCA</t>
  </si>
  <si>
    <t>RETIRADA DE PUXADOR DE ENGATE, PARA CAIXILHOS DE CORRER</t>
  </si>
  <si>
    <t>RECOLOCAÇÃO DE ESQUADRIAS METÁLICAS EM GERAL, PORTAS OU CAIXILHOS</t>
  </si>
  <si>
    <t>RECOLOCAÇÃO DE BATENTES METÁLICOS</t>
  </si>
  <si>
    <t>RECOLOCAÇÃO DE BRAÇO DE ALAVANCA</t>
  </si>
  <si>
    <t>RECOLOCAÇÃO DE ALAVANCA</t>
  </si>
  <si>
    <t>RECOLOCAÇÃO DE PUXADOR DE ENGATE, PARA CAIXILHOS DE CORRER</t>
  </si>
  <si>
    <t>BRAÇO DE ALAVANCA EM FERRO CHATO</t>
  </si>
  <si>
    <t>ALAVANCA EM METAL CROMADO, PARA CAIXILHOS BASCULANTES</t>
  </si>
  <si>
    <t>CAIXILHOS E TROCA DE REBITES</t>
  </si>
  <si>
    <t>FERRO TRABALHADO - CAIXILHOS E PEQUENAS PEÇAS DE SERRALHERIA</t>
  </si>
  <si>
    <t>ALUMÍNIO EXTRUDADO TRABALHADO - CAIXILHOS E PEQUENAS PEÇAS DE SERRALHERIA</t>
  </si>
  <si>
    <t>INSTALACOES ELETRICAS</t>
  </si>
  <si>
    <t>ENTRADA DE ENERGIA E TELEFONE</t>
  </si>
  <si>
    <t>ENTRADA AÉREA DE ENERGIA E TELEFONE - 13 À 16KVA</t>
  </si>
  <si>
    <t>ENTRADA AÉREA DE ENERGIA E TELEFONE - 17 À 20KVA</t>
  </si>
  <si>
    <t>ENTRADA AÉREA DE ENERGIA E TELEFONE - 21 À 23KVA</t>
  </si>
  <si>
    <t>ENTRADA AÉREA DE ENERGIA E TELEFONE - 24 À 30KVA</t>
  </si>
  <si>
    <t>ENTRADA AÉREA DE ENERGIA E TELEFONE - 31 À 39KVA</t>
  </si>
  <si>
    <t>ENTRADA AÉREA DE ENERGIA E TELEFONE - 40 À 47KVA</t>
  </si>
  <si>
    <t>ENTRADA AÉREA DE ENERGIA E TELEFONE - 48 À 54KVA</t>
  </si>
  <si>
    <t>ENTRADA AÉREA DE ENERGIA E TELEFONE - 55 À 62KVA</t>
  </si>
  <si>
    <t>ENTRADA AÉREA DE ENERGIA E TELEFONE - 63 À 70KVA</t>
  </si>
  <si>
    <t>ENTRADA AÉREA DE ENERGIA E TELEFONE - 71 À 75KVA</t>
  </si>
  <si>
    <t>ENTRADA AÉREA DE TELEFONE</t>
  </si>
  <si>
    <t>ELETRODUTOS - BT</t>
  </si>
  <si>
    <t>ELETRODUTO DE PVC RÍGIDO, ROSCÁVEL - 20MM (1/2")</t>
  </si>
  <si>
    <t>ELETRODUTO DE PVC RÍGIDO, ROSCÁVEL - 25MM (3/4")</t>
  </si>
  <si>
    <t>ELETRODUTO DE PVC RÍGIDO, ROSCÁVEL - 32MM (1")</t>
  </si>
  <si>
    <t>ELETRODUTO DE PVC RÍGIDO, ROSCÁVEL - 40MM (1 1/4")</t>
  </si>
  <si>
    <t>ELETRODUTO DE PVC RÍGIDO, ROSCÁVEL - 50MM (1 1/2")</t>
  </si>
  <si>
    <t>ELETRODUTO DE PVC RÍGIDO, ROSCÁVEL - 60MM (2")</t>
  </si>
  <si>
    <t>ELETRODUTO DE PVC RÍGIDO, ROSCÁVEL - 75MM (2 1/2")</t>
  </si>
  <si>
    <t>ELETRODUTO DE PVC RÍGIDO, ROSCÁVEL - 85MM (3")</t>
  </si>
  <si>
    <t>ELETRODUTO DE PVC RÍGIDO, ROSCÁVEL - 110MM (4")</t>
  </si>
  <si>
    <t>ELETRODUTO DE AÇO GALVANIZADO ELETROLÍTICO, TIPO LEVE I - 3/4"</t>
  </si>
  <si>
    <t>ELETRODUTO DE AÇO GALVANIZADO ELETROLÍTICO, TIPO LEVE I - 1"</t>
  </si>
  <si>
    <t>ELETRODUTO DE AÇO GALVANIZADO ELETROLÍTICO, TIPO LEVE I - 1 1/4"</t>
  </si>
  <si>
    <t>ELETRODUTO DE AÇO GALVANIZADO ELETROLÍTICO, TIPO LEVE I - 1 1/2"</t>
  </si>
  <si>
    <t>ELETRODUTO DE AÇO GALVANIZADO ELETROLÍTICO, TIPO LEVE I - 2"</t>
  </si>
  <si>
    <t>ELETRODUTO DE AÇO GALVANIZADO ELETROLÍTICO, TIPO LEVE I - 2 1/2"</t>
  </si>
  <si>
    <t>ELETRODUTO DE AÇO GALVANIZADO ELETROLÍTICO, TIPO LEVE I - 3"</t>
  </si>
  <si>
    <t>ELETRODUTO DE AÇO GALVANIZADO ELETROLÍTICO, TIPO LEVE I - 4"</t>
  </si>
  <si>
    <t>ELETRODUTO DE AÇO GALVANIZADO A FOGO, TIPO SEMI-PESADO/ MÉDIO - 1/2"</t>
  </si>
  <si>
    <t>ELETRODUTO DE AÇO GALVANIZADO A FOGO, TIPO SEMI-PESADO/ MÉDIO - 3/4"</t>
  </si>
  <si>
    <t>ELETRODUTO DE AÇO GALVANIZADO A FOGO, TIPO SEMI-PESADO/ MÉDIO - 1 1/4"</t>
  </si>
  <si>
    <t>ELETRODUTO DE AÇO GALVANIZADO A FOGO, TIPO SEMI-PESADO/ MÉDIO - 1 1/2"</t>
  </si>
  <si>
    <t>ELETRODUTO DE AÇO GALVANIZADO A FOGO, TIPO SEMI-PESADO/ MÉDIO - 2"</t>
  </si>
  <si>
    <t>ELETRODUTO DE AÇO GALVANIZADO A FOGO, TIPO SEMI-PESADO/ MÉDIO - 2 1/2"</t>
  </si>
  <si>
    <t>ELETRODUTO DE AÇO GALVANIZADO A FOGO, TIPO SEMI-PESADO/ MÉDIO - 3"</t>
  </si>
  <si>
    <t>ELETRODUTO DE AÇO GALVANIZADO A FOGO, TIPO SEMI-PESADO/ MÉDIO - 4"</t>
  </si>
  <si>
    <t>ELETRODUTO DE POLIETILENO FLEXÍVEL, ALTA RESISTÊNCIA - 3"</t>
  </si>
  <si>
    <t>ELETRODUTO DE POLIETILENO FLEXÍVEL, ALTA RESISTÊNCIA - 4"</t>
  </si>
  <si>
    <t>ELETRODUTO DE POLIETILENO FLEXÍVEL, ALTA RESISTÊNCIA - 2"</t>
  </si>
  <si>
    <t>ELETRODUTO DE PVC CORRUGADO REFORÇADO, ANTICHAMA - 20MM (1/2")</t>
  </si>
  <si>
    <t>ELETRODUTO DE PVC CORRUGADO REFORÇADO, ANTICHAMA - 25MM (3/4")</t>
  </si>
  <si>
    <t>TUBO METÁLICO FLEXÍVEL REVESTIDO COM PVC-3/4"</t>
  </si>
  <si>
    <t>TUBO METÁLICO FLEXÍVEL REVESTIDO COM PVC-1"</t>
  </si>
  <si>
    <t>TUBO METÁLICO FLEXÍVEL REVESTIDO COM PVC-1 1/2"</t>
  </si>
  <si>
    <t>ENVELOPAMENTO DE ELETRODUTO ENTERRADO, COM CONCRETO</t>
  </si>
  <si>
    <t>ENVELOPAMENTO DE ELETRODUTO ENTERRADO COM CONCRETO E AGREGADO RECICLADO</t>
  </si>
  <si>
    <t>CONDUTORES - BT</t>
  </si>
  <si>
    <t>CABO 1,00MM2 - ISOLAMENTO PARA 0,7KV - CLASSE 4 - FLEXÍVEL</t>
  </si>
  <si>
    <t>CABO 1,50MM2 - ISOLAMENTO PARA 0,7KV - CLASSE 4 - FLEXÍVEL</t>
  </si>
  <si>
    <t>CABO 2,50MM2 - ISOLAMENTO PARA 0,7KV - CLASSE 4 - FLEXÍVEL</t>
  </si>
  <si>
    <t>CABO 4,00MM2 - ISOLAMENTO PARA 0,7KV - CLASSE 4 - FLEXÍVEL</t>
  </si>
  <si>
    <t>CABO 6,00MM2 - ISOLAMENTO PARA 0,7KV - CLASSE 4 - FLEXÍVEL</t>
  </si>
  <si>
    <t>CABO 10,00MM2 - ISOLAMENTO PARA 0,7KV - CLASSE 4 - FLEXÍVEL</t>
  </si>
  <si>
    <t>CABO 16,00MM2 - ISOLAMENTO PARA 0,7KV - CLASSE 4 - FLEXÍVEL</t>
  </si>
  <si>
    <t>CABO 25,00MM2 - ISOLAMENTO PARA 0,7KV - CLASSE 4 - FLEXÍVEL</t>
  </si>
  <si>
    <t>CABO 35,00MM2 - ISOLAMENTO PARA 0,7KV - CLASSE 4 - FLEXÍVEL</t>
  </si>
  <si>
    <t>CABO 50,00MM2 - ISOLAMENTO PARA 0,7KV - CLASSE 4 - FLEXÍVEL</t>
  </si>
  <si>
    <t>CABO 70,00MM2 - ISOLAMENTO PARA 0,7KV - CLASSE 4 - FLEXÍVEL</t>
  </si>
  <si>
    <t>CABO 95,00MM2 - ISOLAMENTO PARA 0,7KV - CLASSE 4 - FLEXÍVEL</t>
  </si>
  <si>
    <t>CABO 120,00MM2 - ISOLAMENTO PARA 0,7KV - CLASSE 4 - FLEXÍVEL</t>
  </si>
  <si>
    <t>CABO 150,00MM2 - ISOLAMENTO PARA 0,7KV - CLASSE 4 - FLEXÍVEL</t>
  </si>
  <si>
    <t>CABO 185,00MM2 - ISOLAMENTO PARA 0,7KV - CLASSE 4 - FLEXÍVEL</t>
  </si>
  <si>
    <t>CABO 240,00MM2 - ISOLAMENTO PARA 0,7KV - CLASSE 4 - FLEXÍVEL</t>
  </si>
  <si>
    <t>CABO 300.00 MM2 - ISOLAMENTO PARA 0.7KV - CLASSE 4 - FLEXÍVEL</t>
  </si>
  <si>
    <t>CABO COBRE FLEXÍVEL, ISOL. 750V NÃO HALOGENADO - ANTICHAMA - 1,5MM2</t>
  </si>
  <si>
    <t>CABO COBRE FLEXÍVEL, ISOL. 750V NÃO HALOGENADO, ATICHAMA - 2,5MM2</t>
  </si>
  <si>
    <t>CABO COBRE FLEXÍVEL, ISOL. 750V NÃO HALOGENADO, ANTICHAMA - 4,0MM2</t>
  </si>
  <si>
    <t>CABO COBRE FLEXÍVEL, ISOL. 750V NÃO HALOGENADO, ANTICHAMA 6,0MM2</t>
  </si>
  <si>
    <t>CABO 1,50MM2 - ISOLAMENTO PARA 1,0KV - CLASSE 4 - FLEXÍVEL</t>
  </si>
  <si>
    <t>CABO 2,50MM2 - ISOLAMENTO PARA 1,0KV - CLASSE 4 - FLEXÍVEL</t>
  </si>
  <si>
    <t>CABO 4,00MM2 - ISOLAMENTO PARA 1,0KV - CLASSE 4 - FLEXÍVEL</t>
  </si>
  <si>
    <t>CABO 6,00MM2 - ISOLAMENTO PARA 1,0KV - CLASSE 4 - FLEXÍVEL</t>
  </si>
  <si>
    <t>CABO 10,00MM2 - ISOLAMENTO PARA 1,0KV - CLASSE 4 - FLEXÍVEL</t>
  </si>
  <si>
    <t>CABO 16,00MM2 - ISOLAMENTO PARA 1,0KV - CLASSE 4 - FLEXÍVEL</t>
  </si>
  <si>
    <t>CABO 25,00MM2 - ISOLAMENTO PARA 1,0KV - CLASSE 4 - FLEXÍVEL</t>
  </si>
  <si>
    <t>CABO 35,00MM2 - ISOLAMENTO PARA 1,0KV - CLASSE 4 - FLEXÍVEL</t>
  </si>
  <si>
    <t>CABO 50,00MM2 - ISOLAMENTO PARA 1,0KV - CLASSE 4 - FLEXÍVEL</t>
  </si>
  <si>
    <t>CABO 70,00MM2 - ISOLAMENTO PARA 1,0KV - CLASSE 4 - FLEXÍVEL</t>
  </si>
  <si>
    <t>CABO 95,00MM2 - ISOLAMENTO PARA 1,0KV - CLASSE 4 - FLEXÍVEL</t>
  </si>
  <si>
    <t>CABO 120,00MM2 - ISOLAMENTO PARA 1,0KV - CLASSE 4 - FLEXÍVEL</t>
  </si>
  <si>
    <t>CABO 150,00MM2 - ISOLAMENTO PARA 1,0KV - CLASSE 4 - FLEXÍVEL</t>
  </si>
  <si>
    <t>CABO 185,00MM2 - ISOLAMENTO PARA 1,0KV - CLASSE 4 - FLEXÍVEL</t>
  </si>
  <si>
    <t>CABO 240,00MM2 - ISOLAMENTO PARA 1,0KV - CLASSE 4 - FLEXÍVEL</t>
  </si>
  <si>
    <t>CABO 300.00 MM2 - ISOLAMENTO PARA 1.0KV - CLASSE 4 - FLEXÍVEL</t>
  </si>
  <si>
    <t>FIO TELEFÔNICO INTERNO TIPO FI-60 PAR TRANCADO</t>
  </si>
  <si>
    <t>FIO TELEFÔNICO EXTERNO TIPO FE-100 PAR PARALELO</t>
  </si>
  <si>
    <t>CABO FLEXÍVEL PVC-750V - 2 CONDUTORES - 1,5MM2</t>
  </si>
  <si>
    <t>CABO FLEXÍVEL PVC - 750V - 2 CONDUTORES - 4,00MM2</t>
  </si>
  <si>
    <t>CABO FLEXÍVEL PVC-750V - 3 CONDUTORES - 1,5MM2</t>
  </si>
  <si>
    <t>CABO FLEXÍVEL PVC - 750V - 3 CONDUTORES - 2,50MM2</t>
  </si>
  <si>
    <t>CABO FLEXÍVEL PVC-750V - 4 CONDUTORES - 1,5MM2</t>
  </si>
  <si>
    <t>COMPONENTES DE QUADROS ELÉTRICOS</t>
  </si>
  <si>
    <t>SINALIZADOR LUMINOSO DIÂMETRO 22MM, COM LÂMPADA</t>
  </si>
  <si>
    <t>SINALIZADOR LUMINOSO DIÂMETRO 30 MM, COM LÂMPADA</t>
  </si>
  <si>
    <t>VOLTÍMETRO 96X96MM 250V</t>
  </si>
  <si>
    <t>CONTATOR TRIPOLAR I NOMINAL 12A</t>
  </si>
  <si>
    <t>CONTATOR TRIPOLAR I NOMINAL 22A</t>
  </si>
  <si>
    <t>CONTATOR TRIPOLAR I NOMINAL 40A</t>
  </si>
  <si>
    <t>CONTATOR TRIPOLAR I NOMINAL 55A</t>
  </si>
  <si>
    <t>RELÊ BIMETÁLICO DE SOBRECARGA AJUSTE DE 6 ATÉ 12.5A</t>
  </si>
  <si>
    <t>RELÊ BIMETÁLICO DE SOBRECARGA AJUSTE DE 16 ATÉ 25A</t>
  </si>
  <si>
    <t>RELÊ BIMETÁLICO DE SOBRECARGA AJUSTE DE 25 ATÉ 40A</t>
  </si>
  <si>
    <t>RELÊ DE TEMPO ELETRÔNICO AJUSTE DE 6 ATÉ 60S</t>
  </si>
  <si>
    <t>DISPOSITIVO DE PROTEÇÃO CONTRA SURTOS 275V - 15KA</t>
  </si>
  <si>
    <t>INTERRUPTOR DIFERENCIAL RESIDUAL BIPOLAR 25A - SENSIBILIDADE 30MA - 220V</t>
  </si>
  <si>
    <t>INTERRUPTOR DIFERENCIAL RESIDUAL BIPOLAR 40A - SENSIBILIDADE 30MA - 220V</t>
  </si>
  <si>
    <t>INTERRUPTOR DIFERENCIAL RESIDUAL BIPOLAR 63A, SENSIBILIDADE 30MA - 220V</t>
  </si>
  <si>
    <t>INTERRUPTOR DIFERENCIAL TETRAPOLAR - 40A - SENSIBILIDADE 30MA - 380V</t>
  </si>
  <si>
    <t>INTERRUPTOR DIFERENCIAL TETRAPOLAR - 63A SENSIBILIDADE 30MA - 380V</t>
  </si>
  <si>
    <t>INTERRUPTOR DIFERENCIAL TETRAPOLAR - 80A SENSIBILIDADE 30MA - 380V</t>
  </si>
  <si>
    <t>INTERRUPTOR DIFERENCIAL TETRAPOLAR - 100A SENSIBILIDADE 30MA - 380V</t>
  </si>
  <si>
    <t>INTERRUPTOR DIFERENCIAL TETRAPOLAR - 125A SENSIBILIDADE 30MA - 380V</t>
  </si>
  <si>
    <t>INTERRUPTOR DIFERENCIAL TETRAPOLAR - 63A SENSIBILIDADE 300MA - 380V</t>
  </si>
  <si>
    <t>INTERRUPTOR DIFERENCIAL TETRAPOLAR - 80A SENSIBILIDADE 300MA - 380V</t>
  </si>
  <si>
    <t>INTERRUPTOR DIFERENCIAL TETRAPOLAR - 100A SENSIBIL. 300MA - 380V</t>
  </si>
  <si>
    <t>INTERRUPTOR DIFERENCIAL TETRAPOLAR - 125A SENSIBILIDADE 300MA - 380V</t>
  </si>
  <si>
    <t>QUADROS E CAIXAS</t>
  </si>
  <si>
    <t>QUADRO DE DISTRIBUIÇÃO EM CHAPA METÁLICA - PARA ATÉ 16 DISJUNTORES</t>
  </si>
  <si>
    <t>QUADRO DE DISTRIBUIÇÃO EM CHAPA METÁLICA - PARA ATÉ 24 DISJUNTORES</t>
  </si>
  <si>
    <t>QUADRO DE DISTRIBUIÇÃO EM CHAPA METÁLICA - PARA ATÉ 28 DISJUNTORES</t>
  </si>
  <si>
    <t>QUADRO DE DISTRIBUIÇÃO EM CHAPA METÁLICA - PARA ATÉ 34 DISJUNTORES</t>
  </si>
  <si>
    <t>QUADRO DE DISTRIBUIÇÃO EM CHAPA METÁLICA - PARA ATÉ 44 DISJUNTORES</t>
  </si>
  <si>
    <t>QUADRO DE DISTRIBUIÇÃO EM CHAPA METÁLICA - PARA ATÉ 70 DISJUNTORES</t>
  </si>
  <si>
    <t>CAIXA DE PASSAGEM E LIGAÇÃO EM PVC OCTOGONAL FUNDO MOVEL 10X10CM, INCLUSIVE ESPELHO</t>
  </si>
  <si>
    <t>CAIXA DE PASSAGEM E LIGAÇÃO EM PVC 7,5X7,5X5,0CM (3"X3"), INCLUSIVE ESPELHO</t>
  </si>
  <si>
    <t>CAIXA DE PVC 10X5X5CM, INCLUSIVE ESPELHO</t>
  </si>
  <si>
    <t>CAIXA E PVC 10X10X5CM, INCLUSIVE ESPELHO</t>
  </si>
  <si>
    <t>CAIXA DE PASSAGEM EM FERRO ESTAMPADO - 3"X3", INCLUSIVE ESPELHO</t>
  </si>
  <si>
    <t>CAIXA DE PASSAGEM EM FERRO ESTAMPADO - 4"X2", INCLUSIVE ESPELHO</t>
  </si>
  <si>
    <t>CAIXA DE PASSAGEM EM FERRO ESTAMPADO - 4"X4", INCLUSIVE ESPELHO</t>
  </si>
  <si>
    <t>CAIXA DE PASSAGEM EM FERRO ESTAMPADO COM FUNDO MÓVEL</t>
  </si>
  <si>
    <t>CAIXA DE PASSAGEM TIPO CONDULETE - 1/2"</t>
  </si>
  <si>
    <t>CAIXA DE PASSAGEM TIPO CONDULETE - 3/4"</t>
  </si>
  <si>
    <t>CAIXA DE PASSAGEM TIPO CONDULETE - 1"</t>
  </si>
  <si>
    <t>CAIXA DE PASSAGEM TIPO CONDULETE - 1 1/4"</t>
  </si>
  <si>
    <t>CAIXA DE PASSAGEM TIPO CONDULETE - 1 1/2"</t>
  </si>
  <si>
    <t>CAIXA DE PASSAGEM TIPO CONDULETE - 2"</t>
  </si>
  <si>
    <t>CAIXA DE PASSAGEM TIPO CONDULETE - 2 1/2"</t>
  </si>
  <si>
    <t>CAIXA DE PASSAGEM TIPO CONDULETE - 3"</t>
  </si>
  <si>
    <t>CAIXA DE PASSAGEM TIPO CONDULETE - 4"</t>
  </si>
  <si>
    <t>CAIXA DE PASSAGEM EM CHAPA METÁLICA COM TAMPA PARAFUSADA - 10X10X8CM</t>
  </si>
  <si>
    <t>CAIXA DE PASSAGEM EM CHAPA METÁLICA COM TAMPA PARAFUSADA - 20X20X10CM</t>
  </si>
  <si>
    <t>CAIXA DE PASSAGEM EM CHAPA METÁLICA COM TAMPA PARAFUSADA - 30X30X12CM</t>
  </si>
  <si>
    <t>CAIXA DE PASSAGEM EM CHAPA METÁLICA COM TAMPA PARAFUSADA - 40X40X15CM</t>
  </si>
  <si>
    <t>CAIXA DE PASSAGEM EM ALUMÍNIO COM TAMPA E VEDAÇÃO 20X20CM</t>
  </si>
  <si>
    <t>CAIXA DE PASSAGEM EM ALUMÍNIO COM TAMPA E VEDAÇÃO 30X30CM</t>
  </si>
  <si>
    <t>CAIXA DE PASSAGEM EM ALUMÍNIO COM TAMPA E VEDAÇÃO 40X40CM</t>
  </si>
  <si>
    <t>CAIXA DE PASSAGEM EM CHAPA METÁLICA COM PORTA E FECHADURA - 40X40X15CM - USO PARA TELEFONIA</t>
  </si>
  <si>
    <t>CAIXA DE PASSAGEM EM CHAPA METÁLICA COM PORTA E FECHADURA - 50X50X15CM - USO PARA TELEFONIA</t>
  </si>
  <si>
    <t>CAIXA DE PASSAGEM EM ALVENARIA - ESCAVAÇÃO E APILOAMENTO</t>
  </si>
  <si>
    <t>CAIXA DE PASSAGEM EM ALVENARIA - LASTRO DE BRITA (FUNDO)</t>
  </si>
  <si>
    <t>CAIXA DE PASSAGEM EM ALVENARIA - LASTRO DE CONCRETO (FUNDO)</t>
  </si>
  <si>
    <t>CAIXA DE PASSAGEM EM ALVENARIA - PAREDE DE 1/2 TIJOLO, REVESTIDA</t>
  </si>
  <si>
    <t>CAIXA DE PASSAGEM EM ALVENARIA - PAREDE DE 1 TIJOLO, REVESTIDA</t>
  </si>
  <si>
    <t>CAIXA DE PASSAGEM EM ALVENARIA - TAMPA DE CONCRETO</t>
  </si>
  <si>
    <t>CAIXA TELEFÔNICA INTERNA PADRÃO TELESP N.2 20X20X12CM</t>
  </si>
  <si>
    <t>CAIXA TELEFÔNICA INTERNA PADRÃO TELESP N.3 40X40X13,5CM</t>
  </si>
  <si>
    <t>CAIXA TELEFÔNICA INTERNA PADRÃO TELESP N. 4 60X60X13,5CM</t>
  </si>
  <si>
    <t>CAIXA TELEFÔNICA INTERNA PADRÃO TELESP N. 5 80X80X13,5CM</t>
  </si>
  <si>
    <t>CAIXA TELEFÔNICA INTERNA PADRÃO TELESP N.6 120X120X13,5CM</t>
  </si>
  <si>
    <t>CAIXA TELEFÔNICA INTERNA PADRÃO TELESP N.7 150X150X17CM</t>
  </si>
  <si>
    <t>CAIXA DE PASSAGEM E TAMPA PRÉ-MOLDADAS EM CONCRETO, SEM FUNDO, 20X20CM</t>
  </si>
  <si>
    <t>CAIXA DE PASSAGEM E TAMPA PRÉ-MOLDADAS EM CONCRETO, SEM FUNDO, 30X30CM</t>
  </si>
  <si>
    <t>CAIXA DE PASSAGEM E TAMPA PRÉ-MOLDADAS EM CONCRETO, SEM FUNDO, 40X40CM</t>
  </si>
  <si>
    <t>CAIXA DE PASSAGEM E TAMPA PRÉ-MOLDADAS EM CONCRETO, SEM FUNDO, 50X50CM</t>
  </si>
  <si>
    <t>CAIXA DE PASSAGEM E TAMPA PRÉ-MOLDADAS EM CONCRETO, SEM FUNDO, 60X60CM</t>
  </si>
  <si>
    <t>CAIXA DE PASSAGEM E TAMPA PRÉ-MOLDADAS EM CONCRETO, SEM FUNDO, 100X100</t>
  </si>
  <si>
    <t>CAIXA DE ALUMÍNIO 10X10CM, ALTA COM TAMPA DE LATÃO PARA TOMADAS</t>
  </si>
  <si>
    <t>QUADRO GERAL OU DE DISTRIBUIÇÃO, EM CHAPA METÁLICA N.14 ESMALTADA</t>
  </si>
  <si>
    <t>CHAVES, FUSÍVEIS E ATERRAMENTO</t>
  </si>
  <si>
    <t>CHAVE SECCIONADORA TRIPOLAR, ABERTURA SOB CARGA - SECA 250A/600V</t>
  </si>
  <si>
    <t>CHAVE SECCIONADORA TRIPOLAR, ABERTURA SOB CARGA - SECA 400A/600V</t>
  </si>
  <si>
    <t>CHAVE SECCIONADORA TRIPOLAR, ABERTURA SOB CARGA - SECA 630A/600V</t>
  </si>
  <si>
    <t>CHAVE SECCIONADORA TIPO NH, COM BASE E FUSÍVEIS - 125A (ABERTURA SEM CARGA)</t>
  </si>
  <si>
    <t>CHAVE SECCIONADORA TIPO NH, COM BASE E FUSÍVEIS - 250A (ABERTURA SEM CARGA)</t>
  </si>
  <si>
    <t>CHAVE SECCIONADORA TIPO NH, COM BASE E FUSÍVEIS - 400A (ABERTURA SEM CARGA)</t>
  </si>
  <si>
    <t>CHAVE SECCIONADORA TIPO NH, COM BASE E FUSÍVEIS - 630A (ABERTURA SEM CARGA)</t>
  </si>
  <si>
    <t>CHAVE SECCIONADORA TRIPOLAR, ABERTURA SOB CARGA, COM FUSÍVEIS NH00 - 125A/500V</t>
  </si>
  <si>
    <t>CHAVE SECCIONADORA TRIPOLAR, ABERTURA SOB CARGA, COM FUSÍVEIS NH1 - 250A/500V</t>
  </si>
  <si>
    <t>CHAVE SECCIONADORA TRIPOLAR, ABERTURA SOB CARGA, COM FUSÍVEIS NH2 - 400A/500V</t>
  </si>
  <si>
    <t>CHAVE SECCIONADORA TRIPOLAR, ABERTURA SOB CARGA, COM FUSÍVEIS NH3 -630A/600V</t>
  </si>
  <si>
    <t>CHAVE SECCIONADORA ROTATIVA ABERT. SOB CARGA TP (PACCO) - 3X16A</t>
  </si>
  <si>
    <t>CHAVE SECCIONADORA ROTATIVA ABERTURA SOB CARGA TIPO (PACCO) - 3X63A</t>
  </si>
  <si>
    <t>FUSÍVEL TIPO "DIAZED", TIPO RÁPIDO OU RETARDADO - 2/25A</t>
  </si>
  <si>
    <t>FUSÍVEL TIPO NH - 100/200A</t>
  </si>
  <si>
    <t>FUSÍVEL TIPO NH - 224/355A</t>
  </si>
  <si>
    <t>FUSÍVEL TIPO NH - 425/630A</t>
  </si>
  <si>
    <t>FUSÍVEL TIPO NH TAMANHO 04 DE 800-1250A</t>
  </si>
  <si>
    <t>BASE PARA FUSÍVEIS TIPO "DIAZED" - 2/25A</t>
  </si>
  <si>
    <t>BASE PARA FUSÍVEIS TIPO "DIAZED" - 35/63A</t>
  </si>
  <si>
    <t>BASE COM FUSÍVEIS TIPO NH - ATÉ 125A</t>
  </si>
  <si>
    <t>BASE COM FUSÍVEIS TIPO NH - ATÉ 250A</t>
  </si>
  <si>
    <t>BASE COM FUSÍVEIS TIPO NH - ATÉ 400A</t>
  </si>
  <si>
    <t>BASE COM FUSÍVEIS TIPO NH - TAMANHO 03 DE 425 - 630A</t>
  </si>
  <si>
    <t>BASE COM FUSÍVEIS TIPO NH - TAMANHO 04 DE 800 - 1250A</t>
  </si>
  <si>
    <t>ISOLADOR DE POLIÉSTER TIPO TONEL B.T. USO INTERNO - 15X20MM</t>
  </si>
  <si>
    <t>ISOLADOR DE POLIÉSTER TIPO TONEL B.T. USO INTERNO - 40X50MM</t>
  </si>
  <si>
    <t>ISOLADOR DE POLIÉSTER TIPO TONEL B.T. USO INTERNO - 60X60MM</t>
  </si>
  <si>
    <t>ISOLADOR DE POLIÉSTER TIPO TONEL B.T. USO INTERNO - 60X75MM</t>
  </si>
  <si>
    <t>BARRAMENTO DE COBRE PARA 30A - 6,35X1,58MM</t>
  </si>
  <si>
    <t>BARRAMENTO DE COBRE PARA 60A - 9,52X2,38MM</t>
  </si>
  <si>
    <t>BARRAMENTO DE COBRE PARA 100A - 15X3MM</t>
  </si>
  <si>
    <t>BARRAMENTO DE COBRE PARA 150A - 20X4MM</t>
  </si>
  <si>
    <t>BARRAMENTO DE COBRE PARA 200A - 25X4MM</t>
  </si>
  <si>
    <t>BARRAMENTO DE COBRE PARA 400A - 40X7MM</t>
  </si>
  <si>
    <t>BARRAMENTO DE COBRE PARA 600A - 7X60MM</t>
  </si>
  <si>
    <t>BARRAMENTO DE COBRE PARA 800A - 10X80MM</t>
  </si>
  <si>
    <t>BARRAMENTO DE COBRE PARA 1000A - 10X100MM</t>
  </si>
  <si>
    <t>BARRAMENTO DE COBRE PARA 1200A - 9,5X127MM</t>
  </si>
  <si>
    <t>BARRAMENTO DE COBRE PARA 1400A - 9,52X152MM</t>
  </si>
  <si>
    <t>PROTEÇÃO PARA BARRAMENTO DE QUADROS EM POLICARBONATO COMPACTO 4MM</t>
  </si>
  <si>
    <t>CABO DE COBRE NÚ, PARA ATERRAMENTO - 6,00MM2</t>
  </si>
  <si>
    <t>CABO DE COBRE NÚ, PARA ATERRAMENTO - 10,00MM2</t>
  </si>
  <si>
    <t>CABO DE COBRE NÚ, PARA ATERRAMENTO - 16,00MM2</t>
  </si>
  <si>
    <t>CABO DE COBRE NÚ, PARA ATERRAMENTO - 25,00MM2</t>
  </si>
  <si>
    <t>CABO DE COBRE NÚ, PARA ATERRAMENTO - 35,00MM2</t>
  </si>
  <si>
    <t>CABO DE COBRE NÚ, PARA ATERRAMENTO - 50,00MM2</t>
  </si>
  <si>
    <t>CABO DE COBRE NÚ, PARA ATERRAMENTO - 70.00MM2</t>
  </si>
  <si>
    <t>CABO DE COBRE NÚ, PARA ATERRAMENTO - 95,00MM2</t>
  </si>
  <si>
    <t>CABO DE COBRE NÚ, PARA ATERRAMENTO - 120,00MM2</t>
  </si>
  <si>
    <t>ATERRAMENTO DE QUADROS, EXCLUSIVE CABO</t>
  </si>
  <si>
    <t>PONTOS DE ENERGIA</t>
  </si>
  <si>
    <t>PONTO COM INTERRUPTOR SIMPLES - 1 TECLA, EM CAIXA 4"X2"</t>
  </si>
  <si>
    <t>PONTO COM INTERRUPTOR SIMPLES - 2 TECLAS, EM CAIXA 4"X2"</t>
  </si>
  <si>
    <t>PONTO COM INTERRUPTOR SIMPLES - 3 TECLAS, EM CAIXA 4"X2"</t>
  </si>
  <si>
    <t>PONTO COM INTERRUPTOR SIMPLES - 2 TECLAS, EM CAIXA 4"X4"</t>
  </si>
  <si>
    <t>PONTO COM INTERRUPTOR SIMPLES - 3 TECLAS, EM CAIXA 4"X4"</t>
  </si>
  <si>
    <t>PONTO COM INTERRUPTOR SIMPLES - 4 TECLAS, EM CAIXA 4"X4"</t>
  </si>
  <si>
    <t>PONTO COM INTERRUPTOR SIMPLES E TOMADA 110V - EM CAIXA 4"X4"</t>
  </si>
  <si>
    <t>PONTO COM INTERRUPTOR PARALELO - 1 TECLA, EM CAIXA 4"X2"</t>
  </si>
  <si>
    <t>PONTO COM INTERRUPTOR SIMPLES BIPOLAR - EM CAIXA 4"X2"</t>
  </si>
  <si>
    <t>PONTO COM INTERRUPTOR PARALELO BIPOLAR - EM CAIXA 4"X2"</t>
  </si>
  <si>
    <t>PONTO COM DOIS INTERRUPTORES SIMPLES BIPOLAR - EM CAIXA 4"X4"</t>
  </si>
  <si>
    <t>PONTO COM INTERRUPTOR SIMPLES - 1 TECLA, EM CONDULETE 3/4"</t>
  </si>
  <si>
    <t>PONTO COM INTERRUPTOR SIMPLES - 2 TECLAS, EM CONDULETE 3/4"</t>
  </si>
  <si>
    <t>PONTO COM INTERRUPTOR SIMPLES - 3 TECLAS, EM CONDULETE 3/4"</t>
  </si>
  <si>
    <t>PONTO COM INTERRUPTOR SIMPLES - 4 TECLAS, EM CONDULETE 3/4" CORPO DUPLO</t>
  </si>
  <si>
    <t>PONTO COM INTERRUPTOR PARALELO - 1 TECLA, EM CONDULETE 3/4"</t>
  </si>
  <si>
    <t>PONTO COM INTERRUPTOR SIMPLES E TOMADA 110V - EM CONDULETE 3/4" CORPO DUPLO</t>
  </si>
  <si>
    <t>PONTO COM INTERRUPTOR SIMPLES BIPOLAR - EM CONDULETE 3/4"</t>
  </si>
  <si>
    <t>PONTO COM INTERRUPTOR PARALELO BIPOLAR - EM CONDULETE 3/4"</t>
  </si>
  <si>
    <t>PONTO COM DOIS INTERRUPTORES SIMPLES BIPOLAR - EM CONDULETE 3/4"</t>
  </si>
  <si>
    <t>PONTO COM TRÊS INTERRUPTORES SIMPLES BIPOLAR - EM CONDULETE 3/4" CORPO DUPLO</t>
  </si>
  <si>
    <t>PONTO COM TOMADA SIMPLES DE EMBUTIR - 110/220V CAIXA 4"X2"</t>
  </si>
  <si>
    <t>PONTO COM TOMADA SIMPLES 110/220V - EM CONDULETE 3/4"</t>
  </si>
  <si>
    <t>PONTO COM TOMADA SIMPLES DE EMBUTIR - PARA PISO</t>
  </si>
  <si>
    <t>PONTO SECO PARA TELEFONE - CAIXA 4"X4"</t>
  </si>
  <si>
    <t>PONTO SECO PARA TELEFONE EM CONDULETE</t>
  </si>
  <si>
    <t>PONTO COM BOTÃO PARA CAMPAINHA - USO AO TEMPO - CAIXA 4"X2"</t>
  </si>
  <si>
    <t>PONTO COM CIGARRA DE SOBREPOR, TIPO COLEGIAL - CAIXA 3"X3"</t>
  </si>
  <si>
    <t>PONTO DE LUZ - CAIXA FUNDO MÓVEL</t>
  </si>
  <si>
    <t>PONTO DE LUZ - CONDULETE 3/4"</t>
  </si>
  <si>
    <t>DISJUNTORES</t>
  </si>
  <si>
    <t>MINI DISJUNTOR - TIPO EUROPEU (IEC) - UNIPOLAR 6/25A</t>
  </si>
  <si>
    <t>MINI DISJUNTOR - TIPO EUROPEU (IEC) - UNIPOLAR 32/50A</t>
  </si>
  <si>
    <t>MINI DISJUNTOR - TIPO EUROPEU (IEC) - BIPOLAR 6/25A</t>
  </si>
  <si>
    <t>MINI DISJUNTOR - TIPO EUROPEU (IEC) -  BIPOLAR 32/50A</t>
  </si>
  <si>
    <t>MINI DISJUNTOR - TIPO EUROPEU (IEC) - TRIPOLAR 6/25A</t>
  </si>
  <si>
    <t>MINI DISJUNTOR - TIPO EUROPEU (IEC) - TRIPOLAR 32/50A</t>
  </si>
  <si>
    <t>MINI DISJUNTOR - TIPO EUROPEU (IEC) - TRIPOLAR 63A</t>
  </si>
  <si>
    <t>MINI DISJUNTOR - TIPO EUROPEU (IEC) - TRIPOLAR 80A</t>
  </si>
  <si>
    <t>MINI DISJUNTOR - TIPO EUROPEU (IEC) - TRIPOLAR 100A</t>
  </si>
  <si>
    <t>MINI DISJUNTOR - TIPO EUROPEU (IEC) - BIPOLAR 63A</t>
  </si>
  <si>
    <t>MINI DISJUNTOR - TIPO EUROPEU (IEC) - BIPOLAR 80A</t>
  </si>
  <si>
    <t>DISJUNTOR AUTOMÁTICO TRIPOLAR A SECO  800A/600V</t>
  </si>
  <si>
    <t>DISJUNTOR AUTOMÁTICO TRIPOLAR A SECO 1000A/600V</t>
  </si>
  <si>
    <t>DISJUNTOR AUTOMÁTICO TRIPOLAR A SECO 1250A/600V</t>
  </si>
  <si>
    <t>DISJUNTOR AUTOMÁTICO TRIPOLAR A SECO 1600A/600V</t>
  </si>
  <si>
    <t>DISJUNTOR AUTOMÁTICO TRIPOLAR A SECO 2000A/600V</t>
  </si>
  <si>
    <t>DISJUNTOR AUTOMÁTICO TRIPOLAR A SECO 2500A/600V</t>
  </si>
  <si>
    <t>DISJUNTOR AUTOMÁTICO TRIPOLAR A SECO 3200A/600V</t>
  </si>
  <si>
    <t>MINI DISJUNTOR - TIPO EUROPEU (IEC) - BIPOLAR 100A</t>
  </si>
  <si>
    <t>MINI DISJUNTOR - TIPO EUROPEU (IEC) - BIPOLAR 125A</t>
  </si>
  <si>
    <t>DISJUNTOR CAIXA MOLDADA BIPOLAR 100A COM DISPARADOR TERMOMAGNÉTICO AJUSTÁVEL</t>
  </si>
  <si>
    <t>DISJUNTOR CAIXA MOLDADA BIPOLAR 150A COM DISPARADOR TERMOMAGNÉTICO AJUSTÁVEL</t>
  </si>
  <si>
    <t>DISJUNTOR CAIXA MOLDADA BIPOLAR 200A COM DISPARADOR TERMOMAGNÉTICO AJUSTÁVEL</t>
  </si>
  <si>
    <t>DISJUNTOR CX MOLDADA BIPOLAR 250A C/ DISPARADOR TERM/MAGNET. AJUSTÁVEL</t>
  </si>
  <si>
    <t>DISJUNTOR CAIXA MOLDADA TRIPOLAR 100A COM DISPARADOR TERMOMAGNÉTICO AJUSTÁVEL</t>
  </si>
  <si>
    <t>DISJUNTOR CAIXA MOLDADA TRIPOLAR 125A COM DISPARADOR TERMOMAGNÉTICO AJUSTÁVEL</t>
  </si>
  <si>
    <t>DISJUNTOR CAIXA MOLDADA TRIPOLAR 150A COM DISPARADOR TERMOMAGNÉTICO AJUSTÁVEL</t>
  </si>
  <si>
    <t>DISJUNTOR CAIXA MOLDADA TRIPOLAR 200A COM DISPARADOR TERMOMAGNÉTICO AJUSTÁVEL</t>
  </si>
  <si>
    <t>DISJUNTOR CAIXA MOLDADA TRIPOLAR 250A COM DISPARADOR TERMOMAGNÉTICO AJUSTÁVEL</t>
  </si>
  <si>
    <t>DISJUNTOR CAIXA MOLDADA TRIPOLAR 300A COM DISPARADOR TERMOMAGNÉTICO AJUSTÁVEL</t>
  </si>
  <si>
    <t>DISJUNTOR CAIXA MOLDADA TRIPOLAR 400A COM DISPARADOR TERMOMAGNÉTICO AJUSTÁVEL</t>
  </si>
  <si>
    <t>DISJUNTOR CAIXA MOLDADA TRIPOLAR 450A COM DISPARADOR TERMOMAGNÉTICO AJUSTÁVEL</t>
  </si>
  <si>
    <t>DISJUNTOR CAIXA MOLDADA TRIPOLAR 630A COM DISPARADOR TERMOMAGNÉTICO AJUSTÁVEL</t>
  </si>
  <si>
    <t>DISJUNTOR TERMOMAGNÉTICO DIFERENCIAL BIPOLAR - 16A - SENSIBILIDADE 30MA - 230V</t>
  </si>
  <si>
    <t>DISJUNTOR TERMOMAGNÉTICO DIFERENCIAL BIPOLAR - 20A - SENSIBILIDADE 30MA - 230V</t>
  </si>
  <si>
    <t>DISJUNTOR TERMOMAGNÉTICO DIFERENCIAL BIPOLAR - 25A - SENSIBILIDADE 30MA - 240V</t>
  </si>
  <si>
    <t>DISJUNTOR TERMOMAGNÉTICO DIFERENCIAL BIPOLAR - 32A - SENSIBILIDADE 30MA - 230V</t>
  </si>
  <si>
    <t>DISJUNTOR TERMOMAGNÉTICO DIFERENCIAL BIPOLAR - 40A - SENSIBILIDADE 30MA - 240V</t>
  </si>
  <si>
    <t>DISJUNTOR TERMOMAGNÉTICO DIFERENCIAL BIPOLAR - 63A - SENSIBILIDADE 30MA - 240V</t>
  </si>
  <si>
    <t>DISJUNTOR TERMOMAGNÉTICO DIFERENCIAL TRIPOLAR - 63A - SENSIBILIDADE 30MA - 240V</t>
  </si>
  <si>
    <t>APARELHOS DE ILUMINAÇÃO</t>
  </si>
  <si>
    <t>LUMINÁRIA INDUSTRIAL, CORPO REFLETOR REPUXADO EM CHAPA DE ALUMÍNIO ANODIZADO E SELADO - FLANGE DE FIXAÇÃO EM LIGA DE ALUMÍNIO FUNDIDO  PARA LÂMPADA DE VAPOR DE MERCÚRIO ATÉ 400W</t>
  </si>
  <si>
    <t>PROJETOR DE ALUMÍNIO FUNDIDO COM VIDRO PARA LÂMPADA ATÉ 500W</t>
  </si>
  <si>
    <t>PROJETOR DE ALUMÍNIO FUNDIDO COM VIDRO PARA LÂMPADA ATÉ 1000W</t>
  </si>
  <si>
    <t>PROJETOR DE ALUMÍNIO REPUXADO COM VIDRO PARA LÂMPADA ATÉ 400W</t>
  </si>
  <si>
    <t>LUMINÁRIA BLINDADA EM ALUMÍNIO FUNDIDO DE EMBUTIR ATÉ 200W</t>
  </si>
  <si>
    <t>LUMINÁRIA BLINDADA EM ALUMÍNIO FUNDIDO, DE SOBREPOR, TIPO "TARTARUGA" PARA 1 LÂMPADA DE ATÉ 200W</t>
  </si>
  <si>
    <t>LUMINÁRIA COMERCIAL DE SOBREPOR COM DIFUSOR TRANSPARENTE OU FOSCO PARA 2 LÂMPADAS TUBULARES DE LED 9/10W - COMPLETA</t>
  </si>
  <si>
    <t>LUMINÁRIA COMERCIAL DE SOBREPOR COM DIFUSOR TRANSPARENTE OU FOSCO PARA 2 LÂMPADAS TUBULARES DE LED 18/20W - COMPLETA</t>
  </si>
  <si>
    <t>LUMINÁRIA COMERCIAL DE EMBUTIR COM DIFUSOR TRANSPARENTE OU FOSCO PARA 2 LÂMPADAS TUBULARES T8 DE 10W - BASE G13-IRC&gt;=80 - COMPLETA</t>
  </si>
  <si>
    <t>LUMINÁRIA COMERCIAL DE EMBUTIR COM DIFUSOR TRANSPARENTE OU FOSCO PARA 2 LÂMPADAS TUBULARES DE LED 18/20W - COMPLETA</t>
  </si>
  <si>
    <t>LUMINÁRIA COMERCIAL DE EMBUTIR COM CORPO, ALETAS PLANAS, TAMPA PORTA LÂMPADAS EM CHAPA DE AÇO TRATADA E PINTADA NA COR BRANCA, REFLETOR COM ACABAMENTO ESPECULAR DE ALTO BRILHO PARA 2 LÂMPADAS FLUORESCENTES DE 16/20W - COMPLETA</t>
  </si>
  <si>
    <t>LUMINÁRIA COMERCIAL DE EMBUTIR COM CORPO, ALETAS PLANAS, TAMPA PORTA LÂMPADAS EM CHAPA DE AÇO TRATADA E PINTADA NA COR BRANCA, REFLETOR COM ACABAMENTO ESPECULAR DE ALTO BRILHO PARA 2 LÂMPADAS FLUORESCENTES DE 32/40W - COMPLETA</t>
  </si>
  <si>
    <t>LUMINÁRIA HERMÉTICA EM ALUMÍNIO FUNDIDO PARA LÂMPADA ATÉ 250W - COM APROVAÇÃO DE ILUME/ PMSP</t>
  </si>
  <si>
    <t>LUMINÁRIA INDUSTRIAL, CORPO EM CHAPA DE AÇO TRATADA, PINTADA E REFLETOR EM ALUMÍNIO ANODIZADO DE ALTO BRILHO - 1XT 14W</t>
  </si>
  <si>
    <t>LUMINÁRIA INDUSTRIAL CORPO EM CHAPA DE AÇO TRATADA, PINTADA E REFLETOR EM ALUMÍNIO ANODIZADO E ALTO BRILHO - 2XT 14W</t>
  </si>
  <si>
    <t>LUMINÁRIA INDUSTRIAL - 1 LÂMPADA FLUORESCENTE 16W</t>
  </si>
  <si>
    <t>LUMINÁRIA INDUSTRIAL - 2 LÂMPADAS FLUORESCENTES 16/20W</t>
  </si>
  <si>
    <t>LUMINÁRIA INDUSTRIAL - 1 LÂMPADA FLUORESCENTE 32W</t>
  </si>
  <si>
    <t>LUMINÁRIA INDUSTRIAL - 2 LÂMPADAS FLUORESCENTE 32/40W</t>
  </si>
  <si>
    <t>LUMINÁRIA TIPO PLAFONIER BRANCA PARA LÂMPADA FLUORESCENTE 2X32W, COM DIFUSOR EM POLIESTIRENO TRANSPARENTE E SOQUETES (REF. COVISA)</t>
  </si>
  <si>
    <t>LUMINÁRIA INDUSTRIAL CORPO EM CHAPA DE AÇO TRATADA, PINTADA E REFLETOR EM ALUMÍNIO ANODIZADO DE ALTO BRILHO - 1XT 28W</t>
  </si>
  <si>
    <t>LUMINÁRIA INDUSTRIAL CORPO EM CHAPA DE AÇO TRATADA, PINTADA E REFLETOR EM ALUMÍNIO ANODIZADO DE ALTO BRILHO - 2XT 28W</t>
  </si>
  <si>
    <t>LUMINÁRIA COMERCIAL DE SOBREPOR, COM CORPO, ALETAS PLANAS E TAMPA PORTA LÂMPADAS EM CHAPA DE AÇO TRATADO E PINTURA NA COR BRANCA, REFLETOR COM ACABAMENTO ESPECULAR DE ALTO BRILHO - 2 LÂMPADAS FLUORESCENTES 16/20W</t>
  </si>
  <si>
    <t>LUMINÁRIA COMERCIAL DE SOBREPOR, COM CORPO, ALETAS PLANAS E TAMPA PORTA LÂMPADAS EM CHAPA DE AÇO TRATADA E PINTURA NA COR BRANCA, REFLETOR COM ACABAMENTO ESPECULAR DE ALTO BRILHO - 2 LÂMPADAS FLUORESCENTES 32/40W</t>
  </si>
  <si>
    <t>LUMINÁRIA COMERCIAL - 1 LÂMPADA FLUORESCENTE 54W</t>
  </si>
  <si>
    <t>LUMINÁRIA COMERCIAL - 2 LÂMPADAS FLUORESCENTES 54W</t>
  </si>
  <si>
    <t>LUMINÁRIA COMERCIAL - 1 LÂMPADA FLUORESCENTE DE 14W</t>
  </si>
  <si>
    <t>LUMINÁRIA COMERCIAL - 1 LÂMPADA FLUORESCENTE DE 28W</t>
  </si>
  <si>
    <t>LUMINÁRIA COMERCIAL - 2 LÂMPADAS FLUORESCENTES 14W</t>
  </si>
  <si>
    <t>LUMINÁRIA COMERCIAL - 2 LÂMPADAS FLUORESCENTES 28W</t>
  </si>
  <si>
    <t>EQUIPAMENTOS DE EMERGÊNCIA E SEGURANÇA</t>
  </si>
  <si>
    <t>LUMINÁRIA DE EMERGÊNCIA AUTÔNOMA COM LÂMPADA FLUORESCENTE 15W</t>
  </si>
  <si>
    <t>LUMINÁRIA DE EMERGÊNCIA AUTÔNOMA COM 2 PROJETORES 55W/12VCC</t>
  </si>
  <si>
    <t>LUMINÁRIA DE EMERGÊNCIA AUTÔNOMA COM LÂMPADA FLUORESCENTE 9W</t>
  </si>
  <si>
    <t>LUMINÁRIA DE EMERGÊNCIA AUTÔNOMA COM 30 LEDS - 2W - AUTONOMIA MIN. 3H - COMPLETA</t>
  </si>
  <si>
    <t>BATERIA AUTOMOTIVA SELADA SEM COMPLEMENTAÇÃO DE NÍVEL 40AH-12V</t>
  </si>
  <si>
    <t>CENTRAL DE ALARME DE INCÊNDIO ATÉ 12 LAÇOS</t>
  </si>
  <si>
    <t>CENTRAL DE ALARME DE INCÊNDIO ATÉ 24 LAÇOS</t>
  </si>
  <si>
    <t>ACIONADOR LIGA-DESLIGA PARA BOMBA COM MARTELO QUEBRA VIDRO</t>
  </si>
  <si>
    <t>ACIONADOR MANUAL TIPO "QUEBRE O VIDRO"</t>
  </si>
  <si>
    <t>CAMPAINHA DE TIMBRE (SINO) 24V-95DB</t>
  </si>
  <si>
    <t>SIRENE ELETRÔNICA SOM AGUDO ONDULANTE 24V-100 À 120DB, COM FLASH</t>
  </si>
  <si>
    <t>SIRENE ELETRÔNICA BITONAL 24V-100 À 120DB, COM FLASH</t>
  </si>
  <si>
    <t>DETECTOR ÓPTICO DE FUMAÇA PARA SISTEMAS ENDEREÇÁVEIS</t>
  </si>
  <si>
    <t>DETECTOR DE PRESENÇA TIPO INFRAVERMELHO PASSIVO - 110VCA</t>
  </si>
  <si>
    <t>NO-BREAK TRIFÁSICO - 15 KVA - AUTONOMIA DE 15MIN.</t>
  </si>
  <si>
    <t>ESTABILIZADOR ELETRÔNICO TRIFÁSICO - 15KVA</t>
  </si>
  <si>
    <t>GRUPO GERADOR 110KVA EXCITAÇÃO BRUSHLESS C/ QUADRO TRANSF. AUTOMÁTICA</t>
  </si>
  <si>
    <t>GRUPO GERADOR 150KVA EXCITAÇÃO BRUSHLESS C/ QUADRO TRANSF. AUTOMÁTICA</t>
  </si>
  <si>
    <t>GRUPO GERADOR 275KVA EXCITAÇÃO BRUSHLESS C/ QUADRO TRANSF. AUTOMÁTICA</t>
  </si>
  <si>
    <t>PÁRA-RAIOS</t>
  </si>
  <si>
    <t>PÁRA-RAIOS TIPO "FRANKLIN", EXCLUSIVE DESCIDA E ATERRAMENTO</t>
  </si>
  <si>
    <t>CAIXA DE INSPEÇÃO DE ATERRAMENTO TIPO EMBUTIR COM TAMPA E ALÇA</t>
  </si>
  <si>
    <t>CAIXA DE INSPEÇÃO DE ATERRAMENTO TIPO SUSPENSA EM PVC OU POLIPROPILENO</t>
  </si>
  <si>
    <t>LUZ DE OBSTÁCULO SIMPLES COM FOTOCELULA SOLAR</t>
  </si>
  <si>
    <t>LUZ DE OBSTÁCULO DUPLA COM FOTOCELULA SOLAR</t>
  </si>
  <si>
    <t>CONDUTOR EM AÇO CA - 25 - 1/2" P/ PARA-RAIO</t>
  </si>
  <si>
    <t>HASTE DE AÇO GALVANIZADO, INCLUSIVE BASE E ESTAIS - 2"/3M</t>
  </si>
  <si>
    <t>CORDOALHA DE COBRE NÚ, INCLUSIVE ISOLADORES - 16,00MM2</t>
  </si>
  <si>
    <t>CORDOALHA DE COBRE NÚ, INCLUSIVE ISOLADORES - 35,00MM2</t>
  </si>
  <si>
    <t>CORDOALHA DE COBRE NÚ, INCLUSIVE ISOLADORES - 50,00MM2</t>
  </si>
  <si>
    <t>TUBO DE PVC PARA PROTEÇÃO DE CORDOALHA - 2"X3M</t>
  </si>
  <si>
    <t>TOMADA DE TERRA COMPLETA</t>
  </si>
  <si>
    <t>TOMADA DE TERRA COMPLETA PARA 1 HASTE</t>
  </si>
  <si>
    <t>BARRA CHATA DE ALUMÍNIO TIPO FITA 1/4" X 3/4"</t>
  </si>
  <si>
    <t>BARRA CHATA DE ALUMÍNIO TIPO FITA 1/8" X 7/8"</t>
  </si>
  <si>
    <t>DIVERSOS</t>
  </si>
  <si>
    <t>QUADRO COMANDO PARA CONJUNTO MOTOR-BOMBA, MONOFÁSICO - ATÉ 5HP</t>
  </si>
  <si>
    <t>QUADRO COMANDO PARA CONJUNTO MOTOR-BOMBA, TRIFÁSICO - ATÉ 5HP</t>
  </si>
  <si>
    <t>QUADRO DE ÁGUA DE REUSO</t>
  </si>
  <si>
    <t>QUADRO DE BOMBA DE INCÊNDIO</t>
  </si>
  <si>
    <t>QUADRO DE BOMBA DE RECALQUE</t>
  </si>
  <si>
    <t>ELETROFERRAGENS</t>
  </si>
  <si>
    <t>PERFILADO LISO CHAPA 14-GE-MED. 19X38MM COM TAMPA E INSTALAÇÃO</t>
  </si>
  <si>
    <t>PERFILADO LISO CHAPA 14-GE-MED. 38X38MM COM TAMPA E INSTALAÇÃO</t>
  </si>
  <si>
    <t>PERFILADO LISO CHAPA 14-GE-MED. 38X76MM COM TAMPA E INSTALAÇÃO.</t>
  </si>
  <si>
    <t>PERFILADO PERFURADO CHAPA 14-GE-MED. 19X38MM COM TAMPA E INSTALAÇÃO</t>
  </si>
  <si>
    <t>PERFILADO PERFURADO CHAPA 14-GE-MED. 38X38MM COM TAMPA E INSTALAÇÃO</t>
  </si>
  <si>
    <t>PERFILADO PERFURADO CHAPA 14-GE-MED. 38X76MM COM TAMPA E INSTALAÇÃO</t>
  </si>
  <si>
    <t>ELETROCALHA LISA GALVANIZADA ELETROLÍTICA CHAPA 14 - 100X50MM  COM TAMPA E INSTALAÇÃO</t>
  </si>
  <si>
    <t>ELETROCALHA LISA GALVANIZADA ELETROLÍTICA CHAPA 14 - 125X50MM  COM TAMPA E INSTALAÇÃO</t>
  </si>
  <si>
    <t>ELETROCALHA LISA GALVANIZADA ELETROLÍTICA CHAPA 14 - 150X50MM  COM TAMPA E INSTALAÇÃO</t>
  </si>
  <si>
    <t>ELETROCALHA LISA GALV. ELETROLÍTICA CHAPA 14 - 175X50MM C/ TAMPA E INST.</t>
  </si>
  <si>
    <t>ELETROCALHA LISA GALVANIZADA ELETROLÍTICA CHAPA 14 - 200X50MM  COM TAMPA E INSTALAÇÃO</t>
  </si>
  <si>
    <t>ELETROCALHA LISA GALV. ELETROL. CHAPA 14 - 250X50MM C/ TAMPA E INST.</t>
  </si>
  <si>
    <t>ELETROCALHA LISA GALVANIZADA ELETROLÍTICA CHAPA 14 - 300X50MM  COM TAMPA E INSTALAÇÃO</t>
  </si>
  <si>
    <t>ELETROCALHA LISA GALV. ELETROL. CHAPA 14 - 150X100MM C/ TAMPA E INST.</t>
  </si>
  <si>
    <t>ELETROCALHA LISA GALVANIZADA ELETROLÍTICA CHAPA 14 - 200X100MM COM TAMPA E INSTALAÇÃO</t>
  </si>
  <si>
    <t>ELETROCALHA LISA GALV. ELETROL. CHAPA 14 - 250X100MM C/ TAMPA E INST.</t>
  </si>
  <si>
    <t>ELETROCALHA LISA GALVANIZADA ELETROLÍTICA CHAPA 14 - 300X100MM COM TAMPA E INSTALAÇÃO</t>
  </si>
  <si>
    <t>ELETROCALHA LISA GALV. ELETROL. CHAPA 14 - 400X100MM C/ TAMPA E INST.</t>
  </si>
  <si>
    <t>ELETROCALHA PERF. GALV. ELETROL. CHAPA 14 - 100X50MM C/ TAMPA E INST.</t>
  </si>
  <si>
    <t>ELETROCALHA PERF. GALV. ELETROL. CHAPA 14 - 125X50MM C/ TAMPA E INST.</t>
  </si>
  <si>
    <t>ELETROCALHA PERF. GALV. ELETROL. CHAPA 14 - 150X50MM C/ TAMPA E INST.</t>
  </si>
  <si>
    <t>ELETROCALHA PERF. GALV. ELETROL. CHAPA 14 - 175X50MM C/ TAMPA E INST.</t>
  </si>
  <si>
    <t>ELETROCALHA PERF. GALV. ELETROL. CHAPA 14 - 200X50MM C/ TAMPA E INST.</t>
  </si>
  <si>
    <t>ELETROCALHA PERF. GALV. ELETROL. CHAPA 14 - 250X50MM C/ TAMPA E INST.</t>
  </si>
  <si>
    <t>ELETROCALHA PERF. GALV. ELETROL. CHAPA 14 - 300X50MM C/ TAMPA E INST.</t>
  </si>
  <si>
    <t>ELETROCALHA PERF. GALV. ELETROL. CHAPA 14 - 150X100MM C/ TAMPA E INST.</t>
  </si>
  <si>
    <t>ELETROCALHA PERF. GALV. ELETROL. CHAPA 14 - 200X100MM C/ TAMPA E INST.</t>
  </si>
  <si>
    <t>ELETROCALHA PERF. GALV. CHAPA 14 - 250X100MM C/ TAMPA E INST.</t>
  </si>
  <si>
    <t>ELETROCALHA PERF. GALV. ELETROL. CHAPA 14 - 400X100MM C/ TAMPA E INST.</t>
  </si>
  <si>
    <t>ALTA TENSÃO</t>
  </si>
  <si>
    <t>ÓLEO ISOLANTE PARA TRANSFORMADOR/ DISJUNTOR 30KV/CM</t>
  </si>
  <si>
    <t>ISOLADOR SUPORTE TIPO PEDESTAL EM PORCELANA - 15KV</t>
  </si>
  <si>
    <t>ISOLADOR SUPORTE TIPO PEDESTAL EM PORCELANA - 1KV</t>
  </si>
  <si>
    <t>ISOLADOR SUPORTE TIPO PEDESTAL EM EPOXI - 15KV</t>
  </si>
  <si>
    <t>ISOLADOR SUPORTE TIPO PEDESTAL EPOXI - 1KV</t>
  </si>
  <si>
    <t>VERGALHÃO DE COBRE 3/8" (10MM)</t>
  </si>
  <si>
    <t>TERMINAL OU CONECTOR PARA VERGALHÃO DE COBRE 3/8" (10MM)</t>
  </si>
  <si>
    <t>CABO DE MÉDIA TENSÃO PARA 12/20KV - 1 X 35MM2 UNIPOLAR</t>
  </si>
  <si>
    <t>MUFLA UNIPOLAR INTERNA PARA CABO ATÉ 35MM2 - 15KV</t>
  </si>
  <si>
    <t>MUFLA UNIPOLAR EXTERNA PARA CABO ATÉ 35MM2 - 15KV</t>
  </si>
  <si>
    <t>MUFLA TRIPOLAR INTERNA PARA CABO ATÉ 35MM2 - 15KV</t>
  </si>
  <si>
    <t>MUFLA TRIPOLAR EXTERNA PARA CABO ATÉ 35MM2 - 15KV</t>
  </si>
  <si>
    <t>BUCHA D PASSAGEM INTERNA/ EXTERNA - 15KV</t>
  </si>
  <si>
    <t>BUCHA DE PASSAGEM PARA NEUTRO - 1KV</t>
  </si>
  <si>
    <t>CHAPA DE FERRO 150X0,50X1/4" PARA BUCHAS DE PASSAGEM</t>
  </si>
  <si>
    <t>BUCHA DE PASSAGEM COM ROSCA PARA CUBICULO BLINDADO</t>
  </si>
  <si>
    <t>FUSIVEL HH PARA 40A/ 15KV</t>
  </si>
  <si>
    <t>BASE TRIPOLAR PARA FUSIVEL LIMITADOR HH - 15KV/ 200A</t>
  </si>
  <si>
    <t>TRANSFORMADOR POTENCIAL A ÓLEO 500VA - 13.2KV/220V</t>
  </si>
  <si>
    <t>FUSIVEL PARA TRANSFORMADOR DE POTENCIAL</t>
  </si>
  <si>
    <t>DISJUNTOR PVO 15KV/ 350MVA - COMPLETO</t>
  </si>
  <si>
    <t>BOBINA D MÍNIMA TENSÃO DO DISJUNTOR VOL. NORMAL DE ÓLEO</t>
  </si>
  <si>
    <t>RELE DE FALTA DE FASE E MÍNIMA TENSÃO TRIFÁSICO</t>
  </si>
  <si>
    <t>ESTRADO DE MADEIRA 100X100CM</t>
  </si>
  <si>
    <t>VARA DE MANOBRA DE FIBRA DE VIDRO, 3,00M/ 15KV</t>
  </si>
  <si>
    <t>CAIXA DE MEDIÇÃO A3 PADRÃO ELETROPAULO</t>
  </si>
  <si>
    <t>JANELA PARA VENTILAÇÃO PERMANENTE TIPO CHICANA - INCLUSIVE TELA</t>
  </si>
  <si>
    <t>PLACA DE AVISO EM ALUMÍNIO PARA CABINE PRIMÁRIA COM MED 16X23CM (VARIAÇÃO DE +OU- 2CM)</t>
  </si>
  <si>
    <t>PLAQUETA INDICATIVADE PVC 8 X 12CM</t>
  </si>
  <si>
    <t>MUDANÇA DOS TAP'S DO TRANSFORMADOR DE FORÇA</t>
  </si>
  <si>
    <t>LIMPEZA DO POSTO PRIMÁRIO E PINTURA DOS BARRAMENTOS</t>
  </si>
  <si>
    <t>BRAÇADEIRA PARA ELETRODUTO EM POSTE</t>
  </si>
  <si>
    <t>LUVA DE BORRACHA ISOLAÇÃO 20KV</t>
  </si>
  <si>
    <t>CHAVE SECCIONADORA TRIP SECA INTERNA 200A/ 15KV</t>
  </si>
  <si>
    <t>CHAVE SECCIONADORA TRIP SECA INTERNA 400A/15KV</t>
  </si>
  <si>
    <t>CHAVE SECIONADORA TRIP INTERNA C/ BASE FUS HH 400A/15KV</t>
  </si>
  <si>
    <t>INSTALAÇÃO DE CONJUNTO DE ACIONAMENTO PARA CHAVE SECCIONADORA</t>
  </si>
  <si>
    <t>TRANSFORMADOR TRIFÁSICO 15KV - 13,2KV/ 220V/ 127V - 112,5KVA</t>
  </si>
  <si>
    <t>TRANSFORMADOR TRIFÁSICO 15KV - 13,2KV/ 220V/ 127V - 150KVA</t>
  </si>
  <si>
    <t>TRANSFORMADOR TRIFÁSICO 15KV - 13,2KV/ 220V/ 127V - 225KVA</t>
  </si>
  <si>
    <t>TRANSFORMADOR TRIFÁSICO 15KV - 13,2KV/ 220V/ 127V - 300KVA</t>
  </si>
  <si>
    <t>TRANSFORMADOR DE POTENCIAL A SELO 13,2/ 0,11 - 0,22KV - 1000VA</t>
  </si>
  <si>
    <t>TRANSFORMADOR DE POTENCIAL A SECO 15KV - 220V - 1000VA</t>
  </si>
  <si>
    <t>TRANSFORMADOR TRIFÁSICO À SECO 500KVA - 13,8/13,2/12,6 KV - 220/127V</t>
  </si>
  <si>
    <t>TRANSFORMADOR TRIFÁSICO, À SECO, 300 KVA, 13,8/ 13,2/ 12,6 KV - 220V, CLASSE 15 KV</t>
  </si>
  <si>
    <t>CAPACITOR PARA CORREÇÃO DO FATOR DE POTÊNCIA - 220V - 5,0KVA</t>
  </si>
  <si>
    <t>CAPACITOR PARA CORREÇÃO DO FATOR DE POTÊNCIA - 220V - 10,0KVA</t>
  </si>
  <si>
    <t>CAPACITOR PARA CORREÇÃO DO FATOR DE POTÊNCIA - 220V - 15KVA</t>
  </si>
  <si>
    <t>CAPACITOR PARA CORREÇÃO DO FATOR DE POTÊNCIA - 220V - 20,0KVA</t>
  </si>
  <si>
    <t>CAPACITOR PARA CORREÇÃO DO FATOR DE POTÊNCIA - 220V - 30,0KVA</t>
  </si>
  <si>
    <t>CAPACITOR PARA CORREÇÃO DO FATOR DE POTÊNCIA - 220V - 40,0KVA</t>
  </si>
  <si>
    <t>CAPACITOR PARA CORREÇÃO DP FATOR DE POTÊNCIA - 220V - 50,0KVA</t>
  </si>
  <si>
    <t>BANCO AUTOMÁTICO DE CAPACITORES, 15 KVAR, 220V, TRIFÁSICO, MONTADO EM PAINEL PARA CORREÇÃO DE FATOR DE POTÊNCIA</t>
  </si>
  <si>
    <t>BANCO AUTOMÁTICO DE CAPACITORES, 30 KVAR, 220V, TRIFÁSICO, MONTADO EM PAINEL PARA CORREÇÃO DE FATOR DE POTÊNCIA</t>
  </si>
  <si>
    <t>BANCO AUTOMÁTICO DE CAPACITORES, 50 KVAR, 220V, TRIFÁSICO, MONTADO EM PAINEL PARA CORREÇÃO DE FATOR DE POTÊNCIA</t>
  </si>
  <si>
    <t>DPS - DISPOSITIVO PROTEÇÃO CONTRA SURTOS 275V - 40KA</t>
  </si>
  <si>
    <t>DISPOSITIVO DE PROTEÇÃO CONTRA SURTOS - DPS - 500 VCC - 45 KA - CLASSE II</t>
  </si>
  <si>
    <t>DISPOSITIVO DE PROTEÇÃO CONTRA SURTOS - DPS - 1000 VCC - 45 KA - CLASSE I</t>
  </si>
  <si>
    <t>BARRAMENTO DE COBRE TIPO DIN BIPOLAR PARA 63A</t>
  </si>
  <si>
    <t>BARRAMENTO DE COBRE TIPO DIN TRIPOLAR PARA 80A</t>
  </si>
  <si>
    <t>EMENDA PARA CABO DE MÉDIA TENSÃO 12/20KV - 1X25/ 1X35MM2 - UNIPOLAR</t>
  </si>
  <si>
    <t>BASE PARA FUSIVEL DE TRANSFORMADOR DE POTENCIAL</t>
  </si>
  <si>
    <t>FUSIVEL HH PARA 7,5A/ 15KV</t>
  </si>
  <si>
    <t>FUSIVEL HH PARA 10A/ 15KV</t>
  </si>
  <si>
    <t>FUSIVEL HH PARA 20A/ 15KV</t>
  </si>
  <si>
    <t>DISJUNTOR A VÁCUO 15KV/ 350MVA - COMPLETO - CARREGAM. MANUAL</t>
  </si>
  <si>
    <t>DISJUNTOR A VÁCUO 15KV/ 350MVA - MOTORIZADO - COMPLETO</t>
  </si>
  <si>
    <t>PARA-RAIO TIPO POLIMERICO CLASSE 15KV</t>
  </si>
  <si>
    <t>ESTRADO DE BORRACHA ISOLANTE 100X100X2,5CM</t>
  </si>
  <si>
    <t>LUVA DE SOBREPOSIÇÃO PARA LUVA ISOLANTE EM COURO DE VAQUETA</t>
  </si>
  <si>
    <t>TRANSFORMADOR TRIFÁSICO A SECO 150KVA - 13,8/ 13,2/ 12,6KV - 220/ 127V</t>
  </si>
  <si>
    <t>TRANSFORMADOR TRIFÁSICO A SECO 225KVA - 13,8/ 13,2/ 12,6KV - 220/ 127V</t>
  </si>
  <si>
    <t>TRANSFORMADOR DE CORRENTE PARA PROTEÇÃO RELAÇÃO 20:5A</t>
  </si>
  <si>
    <t>RELE DE SOBRECORRENTE DE AÇÃO INDIRETA PARA MÉDIA TENSÃO</t>
  </si>
  <si>
    <t>REMOÇÃO DE CABOS DE ALTA TENSÃO EM LINHA SUBTERRÂNEA ATÉ 35MM2</t>
  </si>
  <si>
    <t>CARTUCHO PARA CONEXÃO EXOTERMICA CABO/ CABO</t>
  </si>
  <si>
    <t>CARTUCHO PARA CONEXÃO EXOTERMICA CABO/ HASTE</t>
  </si>
  <si>
    <t>CARTUCHO PARA CONEXÃO EXOTERMICA ESTRUTURA METÁLICA</t>
  </si>
  <si>
    <t>PLACA DE AVISO DE POLIESTIRENO 30X40 E 2MM</t>
  </si>
  <si>
    <t>BOLSA EM LONA PARA LUVA ISOLANTE</t>
  </si>
  <si>
    <t>CAIXA DE MADEIRA PARA ARMAZENAMENTO DE LUVA ISOLANTE</t>
  </si>
  <si>
    <t>TRANSFORMADOR DE CORRENTE PARA PROTEÇÃO RELAÇÃO 50:5A</t>
  </si>
  <si>
    <t>TRANSFORMADOR DE CORRENTE PARA PROTEÇÃO RELAÇÃO 75:5A</t>
  </si>
  <si>
    <t>TRANSFORMADOR DE CORRENTE PARA PROTEÇÃO RELAÇÃO 100:5A</t>
  </si>
  <si>
    <t>CONJUNTOS DE ILUMINAÇÃO</t>
  </si>
  <si>
    <t>LC.02 - ILUMINAÇÃO DE QUADRA COM POSTE CONCRETO TUBULAR H LIV.=10M COM 3 PROJETORES VAPOR MERCÚRIO 400W</t>
  </si>
  <si>
    <t>POSTE DE AÇO GALVANIZADO TIPO RETO, FLANGEADO H=5M COM LUMINÁRIA HERMÉTICA EM ALUMÍNIO FUNDIDO PARA LÂMPADA DE VAPOR DE MERCÚRIO DE 250W - COM APROVAÇÃO DE ILUME/ PMSP</t>
  </si>
  <si>
    <t>POSTE DE AÇO GALVANIZADO TIPO RETO, FLANGEADO H=7M COM LUMINÁRIA HERMÉTICA EM ALUMÍNIO FUNDIDO PARA LÂMPADA DE VAPOR DE MERCÚRIO DE 250W - COM APROVAÇÃO DE ILUME/ PMSP</t>
  </si>
  <si>
    <t>DEMOLIÇÕES - ENTRADA E DISTRIBUIÇÃO</t>
  </si>
  <si>
    <t>REMOÇÃO DE POSTE DE ENTRADA DE ENERGIA EM BAIXA TENSÃO - GALVANIZADO</t>
  </si>
  <si>
    <t>REMOÇÃO DE POSTE DE ENTRADA DE ENERGIA EM BAIXA TENSÃO - CONCRETO</t>
  </si>
  <si>
    <t>REMOÇÃO DE CAIXA DE ENTRADA DE ENERGIA EM BAIXA TENSÃO</t>
  </si>
  <si>
    <t>REMOÇÃO DE ARMAÇÃO TIPO BRAQUETE</t>
  </si>
  <si>
    <t>REMOÇÃO DE CABEÇOTE TIPO "TELESP"</t>
  </si>
  <si>
    <t>REMOÇÃO DE CAIXA DE ENTRADA DE TELEFONE TIPO "TELESP"</t>
  </si>
  <si>
    <t>REMOÇÃO DE PERFILADOS</t>
  </si>
  <si>
    <t>REMOÇÃO DE ELETRODUTOS EMBUTIDOS - ATÉ 2"</t>
  </si>
  <si>
    <t>REMOÇÃO DE ELETRODUTOS EMBUTIDOS - ACIMA DE 2"</t>
  </si>
  <si>
    <t>REMOÇÃO DE ELETRODUTOS APARENTES - ATÉ 2"</t>
  </si>
  <si>
    <t>REMOÇÃO DE ELETRODUTOS APARENTES - ACIMA DE 2"</t>
  </si>
  <si>
    <t>REMOÇÃO DE CABO EMBUTIDO - ATÉ 16MM2</t>
  </si>
  <si>
    <t>REMOÇÃO DE CABO EMBUTIDO - ACIMA DE 16MM2</t>
  </si>
  <si>
    <t>REMOÇÃO DE CABO APARENTE - ATÉ 16MM2</t>
  </si>
  <si>
    <t>REMOÇÃO DE CABO APARENTE - ACIMA DE 16MM2</t>
  </si>
  <si>
    <t>REMOÇÃO DE TERMINAIS OU CONECTORES DE PRESSÃO PARA CABOS</t>
  </si>
  <si>
    <t>REMOÇÃO DE SUPORTE-ISOLADOR TIPO ROLDANA</t>
  </si>
  <si>
    <t>DEMOLIÇÕES - CAIXAS E QUADROS</t>
  </si>
  <si>
    <t>REMOÇÃO DE ISOLADORES EM QUADROS ELÉTRICOS</t>
  </si>
  <si>
    <t>REMOÇÃO DE DISJUNTOR AUTOMÁTICO UNIPOLAR ATÉ 50A</t>
  </si>
  <si>
    <t>REMOÇÃO DE DISJUNTOR AUTOMÁTICO BIPOLAR ATÉ 50A</t>
  </si>
  <si>
    <t>REMOÇÃO DE DISJUNTOR AUTOMÁTICO TRIPOLAR ATÉ 50A</t>
  </si>
  <si>
    <t>REMOÇÃO DE CAIXA PARA FUSÍVEL OU TOMADA, INSTALADA EM PERFILADOS</t>
  </si>
  <si>
    <t>REMOÇÃO DE QUADRO DE DISTRIBUIÇÃO OU CAIXA DE PASSAGEM</t>
  </si>
  <si>
    <t>REMOÇÃO DE FUNDO DE QUADRO DE DISTRIBUIÇÃO OU CAIXA DE PASSAGEM</t>
  </si>
  <si>
    <t>REMOÇÃO DE TAMPA DE QUADRO DE DISTRIBUIÇÃO OU CAIXA DE PASSAGEM</t>
  </si>
  <si>
    <t>REMOÇÃO DE FECHADURA DE QUADRO DE DISTRIBUIÇÃO OU CAIXA DE PASSAGEM</t>
  </si>
  <si>
    <t>REMOÇÃO DE DISJUNTOR AUTOMÁTICO TIPO "QUICK-LAG"</t>
  </si>
  <si>
    <t>REMOÇÃO DE BASE EM CHAPA DE FERRO PARA DISJUNTOR TIPO "QUICK-LAG"</t>
  </si>
  <si>
    <t>REMOÇÃO DE CAPACITOR PARA CORREÇÃO DE FATOR DE POTÊNCIA</t>
  </si>
  <si>
    <t>REMOÇÃO DE CHAVE SECCIONADORA TIPO FACA - BASE DE MÁRMORE OU ARDÓSIA</t>
  </si>
  <si>
    <t>REMOÇÃO DE CHAVE SECCIONADORA OU BASE PARA FUSÍVEIS TIPO NH - UNIPOLAR</t>
  </si>
  <si>
    <t>REMOÇÃO DE CHAVE SECCIONADORA OU BASE PARA FUSÍVEIS TIPO NH - TRIPOLAR</t>
  </si>
  <si>
    <t>REMOÇÃO DE BASE PARA FUSÍVEIS TIPO "DIAZED"</t>
  </si>
  <si>
    <t>DEMOLIÇÕES - PONTOS E APARELHOS</t>
  </si>
  <si>
    <t>REMOÇÃO DE SOQUETE</t>
  </si>
  <si>
    <t>REMOÇÃO DE REATOR PARA LÂMPADA FLUORESCENTE</t>
  </si>
  <si>
    <t>REMOÇÃO DE LÂMPADA INCANDESCENTE OU FLUORESCENTE</t>
  </si>
  <si>
    <t>REMOÇÃO DE LÂMPADA DE VAPOR DE MERCÚRIO, SÓDIO OU MISTA</t>
  </si>
  <si>
    <t>REMOÇÃO DE PLACA DIFUSORA PARA LÂMPADA FLUORESCENTE</t>
  </si>
  <si>
    <t>REMOÇÃO DE INTERRUPTOR, TOMADA, BOTÃO DE CAMPAINHA OU CIGARRA</t>
  </si>
  <si>
    <t>REMOÇÃO DE REATOR PARA LÂMPADA HG/NA - EM CAIXA DE PASSAGEM</t>
  </si>
  <si>
    <t>REMOÇÃO DE REATOR PARA LÂMPADA HG/NA - EM POSTE</t>
  </si>
  <si>
    <t>REMOÇÃO DE LUMINÁRIA INTERNA PARA LÂMPADA INCANDESCENTE</t>
  </si>
  <si>
    <t>REMOÇÃO DE LUMINÁRIA INTERNA PARA LÂMPADA FLUORESCENTE</t>
  </si>
  <si>
    <t>REMOÇÃO DE LUMINÁRIA EXTERNA INSTALADA EM POSTE</t>
  </si>
  <si>
    <t>REMOÇÃO DE LUMINÁRIA EXTERNA INSTALADA EM BRAÇO DE FERRO</t>
  </si>
  <si>
    <t>REMOÇÃO DE LUMINÁRIA A PROVA DE TEMPO, GASES E VAPOR</t>
  </si>
  <si>
    <t>REMOÇÃO DE PROJETOR DE FACHADA</t>
  </si>
  <si>
    <t>REMOÇÃO DE PROJETOR DE JARDIM</t>
  </si>
  <si>
    <t>REMOÇÃO DE CRUZETA DE FERRO PARA FIXAÇÃO DE PROJETOR</t>
  </si>
  <si>
    <t>REMOÇÃO DE BRAÇO DE LUMINÁRIA</t>
  </si>
  <si>
    <t>DEMOLIÇÕES - PÁRA-RAIOS E OUTROS</t>
  </si>
  <si>
    <t>REMOÇÃO DE CAPTOR DE PÁRA-RAIOS - TIPO FRANKLIN</t>
  </si>
  <si>
    <t>REMOÇÃO DE CAPTOR DE PÁRA-RAIOS - RADIOATIVO</t>
  </si>
  <si>
    <t>REMOÇÃO DE CORDOALHA DE COBRE NÚ</t>
  </si>
  <si>
    <t>REMOÇÃO DE CABO DE COBRE NÚ, PARA ATERRAMENTO</t>
  </si>
  <si>
    <t>REMOÇÃO DE CONECTOR TIPO "SPLIT-BOLT"</t>
  </si>
  <si>
    <t>REMOÇÃO DE BASE E HASTE DE PÁRA-RAIOS</t>
  </si>
  <si>
    <t>REMOÇÃO DE CABO DE AÇO E ESTICADORES</t>
  </si>
  <si>
    <t>REMOÇÃO DE BRAÇADEIRA PARA 3 ESTAIS</t>
  </si>
  <si>
    <t>REMOÇÃO DE TUBO DE PROTEÇÃO PARA CORDOALHA, INCLUSIVE FIXAÇÕES</t>
  </si>
  <si>
    <t>REMOÇÃO DE AUTOMÁTICO DE BÓIA</t>
  </si>
  <si>
    <t>REMOÇÃO DE CONTACTOR MAGNÉTICO E RELÊS PARA QUADRO DE COMANDO</t>
  </si>
  <si>
    <t>REMOÇÃO DE POSTE DE FERRO, INCLUSIVE BASE DE FIXAÇÃO</t>
  </si>
  <si>
    <t>REMOÇÃO DE POSTE DE FERRO ENGASTADO NO SOLO</t>
  </si>
  <si>
    <t>REMOÇÃO DE POSTE DE CONCRETO EM REDE DE ENERGIA</t>
  </si>
  <si>
    <t>DEMOLIÇÕES - CABINE PRIMÁRIA</t>
  </si>
  <si>
    <t>REMOÇÃO DE ISOLADOR TIPO DISCO, INCLUSIVE GANCHO DE SUSTENTAÇÃO</t>
  </si>
  <si>
    <t>REMOÇÃO DE ISOLADOR TIPO CASTANHA, INCLUSIVE GANCHO DE SUSTENTAÇÃO</t>
  </si>
  <si>
    <t>REMOÇÃO DE ISOLADOR TIPO PINO PARA A.T. INCLUSIVE PINO</t>
  </si>
  <si>
    <t>REMOÇÃO DE ISOLADOR TIPO PEDESTAL PARA A.T.</t>
  </si>
  <si>
    <t>REMOÇÃO DE CRUZETA DE MADEIRA</t>
  </si>
  <si>
    <t>REMOÇÃO DE BUCHA DE PASSAGEM INTERNA/EXTERNA PARA A.T.</t>
  </si>
  <si>
    <t>REMOÇÃO DE CHAPA DE FERRO PARA BUCHA DE PASSAGEM</t>
  </si>
  <si>
    <t>REMOÇÃO DE VERGALHÃO DE COBRE 3/8"</t>
  </si>
  <si>
    <t>REMOÇÃO DE TERMINAL OU CONECTOR PARA VERGALHÃO DE COBRE</t>
  </si>
  <si>
    <t>REMOÇÃO DE CHAVE SECCIONADORA TRIPOLAR</t>
  </si>
  <si>
    <t>REMOÇÃO DE TRANSFORMADOR DE POTENCIAL</t>
  </si>
  <si>
    <t>REMOÇÃO DE DISJUNTOR A ÓLEO - VOL NORMAL OU REDUZIDO</t>
  </si>
  <si>
    <t>REMOÇÃO DE TRANSFORMADOR DE POTÊNCIA CLASSE 15KV</t>
  </si>
  <si>
    <t>REMOÇÃO DE CHAVE FUSÍVEL TIPO MATHEUS</t>
  </si>
  <si>
    <t>REMOÇÃO DE SUPORTE DE TRANSFORMADOR EM POSTE</t>
  </si>
  <si>
    <t>REMOÇÃO DE CABOS DE A.T. EM LINHA AÉREA ATÉ 35MM2</t>
  </si>
  <si>
    <t>REMOÇÃO DE PÁRA-RAIOS TIPO CRISTAL VALVE CLASSE 15KV</t>
  </si>
  <si>
    <t>REMOÇÃO DE CONTATORES E RELÊS EM GERAL</t>
  </si>
  <si>
    <t>REMOÇÃO DE MUFLA INTERNA UNIPOLAR/TRIPOLAR</t>
  </si>
  <si>
    <t>REMOÇÃO DE BUCHA DE PASSAGEM PARA NEUTRO - 1KV</t>
  </si>
  <si>
    <t>REMOÇÃO DE ÓLEO ISOLANTE DE TRANSFORMADOR OU DISJUNTOR</t>
  </si>
  <si>
    <t>REMOÇÃO DE SELA PARA CRUZETA DE MADEIRA</t>
  </si>
  <si>
    <t>REMOÇÃO DE FUSÍVEL EM ALTA TENSÃO TIPO "HH"</t>
  </si>
  <si>
    <t>REMOÇÃO DE ELO FUSÍVEL EM CHAVE TIPO MATHEUS</t>
  </si>
  <si>
    <t>REMOÇÃO DE RELÊ OU BOBINA - DISJUNTOR DE A.T.</t>
  </si>
  <si>
    <t>REMOÇÃO DE MUFLA EXTERNA UNIPOLAR / TRIPOLAR</t>
  </si>
  <si>
    <t>REMOÇÃO DE MUFLA INTERNA UNIPOLAR / TRIPOLAR</t>
  </si>
  <si>
    <t>RETIRADAS - ENTRADA E DISTRIBUIÇÃO</t>
  </si>
  <si>
    <t>RETIRADA DE POSTE DE ENTRADA DE ENERGIA EM BAIXA TENSÃO - GALVANIZADO</t>
  </si>
  <si>
    <t>RETIRADA DE POSTE DE ENTRADA DE ENERGIA EM BAIXA TENSÃO - CONCRETO</t>
  </si>
  <si>
    <t>RETIRADA DE CAIXA DE ENTRADA DE ENERGIA EM BAIXA TENSÃO</t>
  </si>
  <si>
    <t>RETIRADA DE ARMAÇÃO TIPO BRAQUETE</t>
  </si>
  <si>
    <t>RETIRADA DE CABEÇOTE TIPO "TELESP"</t>
  </si>
  <si>
    <t>RETIRADA DE CONDULETE</t>
  </si>
  <si>
    <t>RETIRADA DE PERFILADOS</t>
  </si>
  <si>
    <t>RETIRADA DE ELETRODUTOS APARENTES - ATÉ 2"</t>
  </si>
  <si>
    <t>RETIRADA DE ELETRODUTOS APARENTES - ACIMA DE 2"</t>
  </si>
  <si>
    <t>RETIRADA DE FIO EMBUTIDO - ATÉ 16MM2</t>
  </si>
  <si>
    <t>RETIRADA DE CABO EMBUTIDO - ACIMA DE 16MM2</t>
  </si>
  <si>
    <t>RETIRADA DE FIO APARENTE - ATÉ 16MM2</t>
  </si>
  <si>
    <t>RETIRADA DE CABO APARENTE - ACIMA DE 16MM2</t>
  </si>
  <si>
    <t>RETIRADA DE TERMINAIS OU CONECTORES DE PRESSÃO PARA CABOS</t>
  </si>
  <si>
    <t>RETIRADA DE SUPORTE-ISOLADOR TIPO ROLDANA</t>
  </si>
  <si>
    <t>RETIRADAS - CAIXAS E QUADROS</t>
  </si>
  <si>
    <t>RETIRADA DE BARRAMENTOS EM QUADROS ELÉTRICOS</t>
  </si>
  <si>
    <t>RETIRADA DE ISOLADORES EM QUADROS ELÉTRICOS</t>
  </si>
  <si>
    <t>RETIRADA DE DISJUNTOR AUTOMÁTICO UNIPOLAR ATÉ 50A</t>
  </si>
  <si>
    <t>RETIRADA DE DISJUNTOR AUTOMÁTICO BIPOLAR ATÉ 50A</t>
  </si>
  <si>
    <t>RETIRADA DE DISJUNTOR AUTOMÁTICO TRIPOLAR ATÉ 50A</t>
  </si>
  <si>
    <t>RETIRADA DE CAIXA PARA FUSÍVEL OU TOMADA, INSTALADA EM PERFILADOS</t>
  </si>
  <si>
    <t>RETIRADA DE QUADRO DE DISTRIBUIÇÃO OU CAIXA DE PASSAGEM</t>
  </si>
  <si>
    <t>RETIRADA DE FECHADURA DE QUADRO DE DISTRIBUIÇÃO OU CAIXA DE PASSAGEM</t>
  </si>
  <si>
    <t>RETIRADA DE DISJUNTOR AUTOMÁTICO TIPO "QUICK-LAG"</t>
  </si>
  <si>
    <t>RETIRADA DE BASE EM CHAPA DE FERRO, PARA DISJUNTOR TIPO "QUICK-LAG"</t>
  </si>
  <si>
    <t>RETIRADA DE CAPACITOR PARA CORREÇÃO DE FATOR DE POTÊNCIA</t>
  </si>
  <si>
    <t>RETIRADA DE CHAVE SECCIONADORA OU BASE PARA FUSÍVEIS TIPO NH UNIPOLAR</t>
  </si>
  <si>
    <t>RETIRADA DE CHAVE SECCIONADORA OU BASE PARA FUSÍVEIS TIPO NH TRIPOLAR</t>
  </si>
  <si>
    <t>RETIRADA DE BASE PARA FUSÍVEIS TIPO DIAZED</t>
  </si>
  <si>
    <t>RETIRADA DE BARRAMENTO DE COBRE</t>
  </si>
  <si>
    <t>RETIRADAS - PONTOS E APARELHOS</t>
  </si>
  <si>
    <t>RETIRADA DE SOQUETES EM LUMINÁRIAS</t>
  </si>
  <si>
    <t>RETIRADA DE REATOR EM LUMINÁRIA FLUORESCENTE</t>
  </si>
  <si>
    <t>RETIRADA DE LÂMPADA INCANDESCENTE OU FLUORESCENTE</t>
  </si>
  <si>
    <t>RETIRADA DE LÂMPADA VAPOR DE MERCÚRIO, SÓDIO OU MISTA</t>
  </si>
  <si>
    <t>RETIRADA DE PLACA DIFUSORA PARA LÂMPADA FLUORESCENTE</t>
  </si>
  <si>
    <t>RETIRADA DE LUMINÁRIA INTERNA PARA LÂMPADA INCANDESCENTE</t>
  </si>
  <si>
    <t>RETIRADA DE LUMINÁRIA INTERNA PARA LÂMPADA FLUORESCENTE</t>
  </si>
  <si>
    <t>RETIRADA DE LUMINÁRIA EXTERNA INSTALADA EM POSTE</t>
  </si>
  <si>
    <t>RETIRADA DE LUMINÁRIA EXTERNA INSTALADA EM BRAÇO DE FERRO</t>
  </si>
  <si>
    <t>RETIRADA DE LUMINÁRIA A PROVA DE TEMPO, GASES E VAPOR</t>
  </si>
  <si>
    <t>RETIRADA DE PROJETOR DE FACHADA</t>
  </si>
  <si>
    <t>RETIRADA DE PROJETOR DE JARDIM</t>
  </si>
  <si>
    <t>RETIRADA DE BRAÇO DE LUMINÁRIA</t>
  </si>
  <si>
    <t>RETIRADAS - PÁRA-RAIOS E OUTROS</t>
  </si>
  <si>
    <t>RETIRADA DE CORDOALHA DE COBRE NÚ</t>
  </si>
  <si>
    <t>RETIRADA DE CORDOALHA DE COBRE NÚ PARA ATERRAMENTO</t>
  </si>
  <si>
    <t>RETIRADA DE CONECTOR TIPO "SPLIT-BOLT"</t>
  </si>
  <si>
    <t>RETIRADA DE POSTE DE FERRO, INCLUSIVE BASE DE FIXAÇÃO</t>
  </si>
  <si>
    <t>RETIRADA DE POSTE DE FERRO ENGASTADO NO SOLO</t>
  </si>
  <si>
    <t>RETIRADA DE POSTE DE CONCRETO EM REDE DE ENERGIA</t>
  </si>
  <si>
    <t>RETIRADAS - CABINE PRIMÁRIA</t>
  </si>
  <si>
    <t>RETIRADA DE ISOLADOR TIPO DISCO INCLUSIVE GANCHO DE SUSTENTAÇÃO</t>
  </si>
  <si>
    <t>RETIRADA DE ISOLADOR TIPO CASTANHA INCLUSIVE GANCHO DE SUSTENTAÇÃO</t>
  </si>
  <si>
    <t>RETIRADA DE ISOLADOR TIPO PINO A.T. INCLUSIVE PINO</t>
  </si>
  <si>
    <t>RETIRADA DE ISOLADOR TIPO PEDESTAL PARA A.T.</t>
  </si>
  <si>
    <t>RETIRADA DE CRUZETA DE MADEIRA</t>
  </si>
  <si>
    <t>RETIRADA DE BUCHA DE PASSAGEM INTERNA/EXTERNA PARA A.T.</t>
  </si>
  <si>
    <t>RETIRADA DE CHAPA DE FERRO PARA BUCHA DE PASSAGEM</t>
  </si>
  <si>
    <t>RETIRADA DE VERGALHÃO DE COBRE 3/8"</t>
  </si>
  <si>
    <t>RETIRADA DE TERMINAL OU CONECTOR PARA VERGALHÃO DE COBRE</t>
  </si>
  <si>
    <t>RETIRADA DE CHAVE SECCIONADORA TRIPOLAR CLASSE 15 K.V.</t>
  </si>
  <si>
    <t>RETIRADA DE TRANSFORMADOR DE POTENCIAL</t>
  </si>
  <si>
    <t>RETIRADA DE DISJUNTOR A.T. DE VOL. NORMAL OU REDUZIDO DE ÓLEO</t>
  </si>
  <si>
    <t>RETIRADA DE TRANSFORMADOR DE POTÊNCIA CLASSE 15 KV</t>
  </si>
  <si>
    <t>RETIRADA DE CHAVE FUSÍVEL TIPO MATHEUS</t>
  </si>
  <si>
    <t>RETIRADA DE SUPORTE DE TRANSFORMADOR EM POSTE</t>
  </si>
  <si>
    <t>RETIRADA DE CABO DE A.T. EM LINHA AÉREA ATÉ 35MM2</t>
  </si>
  <si>
    <t>RETIRADA DE PÁRA-RAIO TIPO CRISTAL VALVE 15KV</t>
  </si>
  <si>
    <t>RETIRADA DE CONTATORES E RELÊS EM GERAL</t>
  </si>
  <si>
    <t>RETIRADA DE FUSÍVEL EM ALTA TENSÃO TIPO "HH"</t>
  </si>
  <si>
    <t>RETIRADA DE ELO FUSÍVEL EM CHAVE TIPO MATHEUS</t>
  </si>
  <si>
    <t>RECOLOCAÇÕES - ENTRADA E DISTRIBUIÇÃO</t>
  </si>
  <si>
    <t>RECOLOCAÇÃO DE POSTE DE ENTRADA DE ENERGIA EM BAIXA TENSÃO - GALVANIZADO</t>
  </si>
  <si>
    <t>RECOLOCAÇÃO DE POSTE DE ENTRADA DE ENERGIA EM BAIXA TENSÃO - CONCRETO</t>
  </si>
  <si>
    <t>RECOLOCAÇÃO DE CAIXA DE ENTRADA DE ENERGIA EM BAIXA TENSÃO</t>
  </si>
  <si>
    <t>RECOLOCAÇÃO DE ARMAÇÃO TIPO BRAQUETE</t>
  </si>
  <si>
    <t>RECOLOCAÇÃO DE CABEÇOTE TIPO "TELESP"</t>
  </si>
  <si>
    <t>RECOLOCAÇÃO DE CONDULETE</t>
  </si>
  <si>
    <t>RECOLOCAÇÃO DE PERFILADOS</t>
  </si>
  <si>
    <t>RECOLOCAÇÃO DE ELETRODUTOS APARENTES - ATÉ 2"</t>
  </si>
  <si>
    <t>RECOLOCAÇÃO DE ELETRODUTOS APARENTES - ACIMA DE 2"</t>
  </si>
  <si>
    <t>RECOLOCAÇÃO DE FIO EMBUTIDO - ATÉ 16MM2</t>
  </si>
  <si>
    <t>RECOLOCAÇÃO DE CABO EMBUTIDO - ACIMA DE 16MM2</t>
  </si>
  <si>
    <t>RECOLOCAÇÃO DE FIO APARENTE - ATÉ 16MM2</t>
  </si>
  <si>
    <t>RECOLOCAÇÃO DE CABO APARENTE - ACIMA DE 16MM2</t>
  </si>
  <si>
    <t>RECOLOCAÇÃO DE TERMINAIS OU CONECTORES DE PRESSÃO PARA CABOS</t>
  </si>
  <si>
    <t>RECOLOCAÇÃO DE SUPORTE-ISOLADOR TIPO ROLDANA</t>
  </si>
  <si>
    <t>RECOLOCAÇÕES - CAIXAS E QUADROS</t>
  </si>
  <si>
    <t>RECOLOCAÇÃO DE BARRAMENTOS EM QUADROS ELÉTRICOS</t>
  </si>
  <si>
    <t>RECOLOCAÇÃO DE ISOLADORES EM QUADROS ELÉTRICOS</t>
  </si>
  <si>
    <t>RECOLOCAÇÃO DE DISJUNTOR AUTOMÁTICO UNIPOLAR ATÉ 50A</t>
  </si>
  <si>
    <t>RECOLOCAÇÃO DE DISJUNTOR AUTOMÁTICO BIPOLAR ATÉ 50A</t>
  </si>
  <si>
    <t>RECOLOCAÇÃO DE DISJUNTOR AUTOMÁTICO TRIPOLAR ATÉ 50A</t>
  </si>
  <si>
    <t>RECOLOCAÇÃO DE CAIXA PARA FUSÍVEL OU TOMADA, INSTALADA EM PERFILADOS</t>
  </si>
  <si>
    <t>RECOLOCAÇÃO DE QUADRO DE DISTRIBUIÇÃO OU CAIXA DE PASSAGEM</t>
  </si>
  <si>
    <t>RECOLOCAÇÃO DE FECHADURA DE QUADRO DE DISTRIBUIÇÃO OU CAIXA DE PASSAGEM</t>
  </si>
  <si>
    <t>RECOLOCAÇÃO DE DISJUNTOR AUTOMÁTICO TIPO "QUICK-LAG"</t>
  </si>
  <si>
    <t>RECOLOCAÇÃO DE BASE EM CHAPA DE FERRO, PARA DISJUNTOR TIPO "QUICK-LAG"</t>
  </si>
  <si>
    <t>RECOLOCAÇÃO DE CAPACITOR PARA CORREÇÃO DE FATOR DE POTÊNCIA</t>
  </si>
  <si>
    <t>RECOLOCAÇÃO DE CHAVE SECCIONADA OU BASE PARA FUSÍVEL TIPO NH-UNIPOLAR</t>
  </si>
  <si>
    <t>RECOLOCAÇÃO DE CHAVE SECCIONADA OU BASE PARA FUSÍVEL TIPO NH-TRIPOLAR</t>
  </si>
  <si>
    <t>RECOLOCAÇÃO DE BASE DE FUSÍVEIS TIPO " DIAZED"</t>
  </si>
  <si>
    <t>RECOLOCAÇÃO DE BARRAMENTO DE COBRE</t>
  </si>
  <si>
    <t>RECOLOCAÇÕES - PONTOS E APARELHOS</t>
  </si>
  <si>
    <t>RECOLOCAÇÃO DE SOQUETES EM LUMINÁRIAS</t>
  </si>
  <si>
    <t>RECOLOCAÇÃO DE REATOR EM LUMINÁRIA FLUORESCENTE</t>
  </si>
  <si>
    <t>RECOLOCAÇÃO DE LÂMPADA FLUORESCENTE</t>
  </si>
  <si>
    <t>RECOLOCAÇÃO DE LÂMPADA VAPOR DE MERCÚRIO, SÓDIO OU MISTA</t>
  </si>
  <si>
    <t>RECOLOCAÇÃO DE PLACA DIFUSORA PARA LÂMPADA FLUORESCENTE</t>
  </si>
  <si>
    <t>RECOLOCAÇÃO DE LUMINÁRIA INTERNA PARA LÂMPADA FLUORESCENTE</t>
  </si>
  <si>
    <t>RECOLOCAÇÃO DE LUMINÁRIA EXTERNA INSTALADA EM POSTE</t>
  </si>
  <si>
    <t>RECOLOCAÇÃO DE LUMINÁRIA EXTERNA INSTALADA EM BRAÇO DE FERRO</t>
  </si>
  <si>
    <t>RECOLOCAÇÃO DE LUMINÁRIA A PROVA DE TEMPO, GASES E VAPOR</t>
  </si>
  <si>
    <t>RECOLOCAÇÃO DE PROJETOR DE FACHADA</t>
  </si>
  <si>
    <t>RECOLOCAÇÃO DE PROJETOR DE JARDIM</t>
  </si>
  <si>
    <t>RECOLOCAÇÃO DE BRAÇO DE LUMINÁRIA</t>
  </si>
  <si>
    <t>RECOLOCAÇÕES - PÁRA-RAIOS E OUTROS</t>
  </si>
  <si>
    <t>RECOLOCAÇÃO DE CORDOALHA DE COBRE NÚ</t>
  </si>
  <si>
    <t>RECOLOCAÇÃO CORDOALHA DE COBRE NÚ PARA ATERRAMENTO</t>
  </si>
  <si>
    <t>RECOLOCAÇÃO DE CONECTOR TIPO "SPLIT_BOLT"</t>
  </si>
  <si>
    <t>RECOLOCAÇÃO DE POSTE DE FERRO, INCLUSIVE BASE DE FIXAÇÃO</t>
  </si>
  <si>
    <t>RECOLOCAÇÃO DE POSTE DE FERRO ENGASTADO NO SOLO</t>
  </si>
  <si>
    <t>RECOLOCAÇÃO DE POSTE DE CONCRETO EM REDE DE ENERGIA</t>
  </si>
  <si>
    <t>RECOLOCAÇÕES - CABINES PRIMÁRIAS</t>
  </si>
  <si>
    <t>RECOLOCAÇÃO DE ISOLADOR TIPO DISCO INCLUSIVE GANCHO DE SUSTENTAÇÃO</t>
  </si>
  <si>
    <t>RECOLOCAÇÃO DE ISOLADOR TIPO CASTANHA INCLUSIVE GANCHO DE SUSTENTAÇÃO</t>
  </si>
  <si>
    <t>RECOLOCAÇÃO DE ISOLADOR TIPO PINO PARA A.T. INCLUSIVE PINO</t>
  </si>
  <si>
    <t>RECOLOCAÇÃO DE ISOLADOR TIPO PEDESTAL PARA A.T.</t>
  </si>
  <si>
    <t>RECOLOCAÇÃO DE CRUZETA DE MADEIRA</t>
  </si>
  <si>
    <t>RECOLOCAÇÃO DE BUCHA DE PASSAGEM INTERNA/EXTERNA PARA A.T.</t>
  </si>
  <si>
    <t>RECOLOCAÇÃO DE CHAPA DE FERRO PARA BUCHA DE PASSAGEM</t>
  </si>
  <si>
    <t>RECOLOCAÇÃO DE VERGALHÃO DE COBRE 3/8"</t>
  </si>
  <si>
    <t>RECOLOCAÇÃO DE TERMINAL OU CONECTOR PARA VERGALHÃO DE COBRE</t>
  </si>
  <si>
    <t>RECOLOCAÇÃO DE CHAVE SECCIONADORA TRIPOLAR CLASSE 15KV</t>
  </si>
  <si>
    <t>RECOLOCAÇÃO DE TRANSFORMADOR DE POTENCIAL</t>
  </si>
  <si>
    <t>RECOLOCAÇÃO DE DISJUNTOR A.T. DE VOLUME NORMAL OU REDUZIDO DE ÓLEO</t>
  </si>
  <si>
    <t>RECOLOCAÇÃO DE TRANSFORMADOR DE POTÊNCIA CLASSE 15KV</t>
  </si>
  <si>
    <t>RECOLOCAÇÃO DE CHAVE FUSÍVEL TIPO MATHEUS</t>
  </si>
  <si>
    <t>RECOLOCAÇÃO DE SUPORTE DE TRANSFORMADOR EM POSTE</t>
  </si>
  <si>
    <t>RECOLOCAÇÃO DE CABO DE A.T. EM LINHA AÉREA ATÉ 35MM2</t>
  </si>
  <si>
    <t>RECOLOCAÇÃO DE PÁRA-RAIO TIPO CRISTAL VALVE 15KV</t>
  </si>
  <si>
    <t>RECOLOCAÇÃO DE CONTATORES E RELÊS EM GERAL</t>
  </si>
  <si>
    <t>RECOLOCAÇÃO DE FUSÍVEL EM ALTA TENSÃO TIPO "HH"</t>
  </si>
  <si>
    <t>RECOLOCAÇÃO DE ELO FUSÍVEL EM CHAVE TIPO MATHEUS</t>
  </si>
  <si>
    <t>SERVIÇOS PARCIAIS - ENTRADA E DISTRIBUIÇÃO</t>
  </si>
  <si>
    <t>POSTE DE ENTRADA DE ENERGIA, DUPLO "T" - 7,5M/200DAN</t>
  </si>
  <si>
    <t>POSTE DE ENTRADA DE ENERGIA, DUPLO "T" - 7,5M/300DAN</t>
  </si>
  <si>
    <t>FORNECIMENTO E INSTALAÇÃO DE POSTE EM CONCRETO COM ALTURA LIVRE DE 18M, 1000DAN, ENGASTADO</t>
  </si>
  <si>
    <t>TERMINAL OU CONECTOR DE PRESSÃO - PARA FIO ATÉ 6MM2</t>
  </si>
  <si>
    <t>TERMINAL OU CONECTOR DE PRESSÃO - PARA CABO 10MM2</t>
  </si>
  <si>
    <t>TERMINAL OU CONECTOR DE PRESSÃO - PARA CABO 16MM2</t>
  </si>
  <si>
    <t>TERMINAL OU CONECTOR DE PRESSÃO - PARA CABO 25MM2</t>
  </si>
  <si>
    <t>TERMINAL OU CONECTOR DE PRESSÃO - PARA CABO 35MM2</t>
  </si>
  <si>
    <t>TERMINAL OU CONECTOR DE PRESSÃO - PARA CABO 50MM2</t>
  </si>
  <si>
    <t>TERMINAL OU CONECTOR DE PRESSÃO - PARA CABO 70MM2</t>
  </si>
  <si>
    <t>TERMINAL OU CONECTOR DE PRESSÃO - PARA CABO 95MM2</t>
  </si>
  <si>
    <t>TERMINAL OU CONECTOR DE PRESSÃO - PARA CABO 120MM2</t>
  </si>
  <si>
    <t>TERMINAL OU CONECTOR DE PRESSÃO - PARA CABO 150MM2</t>
  </si>
  <si>
    <t>TERMINAL OU CONECTOR DE PRESSÃO - PARA CABO 185MM2</t>
  </si>
  <si>
    <t>TERMINAL OU CONECTOR DE PRESSÃO - PARA CABO 240MM2</t>
  </si>
  <si>
    <t>TERMINAL OU CONECTOR DE PRESSÃO - PARA CABO 300MM2</t>
  </si>
  <si>
    <t>SERVIÇOS PARCIAIS - PONTOS E APARELHOS</t>
  </si>
  <si>
    <t>INTERRUPTOR SIMPLES - 1 TECLA</t>
  </si>
  <si>
    <t>INTERRUPTOR SIMPLES - 2 TECLAS</t>
  </si>
  <si>
    <t>INTERRUPTOR SIMPLES - 3 TECLAS</t>
  </si>
  <si>
    <t>INTERRUPTOR SIMPLES BIPOLAR - 1 TECLA</t>
  </si>
  <si>
    <t>INTERRUPTOR PARALELO - 1 TECLA</t>
  </si>
  <si>
    <t>ESPELHO PLÁSTICO - 3"X3"</t>
  </si>
  <si>
    <t>ESPELHO PLÁSTICO - 4"X2"</t>
  </si>
  <si>
    <t>ESPELHO PLÁSTICO - 4"X4"</t>
  </si>
  <si>
    <t>TOMADA PARA TELEFONE DE 4 POLOS PADRÃO TELEBRÁS</t>
  </si>
  <si>
    <t>TOMADA SIMPLES DE EMBUTIR - 110/220V</t>
  </si>
  <si>
    <t>TOMADA SIMPLES DE EMBUTIR - PARA PISO</t>
  </si>
  <si>
    <t>TOMADA 3P+T 30A - 440V</t>
  </si>
  <si>
    <t>TOMADA 3P+T 32A - 600/690V TIPO INDUSTRIAL</t>
  </si>
  <si>
    <t>TOMADA 3P+T 63A - 600/690V TIPO INDUSTRIAL</t>
  </si>
  <si>
    <t>BOTÃO PARA CAMPAINHA - USO AO TEMPO</t>
  </si>
  <si>
    <t>CIGARRA DE SOBREPOR, TIPO COLEGIAL</t>
  </si>
  <si>
    <t>TOMADA SIMPLES, 2P+T, 20A</t>
  </si>
  <si>
    <t>SOQUETE ANTIVIBRATÓRIO PARA LÂMPADA FLUORESCENTE SEM PORTA-STARTER</t>
  </si>
  <si>
    <t>REATOR SIMPLES PARA LÂMPADA FLUORESCENTE, ALTO F.POTÊNCIA - 220V/40W</t>
  </si>
  <si>
    <t>REATOR SIMPLES PARA LÂMPADA FLUORESCENTE PARTIDA RÁPIDA, ALTO F.POTÊNCIA - 110-220V/20W</t>
  </si>
  <si>
    <t>REATOR DUPLO PARA LÂMPADA FLUORESCENTE PARTIDA RÁPIDA, ALTO F.POTÊNCIA - 110-220V/2X20W</t>
  </si>
  <si>
    <t>REATOR DUPLO PARA LÂMPADA FLUORESCENTE PARTIDA RÁPIDA, ALTO F.POTÊNCIA 110-220V/2X40W</t>
  </si>
  <si>
    <t>REATOR SIMPLES PARA LÂMPADA FLUORESCENTE PARTIDA RÁPIDA, ALTO F.POTÊNCIA - 220V/1X110W</t>
  </si>
  <si>
    <t>REATOR DUPLO PARA LÂMPADA FLUORESCENTE PARTIDA RÁPIDA, ALTO F.POTÊNCIA 220V/2X110W</t>
  </si>
  <si>
    <t>REATOR PARA LÂMPADA HG - 220V/125W</t>
  </si>
  <si>
    <t>REATOR PARA LÂMPADA HG - 220V/250W</t>
  </si>
  <si>
    <t>REATOR PARA LÂMPADA HG - 220V/400W</t>
  </si>
  <si>
    <t>REATOR PARA LÂMPADA VAPOR DE MERCÚRIO USO EXTERNO 220V/400W</t>
  </si>
  <si>
    <t>REATOR PARA LÂMPADA VAPOR DE SÓDIO ALTA PRESSÃO - 220V/70W</t>
  </si>
  <si>
    <t>REATOR PARA LÂMPADA VAPOR DE SÓDIO ALTA PRESSÃO - 220V/150W</t>
  </si>
  <si>
    <t>REATOR PARA LÂMPADA VAPOR DE SÓDIO ALTA PRESSÃO - 220V/250W</t>
  </si>
  <si>
    <t>REATOR PARA LÂMPADA VAPOR DE SÓDIO ALTA PRESSÃO - 220V/400W</t>
  </si>
  <si>
    <t>INVERSOR FOTOVOLTÁICO SAÍDA TRIFÁSICA - 15 KW - ENTRADA ATÉ 1000 VCC - EFICIÊNCIA MÍNIMA 95%</t>
  </si>
  <si>
    <t>LÂMPADA FLUORESCENTE - 20W</t>
  </si>
  <si>
    <t>LÂMPADA FLUORESCENTE - 40W</t>
  </si>
  <si>
    <t>LÂMPADA MISTA - 220V/160W</t>
  </si>
  <si>
    <t>LÂMPADA MISTA - 220V/250W</t>
  </si>
  <si>
    <t>LÂMPADA MISTA - 220V/500W</t>
  </si>
  <si>
    <t>LÂMPADA FLUORESCENTE - 110W TIPO HO</t>
  </si>
  <si>
    <t>LÂMPADA VAPOR DE MERCÚRIO - 220V/80W</t>
  </si>
  <si>
    <t>LÂMPADA VAPOR DE MERCÚRIO - 220V/125W</t>
  </si>
  <si>
    <t>LÂMPADA VAPOR DE MERCÚRIO - 220V/250W</t>
  </si>
  <si>
    <t>LÂMPADA VAPOR DE MERCÚRIO - 220V/400W</t>
  </si>
  <si>
    <t>LÂMPADA VAPOR DE SÓDIO ALTA PRESSÃO - 70W</t>
  </si>
  <si>
    <t>LÂMPADA VAPOR DE SÓDIO ALTA PRESSÃO - 150W</t>
  </si>
  <si>
    <t>LÂMPADA VAPOR DE SÓDIO ALTA PRESSÃO - 250W</t>
  </si>
  <si>
    <t>LÂMPADA VAPOR DE SÓDIO ALTA PRESSÃO - 400W</t>
  </si>
  <si>
    <t>LÂMPADA DE HALOGÊNIO - 110V/220V/300W</t>
  </si>
  <si>
    <t>LÂMPADA DE HALOGÊNIO - 220V/1000W</t>
  </si>
  <si>
    <t>LÂMPADA DE LED (BULBO) SOQUETE E-27/ E-40 - 40W</t>
  </si>
  <si>
    <t>LÂMPADA DE LED (BULBO) SOQUETE E-27/ E-40 - 70W</t>
  </si>
  <si>
    <t>LÂMPADA DE LED TUBULAR T8 - 9/10W</t>
  </si>
  <si>
    <t>LÂMPADA DE LED TUBULAR T8 - 18/20W</t>
  </si>
  <si>
    <t>LÂMPADA DE LED BULBO 10W - SOQUETE E-27</t>
  </si>
  <si>
    <t>MÓDULO FOTOVOLTÁICO (PAINEL) POLICRISTALINO - 270 W - TENSÃO MÁX. 1000 VCC - EFICIÊNCIA MÍN. 15%</t>
  </si>
  <si>
    <t>PLUG PARA TELEFONE DE 4 PINOS PADRÃO TELEBRÁS</t>
  </si>
  <si>
    <t>PLUG 3P+T 30A - 440V</t>
  </si>
  <si>
    <t>PLUG 3P+T 32A - 600/690V - TIPO INDUSTRIAL</t>
  </si>
  <si>
    <t>PLUG 3P+T 63A - 600/690V - TIPO INDUSTRIAL</t>
  </si>
  <si>
    <t>PLUG P/ TOMADA ATÉ 20A (2P+T, 20A - 250V)</t>
  </si>
  <si>
    <t>PLUG PARA TELEFONE - PADRÃO RJ11</t>
  </si>
  <si>
    <t>INTERRUPTOR COM VARIADOR DE LUMINOSIDADE 110/ 220 V - 127V/ 500W</t>
  </si>
  <si>
    <t>INTERRUPTOR PARALELO BIPOLAR 1 TECLA</t>
  </si>
  <si>
    <t>REATOR PARA LÂMPADA HG - 220V/80W</t>
  </si>
  <si>
    <t>SERVIÇOS PARCIAIS - PÁRA-RAIOS E OUTROS</t>
  </si>
  <si>
    <t>COLOCAÇÃO DE ARAME GUIA #14 DE AÇO GALVANIZADO EM ELETRODUTO</t>
  </si>
  <si>
    <t>FOTOCELULA SOLAR-RELÊ FOTOELÉTRICO CAPACIDADE - 1000W</t>
  </si>
  <si>
    <t>BASE E ESTAIS PARA HASTE DE PÁRA-RAIOS</t>
  </si>
  <si>
    <t>TERMINAL AÉREO EM AÇO GALVANIZADO COM BASE DE FIXAÇÃO H=30CM</t>
  </si>
  <si>
    <t>SUPORTE PARA FIXAÇÃO DE CABO EM TELHA ONDULADA</t>
  </si>
  <si>
    <t>CRUZETA DE FERRO GALVANIZADO PARA 3 PROJETORES</t>
  </si>
  <si>
    <t>BRAÇO P/ LUMINÁRIA EM TUBO FERRO GALVANIZADO 1"X1M</t>
  </si>
  <si>
    <t>POSTE DE AÇO GALVANIZADO, TIPO RETO FLANGEADO H=5M</t>
  </si>
  <si>
    <t>POSTE DE AÇO GALVANIZADO, TIPO RETO FLANGEADO H=7M</t>
  </si>
  <si>
    <t>POSTE DE AÇO GALVANIZADO, TIPO CURVO SIMPLES  H=7M</t>
  </si>
  <si>
    <t>POSTE DE AÇO GALVANIZADO, TIPO CURVO DUPLO H=7M</t>
  </si>
  <si>
    <t>POSTE DE AÇO GALVANIZADO, TIPO RETO H=9M</t>
  </si>
  <si>
    <t>POSTE DE AÇO GALVANIZADO, TIPO RETO H=10M</t>
  </si>
  <si>
    <t>CONECTOR TIPO PRENSA CABO EM ALUMÍNIO - 3/8"</t>
  </si>
  <si>
    <t>CONECTOR TIPO PRENSA-CABO EM ALUMÍNIO - 1/2"</t>
  </si>
  <si>
    <t>CONECTOR TIPO PRENSA-CABO EM ALUMÍNIO - 3/4"</t>
  </si>
  <si>
    <t>CONECTOR TIPO PRENSA-CABO EM ALUMÍNIO - 1"</t>
  </si>
  <si>
    <t>SUPORTE SIMPLES COM ROLDANA, PARA DESCIDA DE PÁRA-RAIOS</t>
  </si>
  <si>
    <t>CONECTOR TIPO "SPLIT-BOLT" - PARA CABO DE 16MM2</t>
  </si>
  <si>
    <t>CONECTOR TIPO "SPLIT-BOLT" - PARA CABO DE 35MM2</t>
  </si>
  <si>
    <t>HASTE "COPPERWELD"- 5/8"X3,OOM</t>
  </si>
  <si>
    <t>CONECTOR PARA HASTE "COPPERWELD"</t>
  </si>
  <si>
    <t>CONECTOR TIPO "SPLIT-BOLT" - PARA CABO DE 300,0MM2</t>
  </si>
  <si>
    <t>HASTE "COPPERWELD " - 3/4"X3,00M</t>
  </si>
  <si>
    <t>SERVIÇOS PARCIAIS - ELETROFERRAGENS E ACESSÓRIOS</t>
  </si>
  <si>
    <t>BUCHA E ARRUELA RÍGIDA PESADA EM ZAMAK - 1/2"</t>
  </si>
  <si>
    <t>BUCHA E ARRUELA RÍGIDA PESADA EM ZAMAK - 3/4"</t>
  </si>
  <si>
    <t>BRAÇADEIRA DE AÇO GALVANIZADO - 1/2"</t>
  </si>
  <si>
    <t>BRAÇADEIRA DE AÇO GALVANIZADO - 3"</t>
  </si>
  <si>
    <t>SUPORTE P/ PERFILADO 100X38MM GE</t>
  </si>
  <si>
    <t>SUPORTE CURTO PARA LUMINÁRIA 100X38MM GE</t>
  </si>
  <si>
    <t>SUPORTE LONGO PARA LUMINÁRIA 165X38MM GE</t>
  </si>
  <si>
    <t>EMENDA INTERNA P/ PERFILADO 38X38 "1" GE</t>
  </si>
  <si>
    <t>EMENDA INTERNA P/ PEFILADO 38X38 "T" GE</t>
  </si>
  <si>
    <t>CAIXA DE DERIVAÇÃO P/ PERFILADO 38X38 TP "C" GE - CHAPA 14</t>
  </si>
  <si>
    <t>CAIXA DE DERIVAÇÃO P/ PERFILADO 38X38 TP "L" GE - CHAPA 14</t>
  </si>
  <si>
    <t>CAIXA DE DERIVAÇÃO P/ PERFILADO 38X76 TP "E" GE - CHAPA 14</t>
  </si>
  <si>
    <t>CAIXA DE DERIVAÇÃO P/ PERFILADO 38X76 TP "C" GE - CHAPA 14</t>
  </si>
  <si>
    <t>CAIXA DE DERIVAÇÃO P/ PERFILADO 38X76 TP "L" GE - CHAPA 14</t>
  </si>
  <si>
    <t>CAIXA DE DERIVAÇÃO P/ PERFILADO 38X76 TP "T" GE - CHAPA 14</t>
  </si>
  <si>
    <t>CAIXA EM ALUMÍNIO P/ TOMADA FIXAÇÃO EM PERFILADO</t>
  </si>
  <si>
    <t>SAÍDA PARA ELETRODUTO EM PERFILADO 3/4" GE</t>
  </si>
  <si>
    <t>VERGALHÃO DE AÇO C/ ROSCA TOTAL 5/16" GE</t>
  </si>
  <si>
    <t>REATORES</t>
  </si>
  <si>
    <t>REATOR PARA LÂMPADA VAPOR METÁLICO - 70W/ 220V</t>
  </si>
  <si>
    <t>REATOR PARA LÂMPADA VAPOR METÁLICO - 150W/ 220V</t>
  </si>
  <si>
    <t>REATOR DE LÂMPADA VAPOR METÁLICO - 250W/ 220V</t>
  </si>
  <si>
    <t>REATOR PARA LÂMPADA VAPOR METÁLICO - 400W/ 220V</t>
  </si>
  <si>
    <t>REATOR ELETRÔNICO AFP 127V P/ LÂMPADA FLUORESCENTE - 1 X 14W</t>
  </si>
  <si>
    <t>REATOR ELETRÔNICO AFP 127V P/ LÂMPADA FLUORESCENTE - 1 X 28W</t>
  </si>
  <si>
    <t>REATOR ELETRÔNICO AFP 127V P/ LÂMPADA FLUORESCENTE - 2 X 14W</t>
  </si>
  <si>
    <t>REATOR ELETRÔNICO AFP 127V P/ LÂMPADA FLUORESCENTE - 2 X 28W</t>
  </si>
  <si>
    <t>REATOR ELETRÔNICO FLUORESCENTE SIMPLES AFP - 1X16W - 127/220V</t>
  </si>
  <si>
    <t>REATOR ELETRÔNICO FLUORESCENTE SIMPLES AFP - 1X32W - 127/220V</t>
  </si>
  <si>
    <t>REATOR ELETRÔNICO FLUORESCENTE DUPLO AFP - 2X16W - 127/220V</t>
  </si>
  <si>
    <t>REATOR ELETRÔNICO FLUORESCENTE DUPLO AFP - 2X32W - 127/220V</t>
  </si>
  <si>
    <t>REATOR ELETRÔNICO FLUORESCENTE SIMPLES AFP 1X54W - 220V</t>
  </si>
  <si>
    <t>REATOR ELETRÔNICO FLUORESCENTE DUPLO AFP 2X54W - 220V</t>
  </si>
  <si>
    <t>LÂMPADA VAPOR METÁLICO - 70W</t>
  </si>
  <si>
    <t>LÂMPADA VAPOR METÁLICO - 150W</t>
  </si>
  <si>
    <t>LÂMPADA VAPOR METÁLICO - 250W</t>
  </si>
  <si>
    <t>LÂMPADA VAPOR METÁLICO - 400W</t>
  </si>
  <si>
    <t>LÂMPADA FLUORESCENTE COMPACTA 15W - 220V</t>
  </si>
  <si>
    <t>LÂMPADA COMPACTA MINI-FLUORESCENTE COM REATOR E SOQUETE INCORPORADOS - 25W</t>
  </si>
  <si>
    <t>LÂMPADA FLUORESCENTE - 14W</t>
  </si>
  <si>
    <t>LÂMPADA FLUORESCENTE 16W</t>
  </si>
  <si>
    <t>LÂMPADA FLUORESCENTE 32W</t>
  </si>
  <si>
    <t>LÂMPADA FLUORESCENTE - 28W</t>
  </si>
  <si>
    <t>TOMADAS</t>
  </si>
  <si>
    <t>TOMADA RJ 45 PARA INFORMÁTICA COM PLACA</t>
  </si>
  <si>
    <t>TOMADA PARA TELEFONE PADRÃO RJ11 COM PLACA/ ESPELHO</t>
  </si>
  <si>
    <t>REDE LÓGICA</t>
  </si>
  <si>
    <t>CERTIFICAÇÃO DE REDE LÓGICA - ATÉ 50 PONTOS</t>
  </si>
  <si>
    <t>GL</t>
  </si>
  <si>
    <t>CERTIFICAÇÃO DE REDE LÓGICA - EXCEDENTE 50 PONTOS</t>
  </si>
  <si>
    <t>PTO</t>
  </si>
  <si>
    <t>RACK 8U'S COM VENTILAÇÃO, BANDEJA FIXA E RÉGUA DE TOMADAS - INSTALADO</t>
  </si>
  <si>
    <t>PATCH PAINEL - 24 PORTAS - INSTALADO</t>
  </si>
  <si>
    <t>SWITCH - 24 PORTAS - INSTALADO</t>
  </si>
  <si>
    <t>GUIA ORGANIZADORA DE CABOS 19" - 1V - INSTALADA</t>
  </si>
  <si>
    <t>PATCH CORD RJ45 - 1,5M</t>
  </si>
  <si>
    <t>PATCH CORD RJ45 - 2,5M</t>
  </si>
  <si>
    <t>CABO UTP - CATEGORIA 4 E 5 PARES</t>
  </si>
  <si>
    <t>INST.HIDRO-SANITARIAS</t>
  </si>
  <si>
    <t>ALIMENTAÇÃO PREDIAL DE ÁGUA E GÁS</t>
  </si>
  <si>
    <t>CAVALETE DE ENTRADA - 3/4"</t>
  </si>
  <si>
    <t>CAVALETE DE ENTRADA - 1"</t>
  </si>
  <si>
    <t>CAVALETE DE ENTRADA - 1 1/2"</t>
  </si>
  <si>
    <t>HV.09 - ABRIGO PARA CAVALETE ENTRADA, D=3/4" OU 1" EM ALVENARIA REVESTIDA</t>
  </si>
  <si>
    <t>HV.10 - ABRIGO PARA CAVALETE ENTRADA, D=1 1/4", D=1 1/2"OU 2" EM ALVENARIA REVESTIDA</t>
  </si>
  <si>
    <t>PROTEÇÃO ANTICORROSIVA PARA TUBULAÇÃO ENTERRADA</t>
  </si>
  <si>
    <t>ENVELOPAMENTO DE TUBULAÇÃO ENTERRADA, COM CONCRETO</t>
  </si>
  <si>
    <t>RESERVAÇÃO DE ÁGUA</t>
  </si>
  <si>
    <t>RESERVATÓRIO DE FIBRA DE VIDRO - CAPACIDADE 1000L</t>
  </si>
  <si>
    <t>CAIXA D'ÁGUA DE FIBRA DE VIDRO - 1500 LITROS</t>
  </si>
  <si>
    <t>CAIXA D'ÁGUA DE POLIETILENO 5000 LITROS</t>
  </si>
  <si>
    <t>CAIXA D'ÁGUA DE POLIETILENO 10.000 LITROS</t>
  </si>
  <si>
    <t>CAIXA D'ÁGUA DE POLIETILENO 15.000 LITROS</t>
  </si>
  <si>
    <t>ANÉIS PRÉ-MOLDADOS EM CONCRETO ARMADO P/ RESERVATÓRIO DE ÁGUA D=2,50M</t>
  </si>
  <si>
    <t>LAJE PRÉ-MOLDADA D=2,50M E=8CM PARA RESERVATÓRIO</t>
  </si>
  <si>
    <t>LAJE PRÉ-MOLDADA D=2,50M E=15CM PARA RESERVATÓRIO</t>
  </si>
  <si>
    <t>TUBO DE AÇO GALVANIZADO, CLASSE LEVE I (LINHA ÁGUA) - 3/4"</t>
  </si>
  <si>
    <t>TUBO DE AÇO GALVANIZADO, CLASSE LEVE I (LINHA ÁGUA) - 1"</t>
  </si>
  <si>
    <t>TUBO DE AÇO GALVANIZADO, CLASSE LEVE I (LINHA ÁGUA) - 1 1/2"</t>
  </si>
  <si>
    <t>TUBO DE AÇO GALVANIZADO, CLASSE LEVE I (LINHA ÁGUA) - 2"</t>
  </si>
  <si>
    <t>TUBO DE PVC RÍGIDO, SOLDÁVEL (LINHA ÁGUA) - 25MM (3/4")</t>
  </si>
  <si>
    <t>TUBO DE PVC RÍGIDO, SOLDÁVEL (LINHA ÁGUA) - 32MM (1")</t>
  </si>
  <si>
    <t>TUBO DE PVC RÍGIDO, SOLDÁVEL (LINHA ÁGUA) - 50MM (1 1/2")</t>
  </si>
  <si>
    <t>TUBO DE PVC RÍGIDO, SOLDÁVEL (LINHA ÁGUA) - 60MM (2")</t>
  </si>
  <si>
    <t>REGISTRO DE GAVETA, METAL AMARELO - 3/4"</t>
  </si>
  <si>
    <t>REGISTRO DE GAVETA, METAL AMARELO - 1"</t>
  </si>
  <si>
    <t>REGISTRO DE GAVETA, METAL AMARELO - 1 1/2"</t>
  </si>
  <si>
    <t>REGISTRO DE GAVETA, METAL AMARELO - 2"</t>
  </si>
  <si>
    <t>TORNEIRA DE BÓIA, DE LATÃO - 3/4"</t>
  </si>
  <si>
    <t>TORNEIRA DE BÓIA, DE LATÃO - 1"</t>
  </si>
  <si>
    <t>TORNEIRA DE BÓIA, DE LATÃO - 1 1/2"</t>
  </si>
  <si>
    <t>TORNEIRA DE BÓIA, DE LATÃO - 2"</t>
  </si>
  <si>
    <t>INSTALAÇÃO ELEVATÓRIA</t>
  </si>
  <si>
    <t>CONJUNTO MOTOR-BOMBA - ATÉ 1/2HP</t>
  </si>
  <si>
    <t>CONJUNTO MOTOR-BOMBA - ATÉ 3/4HP</t>
  </si>
  <si>
    <t>CONJUNTO MOTOR-BOMBA - ATÉ 1HP</t>
  </si>
  <si>
    <t>CONJUNTO MOTOR-BOMBA - ATÉ 2HP</t>
  </si>
  <si>
    <t>CONJUNTO MOTOR-BOMBA - ATÉ 3HP</t>
  </si>
  <si>
    <t>CONJUNTO MOTOR-BOMBA - ATÉ 4HP</t>
  </si>
  <si>
    <t>CONJUNTO MOTOR-BOMBA - ATÉ 5HP</t>
  </si>
  <si>
    <t>CONJUNTO MOTOR-BOMBA 80M3/H, 20MCA, 7,5CV, 3500RPM, 220/380V, TRIFÁSICO</t>
  </si>
  <si>
    <t>CONJUNTO MOTOR-BOMBA 112M3/H, 20MCA, 10CV, 3500RPM, 220/380V, TRIFÁSICO</t>
  </si>
  <si>
    <t>CONJUNTO MOTOR-BOMBA 160M3/H, 20MCA, 15CV, 1750RPM, 220/380V, TRIFÁSICO</t>
  </si>
  <si>
    <t>CONJUNTO MOTOR-BOMBA 240M3/H, 20MCA, 20CV, 1750RPM, 220/380V, TRIFÁSICO</t>
  </si>
  <si>
    <t>CONJUNTO MOTOR-BOMBA 270M3/H, 20MCA, 25CV, 1750RPM, 220/380V, TRIFÁSICO</t>
  </si>
  <si>
    <t>TUBO DE AÇO-CARBONO GALVANIZADO, CL.MÉDIA (DIN2440) - 1" (RECALQUE)</t>
  </si>
  <si>
    <t>TUBO DE AÇO-CARBONO GALVANIZADO, CL.MÉDIA (DIN2440) - 1 1/2" (SUCÇÃO)</t>
  </si>
  <si>
    <t>VÁLVULA DE RETENÇÃO HORIZONTAL - 1"</t>
  </si>
  <si>
    <t>VÁLVULA DE RETENÇÃO HORIZONTAL - 1 1/2"</t>
  </si>
  <si>
    <t>VÁLVULA DE RETENÇÃO HORIZONTAL - 2"</t>
  </si>
  <si>
    <t>VÁLVULA DE RETENÇÃO HORIZONTAL - 2 1/2"</t>
  </si>
  <si>
    <t>VÁLVULA DE RETENÇÃO HORIZONTAL - 3"</t>
  </si>
  <si>
    <t>VÁLVULA DE RETENÇÃO HORIZONTAL - 4"</t>
  </si>
  <si>
    <t>VÁLVULA DE RETENÇÃO VERTICAL - 1"</t>
  </si>
  <si>
    <t>VÁLVULA DE RETENÇÃO VERTICAL - 1 1/4"</t>
  </si>
  <si>
    <t>VÁLVULA DE RETENÇÃO VERTICAL - 1 1/2"</t>
  </si>
  <si>
    <t>VÁLVULA DE RETENÇÃO VERTICAL - 2"</t>
  </si>
  <si>
    <t>VÁLVULA DE RETENÇÃO VERTICAL - 2 1/2"</t>
  </si>
  <si>
    <t>VÁLVULA DE RETENÇÃO VERTICAL - 3"</t>
  </si>
  <si>
    <t>VÁLVULA DE RETENÇÃO VERTICAL - 4"</t>
  </si>
  <si>
    <t>CHAVE DE BÓIA</t>
  </si>
  <si>
    <t>REDE DE ÁGUA FRIA - TUBULAÇÃO</t>
  </si>
  <si>
    <t>TUBO DE AÇO GALVANIZADO, CLASSE LEVE I (LINHA ÁGUA) - 1 1/4"</t>
  </si>
  <si>
    <t>TUBO DE AÇO GALVANIZADO, CLASSE LEVE I (LINHA ÁGUA) - 2 1/2"</t>
  </si>
  <si>
    <t>TUBO DE AÇO GALVANIZADO, CLASSE LEVE I (LINHA ÁGUA) - 3"</t>
  </si>
  <si>
    <t>TUBO DE AÇO GALVANIZADO, CLASSE LEVE I (LINHA ÁGUA) - 4"</t>
  </si>
  <si>
    <t>TUBO DE PVC RÍGIDO, SOLDÁVEL (LINHA ÁGUA) - 40MM (1 1/4")</t>
  </si>
  <si>
    <t>TUBO DE PVC RÍGIDO, SOLDÁVEL (LINHA ÁGUA) - 75MM (2 1/2")</t>
  </si>
  <si>
    <t>TUBO DE PVC RÍGIDO, SOLDÁVEL (LINHA ÁGUA) - 85MM (3")</t>
  </si>
  <si>
    <t>TUBO DE PVC RÍGIDO, SOLDÁVEL (LINHA ÁGUA) - 110MM (4")</t>
  </si>
  <si>
    <t>REDE DE ÁGUA FRIA - ACESSÓRIOS</t>
  </si>
  <si>
    <t>REGISTRO DE GAVETA, METAL AMARELO - 1 1/4"</t>
  </si>
  <si>
    <t>REGISTRO DE GAVETA, METAL AMARELO - 2 1/2"</t>
  </si>
  <si>
    <t>REGISTRO DE GAVETA, METAL AMARELO - 3"</t>
  </si>
  <si>
    <t>REGISTRO DE GAVETA, METAL AMARELO - 4"</t>
  </si>
  <si>
    <t>REGISTRO DE GAVETA, METAL CROMADO - 3/4"</t>
  </si>
  <si>
    <t>REGISTRO DE GAVETA, METAL CROMADO - 1"</t>
  </si>
  <si>
    <t>REGISTRO DE GAVETA, METAL CROMADO - 1 1/4"</t>
  </si>
  <si>
    <t>REGISTRO DE GAVETA, METAL CROMADO - 1 1/2"</t>
  </si>
  <si>
    <t>REGISTRO DE PRESSÃO, METAL AMARELO - 1/2"</t>
  </si>
  <si>
    <t>REGISTRO DE PRESSÃO, METAL AMARELO - 3/4"</t>
  </si>
  <si>
    <t>REGISTRO DE PRESSÃO, METAL CROMADO - 3/4"</t>
  </si>
  <si>
    <t>REGISTRO GLOBO COM ADAPTADOR E TAMPA - 2 1/2"</t>
  </si>
  <si>
    <t>REDE DE ÁGUA QUENTE</t>
  </si>
  <si>
    <t>TUBO DE COBRE SEM COSTURA, CLASSE EL - 1/2"</t>
  </si>
  <si>
    <t>TUBO DE COBRE SEM COSTURA, CLASSE EL - 3/4"</t>
  </si>
  <si>
    <t>TUBO DE COBRE SEM COSTURA, CLASSE EL - 1"</t>
  </si>
  <si>
    <t>TUBO DE COBRE SEM COSTURA, CLASSE EL - 1 1/4"</t>
  </si>
  <si>
    <t>TUBO DE COBRE SEM COSTURA, CLASSE EL - 1 1/2"</t>
  </si>
  <si>
    <t>TUBO DE COBRE SEM COSTURA, CLASSE A - 1/2"</t>
  </si>
  <si>
    <t>TUBO DE COBRE SEM COSTURA, CLASSE A 3/4"</t>
  </si>
  <si>
    <t>TUBO DE COBRE SEM COSTURA, CLASSE A 1"</t>
  </si>
  <si>
    <t>TUBO DE COBRE SEM COSTURA, CLASSE A 1 1/4"</t>
  </si>
  <si>
    <t>TUBO DE COBRE SEM COSTURA, CLASSE A 1 1/2"</t>
  </si>
  <si>
    <t>REDE DE GÁS</t>
  </si>
  <si>
    <t>TUBO PRETO DE AÇO-CARBONO, CLASSE SCH-40 - 3/4"</t>
  </si>
  <si>
    <t>TUBO PRETO DE AÇO-CARBONO, CLASSE SCH-40 - 1"</t>
  </si>
  <si>
    <t>TUBO PRETO DE AÇO-CARBONO, CLASSE SCH-40 - 1 1/4"</t>
  </si>
  <si>
    <t>TUBO PRETO DE AÇO-CARBONO, CLASSE SCH-40 - 1 1/2"</t>
  </si>
  <si>
    <t>VÁLVULA ESFÉRICA MONOBLOCO EM LATÃO, 3/4" NPT</t>
  </si>
  <si>
    <t>HV.04 - ABRIGO PARA GÁS EM BLOCO DE CONCRETO APARENTE PARA 2 BOTIJÕES</t>
  </si>
  <si>
    <t>HV.12 - ABRIGO PARA GÁS EM ALVENARIA REVESTIDA PARA 2 BOTIJÕES</t>
  </si>
  <si>
    <t>HV.13 - ABRIGO PARA GÁS EM BLOCOS DE CONCRETO APARENTE PARA 2 CILINDROS</t>
  </si>
  <si>
    <t>HV.14 - ABRIGO PARA GÁS EM BLOCO DE CONCRETO APARENTE PARA 4 CILINDROS</t>
  </si>
  <si>
    <t>HV.15 - ABRIGO PARA GÁS EM BLOCO DE CONCRETO APARENTE PARA 6 CILINDROS</t>
  </si>
  <si>
    <t>HV.17 - ABRIGO PARA GÁS EM TIJOLO APARENTE PARA 4 CILINDROS</t>
  </si>
  <si>
    <t>HV.18 - ABRIGO PARA GÁS EM TIJOLO APARENTE PARA 6 CILINDROS</t>
  </si>
  <si>
    <t>HV.19 - ABRIGO PARA GÁS EM ALVENARIA REVESTIDA PARA 2 CILINDROS</t>
  </si>
  <si>
    <t>HV.20 - ABRIGO PARA GÁS EM ALVENARIA REVESTIDA PARA 4 CILINDROS</t>
  </si>
  <si>
    <t>HV.21 - ABRIGO PARA GÁS EM ALVENARIA REVESTIDA PARA 6 CILINDROS</t>
  </si>
  <si>
    <t>HD.10 - INSTALAÇÃO PARA 2 BOTIJÕES GLP 13KG, EXCLUSIVE ABRIGO</t>
  </si>
  <si>
    <t>HD.11 - INSTALAÇÃO PARA 2 CILINDROS GLP 45 KG, EXCLUSIVE ABRIGO</t>
  </si>
  <si>
    <t>HD.12 - INSTALAÇÃO PARA 4 CILINDRO GLP 45KG, EXCLUSIVE ABRIGO</t>
  </si>
  <si>
    <t>HD.13  - INSTALAÇÃO PARA 6 CILINDROS GLP 45KG, EXCLUSIVE ABRIGO</t>
  </si>
  <si>
    <t>BOTIJÃO DE GÁS DE 13KG COM CARGA</t>
  </si>
  <si>
    <t>CILINDRO DE G.L.P. DE 45KG COM CARGA</t>
  </si>
  <si>
    <t>CAIXA COM COLETOR DE ÁGUA (SIFÃO) PARA REDE DE GÁS</t>
  </si>
  <si>
    <t>REDE DE PREVENÇÃO E COMBATE A INCÊNDIOS</t>
  </si>
  <si>
    <t>TUBO DE AÇO-CARBONO GALVANIZADO, CLASSE MÉDIA (DIN2440) - 2 1/2"</t>
  </si>
  <si>
    <t>TUBO DE AÇO-CARBONO GALVANIZADO, CLASSE MÉDIA (DIN2440) - 3"</t>
  </si>
  <si>
    <t>TUBO DE AÇO-CARBONO GALVANIZADO, CLASSE MÉDIA (DIN2440) - 4"</t>
  </si>
  <si>
    <t>TUBO DE AÇO-CARBONO GALVANIZADO, CLASSE MÉDIA (DIN2440) - 6"</t>
  </si>
  <si>
    <t>RECALQUE DE PASSEIO COM UNIÃO ENGATE RÁPIDO - REGISTRO TIPO GLOBO 2 1/2"</t>
  </si>
  <si>
    <t>HIDRANTE COM UNIÃO DE ENGATE RÁPIDO - REGISTRO TIPO GLOBO 2 1/2"</t>
  </si>
  <si>
    <t>ABRIGO DE EMBUTIR PARA HIDRANTE E MANGUEIRA - CHAPA DE AÇO N.20</t>
  </si>
  <si>
    <t>MANGUEIRA DE INCÊNDIO COM UNIÃO DE ENGATE RÁPIDO, 15M - 1 1/2"</t>
  </si>
  <si>
    <t>MANGUEIRA DE INCÊNDIO COM UNIÃO DE ENGATE RÁPIDO, 30M - 1 1/2"</t>
  </si>
  <si>
    <t>MANGUEIRA DE INCÊNDIO COM UNIÃO DE ENGATE RÁPIDO, 30M - 2 1/2"</t>
  </si>
  <si>
    <t>ESGUICHO DE INCÊNDIO COM ENGATE RÁPIDO - 1 1/2"X1/2"</t>
  </si>
  <si>
    <t>ESGUICHO DE INCÊNDIO COM ENGATE RÁPIDO - 2 1/2"X5/8"</t>
  </si>
  <si>
    <t>EXTINTOR DE INCÊNDIO COM CARGA DE GÁS CARBÔNICO (CO2) - 4KG</t>
  </si>
  <si>
    <t>EXTINTOR DE INCÊNDIO COM CARGA DE GÁS CARBÔNICO (CO2) - 6KG</t>
  </si>
  <si>
    <t>EXTINTOR DE INCÊNDIO COM CARGA DE GÁS CARBÔNICO (CO2) - 10KG</t>
  </si>
  <si>
    <t>EXTINTOR DE INCÊNDIO COM CARGA DE ÁGUA PRESSURIZADA - 10L</t>
  </si>
  <si>
    <t>EXTINTOR DE INCÊNDIO COM CARGA DE ESPUMA QUÍMICA - 9L</t>
  </si>
  <si>
    <t>EXTINTOR DE INCÊNDIO COM CARGA DE PÓ QUÍMICO SECO - 4KG</t>
  </si>
  <si>
    <t>EXTINTOR DE INCÊNDIO COM CARGA DE PÓ QUÍMICO SECO - 8KG</t>
  </si>
  <si>
    <t>EXTINTOR DE INCÊNDIO COM CARGA DE PÓ QUÍMICO SECO - 12KG</t>
  </si>
  <si>
    <t>SETA PARA HIDRANTE/EXTINTOR DE INCÊNDIO</t>
  </si>
  <si>
    <t>REDE DE ESGOTO SANITÁRIO - TUBULAÇÃO</t>
  </si>
  <si>
    <t>TUBO DE FERRO FUNDIDO PARA ESGOTO, LINHA SMU - 50MM</t>
  </si>
  <si>
    <t>TUBO DE FERRO FUNDIDO PARA ESGOTO, LINHA SMU - 75MM</t>
  </si>
  <si>
    <t>TUBO DE FERRO FUNDIDO PARA ESGOTO, LINHA SMU - 100MM</t>
  </si>
  <si>
    <t>TUBO DE FERRO FUNDIDO PARA ESGOTO, LINHA SMU - 150MM</t>
  </si>
  <si>
    <t>TUBO DE PVC RÍGIDO, PONTA E BOLSA (LINHA ESGOTO) - 40MM (1 1/2")</t>
  </si>
  <si>
    <t>TUBO DE PVC RÍGIDO, PONTA E BOLSA (LINHA ESGOTO) - 50MM (2")</t>
  </si>
  <si>
    <t>TUBO DE PVC RÍGIDO, PONTA E BOLSA (LINHA ESGOTO) - 75MM (3")</t>
  </si>
  <si>
    <t>TUBO DE PVC RÍGIDO, PONTA E BOLSA (LINHA ESGOTO) - 100MM (4")</t>
  </si>
  <si>
    <t>TUBO DE PVC RÍGIDO, PONTA E BOLSA (LINHA ESGOTO) - 150MM (6")</t>
  </si>
  <si>
    <t>TUBO DE PVC RÍGIDO, PONTA E BOLSA (LINHA ESGOTO) - 200MM (8")</t>
  </si>
  <si>
    <t>REDE DE ESGOTO SANITÁRIO - ACESSÓRIOS</t>
  </si>
  <si>
    <t>RALO SECO DE PVC RÍGIDO, COM SAÍDA SOLDADA DE 40MM - DIÂMETRO 100MM</t>
  </si>
  <si>
    <t>CAIXA SIFONADA DE PVC RÍGIDO - 100X150MM</t>
  </si>
  <si>
    <t>CAIXA SIFONADA DE PVC RÍGIDO - 150X150MM</t>
  </si>
  <si>
    <t>CAIXA SIFONADA DE PVC RÍGIDO 250X230X75MM</t>
  </si>
  <si>
    <t>RALO SECO DE FERRO FUNDIDO, COM SAÍDA VERTICAL (SMU) - DIÂMETRO 100MM</t>
  </si>
  <si>
    <t>CAIXA DE GORDURA, ALVENARIA DE TIJOLOS MACIÇOS COMUNS - 60X60CM</t>
  </si>
  <si>
    <t>FOSSA SÉPTICA EM ANÉIS DE CONCRETO, PARA 10 PESSOAS - 1,40 X 1,20M</t>
  </si>
  <si>
    <t>FOSSA SÉPTICA EM ANÉIS DE CONCRETO, PARA 20 PESSOAS - 1,40 X 1,70M</t>
  </si>
  <si>
    <t>FOSSA SÉPTICA EM ANÉIS DE CONCRETO, PARA 100 PESSOAS - 2,40 X 2,50M</t>
  </si>
  <si>
    <t>FOSSA SÉPTICA EM ANÉIS DE CONCRETO, PARA 140 PESSOAS - 2,40 X 3,50M</t>
  </si>
  <si>
    <t>SUMIDOURO, DIÂMETRO INTERNO 2,00M - POÇO ABSORVENTE</t>
  </si>
  <si>
    <t>SUMIDOURO, DIÂMETRO INTERNO 2,00M - TAMPÃO DE CONCRETO</t>
  </si>
  <si>
    <t>FILTRO ANAERÓBICO D=3,00M H=2,00M</t>
  </si>
  <si>
    <t>ANEL DE CONCRETO D=2,00 H=0,50M</t>
  </si>
  <si>
    <t>ANEL DE CONCRETO D=3,00 H=0,50M</t>
  </si>
  <si>
    <t>REDE DE ÁGUAS PLUVIAIS - CAPTAÇÃO</t>
  </si>
  <si>
    <t>CALHA EM CHAPA DE AÇO GALVANIZADO N.24 - DESENVOLVIMENTO 33CM</t>
  </si>
  <si>
    <t>CALHA EM CHAPA DE AÇO GALVANIZADO N.24 - DESENVOLVIMENTO 50CM</t>
  </si>
  <si>
    <t>CALHA EM CHAPA DE AÇO GALVANIZADO N.24 - DESENVOLVIMENTO 100CM</t>
  </si>
  <si>
    <t>CALHA EM ALUMÍNIO - ESP. 0,8MM - DESENVOLVIMENTO 50CM</t>
  </si>
  <si>
    <t>CALHA EM ALUMÍNIO - ESP. 0,8MM - DESENVOLVIMENTO 100CM</t>
  </si>
  <si>
    <t>CALHA EM ALUMÍNIO ESP. 1,0MM - DESENVOLVIMENTO 50CM</t>
  </si>
  <si>
    <t>CALHA EM ALUMÍNIO ESP. 1,0MM - DESENVOLVIMENTO 100CM</t>
  </si>
  <si>
    <t>CALHA EM PVC COM 125 ≤ DIÂM. ≤ 150MM</t>
  </si>
  <si>
    <t>RUFO EM CHAPA DE AÇO GALVANIZADO N.24 - DESENVOLVIMENTO 16CM</t>
  </si>
  <si>
    <t>RUFO EM CHAPA DE AÇO GALVANIZADO N.24 - DESENVOLVIMENTO 25CM</t>
  </si>
  <si>
    <t>RUFO EM CHAPA DE AÇO GALVANIZADO N.24 - DESENVOLVIMENTO 33CM</t>
  </si>
  <si>
    <t>RUFO EM CHAPA DE AÇO GALVANIZADO N.24 - DESENVOLVIMENTO 50CM</t>
  </si>
  <si>
    <t>RUFO EM CHAPA DE AÇO GALVANIZADO N.24 - DESENVOLVIMENTO 100CM</t>
  </si>
  <si>
    <t>RUFO EM CHAPA DE AÇO GALVANIZADO N.24 - DESENVOLVIMENTO 130CM</t>
  </si>
  <si>
    <t>RUFO EM CHAPA DE AÇO GALVANIZADO N.24 - DESENVOLVIMENTO 140 CM</t>
  </si>
  <si>
    <t>CANALETA DE CONCRETO, TIPO GUIA E SARJETA - SECÇÃO 15X40CM</t>
  </si>
  <si>
    <t>CANALETA DE CONCRETO, TIPO GUIA E SARJETA - SECÇÃO 15X50CM</t>
  </si>
  <si>
    <t>HC.01 - CANALETA DE CONCRETO DE A.P.P/TAMPA/GRELHA DE CONCRETO OU FERRO L=30CM</t>
  </si>
  <si>
    <t>HC.02 - CANALETA DE CONCRETO DE A.P.P/TAMPA/GRELHA DE CONCRETO OU FERRO L=40CM</t>
  </si>
  <si>
    <t>CANALETA MEIA CANA EM CONCRETO D=30CM</t>
  </si>
  <si>
    <t>CANALETA MEIA CANA EM CONCRETO D=40CM</t>
  </si>
  <si>
    <t>HV.24 - CANALETA DE ALVENARIA PARA GRELHA DE FERRO  L=20CM</t>
  </si>
  <si>
    <t>HV.22 - CANALETA DE ALVENARIA PARA GRELHA OU TAMPA DE CONCRETO  L=30CM</t>
  </si>
  <si>
    <t>HV.23 - CANALETA DE ALVENARIA PARA GRELHA OU TAMPA DE CONCRETO  L=40CM</t>
  </si>
  <si>
    <t>CANTONEIRA DE FERRO 1"X1"X1/8" PARA APOIO E CHUMBAMENTO DAS GRELHAS DE FERRO</t>
  </si>
  <si>
    <t>HC.05 - GRELHA DE CONCRETO PARA CANALETA - L=30CM - SEM PASSAGEM DE VEÍCULOS</t>
  </si>
  <si>
    <t>HP.02 - GRELHA DE FERRO PERFILADO PARA CANALETA - L=30CM</t>
  </si>
  <si>
    <t>GRELHA DE FERRO PERFILADO PARA CANALETAS A CÉU ABERTO - 40CM</t>
  </si>
  <si>
    <t>GRELHA DE FERRO PERFILADO PARA CANALETAS A CÉU ABERTO - 50CM</t>
  </si>
  <si>
    <t>HC.03 - TAMPA DE CONCRETO PARA CANALETA DE A.P.L=0,30M</t>
  </si>
  <si>
    <t>HC.04 - TAMPA DE CONCRETO PARA CANALETA DE A.P.L=0,40M</t>
  </si>
  <si>
    <t>GRELHA DE CONCRETO PARA CANALETA - L=30CM - COM PASSAGEM DE VEÍCULOS</t>
  </si>
  <si>
    <t>REDE DE ÁGUAS PLUVIAIS - TUBULAÇÃO</t>
  </si>
  <si>
    <t>CONDUTOR EM TUBO DE FERRO FUNDIDO PARA ESGOTO, LINHA SMU - 50MM</t>
  </si>
  <si>
    <t>CONDUTOR EM TUBO DE FERRO FUNDIDO PARA ESGOTO, LINHA SMU - 75MM</t>
  </si>
  <si>
    <t>CONDUTOR EM TUBO DE FERRO FUNDIDO PARA ESGOTO, LINHA SMU - 100MM</t>
  </si>
  <si>
    <t>CONDUTOR EM TUBO DE FERRO FUNDIDO PARA ESGOTO, LINHA SMU - 150MM</t>
  </si>
  <si>
    <t>CONDUTOR EM TUBO DE PVC RÍGIDO, PONTA E BOLSA - 50MM (2")</t>
  </si>
  <si>
    <t>CONDUTOR EM TUBO DE PVC RÍGIDO, PONTA E BOLSA - 75MM (3")</t>
  </si>
  <si>
    <t>CONDUTOR EM TUBO DE PVC RÍGIDO, PONTA E BOLSA - 100MM (4")</t>
  </si>
  <si>
    <t>CONDUTOR EM TUBO DE PVC RÍGIDO, PONTA E BOLSA - 150MM (6")</t>
  </si>
  <si>
    <t>CONDUTOR EM TUBO DE PVC RÍGIDO, PONTA E BOLSA - 200MM (8")</t>
  </si>
  <si>
    <t>GRELHA HEMISFÉRICA DE FERRO FUNDIDO - 75MM</t>
  </si>
  <si>
    <t>GRELHA HEMISFÉRICA DE FERRO FUNDIDO - 100MM</t>
  </si>
  <si>
    <t>GRELHA HEMISFÉRICA DE FERRO FUNDIDO - 150MM</t>
  </si>
  <si>
    <t>CURVA DE FERRO FUNDIDO, LINHA SMU (LIGAÇÃO REDE-CONDUTOR) - 50MM</t>
  </si>
  <si>
    <t>CURVA DE FERRO FUNDIDO, LINHA SMU (LIGAÇÃO REDE-CONDUTOR) - 75MM</t>
  </si>
  <si>
    <t>CURVA DE FERRO FUNDIDO, LINHA SMU (LIGAÇÃO REDE-CONDUTOR) - 100MM</t>
  </si>
  <si>
    <t>CURVA DE FERRO FUNDIDO, LINHA SMU (LIGAÇÃO REDE-CONDUTOR) - 150MM</t>
  </si>
  <si>
    <t>LIGAÇÃO PARA DESPEJO LIVRE EM SARJETAS, COM TUBO DE FERRO FUNDIDO SMU - 100MM</t>
  </si>
  <si>
    <t>APARELHOS SANITÁRIOS E EQUIPAMENTOS</t>
  </si>
  <si>
    <t>BACIA SANITÁRIA SIFONADA, DE LOUÇA BRANCA</t>
  </si>
  <si>
    <t>BACIA SANITÁRIA COM CAIXA ACOPLADA DE LOUÇA BRANCA</t>
  </si>
  <si>
    <t>BACIA SANITÁRIA INFANTIL SIFONADA, DE LOUÇA BRANCA</t>
  </si>
  <si>
    <t>BACIA SANITÁRIA ALTEADA PARA PORTADORES DE DEFICIÊNCIA FÍSICA</t>
  </si>
  <si>
    <t>LAVATÓRIO DE LOUÇA BRANCA, SEM COLUNA, CAPACIDADE MÍNIMA 5L, EXCLUSIVE TORNEIRA</t>
  </si>
  <si>
    <t>LAVATÓRIO DE LOUÇA INDIVIDUAL PARA PORTADORES DE DEFICIÊNCIA FÍSICA</t>
  </si>
  <si>
    <t>LAVATÓRIO OVAL DE EMBUTIR, LOUÇA BRANCA - EXCLUSIVE TORNEIRA</t>
  </si>
  <si>
    <t>HX.01 - LAVATÓRIO E BEBEDOURO DE CHAPA AÇO INOX CHAPA 18 - EXCLUSIVE TORNEIRA</t>
  </si>
  <si>
    <t>MICTÓRIO INDIVIDUAL DE LOUÇA BRANCA, TIPO BACIA - DE CENTRO</t>
  </si>
  <si>
    <t>MICTÓRIO INDIVIDUAL DE LOUÇA, PARA DEFICIENTE</t>
  </si>
  <si>
    <t>MICTÓRIO COLETIVO DE AÇO INOXIDÁVEL - COMPRIMENTO 0/2000MM</t>
  </si>
  <si>
    <t>CONJUNTO ANTIVANDALISMO PARA MICTÓRIO FORMADO  POR VÁLVULA DE FECHAMENTO AUTOMÁTICO E RABICHO DE METAL</t>
  </si>
  <si>
    <t>TANQUE DE LOUÇA BRANCA, SEM COLUNA, CAPACIDADE MÍNIMA 30L, EXCLUSIVE TORNEIRA</t>
  </si>
  <si>
    <t>CUBA SIMPLES DE AÇO INOXIDÁVEL CHAPA 20 - 500X400X200MM</t>
  </si>
  <si>
    <t>CUBA SIMPLES DE AÇO INOXIDÁVEL CHAPA 20 - 560X335X150MM</t>
  </si>
  <si>
    <t>CUBA SIMPLES DE AÇO INOXIDÁVEL CHAPA 20 - 500X400X250MM</t>
  </si>
  <si>
    <t>CUBA SIMPLES DE AÇO INOXIDÁVEL CHAPA 20 - 500X400X150MM</t>
  </si>
  <si>
    <t>CUBA DUPLA DE AÇO INOXIDÁVEL CHAPA 20 - 700X400X150MM</t>
  </si>
  <si>
    <t>CUBA DUPLA DE AÇO INOXIDÁVEL CHAPA 20 - 1020X400X200MM</t>
  </si>
  <si>
    <t>TANQUE DE PANELA EM AÇO INOXIDÁVEL CHAPA 18  - 600X500X400MM</t>
  </si>
  <si>
    <t>HX.04 - TANQUE DE PANELA EM AÇO INOXIDÁVEL CHAPA 18 - 600X800X300MM</t>
  </si>
  <si>
    <t>TANQUE DE PANELA EM AÇO INOXIDÁVEL - 600X500X500MM</t>
  </si>
  <si>
    <t>CUBA DE FIBRA DE VIDRO 600 X 500 X 200MM</t>
  </si>
  <si>
    <t>BEBEDOURO ELÉTRICO COM SISTEMA DE REFRIGERAÇÃO E DUAS SAÍDAS - 40L</t>
  </si>
  <si>
    <t>BEBEDOURO ELÉTRICO COM SISTEMA DE REFRIGERAÇÃO E DUAS SAÍDAS - 80L</t>
  </si>
  <si>
    <t>FILTRO TIPO CUNO OU SIMILAR COM ELEMENTO FILTRANTE CEL./CARVAO/CEL. 180 L/H</t>
  </si>
  <si>
    <t>METAIS SANITÁRIOS E ACESSÓRIOS</t>
  </si>
  <si>
    <t>TORNEIRA DE PRESSÃO PARA USO GERAL, METAL CROMADO - 1/2"</t>
  </si>
  <si>
    <t>TORNEIRA DE PRESSÃO PARA USO GERAL, METAL CROMADO - 3/4"</t>
  </si>
  <si>
    <t>TORNEIRA DE PRESSÃO PARA PIA, COM CORPO LONGO E AERADOR - 3/4"</t>
  </si>
  <si>
    <t>TORNEIRA CLÍNICA DE MESA - 12 CM - 1/2"</t>
  </si>
  <si>
    <t>TORNEIRA DE MESA COM ACIONAMENTO MANUAL E FECHAMENTO AUTOMÁTICO</t>
  </si>
  <si>
    <t>TORNEIRA ELETRÔNICA DE MESA, COM SENSOR E ACIONAMENTO ELÉTRICO</t>
  </si>
  <si>
    <t>BICA ALTA ARTICULÁVEL DE MESA - 1/2"</t>
  </si>
  <si>
    <t>MISTURADOR DE PAREDE PARA PIA, COM BICA MÓVEL TIPO LONGA E AERADOR - 3/4"</t>
  </si>
  <si>
    <t>REGISTRO REGULADOR DE VAZÃO - 1/2"</t>
  </si>
  <si>
    <t>TORNEIRA DE PAREDE ANTIVANDALISMO</t>
  </si>
  <si>
    <t>TORNEIRA DE ACIONAMENTO RESTRITO DE PAREDE</t>
  </si>
  <si>
    <t>TORNEIRA ELÉTRICA AUTOMÁTICA, COM CORPO EM PVC CROMADO - 220V</t>
  </si>
  <si>
    <t>VÁLVULA DE ACIONAMENTO HIDRO-MECÂNICO POR PEDAL</t>
  </si>
  <si>
    <t>VÁLVULA DE DESCARGA COM DUPLO ACIONAMENTO</t>
  </si>
  <si>
    <t>VÁLVULA DE DESCARGA EXTERNA COM ALAVANCA - 1 1/4"</t>
  </si>
  <si>
    <t>ACABAMENTO ANTIVANDALISMO PARA VÁLVULA DE DESCARGA</t>
  </si>
  <si>
    <t>VÁLVULA DE FECHAMENTO AUTOMÁTICO PARA CHUVEIRO ELÉTRICO</t>
  </si>
  <si>
    <t>VÁLVULA DE FECHAMENTO AUTOMÁTICO PARA DUCHA DE ÁGUA FRIA OU PRÉ-MISTURADA</t>
  </si>
  <si>
    <t>VÁLVULA DE FECHAMENTO AUTOMÁTICO PARA CHUVEIRO DE AQUECEDOR DE ACUMULAÇÃO</t>
  </si>
  <si>
    <t>VÁLVULA FLUXIVEL PARA MICTÓRIO COM ACIONAMENTO MANUAL E FECHAMENTO AUTOMÁTICO</t>
  </si>
  <si>
    <t>CHUVEIRO FIXO DE METAL CROMADO - CRIVO COM DIÂMETRO DE NO MÍNIMO 6CM</t>
  </si>
  <si>
    <t>CHUVEIRO ELÉTRICO AUTOMÁTICO, CORPO EM PVC CROMADO - 220V-2800/4400W</t>
  </si>
  <si>
    <t>CHUVEIRO DUCHA MODELO JET-SET METÁLICA OU SIMILAR</t>
  </si>
  <si>
    <t>DUCHA HIGIÊNICA FLEXÍVEL SEM REGISTRO DE PAREDE</t>
  </si>
  <si>
    <t>CONJUNTO ANTIVANDALISMO FORMADO DE CHUVEIRO E VÁLVULA DE FECHAMENTO AUTOMÁTICO (ÁGUA FRIA OU PRÉ-MISTURADA)</t>
  </si>
  <si>
    <t>MISTURADOR DE MESA PARA LAVATÓRIO - 1/2"</t>
  </si>
  <si>
    <t>DISPENSER DE SABÃO, DE PAREDE, MANUAL, PARA SANITÁRIOS, ABS, ALTO IMPACTO, COM RESERVATÓRIO DE 800/ 900ML</t>
  </si>
  <si>
    <t>DISPENSER PAPEL TOALHA, DE PAREDE, MANUAL, PARA SANITÁRIOS - ABS - ALTO IMPACTO - AUTO CORTE</t>
  </si>
  <si>
    <t>FRONTÃO OU TESTEIRA DE MÁRMORE BRANCO ESPIRITO SANTO - H. ATÉ 10CM</t>
  </si>
  <si>
    <t>FRONTÃO OU TESTEIRA DE GRANITO CINZA MAUA - H ATÉ 10CM</t>
  </si>
  <si>
    <t>TAMPO PARA BANCADA ÚMIDA - GRANITO CINZA ANDORINHA - ESPESSURA 2CM</t>
  </si>
  <si>
    <t>TAMPO PARA BANCADA ÚMIDA - GRANITO CINZA MAUA POLIDO - ESPESSURA 2CM</t>
  </si>
  <si>
    <t>TAMPO PARA BANCADA ÚMIDA - GRANITO VERDE UBATUBA POLIDO - ESPESSURA 2CM</t>
  </si>
  <si>
    <t>TAMPO PARA BANCADA ÚMIDA - GRANITO PRETO TIJUCA POLIDO 2CM</t>
  </si>
  <si>
    <t>TAMPO PARA BANCADA ÚMIDA - MÁRMORE BRANCO ESPIRITO SANTO 2CM</t>
  </si>
  <si>
    <t>TAMPO PARA BANCADA ÚMIDA - AÇO INOX N.18 (18:8)</t>
  </si>
  <si>
    <t>TAMPO PARA BANCADA ÚMIDA - CONCRETO POLIDO E=40MM COM BORDAS ARREDONDADAS E ENVERNIZADAS</t>
  </si>
  <si>
    <t>TAMPO PARA BANCADA ÚMIDA - CONCRETO POLIDO E=50MM COM BORDAS ARREDONDADAS E ENVERNIZADAS</t>
  </si>
  <si>
    <t>SABONETEIRA PARA SABÃO LÍQUIDO</t>
  </si>
  <si>
    <t>PORTA TOALHA DE PAPEL INTER FOLHAS</t>
  </si>
  <si>
    <t>DEMOLIÇÃO DE TUBULAÇÃO DE AÇO PRETO OU GALVANIZADO - ATÉ 2"</t>
  </si>
  <si>
    <t>DEMOLIÇÃO DE TUBULAÇÃO DE AÇO PRETO OU GALVANIZADO - ACIMA DE 2"</t>
  </si>
  <si>
    <t>DEMOLIÇÃO DE TUBULAÇÃO DE PVC RÍGIDO - ATÉ 4"</t>
  </si>
  <si>
    <t>DEMOLIÇÃO DE TUBULAÇÃO DE PVC RÍGIDO - ACIMA DE 4"</t>
  </si>
  <si>
    <t>DEMOLIÇÃO DE TUBULAÇÃO DE COBRE - ATÉ 1 1/4"</t>
  </si>
  <si>
    <t>DEMOLIÇÃO DE REGISTROS</t>
  </si>
  <si>
    <t>DEMOLIÇÃO DE CALHAS, RUFOS OU RINCÕES EM CHAPA METÁLICA</t>
  </si>
  <si>
    <t>DEMOLIÇÃO DE CONDUTORES APARENTES</t>
  </si>
  <si>
    <t>RETIRADA DE TUBULAÇÃO DE AÇO PRETO OU GALVANIZADO - ATÉ 2"</t>
  </si>
  <si>
    <t>RETIRADA DE TUBULAÇÃO DE AÇO PRETO OU GALVANIZADO - ACIMA DE 2"</t>
  </si>
  <si>
    <t>RETIRADA DE TUBULAÇÃO DE PVC RÍGIDO - ATÉ 4"</t>
  </si>
  <si>
    <t>RETIRADA DE TUBULAÇÃO DE PVC RÍGIDO - ACIMA DE 4"</t>
  </si>
  <si>
    <t>RETIRADA DE TUBULAÇÃO DE COBRE - ATÉ 1 1/4"</t>
  </si>
  <si>
    <t>RETIRADA DE TUBULAÇÃO DE COBRE - ACIMA DE 1 1/4"</t>
  </si>
  <si>
    <t>RETIRADA DE TUBULAÇÃO DE FERRO FUNDIDO - ATÉ 4"</t>
  </si>
  <si>
    <t>RETIRADA DE TUBULAÇÃO DE FERRO FUNDIDO - ACIMA DE 4"</t>
  </si>
  <si>
    <t>RETIRADA DE TUBULAÇÃO DE CIMENTO-AMIANTO - ATÉ 3"</t>
  </si>
  <si>
    <t>RETIRADA DE TUBULAÇÃO DE CIMENTO-AMIANTO - ACIMA DE 3"</t>
  </si>
  <si>
    <t>RETIRADA DE TUBULAÇÃO DE CERÂMICA VIDRADA - ATÉ 6"</t>
  </si>
  <si>
    <t>RETIRADA DE TUBULAÇÃO DE CERÂMICA VIDRADA - ACIMA DE 6"</t>
  </si>
  <si>
    <t>RETIRADA DE RESERVATÓRIOS DE CIMENTO-AMIANTO - ATÉ 1000 LITROS</t>
  </si>
  <si>
    <t>RETIRADA DE REGISTROS OU VÁLVULAS FLUXÍVEIS</t>
  </si>
  <si>
    <t>RETIRADA DE VÁLVULAS DE RETENÇÃO</t>
  </si>
  <si>
    <t>RETIRADA DE CONJUNTOS MOTOR-BOMBA</t>
  </si>
  <si>
    <t>RETIRADA DE CAIXAS SIFONADAS OU RALOS</t>
  </si>
  <si>
    <t>RETIRADA DE HIDRANTES DE PAREDE</t>
  </si>
  <si>
    <t>RETIRADA DE CALHAS, RUFOS OU RINCÕES EM CHAPA METÁLICA</t>
  </si>
  <si>
    <t>RETIRADA DE CONDUTORES APARENTES</t>
  </si>
  <si>
    <t>RETIRADA DE APARELHOS SANITÁRIOS, INCLUSIVE ACESSÓRIOS</t>
  </si>
  <si>
    <t>RETIRADA DE SIFÕES</t>
  </si>
  <si>
    <t>RETIRADA DE TORNEIRAS</t>
  </si>
  <si>
    <t>RETIRADA DE CAIXAS DE DESCARGA DE SOBREPOR</t>
  </si>
  <si>
    <t>RETIRADA DO TAMPO ÚMIDO</t>
  </si>
  <si>
    <t>RECOLOCAÇÃO DE REGISTROS OU VÁLVULAS FLUXÍVEIS</t>
  </si>
  <si>
    <t>RECOLOCAÇÃO DE VÁLVULAS DE RETENÇÃO</t>
  </si>
  <si>
    <t>RECOLOCAÇÃO DE CONJUNTOS MOTOR-BOMBA</t>
  </si>
  <si>
    <t>RECOLOCAÇÃO DE CAIXAS SIFONADAS OU RALOS</t>
  </si>
  <si>
    <t>RECOLOCAÇÃO DE HIDRANTES DE PAREDE</t>
  </si>
  <si>
    <t>RECOLOCAÇÃO DE CALHAS, RUFOS OU RINCÕES EM CHAPA METÁLICA</t>
  </si>
  <si>
    <t>RECOLOCAÇÃO DE CONDUTORES APARENTES</t>
  </si>
  <si>
    <t>RECOLOCAÇÃO DE APARELHOS SANITÁRIOS, INCLUSIVE ACESSÓRIOS</t>
  </si>
  <si>
    <t>RECOLOCAÇÃO DE SIFÕES</t>
  </si>
  <si>
    <t>RECOLOCAÇÃO DE TORNEIRAS</t>
  </si>
  <si>
    <t>RECOLOCAÇÃO DE CAIXAS DE DESCARGA DE SOBREPOR</t>
  </si>
  <si>
    <t>SIFÃO COM COPO, TIPO REFORÇADO, PVC RÍGIDO - 1 1/2"X2"</t>
  </si>
  <si>
    <t>SIFÃO TIPO PESADO, METAL CROMADO - 1"X1 1/2"</t>
  </si>
  <si>
    <t>SIFÃO TIPO PESADO, METAL CROMADO - 1"X2"</t>
  </si>
  <si>
    <t>SIFÃO TIPO PESADO, METAL CROMADO - 1 1/2"X2"</t>
  </si>
  <si>
    <t>TUBO DE LIGAÇÃO FLEXÍVEL, PVC - 1/2"X30/40CM</t>
  </si>
  <si>
    <t>TUBO DE LIGAÇÃO FLEXÍVEL, METAL CROMADO - 1/2"X30/40CM</t>
  </si>
  <si>
    <t>TORNEIRA DE PRESSÃO PARA LAVATÓRIO, METAL CROMADO - 1/2"</t>
  </si>
  <si>
    <t>VÁLVULA AMERICANA DE METAL CROMADO - 1 1/2"X3 3/4"</t>
  </si>
  <si>
    <t>TUBO DE LIGAÇÃO EM ALUMÍNIO COM CANOPLA, PARA CHUVEIRO - 3/4"</t>
  </si>
  <si>
    <t>DESENTUPIMENTO DE RAMAIS DE ESGOTO OU ÁGUAS PLUVIAIS</t>
  </si>
  <si>
    <t>REVESTIMENTOS</t>
  </si>
  <si>
    <t>REVESTIMENTO DE FORROS</t>
  </si>
  <si>
    <t>CHAPISCO COMUM - ARGAMASSA DE CIMENTO E AREIA 1:3</t>
  </si>
  <si>
    <t>EMBOÇO - ARGAMASSA MISTA DE CIMENTO, CAL E AREIA 1:4/12</t>
  </si>
  <si>
    <t>EMBOÇO DESEMPENADO PARA PINTURA - ARGAMASSA MISTA CIMENTO, CAL E AREIA 1:3/12</t>
  </si>
  <si>
    <t>REBOCO INTERNO - ARGAMASSA PRÉ-FABRICADA</t>
  </si>
  <si>
    <t>REVESTIMENTO DE PAREDES INTERNAS</t>
  </si>
  <si>
    <t>EMBOÇO INTERNO - ARGAMASSA MISTA DE CIMENTO, CAL E AREIA 1:4/12</t>
  </si>
  <si>
    <t>EMBOÇO INTERNO DESEMPENADO PARA PINTURA - ARGAMASSA MISTA DE CIMENTO, CAL E AREIA 1:3/12</t>
  </si>
  <si>
    <t>EMBOÇO INTERNO - ARGAMASSA DE CIMENTO E AREIA 1:3</t>
  </si>
  <si>
    <t>REVESTIMENTO COM GESSO</t>
  </si>
  <si>
    <t>AZULEJOS, JUNTAS AMARRAÇÃO OU A PRUMO - ASSENTES COM ARGAMASSA COMUM</t>
  </si>
  <si>
    <t>AZULEJOS, JUNTA AMARRAÇÃO OU A PRUMO - ASSENTES COM ARGAMASSA COLANTE</t>
  </si>
  <si>
    <t>LAMINADO MELAMÍNICO COLADO, 1,3MM DE ESPESSURA - JUNTAS SECAS</t>
  </si>
  <si>
    <t>REVESTIMENTO DE PAREDES EXTERNAS</t>
  </si>
  <si>
    <t>CHAPISCO RÚSTICO FINO, APLICADO COM PENEIRA - ARGAMASSA DE CIMENTO E AREIA 1:3</t>
  </si>
  <si>
    <t>CHAPISCO RÚSTICO GROSSO, COM ADIÇÃO DE BRITA N.1</t>
  </si>
  <si>
    <t>EMBOÇO EXTERNO - ARGAMASSA MISTA DE CIMENTO, CAL E AREIA 1:4/12</t>
  </si>
  <si>
    <t>EMBOÇO EXTERNO DESEMPENADO PARA PINTURA - ARGAMASSA MISTA DE CIMENTO, CAL E AREIA 1:3/12</t>
  </si>
  <si>
    <t>EMBOÇO EXTERNO - ARGAMASSA DE CIMENTO E AREIA 1:3</t>
  </si>
  <si>
    <t>REBOCO EXTERNO - ARGAMASSA PRÉ-FABRICADA</t>
  </si>
  <si>
    <t>PASTILHAS DE PORCELANA FOSCA, 3/4" - FAIXAS DE ATÉ 20CM</t>
  </si>
  <si>
    <t>REVESTIMENTO CERÂMICO ANTI-PICHAÇÃO, JUNTAS AMARRAÇÃO OU PRUMO - ASSENTADOS COM ARGAMASSA COMUM</t>
  </si>
  <si>
    <t>REVESTIMENTO CERÂMICO ANTI-PICHAÇÃO, JUNTAS AMARRAÇÃO OU PRUMO - ASSENTADOS COM ARGAMASSA COLANTE</t>
  </si>
  <si>
    <t>REVESTIMENTO CERÂMICO ESMALTADO, JUNTAS AMARRAÇÃO OU PRUMO - ASSENTADOS COM ARGAMASSA COMUM</t>
  </si>
  <si>
    <t>REVESTIMENTO CERÂMICO ESMALTADO, JUNTAS AMARRAÇÃO OU PRUMO - ASSENTADOS COM ARGAMASSA COLANTE</t>
  </si>
  <si>
    <t>ARREMATES DE REVESTIMENTO</t>
  </si>
  <si>
    <t>CANTONEIRA DE PROTEÇÃO - PERFIL "L" DE FERRO, 1 1/4" X 1 1/4" X 1/8"</t>
  </si>
  <si>
    <t>CANTONEIRA DE PROTEÇÃO - PERFIL "L" DE FERRO, 1"X1"X1/8"</t>
  </si>
  <si>
    <t>CANTONEIRA DE PROTEÇÃO - PERFIL "L" DE ALUMÍNIO, 1"X1"X1/8"</t>
  </si>
  <si>
    <t>CANTONEIRA DE PROTEÇÃO PARA REBOCO - PERFIL "Y" DE ALUMÍNIO</t>
  </si>
  <si>
    <t>CANTONEIRA DE PROTEÇÃO PARA AZULEJOS - PERFIL "TRIFACE" DE ALUMÍNIO</t>
  </si>
  <si>
    <t>PEITORIL DE ARGAMASSA DE CIMENTO QUEIMADO -  ESPESSURA 2CM</t>
  </si>
  <si>
    <t>PEITORIL DE GRANILITE - ESPESSURA 2CM, LARGURA 20CM</t>
  </si>
  <si>
    <t>PEITORIL DE GRANITO POLIDO - ESP=2CM</t>
  </si>
  <si>
    <t>DEMOLIÇÃO DE ARGAMASSA DE CAL E AREIA OU MISTA</t>
  </si>
  <si>
    <t>DEMOLIÇÃO DE ARGAMASSA DE CIMENTO E AREIA</t>
  </si>
  <si>
    <t>DEMOLIÇÃO DE REVESTIMENTO CERÂMICO OU SIMILAR</t>
  </si>
  <si>
    <t>DEMOLIÇÃO DE LAMBRI DE TÁBUAS OU CHAPAS DE MADEIRA, EXCLUSIVE ENTARUGAMENTO</t>
  </si>
  <si>
    <t>DEMOLIÇÃO DE LAMBRI DE TÁBUAS OU CHAPAS DE MADEIRA, INCLUSIVE ENTARUGAMENTO</t>
  </si>
  <si>
    <t>RETIRADA DE FORRAS DE PEDRAS NATURAIS - GRANITO OU MÁRMORE</t>
  </si>
  <si>
    <t>RETIRADA DE LAMBRI DE TÁBUAS OU CHAPAS DE MADEIRA, EXCLUSIVE ENTARUGAMENTO</t>
  </si>
  <si>
    <t>RETIRADA DE LAMBRI DE TÁBUAS OU CHAPAS DE MADEIRA, INCLUSIVE ENTARUGAMENTO</t>
  </si>
  <si>
    <t>RECOLOCAÇÃO DE FORRAS DE PEDRAS NATURAIS - GRANITO OU MÁRMORE</t>
  </si>
  <si>
    <t>REPAROS EM TRINCAS E RACHADURAS</t>
  </si>
  <si>
    <t>REPAROS EM EMBOÇO - ARGAMASSA MISTA DE CIMENTO, CAL E AREIA 1:4/12</t>
  </si>
  <si>
    <t>REPAROS EM REBOCO - ARGAMASSA DE CAL E AREIA 1:2</t>
  </si>
  <si>
    <t>FORROS</t>
  </si>
  <si>
    <t>FORROS FALSOS</t>
  </si>
  <si>
    <t>FORRO FIBRA MINERAL MODELADO ÚMIDA - ACABAMENTO SUPERFÍCIE PINTURA VINÍLICA A BASE DE LÁTEX BRANCA - ESPESSURA 13MM, NRC=0,50, CAC=MÍNIMO 35</t>
  </si>
  <si>
    <t>FORRO DE GESSO COMUM - PLACA CONVENCIONAL (FORNECIMENTO E INSTALAÇÃO)</t>
  </si>
  <si>
    <t>FORRO DE GESSO ACARTONADO TIPO FGA (FORNECIMENTO E INSTALAÇÃO)</t>
  </si>
  <si>
    <t>FORRO DE GESSO ACARTONADO TIPO FGE (FORNECIMENTO E INSTALAÇÃO)</t>
  </si>
  <si>
    <t>FORRO EM RÉGUA DE PVC 200MM - INCLUSIVE PERFIS DE FIXAÇÃO E ACABAMENTO</t>
  </si>
  <si>
    <t>DEMOLIÇÃO DE ESTUQUE COMUM, EXCLUSIVE ENTARUGAMENTO</t>
  </si>
  <si>
    <t>DEMOLIÇÃO DE FORRO DE TÁBUAS OU CHAPAS DE MADEIRA, EXCLUSIVE ENTARUGAMENTO</t>
  </si>
  <si>
    <t>DEMOLIÇÃO DE FORRO DE GESSO</t>
  </si>
  <si>
    <t>DEMOLIÇÃO DE ENTARUGAMENTO DE FORRO</t>
  </si>
  <si>
    <t>RETIRADA DE FORRO DE TÁBUAS OU CHAPAS EM GERAL - PREGADAS</t>
  </si>
  <si>
    <t>RETIRADA DE FORRO DE CHAPAS EM GERAL - APOIADAS</t>
  </si>
  <si>
    <t>RETIRADA DE ENTARUGAMENTO DE FORRO</t>
  </si>
  <si>
    <t>RETIRADA DE FORRO EM RÉGUAS DE PVC, INCLUSIVE PERFIS</t>
  </si>
  <si>
    <t>RECOLOCAÇÃO DE FORROS EM RÉGUA DE PVC, INCLUSIVE PERFIS</t>
  </si>
  <si>
    <t>PISOS</t>
  </si>
  <si>
    <t>LASTROS E ENCHIMENTOS</t>
  </si>
  <si>
    <t>ENCHIMENTO COM TIJOLOS CERÂMICOS FURADOS</t>
  </si>
  <si>
    <t>ENCHIMENTO COM ARGILA EXPANDIDA</t>
  </si>
  <si>
    <t>LASTRO DE CONCRETO - 200KG CIM/M3</t>
  </si>
  <si>
    <t>LASTRO DE CONCRETO, COM HIDROFUGO - 150KG CIM/M3</t>
  </si>
  <si>
    <t>LASTRO DE CONCRETO, COM HIDROFUGO - 200KG CIM/M3</t>
  </si>
  <si>
    <t>LASTRO DE CONCRETO COM AGREGADO RECICLADO - 150KG CIM/M3</t>
  </si>
  <si>
    <t>LASTRO DE CONCRETO COM AGREGADO RECICLADO - 200KG CIM/M3</t>
  </si>
  <si>
    <t>REVESTIMENTO DE PISOS</t>
  </si>
  <si>
    <t>CIMENTADO COMUM, DESEMPENADO - ESPESSURA 20MM</t>
  </si>
  <si>
    <t>CIMENTADO COMUM, DESEMPENADO E ALISADO - ESPESSURA 20MM</t>
  </si>
  <si>
    <t>CIMENTADO COM CORANTE, DESEMPENADO E ALISADO - ESPESSURA 20MM</t>
  </si>
  <si>
    <t>ACABAMENTO DE PISO DE CONCRETO TIPO BAMBOLÊ</t>
  </si>
  <si>
    <t>GRANILITE - ESPESSURA 8MM</t>
  </si>
  <si>
    <t>CIMENTADO COMUM COM AGREGADO RECLICLADO, DESEMPENADO ALISADO - ESPESSURA 20MM</t>
  </si>
  <si>
    <t>ARGAMASSA DE ALTA RESISTÊNCIA, TIPO LEVE - ESPESSURA 8MM</t>
  </si>
  <si>
    <t>ARGAMASSA DE ALTA RESISTÊNCIA, TIPO MÉDIO - ESPESSURA 12MM</t>
  </si>
  <si>
    <t>CIMENTADO COM AGREGADO RECICLADO, COM CORANTE DESEMPENADO  ALISADO</t>
  </si>
  <si>
    <t>CIMENTADO COMUM COM AGREGADO RECICLADO, DESEMPENADO - ESPESSURA 20MM</t>
  </si>
  <si>
    <t>PISO ESTRUTURAL EM CONCRETO ARMADO - 7CM</t>
  </si>
  <si>
    <t>MOSAICO PORTUGUÊS UMA OU DUAS CORES SOBRE BASE DE AREIA RECICLADA</t>
  </si>
  <si>
    <t>PISO CERÂMICO NÃO ESMALTADO ANTIDERRAPANTE  - ASSENTADO COM ARGAMASSA COMUM (PARA COZINHAS E REFEITÓRIOS)</t>
  </si>
  <si>
    <t>PISO CERÂMICO NÃO ESMALTADO ANTIDERRAPANTE  - ASSENTADO COM ARGAMASSA COLANTE (PARA COZINHAS E REFEITÓRIOS)</t>
  </si>
  <si>
    <t>PISO CERÂMICO ESMALTADO  (PEI-5) - ASSENTADO COM ARGAMASSA COMUM</t>
  </si>
  <si>
    <t>PISO CERÂMICO ESMALTADO  (PEI-5) - ASSENTADO COM ARGAMASSA COLANTE</t>
  </si>
  <si>
    <t>PISO PODOTÁTIL, ALERTA OU DIRECIONAL, EM BORRACHA SINTÉTICA ASSENTES COM COLA</t>
  </si>
  <si>
    <t>PISO PODOTÁTIL, ALERTA OU DIRECIONAL, EM BORRACHA SINTÉTICA ASSENTES COM ARGAMASSA</t>
  </si>
  <si>
    <t>PISO PODOTÁTIL, ALERTA DIRECIONAL, INTERTRAVADO 6CM</t>
  </si>
  <si>
    <t>PISO PODOTÁTIL, ALERTA OU DIRECIONAL, EM LADRILHO HIDRÁULICO</t>
  </si>
  <si>
    <t>PISO PODOTÁTIL COLORIDO, ALERTA OU DIRECIONAL VIBRO-PRENSADO - 3CM - SELADO</t>
  </si>
  <si>
    <t>PISO EM GRANITO CINZA MAUA, PLACAS - ESPESSURA 2CM</t>
  </si>
  <si>
    <t>GRANITO POLIDO, FORRAS DE 20MM - VERDE UBATUBA</t>
  </si>
  <si>
    <t>MÁRMORE POLIDO, FORRAS DE 20MM - BRANCO ESPIRITO SANTO</t>
  </si>
  <si>
    <t>PISO VINÍLICO CROMA OU SIMILAR 2,0 MM, EXCLUSIVE ARGAMASSA DE REGULARIZAÇÃO DA BASE</t>
  </si>
  <si>
    <t>PISO VINÍLICO CROMA OU SIMILAR - E=3,2 MM, EXCLUSIVE ARGAMASSA REGULARIZAÇÃO DA BASE</t>
  </si>
  <si>
    <t>CHAPAS DE BORRACHA SINTÉTICA ASSENTES COM COLA, E=4 A 5MM - LISAS</t>
  </si>
  <si>
    <t>CHAPAS DE BORRACHA SINTÉTICA ASSENTES COM COLA, E=4 A 5MM - COM RELEVO</t>
  </si>
  <si>
    <t>CHAPAS DE BORRACHA SINTÉTICA ASSENTES COM ARGAMASSA, E=8 A 10MM - LISAS</t>
  </si>
  <si>
    <t>CHAPAS DE BORRACHA SINTÉTICA ASSENTES COM ARGAMASSA, E=8 A 10MM - COM RELEVO</t>
  </si>
  <si>
    <t>ARREMATE DE PISOS E ESCADAS</t>
  </si>
  <si>
    <t>RODAPÉ DE ARGAMASSA DE CIMENTO E AREIA 1:3 - 10CM</t>
  </si>
  <si>
    <t>RODAPÉ DE GRANILITE - 10CM</t>
  </si>
  <si>
    <t>RODAPÉ DE GRANILITE - MEIA CANA, 10CM</t>
  </si>
  <si>
    <t>RODAPÉ DE ARGAMASSA DE ALTA RESISTÊNCIA - MEIA CANA, 10CM</t>
  </si>
  <si>
    <t>RODAPÉ CERÂMICO ESMALTADO PEIV 7CM À 10CM</t>
  </si>
  <si>
    <t>RODAPÉ DE MADEIRA - PADRÃO CUMARU 7CM</t>
  </si>
  <si>
    <t>RODAPÉ DE FIBRO-VINIL - 7,5CM</t>
  </si>
  <si>
    <t>RODAPÉ DE BORRACHA SINTÉTICA - BOLEADO, 7CM</t>
  </si>
  <si>
    <t>RODAPÉ EM GRANITO CINZA MAUA, ESP. 2CM, ALT. 7CM</t>
  </si>
  <si>
    <t>JUNTA PLÁSTICA PARA PISOS 3/4" X 1/8"</t>
  </si>
  <si>
    <t>DEGRAUS DE ARGAMASSA DE CIMENTO E AREIA 1:3</t>
  </si>
  <si>
    <t>DEGRAUS DE GRANILITE</t>
  </si>
  <si>
    <t>DEGRAUS DE ARGAMASSA DE ALTA RESISTÊNCIA</t>
  </si>
  <si>
    <t>DEGRAUS DE CHAPAS VINÍLICAS - ESPESSURA 2MM (INCLUSIVE ARGAMASSA DE REGULARIZAÇÃO DA BASE)</t>
  </si>
  <si>
    <t>DEGRAUS DE CHAPAS DE BORRACHA SINTÉTICA - ESPESSURA 4 À 5MM</t>
  </si>
  <si>
    <t>FITA ANTIDERRAPANTE, FAIXA COM LARGURA=5CM E ESPESSURA=2MM, APLICAÇÃO EM DEGRAU</t>
  </si>
  <si>
    <t>SOLEIRAS</t>
  </si>
  <si>
    <t>SOLEIRA PARA PORTA EM GRANITO CINZA SEM POLIMENTO (FOSCO)</t>
  </si>
  <si>
    <t>DEMOLIÇÃO DE CONCRETO SIMPLES</t>
  </si>
  <si>
    <t>DEMOLIÇÃO DE ARGAMASSA, CERÂMICA OU SIMILAR INCLUSIVE ARGAMASSA DE REGULARIZAÇÃO</t>
  </si>
  <si>
    <t>DEMOLIÇÃO DE TACOS DE MADEIRA, INCLUSIVE ARGAMASSA DE ASSENTAMENTO</t>
  </si>
  <si>
    <t>DEMOLIÇÃO DE SOALHO DE MADEIRA, EXCLUSIVE VIGAMENTO</t>
  </si>
  <si>
    <t>DEMOLIÇÃO DE SOALHO DE MADEIRA, INCLUSIVE VIGAMENTO</t>
  </si>
  <si>
    <t>DEMOLIÇÃO DE FIBRO-VINIL OU BORRACHA SINTÉTICA, INCLUSIVE ARGAMASSA DE REGULARIZAÇÃO</t>
  </si>
  <si>
    <t>DEMOLIÇÃO DE RODAPÉS EM GERAL, INCLUSIVE ARGAMASSA DE ASSENTAMENTO</t>
  </si>
  <si>
    <t>DEMOLIÇÃO DE DEGRAUS EM GERAL, INCLUSIVE ARGAMASSA DE ASSENTAMENTO</t>
  </si>
  <si>
    <t>RETIRADA DE TACOS DE MADEIRA</t>
  </si>
  <si>
    <t>RETIRADA DE SOALHO DE MADEIRA, EXCLUSIVE VIGAMENTO</t>
  </si>
  <si>
    <t>RETIRADA DE SOALHO DE MADEIRA, INCLUSIVE VIGAMENTO</t>
  </si>
  <si>
    <t>RETIRADA DE FIBRO-VINIL</t>
  </si>
  <si>
    <t>RETIRADA DE RODAPÉS DE MADEIRA, INCLUSIVE CORDÃO</t>
  </si>
  <si>
    <t>RECOLOCAÇÃO DE TACOS DE MADEIRA</t>
  </si>
  <si>
    <t>RECOLOCAÇÃO DE SOALHO DE MADEIRA, EXCLUSIVE VIGAMENTO</t>
  </si>
  <si>
    <t>RECOLOCAÇÃO DE SOALHO DE MADEIRA, INCLUSIVE VIGAMENTO</t>
  </si>
  <si>
    <t>RECOLOCAÇÃO DE FIBRO-VINIL</t>
  </si>
  <si>
    <t>RECOLOCAÇÃO DE RODAPÉS DE MADEIRA, INCLUSIVE CORDÃO</t>
  </si>
  <si>
    <t>COLAGEM DE TACOS SOLTOS - COM FORNECIMENTO DE TACOS</t>
  </si>
  <si>
    <t>COLAGEM DE TACOS SOLTOS - SEM FORNECIMENTO DE TACOS</t>
  </si>
  <si>
    <t>REPREGAMENTO DE ASSOALHO DE MADEIRA</t>
  </si>
  <si>
    <t>TABUAS DE MADEIRA MACIÇA PARA ASSOALHO - CUMARU</t>
  </si>
  <si>
    <t>TESTEIRA DE BORRACHA SINTÉTICA PARA DEGRAUS</t>
  </si>
  <si>
    <t>POLIMENTO DE PISO DE GRANILITE OU ARGAMASSA DE ALTA RESISTÊNCIA</t>
  </si>
  <si>
    <t>POLIMENTO DE PISO DE MÁRMORE</t>
  </si>
  <si>
    <t>RESINA ACRÍLICA PARA PISO GRANILITE</t>
  </si>
  <si>
    <t>RESINA EPÓXI PARA PISO GRANILITE</t>
  </si>
  <si>
    <t>RESINA POLIURETANO PARA PISO GRANILITE</t>
  </si>
  <si>
    <t>RESINA ACRÍLICA PARA DEGRAU DE GRANILITE</t>
  </si>
  <si>
    <t>RESINA EPÓXI PARA DEGRAU DE GRANILITE</t>
  </si>
  <si>
    <t>RESINA POLIURETANO PARA DEGRAU DE GRANILITE</t>
  </si>
  <si>
    <t>VIDROS</t>
  </si>
  <si>
    <t>VIDROS ENCAIXILHADOS E ESPELHOS</t>
  </si>
  <si>
    <t>VIDRO LISO COMUM, TRANSPARENTE INCOLOR - ESPESSURA 4MM</t>
  </si>
  <si>
    <t>VIDRO LISO COMUM, TRANSPARENTE INCOLOR - ESPESSURA 5MM</t>
  </si>
  <si>
    <t>VIDRO LISO COMUM, TRANSPARENTE INCOLOR - ESPESSURA 6MM</t>
  </si>
  <si>
    <t>VIDRO IMPRESSO COMUM, TRANSLÚCIDO INCOLOR - TIPO CANELADO, 4MM</t>
  </si>
  <si>
    <t>VIDRO LISO DE SEGURANÇA, LAMINADO INCOLOR - ESPESSURA 6MM</t>
  </si>
  <si>
    <t>VIDRO LISO DE SEGURANÇA, LAMINADO LEITOSO - ESPESSURA 6MM</t>
  </si>
  <si>
    <t>VIDRO LISO DE SEGURANÇA, TEMPERADO INCOLOR - ESPESSURA 6MM</t>
  </si>
  <si>
    <t>VIDRO LISO DE SEGURANÇA, TEMPERADO INCOLOR - ESPESSURA 10MM</t>
  </si>
  <si>
    <t>ESPELHO COMUM - ESPESSURA 3MM</t>
  </si>
  <si>
    <t>ESPELHO E=3MM COM MOLDURA DE ALUMÍNIO</t>
  </si>
  <si>
    <t>DEMOLIÇÃO DE VIDROS ENCAIXILHADOS EM GERAL, INCLUSIVE LIMPEZA DO CAIXILHO</t>
  </si>
  <si>
    <t>RETIRADA DE VIDROS ENCAIXILHADOS EM GERAL, INCLUSIVE LIMPEZA DO CAIXILHO</t>
  </si>
  <si>
    <t>RECOLOCAÇÃO DE VIDROS ENCAIXILHADOS EM GERAL</t>
  </si>
  <si>
    <t>PINTURA EM ALVENARIA E CONCRETO</t>
  </si>
  <si>
    <t>AGUADA DE CAL - CONCRETO OU REBOCO SEM MASSA CORRIDA, INTERIOR</t>
  </si>
  <si>
    <t>AGUADA DE CAL - CONCRETO OU REBOCO SEM MASSA CORRIDA, EXTERIOR</t>
  </si>
  <si>
    <t>TINTA HIDROFUGA A BASE DE CIMENTO -  CONCRETO OU REBOCO SEM MASSA CORRIDA</t>
  </si>
  <si>
    <t>TINTA PVA (LÁTEX) - CONCRETO OU REBOCO SEM MASSA CORRIDA</t>
  </si>
  <si>
    <t>TINTA PVA (LÁTEX) - REBOCO COM MASSA CORRIDA</t>
  </si>
  <si>
    <t>TINTA ACRÍLICA - CONCRETO OU REBOCO SEM MASSA CORRIDA</t>
  </si>
  <si>
    <t>TINTA ACRÍLICA - REBOCO COM MASSA CORRIDA</t>
  </si>
  <si>
    <t>TINTA ACRÍLICA COR DE CONCRETO COM MASSA TEXTURA ACRÍLICA</t>
  </si>
  <si>
    <t>TINTA ACRÍLICA TEXTURADA</t>
  </si>
  <si>
    <t>TINTA ESMALTE SINTÉTICO - CONCRETO OU REBOCO SEM MASSA CORRIDA</t>
  </si>
  <si>
    <t>TINTA ESMALTE SINTÉTICO - CONCRETO OU REBOCO COM MASSA CORRIDA</t>
  </si>
  <si>
    <t>APLICAÇÃO DE TINTA ANTI-PICHAÇÃO - BASE SOLVENTE - 2 DEMÃOS (REMOÇÃO DA PICHAÇÃO SOMENTE A SECO OU COM ÁGUA E SABÃO)</t>
  </si>
  <si>
    <t>TINTA EPÓXI - REBOCO COM MASSA BASE EPÓXI</t>
  </si>
  <si>
    <t>HIDRO-REPELENTE A BASE DE SILICONE - CONCRETO OU ALVENARIA APARENTE (2 DEMÃOS)</t>
  </si>
  <si>
    <t>VERNIZ ACRÍLICO - CONCRETO APARENTE/ ALVENARIA</t>
  </si>
  <si>
    <t>APLICAÇÃO DE VERNIZ ANTI-PICHAÇÃO - BASE SOLVENTE - 2 DEMÃOS (REMOÇÃO DA PICHAÇÃO  SOMENTE A SECO OU COM ÁGUA E SABÃO)</t>
  </si>
  <si>
    <t>PINTURA EM MADEIRA</t>
  </si>
  <si>
    <t>ESMALTE SINTÉTICO - ESQUADRIAS E PEÇAS DE MARCENARIA, SEM EMASSAMENTO</t>
  </si>
  <si>
    <t>ESMALTE SINTÉTICO - ESQUADRIAS E PEÇAS DE MARCENARIA, COM EMASSAMENTO</t>
  </si>
  <si>
    <t>ESMALTE SINTÉTICO - ESTRUTURAS DE MADEIRA, SEM EMASSAMENTO</t>
  </si>
  <si>
    <t>ESMALTE SINTÉTICO - RODAPÉS, GUARNIÇÕES E MOLDURAS DE MADEIRA</t>
  </si>
  <si>
    <t>LÍQUIDO IMUNIZANTE PARA MADEIRA A BASE DE PIRETROIDE DISSOLVIDO EM ISOPARAFINA - COM APLICAÇÃO</t>
  </si>
  <si>
    <t>VERNIZ A BASE DE POLIURETANO TIPO "MARÍTIMO" - ESQUADRIAS E PEÇAS DE MARCENARIA</t>
  </si>
  <si>
    <t>PINTURA EM METAL</t>
  </si>
  <si>
    <t>TINTA BETUMINOSA - INTERIOR DE CALHAS, RUFOS E RINCÕES METÁLICOS</t>
  </si>
  <si>
    <t>ESMALTE SINTÉTICO - ESQUADRIAS E PEÇAS DE SERRALHERIA</t>
  </si>
  <si>
    <t>ESMALTE SINTÉTICO - ESTRUTURAS METÁLICAS</t>
  </si>
  <si>
    <t>ESMALTE SINTÉTICO - EXTERIOR DE CALHAS, RUFOS E CONDUTORES</t>
  </si>
  <si>
    <t>REMOÇÃO DE AGUADA DE CAL OU TINTA A BASE DE CIMENTO - ESCOVA DE AÇO</t>
  </si>
  <si>
    <t>REMOÇÃO DE PINTURA EM ALVENARIA E CONCRETO - LIXA</t>
  </si>
  <si>
    <t>REMOÇÃO DE PINTURA EM ALVENARIA E CONCRETO - REMOVEDOR</t>
  </si>
  <si>
    <t>REMOÇÃO DE PINTURA EM CONCRETO - JATEAMENTO</t>
  </si>
  <si>
    <t>REMOÇÃO DE PINTURA EM ESQUADRIAS E FORROS DE MADEIRA - LIXA</t>
  </si>
  <si>
    <t>REMOÇÃO DE PINTURA EM ESQUADRIAS E FORROS DE MADEIRA - REMOVEDOR</t>
  </si>
  <si>
    <t>REMOÇÃO DE PINTURA EM RODAPÉS E MOLDURAS DE MADEIRA - LIXA</t>
  </si>
  <si>
    <t>REMOÇÃO DE PINTURA EM RODAPÉS E MOLDURAS DE MADEIRA - REMOVEDOR</t>
  </si>
  <si>
    <t>REMOÇÃO DE PINTURA EM ESQUADRIAS E PEÇAS DE SERRALHERIA - LIXA</t>
  </si>
  <si>
    <t>REMOÇÃO DE PINTURA EM ESQUADRIAS E PEÇAS DE SERRALHERIA - REMOVEDOR</t>
  </si>
  <si>
    <t>REMOÇÃO DE PINTURA EM ESTRUTURAS METÁLICAS - JATEAMENTO</t>
  </si>
  <si>
    <t>PVA (LÁTEX) - REPINTURA DE ALVENARIA E CONCRETO, COM RETOQUES DE MASSA</t>
  </si>
  <si>
    <t>TINTA ACRÍLICA - REPINTURA DE ALVENARIA E CONCRETO COM RETOQUE DE MASSA</t>
  </si>
  <si>
    <t>ESMALTE SINTÉTICO - REPINTURA DE ESQUADRIAS DE MADEIRA</t>
  </si>
  <si>
    <t>ESMALTE SINTÉTICO - REPINTURA DE ESTRUTURAS DE MADEIRA</t>
  </si>
  <si>
    <t>ESMALTE SINTÉTICO - REPINTURA DE FORROS DE MADEIRA</t>
  </si>
  <si>
    <t>ESMALTE SINTÉTICO - REPINTURA DE RODAPÉS E MOLDURAS DE MADEIRA</t>
  </si>
  <si>
    <t>ESMALTE SINTÉTICO - REPINTURA DE ESQUADRIAS METÁLICAS</t>
  </si>
  <si>
    <t>SERV.COMPLEMENTARES</t>
  </si>
  <si>
    <t>FECHAMENTOS</t>
  </si>
  <si>
    <t>FP.04 - ALAMBRADO EM TUBO GALVANIZADO E TELA GALVANIZADA H=2,00M</t>
  </si>
  <si>
    <t>FP.05 - ALAMBRADO EM TUBO GALVANIZADO E TELA GALVANIZADA H=1,00M</t>
  </si>
  <si>
    <t>FP.03 - ALAMBRADO PARA QUADRAS DE ESPORTE - GP.6/EDIF - TG/4,5M</t>
  </si>
  <si>
    <t>GRADIL DE FERRO PERFILADO - GE-1/EDIF</t>
  </si>
  <si>
    <t>FP.01 - GRADIL DE FERRO PERFILADO, TIPO PARQUE SEM MURETA - GP-5/DEPAVE</t>
  </si>
  <si>
    <t>FP.02 - GRADIL DE FERRO PERFILADO, TIPO PARQUE COM MURETA - GPM-1/DEPAVE</t>
  </si>
  <si>
    <t>FP.06 - GRADIL/PEITORIL DE FERRO PERFILADO H=1,00M</t>
  </si>
  <si>
    <t>PP.38 - PORTÃO DE FERRO PERFILADO, TIPO PARQUE (GP.5/GPM1) 2,00M, 1 FOLHA</t>
  </si>
  <si>
    <t>PP.37 - PORTÃO DE FERRO PERFILADO, TIPO PARQUE (GP.5/GPM.1) 1,50M, 1 FOLHA</t>
  </si>
  <si>
    <t>PP.39/PP.40 - PORTÃO DE FERRO PERFILADO TIPO PARQUE (GP.5/GPM1) 3,0M, 1 OU 2 FOLHAS</t>
  </si>
  <si>
    <t>PP.41 - PORTÃO DE FERRO PERFILADO, TIPO PARQUE (GP-5/GPM-1) 4,00M, 2 FOLHAS</t>
  </si>
  <si>
    <t>PP.42 - PORTÃO DE FERRO PERFILADO, TIPO PARQUE (GP-5/GPM-1) 6,00M, 2 FOLHAS</t>
  </si>
  <si>
    <t>PP.15/19 - PORTÃO EM FERRO PERFILADO COM CHAPA, 1 FOLHA</t>
  </si>
  <si>
    <t>PP.20/24 - PORTÃO EM FERRO PERFILADO COM TELA, 1 FOLHA</t>
  </si>
  <si>
    <t>PP.25/29 - PORTÃO EM FERRO PERFILADO COM CHAPA, 2 FOLHAS</t>
  </si>
  <si>
    <t>PP.30/34 - PORTÃO EM FERRO PERFILADO COM TELA, 2 FOLHAS</t>
  </si>
  <si>
    <t>PP.43/44 - PORTÃO EM FERRO PERFILADO COM CHAPA, 1 FOLHA, H=1,00M</t>
  </si>
  <si>
    <t>PP.45/46 - PORTÃO EM FERRO PERFILADO COM TELA, 1 FOLHA, H=1,00M</t>
  </si>
  <si>
    <t>FV.15/16 - MURO DE FECHO EM BLOCOS E ESTRUTURA DE CONCRETO, FUNDAÇÃO COM BROCAS</t>
  </si>
  <si>
    <t>MURO DE ARRIMO H=1,40M, COM DRENAGEM</t>
  </si>
  <si>
    <t>MURO DE ARRIMO H=2,50M, COM DRENAGEM</t>
  </si>
  <si>
    <t>MURO DE ARRIMO H=3,50M, COM DRENAGEM</t>
  </si>
  <si>
    <t>MURO DE ARRIMO H=4,50M, COM DRENAGEM</t>
  </si>
  <si>
    <t>FV.08 - MURETA DE BLOCOS DE CONCRETO</t>
  </si>
  <si>
    <t>FV.12/13 - MURETA DE ARRIMO EM BLOCOS DE CONCRETO, H=1,00 M</t>
  </si>
  <si>
    <t>FV.14 - MURETA DE ARRIMO EM BLOCOS DE CONCRETO H=1,00M - CHAPISCADO</t>
  </si>
  <si>
    <t>GRADIL DE FERRO GALVANIZADO ELETROFUNDIDO - BARRA 25X2MM - MALHA 65X132MM - MONTANTE COM DISTÂNCIA DE 1650MM - SEM PINTURA</t>
  </si>
  <si>
    <t>GRADIL DE FERRO GALVANIZADO ELETROFUNDIDO - BARRA 25X2MM - MALHA 65X132MM - MONTANTE COM DISTÂNCIA DE 1650MM - COM PINTURA</t>
  </si>
  <si>
    <t>PORTÃO EM FERRO GALVANIZADO ELETROFUNDIDO, MALHA 65X132MM, DE ABRIR, 1 FOLHA, SEM PINTURA</t>
  </si>
  <si>
    <t>PORTÃO EM FERRO GALVANIZADO ELETROFUNDIDO MALHA 65X132MM, DE ABRIR, 1 FOLHA, COM PINTURA ELETROLÍTICA</t>
  </si>
  <si>
    <t>PORTÃO EM FERRO GALVANIZADO ELETROFUNDIDO MALHA 65X132MM, DE ABRIR, 2 FOLHAS, SEM PINTURA</t>
  </si>
  <si>
    <t>PORTÃO EM FERRO GALVANIZADO ELETROFUNDIDO MALHA 65X132MM, DE ABRIR, 2 FOLHAS, COM PINTURA ELETROLÍTICA</t>
  </si>
  <si>
    <t>PORTÃO EM FERRO GALVANIZADO ELETROFUNDIDO MALHA 65X132MM, DE CORRER, SEM PINTURA</t>
  </si>
  <si>
    <t>PORTÃO EM FERRO GALVANIZADO ELETROFUNDIDO MALHA 65X132MM, DE CORRER, COM PINTURA ELETROLÍTICA</t>
  </si>
  <si>
    <t>PAVIMENTAÇÃO</t>
  </si>
  <si>
    <t>CONCRETO SIMPLES DESEMPENADO E RIPADO, 200KG CIM/M3</t>
  </si>
  <si>
    <t>CONCRETO DESEMPENADO E RIPADO (PMSP-DL.1009/47), 335KG CIM/M3 - 7CM</t>
  </si>
  <si>
    <t>PISO DE CONCRETO INTERTRAVADO, ESPESSURA 6CM</t>
  </si>
  <si>
    <t>PISO DE CONCRETO INTERTRAVADO, ESPESSURA 8CM</t>
  </si>
  <si>
    <t>PISO DE CONCRETO INTERTRAVADO, ESPESSURA 10CM</t>
  </si>
  <si>
    <t>CONCRETO SIMPLES COM AGREGADO RECICLADO, DESEMPENADO E RIPADO -200KG CIM/M3</t>
  </si>
  <si>
    <t>CONCRETO COM AGREGADO RECICLADO DESEMPENADO E RIPADO, TIPO PMSP -DL1009/47,335KGCIM/M3-7CM</t>
  </si>
  <si>
    <t>LAJOTA PRÉ-MOLDADA DE CONCRETO E=7CM - JUNTA DE GRAMA</t>
  </si>
  <si>
    <t>LAJOTA DE CONCRETO MOLDADA "IN LOCO", TIPO PMSP E=7CM JUNTA DE PEDRISCO</t>
  </si>
  <si>
    <t>LAJOTA DE CONCRETO MOLDADA "IN LOCO", TIPO PMSP E=7CM - JUNTA DE ARGAMASSA</t>
  </si>
  <si>
    <t>MOSAICO PORTUGUÊS, UMA OU DUAS CORES, SOBRE BASE DE AREIA</t>
  </si>
  <si>
    <t>MOSAICO PORTUGUÊS, UMA OU DUAS CORES, SOBRE BASE DE CONCRETO</t>
  </si>
  <si>
    <t>PEDRISCO - FORNECIMENTO E ESPALHAMENTO COM COMPACTAÇÃO MECÂNICA</t>
  </si>
  <si>
    <t>PEDRISCO COM COMPACTAÇÃO MANUAL - ESPESSURA 5CM</t>
  </si>
  <si>
    <t>PÓ DE BRITA COM COMPACTAÇÃO MECÂNICA - ESPESSURA 10CM</t>
  </si>
  <si>
    <t>PEDRA BRITADA N.2 COM COMPACTAÇÃO MANUAL - 5CM</t>
  </si>
  <si>
    <t>PEDRISCO RECICLADO, FORNECIMENTO E ESPALHAMENTO COM  COMPACTAÇÃO MECÂNICA</t>
  </si>
  <si>
    <t>PEDRISCO RECICLADO COM COMPACTAÇÃO MANUAL - ESPESSURA 5CM</t>
  </si>
  <si>
    <t>AGREGADO RECICLADO FINO COMPACTAÇÃO MECÂNICA - ESPESSURA 10CM</t>
  </si>
  <si>
    <t>AGREGADO RECICLADO N.2 COM COMPACTAÇÃO MANUAL - 5CM</t>
  </si>
  <si>
    <t>MOSAICO PORTUGUÊS UMA OU DUAS CORES, SOBRE BASE DE CONCRETO COM AGREGADO RECICLADO</t>
  </si>
  <si>
    <t>PAVIMENTAÇÃO ASFÁLTICA PARA TRÁFEGO MÉDIO (POR PENETRAÇÃO)</t>
  </si>
  <si>
    <t>PASSEIO DE CONCRETO, FCK=25MPA, INCLUINDO PREPARO DA CAIXA E LASTRO DE BRITA</t>
  </si>
  <si>
    <t>PASSEIO DE CONCRETO ARMADO, FCK=25MPA, INCLUINDO PREPARO DA CAIXA E LASTRO DE BRITA</t>
  </si>
  <si>
    <t>PASSEIO DE CONCRETO, FCK=30MPA, INCLUINDO PREPARO DA CAIXA E LASTRO DE BRITA</t>
  </si>
  <si>
    <t>PASSEIO DE CONCRETO ARMADO, FCK=30MPA, INCLUINDO PREPARO DA CAIXA E LASTRO DE BRITA</t>
  </si>
  <si>
    <t>PISO/ PASSEIO DE CONCRETO, INCLUINDO O PREPARO DA CAIXA, LASTRO DE BRITA E A MÃO DE OBRA REFERENTE AOS SERVIÇOS NO CONCRETO: LANÇAMENTO E ACABAMENTO (RIPADO E DESEMPENADO) EXCLUSIVE O FORNECIMENTO DO CONCRETO</t>
  </si>
  <si>
    <t>PISO/ PASSEIO DE CONCRETO ARMADO, INCLUINDO O PREPARO DA CAIXA, LASTRO DE BRITA, TELA METÁLICA E A MÃO DE OBRA REFERENTE AOS SERVIÇOS NO CONCRETO: LANÇAMENTO E ACABAMENTO (RIPADO E DESEMPENADO), EXCLUSIVE O FORNECIMENTO DO CONCRETO</t>
  </si>
  <si>
    <t>GUIA DE CONCRETO RETA OU CURVA, TIPO PMSP</t>
  </si>
  <si>
    <t>GUIA DE CONCRETO COM AGREGADO RECICLADO, RETA OU CURVA TIPO PMSP</t>
  </si>
  <si>
    <t>SARJETA DE CONCRETO, INCLUSIVE PREPARO DE CAIXA</t>
  </si>
  <si>
    <t>REBAIXAMENTO DE GUIA</t>
  </si>
  <si>
    <t>REBAIXAMENTO DE GUIA COM CONCRETO RECICLADO</t>
  </si>
  <si>
    <t>PISO DE CONCRETO INTERTRAVADO DRENANTE, ESPESSURA 6CM</t>
  </si>
  <si>
    <t>PISO DE CONCRETO INTERTRAVADO DRENANTE, ESPESSURA 8CM</t>
  </si>
  <si>
    <t>PAVIMENTOS PERMEÁVEIS - PERFIL PARA CALÇADAS E PASSEIOS COM PISO DE CONCRETO PRÉ-MOLDADO INTERTRAVADO DRENANTE COM INFILTRAÇÃO TOTAL</t>
  </si>
  <si>
    <t>PAVIMENTOS PERMEÁVEIS - PERFIL PARA ESTACIONAMENTO DE VEÍCULOS LEVES COM PISOS DE CONCRETO PRÉ-MOLDADO INTERTRAVADO DRENANTE COM INFILTRAÇÃO TOTAL</t>
  </si>
  <si>
    <t>IP.03 - PLATAFORMA COM 3 MASTROS DE BANDEIRA H.LIVRE=7,00M (EXCLUSIVE ENGASTAMENTO)</t>
  </si>
  <si>
    <t>IP.04 - PLATAFORMA COM 3 MASTROS DE BANDEIRA H LIVRE=9,00M (EXCLUSIVE ENGASTAMENTO)</t>
  </si>
  <si>
    <t>QC.02 - QUADRA POLIESPORTIVA - PISO ARMADO</t>
  </si>
  <si>
    <t>QC.02 - QUADRA POLIESPORTIVA PISO ARMADO COM AGREGADO RECICLADO</t>
  </si>
  <si>
    <t>QD.01 - DEMARCAÇÃO DE QUADRA COM TINTA A BASE DE BORRACHA CLORADA - VOLEIBOL</t>
  </si>
  <si>
    <t>QD.02 - DEMARCAÇÃO DE QUADRA COM TINTA A BASE DE BORRACHA. CLORADA - FUTEBOL DE SALÃO</t>
  </si>
  <si>
    <t>QD.03 - DEMARCAÇÃO DE QUADRA COM TINTA A BASE DE BORRACHA CLORADA - BASQUETE</t>
  </si>
  <si>
    <t>QD.05 - DEMARCAÇÃO DE QUADRA COM TINTA A BASE DE BORRACHA CLORADA - HANDBOL</t>
  </si>
  <si>
    <t>DEMARCAÇÃO DE VAGA DE ESTACIONAMENTO PARA PORTADORES DE DEFICIÊNCIA FÍSICA</t>
  </si>
  <si>
    <t>POSTES PARA VOLEIBOL, INCLUSIVE PINTURA E REDE</t>
  </si>
  <si>
    <t>TRAVE PARA FUTEBOL DE SALÃO, INCLUSIVE PINTURA E REDE</t>
  </si>
  <si>
    <t>TABELA PARA BASQUETE, ENGLOBANDO DESDE FUNDAÇÃO ATÉ A CESTA DE NYLON</t>
  </si>
  <si>
    <t>TELA DE NYLON PARA COBERTURA DE QUADRA</t>
  </si>
  <si>
    <t>DEMARCAÇÃO E PINTURA DE SUPERFÍCIES - BORRACHA CLORADA</t>
  </si>
  <si>
    <t>DEMARCAÇÃO E PINTURA DE SUPERFÍCIES - EPÓXI</t>
  </si>
  <si>
    <t>DEMARCAÇÃO E PINTURA DE FAIXAS ATÉ 10CM - BORRACHA CLORADA</t>
  </si>
  <si>
    <t>DEMARCAÇÃO E PINTURA DE FAIXAS ATÉ 10CM - EPÓXI</t>
  </si>
  <si>
    <t>HV.20 - ABRIGO PARA LIXO EM ALVENARIA - REVESTIMENTO EXTERNO COM ARGAMASSA E INTERNO COM AZULEJOS</t>
  </si>
  <si>
    <t>IV.06 - LIXEIRA JUNTO AO ALINHAMENTO COM REVESTIMENTO INTERNO EM AZULEJOS</t>
  </si>
  <si>
    <t>BANCADA DE CONCRETO POLIDO COM BORDAS ARREDONDADAS - ESPESSURA 30MM</t>
  </si>
  <si>
    <t>BANCADA DE CONCRETO POLIDO COM BORDAS ARREDONDADAS - ESPESSURA 40MM</t>
  </si>
  <si>
    <t>BANCADA DE CONCRETO POLIDO COM BORDAS ARREDONDADAS - ESPESSURA 50MM</t>
  </si>
  <si>
    <t>LIMPEZA</t>
  </si>
  <si>
    <t>LIMPEZA GERAL DA OBRA</t>
  </si>
  <si>
    <t>LIMPEZA DE PISOS E REVESTIMENTO DE ARGAMASSA, CERÂMICA OU PEDRAS NATURAIS</t>
  </si>
  <si>
    <t>LIMPEZA DE VIDROS EM GERAL, INCLUSIVE CAIXILHO</t>
  </si>
  <si>
    <t>LIMPEZA E LAVAGEM DE PAREDE POR HIDROJATEAMENTO, SEM REJUNTAMENTO</t>
  </si>
  <si>
    <t>LIMPEZA E LAVAGEM DE PAREDE COM REVESTIMENTO EM PASTILHA OU MATERIAL CERÂMICO POR HIDROJATEAMENTO COM REJUNTAMENTO</t>
  </si>
  <si>
    <t>LIMPEZA E LAVAGEM DE PISO POR HIDROJATEAMENTO</t>
  </si>
  <si>
    <t>LIMPEZA DE CAIXA D'ÁGUA - ATÉ 1000 LITROS</t>
  </si>
  <si>
    <t>LIMPEZA DE CAIXA D'ÁGUA - DE 1001 À 10000 LITROS</t>
  </si>
  <si>
    <t>LIMPEZA DE CAIXA D'ÁGUA - ACIMA DE 10000 LITROS</t>
  </si>
  <si>
    <t>LIMPEZA DE CANALETAS DE ÁGUAS PLUVIAIS</t>
  </si>
  <si>
    <t>LIMPEZA DE CAIXA DE INSPEÇÃO</t>
  </si>
  <si>
    <t>LIMPEZA DE FOSSA SÉPTICA</t>
  </si>
  <si>
    <t>LIMPEZA DE SUMIDOURO, POR VIAGEM DE 7M3</t>
  </si>
  <si>
    <t>VG</t>
  </si>
  <si>
    <t>ENCERAMENTO E LUSTRAÇÃO DE REVESTIMENTOS E PISOS EM GERAL</t>
  </si>
  <si>
    <t>COMPLEMENTOS DO EDIFÍCIO</t>
  </si>
  <si>
    <t>PRATELEIRA DE GRANILITE, ESPESSURA 30MM, EXCLUSIVE APOIO</t>
  </si>
  <si>
    <t>PRATELEIRA DE GRANILITE, ESPESSURA 40MM, EXCLUSIVE APOIO</t>
  </si>
  <si>
    <t>PRATELEIRA DE GRANILITE, ESPESSURA 50MM, EXCLUSIVE APOIO</t>
  </si>
  <si>
    <t>PRATELEIRA DE CONCRETO, ESPESSURA 50MM, COM BORDAS ARREDONDADAS E ENVERNIZADAS, EXCLUSIVE APOIO</t>
  </si>
  <si>
    <t>PRATELEIRA EM ARDÓSIA CINZA, POLIDA 2 LADOS, ESPESSURA 30MM, EXCLUSIVE APOIO</t>
  </si>
  <si>
    <t>EP.01 - MÃO FRANCESA DE FERRO PERFILADO</t>
  </si>
  <si>
    <t>EP.02 - MÃO FRANCESA DE FERRO PERFILADO</t>
  </si>
  <si>
    <t>DM.01 - ESTRADO DE MADEIRA APARELHADA PARA DESPENSA</t>
  </si>
  <si>
    <t>DM.02/04 - ESTRADO DE MADEIRA APARELHADA PARA DESPENSA</t>
  </si>
  <si>
    <t>BARRA DE APOIO PARA DEFICIENTES L=45 CM (BARRAS COM DIÂMETRO ENTRE 3,0 E 4,5CM)</t>
  </si>
  <si>
    <t>BARRA DE APOIO PARA DEFICIENTES L=80 CM (BARRAS COM DIÂMETRO ENTRE 3,0 E 4,5CM)</t>
  </si>
  <si>
    <t>BARRA DE APOIO PARA DEFICIENTES L=90 CM (BARRAS COM DIÂMETRO ENTRE 3,0 E 4,5CM)</t>
  </si>
  <si>
    <t>BARRA DE APOIO PARA CHUVEIRO PARA PORTADORES DE DEFICIÊNCIA FÍSICA (BARRAS COM DIÂMETRO ENTRE 3,0 E 4,5CM)</t>
  </si>
  <si>
    <t>DP.04 - CORRIMÃO EM TUBO GALVANIZADO</t>
  </si>
  <si>
    <t>DP.05 - CORRIMÃO EM TUBO GALVANIZADO COM GUARDA CORPO</t>
  </si>
  <si>
    <t>ANEL DE TEXTURA PARA CORRIMÃO</t>
  </si>
  <si>
    <t>BARRA DE APOIO PARA LAVATÓRIO EM "L" - PPDF</t>
  </si>
  <si>
    <t>MM.23/24 - LOUSA EM LAMINADO MELAMÍNICO BRANCO SOBRE COMPENSADO</t>
  </si>
  <si>
    <t>DM.07 - QUADRO DE AVISOS DE MADEIRA</t>
  </si>
  <si>
    <t>FAIXA BATE-CARTEIRA PARA SALA DE AULA</t>
  </si>
  <si>
    <t>DM.06 - FIXADOR DE CARTAZES PARA SALA DE AULA</t>
  </si>
  <si>
    <t>DP.01 - ESCADA MARINHEIRO DE FERRO GALVANIZADO</t>
  </si>
  <si>
    <t>DP.02 - ESCADA MARINHEIRO DE FERRO GALVANIZADO COM GUARDA CORPO</t>
  </si>
  <si>
    <t>DP.03 - COMPLEMENTOS PARA ESCADA MARINHEIRO DE FERRO PERFILADO</t>
  </si>
  <si>
    <t>BATE PNEU EM TUBO DE AÇO GALVANIZADO D=3" C=2,50M</t>
  </si>
  <si>
    <t>ARMÁRIO DE AÇO COM 4 PORTAS E FECHADURA L 640XP420XH1980</t>
  </si>
  <si>
    <t>DR.1 - MESA DE PREPARO PARA COZINHAS - EM MÁRMORE</t>
  </si>
  <si>
    <t>PORTA CORTA-FOGO P90 (0,90X2,10M) COM FERRAGENS</t>
  </si>
  <si>
    <t>PORTA CORTA-FOGO P90 - 1,05 X 2,10M, COM DOBRADIÇAS E MOLAS SEM FERRAGEM</t>
  </si>
  <si>
    <t>PEDESTAL SINALIZADOR PARA ESTACIONAMENTO P/ DEFICIENTE</t>
  </si>
  <si>
    <t>PLACA DE IDENTIFICAÇÃO COM NÚMERO PAVIMENTO EM BRAILE</t>
  </si>
  <si>
    <t>PLACA DE IDENTIFICAÇÃO DE WC EM BRAILE FEM./ MASC.</t>
  </si>
  <si>
    <t>PLACA DE IDENTIFICAÇÃO EM BRAILE "INÍCIO E FINAL" P/ CORRIMÃO</t>
  </si>
  <si>
    <t>PLACA DE IDENTIFICAÇÃO EM BRAILE DE PAVIMENTO P/ CORRIMÃO</t>
  </si>
  <si>
    <t>PLACA PARA PORTA WC C/ DESENHO UNIVERSAL ACESSIBILIDADE</t>
  </si>
  <si>
    <t>SINALIZAÇÃO VISUAL DE DEGRAUS PARA DEFICIENTE VISUAL</t>
  </si>
  <si>
    <t>EQUIPAMENTOS DIVERSOS</t>
  </si>
  <si>
    <t>ELEVADOR ELÉTRICO SEM CASA DE MÁQUINAS - 2 PARADAS</t>
  </si>
  <si>
    <t>ELEVADOR ELÉTRICO SEM CASA DE MÁQUINAS - 3 PARADAS</t>
  </si>
  <si>
    <t>ELEVADOR EL[ETRICO SEM CASA DE MÁQUINAS - 4 PARADAS</t>
  </si>
  <si>
    <t>ELEVADOR ELÉTRICO SEM CASA DE MÁQUINAS - 5 PARADAS</t>
  </si>
  <si>
    <t>DX.05/06 - COIFA EM CHAPA DE AÇO GALVANIZADO PARA FOGÃO DE 3 OU 4 BOCAS</t>
  </si>
  <si>
    <t>DX.01/03 - COIFA EM CHAPA DE AÇO GALVANIZADO PARA FOGÃO DE 6 BOCAS</t>
  </si>
  <si>
    <t>CHAPÉU CHINÊS PARA DUTO GALVANIZADO 35CM BIT.22 PARA EXAUSTÃO DE AR</t>
  </si>
  <si>
    <t>DUTO EM CHAPA DE AÇO GALVANIZADO N.22 - DIÂMETRO 35CM</t>
  </si>
  <si>
    <t>CURVA PARA DUTO EM CHAPA GALVANIZADA 35CM BIT.22 PARA EXAUSTÃO AR RECRAVADA A CADA 10GRAUS</t>
  </si>
  <si>
    <t>EXAUSTOR 1/2 HP PARA COIFAS</t>
  </si>
  <si>
    <t>FOGÃO INDUSTRIAL 4 BOCAS COM FORNO E 2 QUEIMADORES DUPLOS</t>
  </si>
  <si>
    <t>FOGÃO INDUSTRIAL 6 BOCAS COM FORNO E 2 QUEIMADORES DUPLOS</t>
  </si>
  <si>
    <t>AUTOCLAVE - CAPACIDADE 54 LITROS</t>
  </si>
  <si>
    <t>VENTILADOR DE PAREDE, DIÂM. MÍN.=65CM</t>
  </si>
  <si>
    <t>PORTA DE VIDRO TEMPERADO 10MM OPACO COM FERRAGENS 82X210CM</t>
  </si>
  <si>
    <t>POSTO DE CONSUMO DE O2 OU AR VÁCUO OU N2O</t>
  </si>
  <si>
    <t>ESTAÇÃO DE CHAMADA DE ENFERMEIRA</t>
  </si>
  <si>
    <t>PAINEL DE ALARME PARA O2 OU AR OU VÁCUO OU N2O, INSTALADO</t>
  </si>
  <si>
    <t>PLACAS DE OBRA</t>
  </si>
  <si>
    <t>PLACA INAUGURAL - 600X500X3MM - CHAPA DE  AÇO INOX EM BAIXO RELEVO</t>
  </si>
  <si>
    <t>SISTEMA DE AQUECIMENTO SOLAR</t>
  </si>
  <si>
    <t>SISTEMA DE AQUECIMENTO SOLAR ATÉ 1000L - COLETOR SOLAR PLANO FECHADO (SELO "A" DO INMETRO)</t>
  </si>
  <si>
    <t>SISTEMA DE AQUECIMENTO SOLAR ACIMA DE 1000L - FORNECIMENTO DE COLETOR SOLAR PLANO FECHADO (SELO "A" INMETRO) - SEM INSTALAÇÃO</t>
  </si>
  <si>
    <t>SISTEMA DE AQUECIMENTO SOLAR, FORNECIMENTO DE RESERVATÓRIO TÉRMICO ATÉ 1000L, BAIXA PRESSÃO (APROVAÇÃO INMETRO) - SEM INSTALAÇÃO</t>
  </si>
  <si>
    <t>SISTEMA DE AQUECIMENTO SOLAR, FORNECIMENTO DE RESERVATÓRIO TÉRMICO ATÉ 1000L, ALTA PRESSÃO (APROVAÇÃO INMETRO) - SEM INSTALAÇÃO</t>
  </si>
  <si>
    <t>SISTEMA DE AQUECIMENTO SOLAR, INSTALAÇÃO DE RESERVATÓRIO TÉRMICO ATÉ 1000L</t>
  </si>
  <si>
    <t>SISTEMA DE AQUECIMENTO SOLAR, FORNECIMENTO DE RESERVATÓRIO TÉRMICO ACIMA DE 1000L, BAIXA PRESSÃO (APROVAÇÃO INMETRO) - SEM INSTALAÇÃO</t>
  </si>
  <si>
    <t>SISTEMA DE AQUECIMENTO SOLAR, FORNECIMENTO DE RESERVATÓRIO TÉRMICO ACIMA DE 1000L, ALTA PRESSÃO (APROVAÇÃO INMETRO) - SEM INSTALAÇÃO</t>
  </si>
  <si>
    <t>SISTEMA DE AQUECIMENTO SOLAR (CIRCULAÇÃO FORÇADA), BOMBA HIDRÁULICA DE CIRCULAÇÃO DE ÁGUA NOS COLETORES SOLARES</t>
  </si>
  <si>
    <t>SISTEMA DE AQUECIMENTO SOLAR (CIRCULAÇÃO FORÇADA), CONJUNTO DIGITAL PARA ACIONAMENTOS PROGRAMADOS DE EQUIPAMENTOS</t>
  </si>
  <si>
    <t>SISTEMA DE AQUECIMENTO SOLAR PARA PISCINA, FORNECIMENTO DE COLETOR SOLAR ABERTO (SELO "A" INMETRO) - SEM INSTALAÇÃO</t>
  </si>
  <si>
    <t>ANDAIMES METÁLICOS - FORNECIMENTO</t>
  </si>
  <si>
    <t>M3xMÊS</t>
  </si>
  <si>
    <t>ANDAIMES METÁLICOS - MONTAGEM E DESMONTAGEM</t>
  </si>
  <si>
    <t>DEMOLIÇÃO DE MURO DE ALVENARIA - H=1,80 À 2,00M</t>
  </si>
  <si>
    <t>DEMOLIÇÃO DE ALAMBRADO DE TELA GALVANIZADA</t>
  </si>
  <si>
    <t>DEMOLIÇÃO DE LADRILHOS HIDRÁULICOS, INCLUSIVE ARGAMASSA DE REGULARIZAÇÃO</t>
  </si>
  <si>
    <t>DEMOLIÇÃO DE LAJOTAS DE CONCRETO</t>
  </si>
  <si>
    <t>DEMOLIÇÃO DE PAVIMENTAÇÃO ASFÁLTICA, CAPA E BASE - MANUAL</t>
  </si>
  <si>
    <t>DEMOLIÇÃO DE GUIAS DE CONCRETO</t>
  </si>
  <si>
    <t>DEMOLIÇÃO DE SARJETAS DE CONCRETO</t>
  </si>
  <si>
    <t>RETIRADA DE CERCA DE ARAME FARPADO, MOURÃO DE EUCALIPTO OU CONCRETO</t>
  </si>
  <si>
    <t>RETIRADA DE LAJOTAS PRÉ-MOLDADAS DE CONCRETO</t>
  </si>
  <si>
    <t>RETIRADA DE FORRAS DE PEDRAS NATURAIS</t>
  </si>
  <si>
    <t>RETIRADA DE PARALELEPÍPEDOS</t>
  </si>
  <si>
    <t>RETIRADA DE MOSAICO PORTUGUÊS</t>
  </si>
  <si>
    <t>RETIRADA DE GUIAS DE CONCRETO</t>
  </si>
  <si>
    <t>RETIRADA DE BRINQUEDOS</t>
  </si>
  <si>
    <t>RETIRADA DE PORTA-GIZ, INCLUSIVE SUPORTES</t>
  </si>
  <si>
    <t>RETIRADA DE COIFA E CHAPA PARA FOGÃO DE 3 OU 4 BOCAS</t>
  </si>
  <si>
    <t>RETIRADA DE COIFA EM CHAPA PARA FOGÃO DE 6 BOCAS</t>
  </si>
  <si>
    <t>RETIRADA DE EXAUSTOR</t>
  </si>
  <si>
    <t>RETIRADA DE DUTO DE EXAUSTÃO</t>
  </si>
  <si>
    <t>RETIRADA DE PORTÃO DE FERRO PERFILADO TIPO PQ (GP5/GPM1)</t>
  </si>
  <si>
    <t>RETIRADA DE ALAMBRADO EM TELA INCLUSIVE ESTRUTURA DE SUSTENTAÇÃO (FP.04)</t>
  </si>
  <si>
    <t>RETIRADA DE CERCA DE TELA GALVANIZADA E RESPECTIVOS MOURÕES (FC 04/05)</t>
  </si>
  <si>
    <t>RETIRADA DE PORTÃO METÁLICO</t>
  </si>
  <si>
    <t>RECOLOCAÇÃO DE TELA E TIRANTE EM ALAMBRADO</t>
  </si>
  <si>
    <t>RECOLOCAÇÃO DE PARALELEPÍPEDOS</t>
  </si>
  <si>
    <t>RECOLOCAÇÃO DE PARALELEPÍPEDO COM AREIA RECICLADA</t>
  </si>
  <si>
    <t>RECOLOCAÇÃO DE MOSAICO PORTUGUÊS SOBRE BASE DE CONCRETO</t>
  </si>
  <si>
    <t>RECOLOCAÇÃO DE MOSAICO PORTUGUÊS SOBRE BASE DE AREIA</t>
  </si>
  <si>
    <t>RECOLOCAÇÃO DE MOSAICO PORTUGUÊS SOBRE BASE DE CONCRETO COM AGREGADO RECICLADO</t>
  </si>
  <si>
    <t>RECOLOCAÇÃO DE MOSAICO PORTUGUÊS SOBRE BASE DE AREIA RECICLADA</t>
  </si>
  <si>
    <t>RECOLOCAÇÃO DE GUIAS DE CONCRETO</t>
  </si>
  <si>
    <t>RECOLOCAÇÃO DE PORTA-GIZ, INCLUSIVE SUPORTES</t>
  </si>
  <si>
    <t>RECOLOCAÇÃO DE COIFA EM CHAPA PARA FOGÃO DE 3 OU 4 BOCAS</t>
  </si>
  <si>
    <t>RECOLOCAÇÃO DE COIFA EM CHAPA PARA FOGÃO DE 6 BOCAS</t>
  </si>
  <si>
    <t>RECOLOCAÇÃO DE EXAUSTOR</t>
  </si>
  <si>
    <t>RECOLOCAÇÃO DE DUTO DE EXAUSTÃO</t>
  </si>
  <si>
    <t>RECOLOCAÇÃO DE PORTÃO DE FERRO PERFILADO TIPO PARQUE (GP5/GPM-1)</t>
  </si>
  <si>
    <t>RECOLOCAÇÃO DE CERCA DE TELA GALVANIZADA E RESPECTIVOS MOURÕES (FC 04/05)</t>
  </si>
  <si>
    <t>TELA GALVANIZADA PARA ALAMBRADO - MALHA 2" FIO 10</t>
  </si>
  <si>
    <t>FERRO TRABALHADO PARA GRADIS</t>
  </si>
  <si>
    <t>TABELA DE BASQUETE, INCLUSIVE ARO E CESTA - MADEIRA PINTADA</t>
  </si>
  <si>
    <t>REPINTURA DE FAIXAS ATÉ 10CM - BORRACHA CLORADA</t>
  </si>
  <si>
    <t>REPINTURA DE FAIXAS ATÉ 10CM - EPÓXI</t>
  </si>
  <si>
    <t>PAISAGISMO</t>
  </si>
  <si>
    <t>SERVIÇOS GERAIS</t>
  </si>
  <si>
    <t>TUTOR E AMARILHO PARA ÁRVORES</t>
  </si>
  <si>
    <t>PROTETOR TIPO PARQUE PARA ÁRVORES</t>
  </si>
  <si>
    <t>ÁRVORES E PALMEIRAS - FORNECIMENTO E PLANTIO</t>
  </si>
  <si>
    <t>ALECRIM DE CAMPINAS (HOLOCALIX GLAZZIOVII)</t>
  </si>
  <si>
    <t>GOIABA DA SERRA (ACCA SELLOWIANA)</t>
  </si>
  <si>
    <t>GUARITÁ  (ASTRONIUM GRAVEOLENS)</t>
  </si>
  <si>
    <t>PAU MARFIM  (BALFOURODENDRON RIEDELLIANUM)</t>
  </si>
  <si>
    <t>GUANANDI (CALOPHYLLUM BRASILIENSES)</t>
  </si>
  <si>
    <t>CAMBUCI (CAMPOMANESIA PHAEA)</t>
  </si>
  <si>
    <t>GABIROBA (CAMPOMANESIA XANTHOCARPA)</t>
  </si>
  <si>
    <t>CASSIA (CASSIA MULTIJUGA)</t>
  </si>
  <si>
    <t>CÁSSIA FERRUGEM (CASSIA FERRUGINEA)</t>
  </si>
  <si>
    <t>FALSO BARBATIMÃO (CASSIA LEPTOPHYLLA)</t>
  </si>
  <si>
    <t>PAU VIOLA (CITHAREXYLUM MYRIANTHUM)</t>
  </si>
  <si>
    <t>IPÊ VERDE (CYBYSTAX ANTISYPHILITICA)</t>
  </si>
  <si>
    <t>SAGUARAGI (COLUBRINA GLANDULOSA)</t>
  </si>
  <si>
    <t>MULUNGU ( ERYTHRINA FALCATA)</t>
  </si>
  <si>
    <t>UVAIA (EUGENIA PYRIFORMIS)</t>
  </si>
  <si>
    <t>PITANGUEIRA ( EUGENIA UNIFLORA)</t>
  </si>
  <si>
    <t>IPÊ BRANCO (HANDROANTHUS ROSEO ALBA)</t>
  </si>
  <si>
    <t>IPÊ AMARELO DO BREJO (HANDROANTHUS UMBELLATUS)</t>
  </si>
  <si>
    <t>IPÊ TABACO (HANDROANTHUS VELLOSOI)</t>
  </si>
  <si>
    <t>INGÁ FEIJÃO (INGA MARGINATA)</t>
  </si>
  <si>
    <t>JACARANDÁ DE MINAS (JACARANDA CUSPIDIFOLIA)</t>
  </si>
  <si>
    <t>CAROBÃO (JACARANDA MICRANTHA)</t>
  </si>
  <si>
    <t>IPÊ AMARELO (TABEBUIA CHRYSOTRICHA)</t>
  </si>
  <si>
    <t>IPÊ ROSA (TABEBUIA AVELLANEDAE)</t>
  </si>
  <si>
    <t>IPÊ ROXO (TABEBUIA IMPETIGINOSA)</t>
  </si>
  <si>
    <t>CAROBINHA (JACARANDA PUBERULA)</t>
  </si>
  <si>
    <t>EMBIRA DE SAPO - LONCHOCARPUS MUELBERGIANUS</t>
  </si>
  <si>
    <t>AÇOITA CAVALO (LUEHEA DIVARICATA)</t>
  </si>
  <si>
    <t>JACARANDÁ DO CAMPO (MICHAERIUM ACUTIFOLIUM)</t>
  </si>
  <si>
    <t>JACARANDÁ BRANCO (MICHAERIUM PARAGUAIENSIS)</t>
  </si>
  <si>
    <t>CAMBOATÁ BRANCO (MATAYBA ELAEAGNOIDES)</t>
  </si>
  <si>
    <t>AROEIRA PRETA (MYRACRODURON URUNDEUVA)</t>
  </si>
  <si>
    <t>PAINEIRA (CHORISIA SPECIOSA)</t>
  </si>
  <si>
    <t>CAMBUÍ (MYRCIA SELLOI)</t>
  </si>
  <si>
    <t>PAU-BRASIL (CAESALPINIA ECHINATA)</t>
  </si>
  <si>
    <t>CABREÚVA PARDA (MYROCARPUS FRONDOSUS)</t>
  </si>
  <si>
    <t>CABREÚVA ( MIROXYLON PERUIFERUM)</t>
  </si>
  <si>
    <t>PAU-FERRO (CAESALPINIA FERREA)</t>
  </si>
  <si>
    <t>BORDÃO DE VELHO (SAMANEA TUBULOSA)</t>
  </si>
  <si>
    <t>PITOMBA (TALISIA ESCULENTA)</t>
  </si>
  <si>
    <t>SIBIPIRUNA (CAESALPINIA PELTOPHOROIDES)</t>
  </si>
  <si>
    <t>SUINÃ (ERYTRINA SPECIOSA)</t>
  </si>
  <si>
    <t>TIPUANA (TIPUANA TIPU)</t>
  </si>
  <si>
    <t>ARECA BAMBU (CHRYSALIDO CARPUS LUTESCENS)</t>
  </si>
  <si>
    <t>BURITI (MAURITIA VINIFERA)</t>
  </si>
  <si>
    <t>COLINIA (CHAMAEDOREA ELEGANS)</t>
  </si>
  <si>
    <t>COQUEIRO (COCOS NUCIFERA)</t>
  </si>
  <si>
    <t>GUARIROBA (SYAGRUS OLERACEA)</t>
  </si>
  <si>
    <t>JERIVÁ (ARECASTRUM ROMANZOFFIANUM)</t>
  </si>
  <si>
    <t>LATÂNIA (LATANIA SPP)</t>
  </si>
  <si>
    <t>SEAFORTIA (ARCHONTO PHOENIX CUNNINGHAMIANA)</t>
  </si>
  <si>
    <t>PALMEIRA IMPERIAL (ROY STONEAOLERACEA)</t>
  </si>
  <si>
    <t>PATA DE VACA (BAUHINIA VARIEGATA)</t>
  </si>
  <si>
    <t>QUARESMEIRA (TIBOUCHINA GRANULOSA)</t>
  </si>
  <si>
    <t>MANACA DA SERRA (TIBOUCHINA MUTABILIS)</t>
  </si>
  <si>
    <t>ARBUSTOS, FORRAÇÕES E TREPADEIRAS - FORNECIMENTO E PLANTIO</t>
  </si>
  <si>
    <t>GRAMA BATATAES EM PLACAS (PASPALUM NOTATUM)</t>
  </si>
  <si>
    <t>GRAMA SÃO CARLOS EM PLACAS (ANOXONOPUS OBTUSIFOLIUS)</t>
  </si>
  <si>
    <t>GRAMA ESMERALDA</t>
  </si>
  <si>
    <t>GRAMA PRETA (OPHIOPOGUM JAPONICUS) - 36 MUDAS POR M2</t>
  </si>
  <si>
    <t>CINERARIA (SENECIO CINERARIA)</t>
  </si>
  <si>
    <t>DÚZIA</t>
  </si>
  <si>
    <t>CLOROFITO (CLOROPHYTUM CROMOSSUM)</t>
  </si>
  <si>
    <t>FILODENDRO (PHILODENDRON BIPINNATIFIDUM)</t>
  </si>
  <si>
    <t>HERA (HEDERA HELIX)</t>
  </si>
  <si>
    <t>LÍRIO (HEMEROCALLIS FLAVA)</t>
  </si>
  <si>
    <t>MARIA SEM VERGONHA (IMPATIENS SPP)</t>
  </si>
  <si>
    <t>MONSTERA (MONSTERA DELICIOSA)</t>
  </si>
  <si>
    <t>PILEA (PILEA CADIEREI)</t>
  </si>
  <si>
    <t>VEDELIA (WEDELIA PALUDARIS)</t>
  </si>
  <si>
    <t>IPOMÉIA (IPOMEIA LEARII)</t>
  </si>
  <si>
    <t>JASMIM ESTRELA (TRACHELOSPERMOM JASMINDA)</t>
  </si>
  <si>
    <t>LÁGRIMA DE CRISTO (CLERODENDRON THOMSONAE)</t>
  </si>
  <si>
    <t>MARACUJÁ (PASSIFLORA COERULEA)</t>
  </si>
  <si>
    <t>PRIMAVERA (BOUGAINVILLEA GLABRA)</t>
  </si>
  <si>
    <t>TUMBERGIA (THUNBERGIA GRANDIFLORA)</t>
  </si>
  <si>
    <t>UNHA DE GATO (FICUS PUMILA)</t>
  </si>
  <si>
    <t>ABUTILOM (ABUTILON STRIATUM)</t>
  </si>
  <si>
    <t>ACALIFA (ACALYPHA WILKESIANA)</t>
  </si>
  <si>
    <t>ALAMANDA (ALLAMANDA NERIIFOLIA)</t>
  </si>
  <si>
    <t>AZALÉA (RHODODENDRON INDICUM)</t>
  </si>
  <si>
    <t>BAMBUZINHO (BAMBUZA GRACILIS)</t>
  </si>
  <si>
    <t>BELA EMÍLIA (PLUMBAGO CAPENSIS)</t>
  </si>
  <si>
    <t>CAMARÃO (BELOPERONE GUTATA)</t>
  </si>
  <si>
    <t>COSMOS (COSMOS BIPINNATUS)</t>
  </si>
  <si>
    <t>DRACENA (DRACAENA FRAGRANS)</t>
  </si>
  <si>
    <t>ESPONJINHA (CALLIANDRA TWEEDII)</t>
  </si>
  <si>
    <t>HIBISCO (HIBISCUS ROSA SINENSIS)</t>
  </si>
  <si>
    <t>MALVAVISCO (MALVAVISCUS MOLLIS)</t>
  </si>
  <si>
    <t>PIRACANTA (PYRACANTHA COCCINEA)</t>
  </si>
  <si>
    <t>MULTI EXERCITADOR CONJUGADO COM 6 FUNÇÕES</t>
  </si>
  <si>
    <t>TRATAMENTO PAISAGÍSTICO DE PISOS</t>
  </si>
  <si>
    <t>NR.10 - ORLA PARA ÁRVORE EM PARALELEPÍPEDO - 1,20 X 1,20 M</t>
  </si>
  <si>
    <t>ORLA DE SEPARAÇÃO EM CONCRETO NC.26</t>
  </si>
  <si>
    <t>GRELHA DE CONCRETO PARA PISOS GRAMADOS 60X45X9,5CM</t>
  </si>
  <si>
    <t>TORNEIRA PARA JARDIM  HD.16</t>
  </si>
  <si>
    <t>MOBILIÁRIO EXTERNO</t>
  </si>
  <si>
    <t>IC.01 - BANCO DE CONCRETO POLIDO COM PINTURA EM POLIURETANO</t>
  </si>
  <si>
    <t>IC.02 - CONJUNTO MESA E BANCOS EM CONCRETO</t>
  </si>
  <si>
    <t>IC.03 - BANCO EM CONCRETO APARENTE - L=40CM</t>
  </si>
  <si>
    <t>IC.04 - BANCO EM CONCRETO APARENTE - L=50CM</t>
  </si>
  <si>
    <t>IC.05 - BANCO EM CONCRETO APARENTE COM BALANÇO DE 40CM</t>
  </si>
  <si>
    <t>IC.06 - BANCO EM CONCRETO APARENTE, TIPO PMSP</t>
  </si>
  <si>
    <t>IV.02/03 - BANCO EM BLOCOS DE CONCRETO APARENTE</t>
  </si>
  <si>
    <t xml:space="preserve"> IV.07 - BANCO EM ALVENARIA APARENTE E CONCRETO</t>
  </si>
  <si>
    <t xml:space="preserve"> IV.08 - BANCO EM ALVENARIA REVESTIDA E CONCRETO</t>
  </si>
  <si>
    <t xml:space="preserve"> IV.09 - BANCO JARDINEIRA EM ALVENARIA DE TIJOLO APARENTE</t>
  </si>
  <si>
    <t>BRINQUEDOS EDIFICADOS</t>
  </si>
  <si>
    <t>RV.01 - MINI ANFITEATRO</t>
  </si>
  <si>
    <t>RV.06 - MURAL EM ALVENARIA</t>
  </si>
  <si>
    <t>RV.11 - TANQUE DE AREIA - GENÉRICO - ESCAVAÇÃO E APILOAMENTO</t>
  </si>
  <si>
    <t>RV.11 - TANQUE DE AREIA - GENÉRICO - DRENAGEM</t>
  </si>
  <si>
    <t>RV.11 - TANQUE DE AREIA - GENÉRICO - LASTRO DE CONCRETO</t>
  </si>
  <si>
    <t>RV.11 - TANQUE DE AREIA - GENÉRICO - BORDA BAIXA</t>
  </si>
  <si>
    <t>RV.11 - TANQUE DE AREIA - GENÉRICO - BORDA ALTA</t>
  </si>
  <si>
    <t>RV.11 - TANQUE DE AREIA - GENÉRICO - FORNECIMENTO E APLICAÇÃO DE AREIA LAVADA</t>
  </si>
  <si>
    <t>BRINQUEDO - TRENZINHO DE TUBOS DE CONCRETO/FABES</t>
  </si>
  <si>
    <t>RV.07 - FORTINHO</t>
  </si>
  <si>
    <t>BRINQUEDOS INDUSTRIALIZADOS</t>
  </si>
  <si>
    <t>CARROSSEL PARA 20 LUGARES,  DIÂMETRO 2,20M, FORNECIMENTO E INSTALAÇÃO</t>
  </si>
  <si>
    <t>ESCORREGADOR COMPR=3,00M H=1,80M - ESTRUTURA METÁLICA</t>
  </si>
  <si>
    <t>GANGORRA COM 3 PRANCHAS COMPR=3,00M H=0,70M - ESTRUTURA METÁLICA</t>
  </si>
  <si>
    <t>BALANÇO DE 3 LUGARES COM PNEUS COMPR=4,50M H=2,50M - ESTRUTURA METÁLICA</t>
  </si>
  <si>
    <t>ESCADA HORIZONTAL COMPR=1,80M H=1,80M - ESTRUTURA METÁLICA</t>
  </si>
  <si>
    <t>GAIOLA LABIRINTO (1,5X1,5X2,0)M - ESTRUTURA METÁLICA</t>
  </si>
  <si>
    <t>PLACAS DE E.V.A. ESP.30MM PARA USO INTERNO, TIPO TATAMI, COLOCADAS</t>
  </si>
  <si>
    <t>PLAYGROUND BRINQUEDOS DE MADEIRA - CASA TARZAN COM RAMPA ESCALADA, ESCORREGADOR, PONTE E ESCADA MARINHEIRO</t>
  </si>
  <si>
    <t>PLAYGROUND BRINQUEDOS DE MADEIRA - CASA TARZAN COM RAMPA ESCALADA, ESCORREGADOR E ESCADA MARINHEIRO</t>
  </si>
  <si>
    <t>PLAYGROUND BRINQUEDOS DE MADEIRA - CASA TARZAN COM ESCORREGADOR E ESCADA MARINHEIRO</t>
  </si>
  <si>
    <t>PLAYGROUND BRINQUEDOS DE MADEIRA - DOIS CAVALINHOS E DUAS GANGORRAS</t>
  </si>
  <si>
    <t>PLAYGROUND BRINQUEDOS DE MADEIRA - ESCORREGADOR ( ALT.=1,80M COMP.=3,00M)</t>
  </si>
  <si>
    <t>PLAYGROUND BRINQUEDOS DE MADEIRA - GANGORRA DUPLA</t>
  </si>
  <si>
    <t>PLAYGROUND BRINQUEDOS DE MADEIRA - ARGOLA E TRAPÉZIO</t>
  </si>
  <si>
    <t>PLAYGROUND BRINQUEDOS DE MADEIRA - BALANÇA DUPLA</t>
  </si>
  <si>
    <t>PLAYGROUND BRINQUEDOS DE MADEIRA - ESCADA HORIZONTAL</t>
  </si>
  <si>
    <t>BRINQUEDOS - SERVIÇOS</t>
  </si>
  <si>
    <t>APARELHOS DE GINÁTICA EM MADEIRA - BARRA DUPLA EM DOIS NIVEIS</t>
  </si>
  <si>
    <t>APARELHOS DE GINÁTICA EM MADEIRA - BARREIRA SIMPLES</t>
  </si>
  <si>
    <t>APARELHOS DE GINÁTICA EM MADEIRA - BARRAS PARALELAS</t>
  </si>
  <si>
    <t>CARACOL - DEMARCAÇÃO DE PISO (RD-06)</t>
  </si>
  <si>
    <t>AMARELINHA DEMARCAÇÃO DE PISO (RD-05)</t>
  </si>
  <si>
    <t>XADREZ - DEMARCAÇÃO DE PISO (RD-04)</t>
  </si>
  <si>
    <t>FORNECIMENTO E APLICAÇÃO DE AREIA FINA</t>
  </si>
  <si>
    <t>FORNECIMENTO E APLICAÇÃO  DE PEDRA N.2</t>
  </si>
  <si>
    <t>SURF DUPLO CONJUGADO (EXERCITADOR PARA IDOSOS)</t>
  </si>
  <si>
    <t>ROTAÇÃO DIAGONAL DUPLA - APARELHO DUPLO CONJUGADO</t>
  </si>
  <si>
    <t>SIMULADOR DE CAVALGADA</t>
  </si>
  <si>
    <t>SIMULADOR DE CAVALGADA TRIPLO</t>
  </si>
  <si>
    <t>ALONGADOR COM 3 ALTURAS CONJUGADO</t>
  </si>
  <si>
    <t>PRESSÃO DE PERNAS TRIPLO CONJUGADO</t>
  </si>
  <si>
    <t>REMADA SENTADA</t>
  </si>
  <si>
    <t>SIMULADOR DE CAMINHADA DUPLO CONJUGADO</t>
  </si>
  <si>
    <t>SIMULADOR DE CAMINHADA TRIPLO CONJUGADO</t>
  </si>
  <si>
    <t>ROTAÇÃO VERTICAL DUPLO</t>
  </si>
  <si>
    <t>ROTAÇÃO VERTICAL TRIPLO CONJUGADO</t>
  </si>
  <si>
    <t>ESQUI DUPLO CONJUGADO</t>
  </si>
  <si>
    <t>ESQUI TRIPLO CONJUGADO</t>
  </si>
  <si>
    <t>BICICLETA DE CADEIRA INDIVIDUAL</t>
  </si>
  <si>
    <t>BICICLETA DE CADEIRA TRIPLA</t>
  </si>
  <si>
    <t>PUXADOR PEITORAL DUPLO STAR</t>
  </si>
  <si>
    <t>TWIST TRIPLO</t>
  </si>
  <si>
    <t>PLACA ORIENTADORA VERTICAL</t>
  </si>
  <si>
    <t>LIXEIRA DUPLA</t>
  </si>
  <si>
    <t>RETIRADA DE GRAMA</t>
  </si>
  <si>
    <t>RECOLOCAÇÃO DE GRAMA</t>
  </si>
  <si>
    <t>TRANSPLANTE DE ÁRVORES COM DIÂMETRO ATÉ 30CM</t>
  </si>
  <si>
    <t>TRANSPLANTE DE ÁRVORES COM DAP MAIOR OU IGUAL A 30CM</t>
  </si>
  <si>
    <t>REVOLVIMENTO E AJUSTE DO SOLO</t>
  </si>
  <si>
    <t>TERRA PREPARADA PARA PLANTIO</t>
  </si>
  <si>
    <t>CALCAREO DOLOMITICO</t>
  </si>
  <si>
    <t>ADUBO QUÍMICO NPK, 10:10:10</t>
  </si>
  <si>
    <t>PREPARO DO SOLO PARA PLANTIO DE GRAMA BATATAES</t>
  </si>
  <si>
    <t>RECOLOCAÇÃO DE TERRA DE JARDIM</t>
  </si>
  <si>
    <t>SERVICOS TECNICOS</t>
  </si>
  <si>
    <t>TOPOGRAFIA</t>
  </si>
  <si>
    <t>LEVANTAMENTO PLANIMÉTRICO DE PERÍMETRO - ATÉ 1.000M</t>
  </si>
  <si>
    <t>LEVANTAMENTO PLANIMÉTRICO DE PERÍMETRO - EXCEDENTE 1.000M</t>
  </si>
  <si>
    <t>LEVANTAMENTO PLANIALTIMÉTRICO DE ÁREAS - ATÉ 10.000M2</t>
  </si>
  <si>
    <t>LEVANTAMENTO PLANIALTIMÉTRICO DE ÁREAS - EXCEDENTE A 10.000M2</t>
  </si>
  <si>
    <t>ACRÉSCIMO FACE AO GRAU DE DIFICULDADE - TERRENO ACIDENTADO</t>
  </si>
  <si>
    <t>ACRÉSCIMO FACE AO GRAU DE DIFICULDADE - TERRENO COBERTO PARA VEGETAÇÃO</t>
  </si>
  <si>
    <t>ACRÉSCIMO FACE AO GRAU DE DIFICULDADE - TERRENO PANTANOSO</t>
  </si>
  <si>
    <t>ACRÉSCIMO FACE AO GRAU DE DIFICULDADE - TERRENO COM CADASTRO</t>
  </si>
  <si>
    <t>ACRÉSCIMO PARA ELABORAÇÃO DE CÁLCULOS - ÁREAS, DISTÂNCIAS E AZIMUTES</t>
  </si>
  <si>
    <t>ACRÉSCIMO PARA ELABORAÇÃO DE CÁLCULOS - NIVELAMENTO DE SECÇÕES TRANSVERSAIS</t>
  </si>
  <si>
    <t>ACRÉSCIMO PARA ELABORAÇÃO DE CÁLCULOS - MOVIMENTO DE TERRA</t>
  </si>
  <si>
    <t>SONDAGEM</t>
  </si>
  <si>
    <t>TRADO MANUAL</t>
  </si>
  <si>
    <t>MOBILIZAÇÃO E INSTALAÇÃO DE 1  EQUIPAMENTO PARA EXECUÇÃO DE SONDAGEM A PERCUSSÃO</t>
  </si>
  <si>
    <t>DESLOCAMENTO DE EQUIPAMENTO ENTRE FUROS EM TERRENO PLANO, CONSIDERANDO A DISTÂNCIA ATÉ 100M, PARA SONDAGEM A PERCUSSÃO</t>
  </si>
  <si>
    <t>DESLOCAMENTO DE EQUIPAMENTO ENTRE FUROS EM TERRENO PLANO, CONSIDERANDO A DISTÂNCIA DE 100 À 200M, PARA FUNDAÇÃO A PERCUSSÃO</t>
  </si>
  <si>
    <t>DESLOCAMENTO DE EQUIPAMENTO ENTRE FUROS EM TERRENO PLANO, CONSIDERANDO A DISTÂNCIA ACIMA DE 200M, PARA SONDAGEM A PERCUSSÃO</t>
  </si>
  <si>
    <t>DESLOCAMENTO DE EQUIPAMENTO ENTRE FUROS EM TERRENO ACIDENTADO, CONSIDERANDO A DISTÂNCIA ATÉ 50M, PARA SONDAGEM A PERCUSSÃO</t>
  </si>
  <si>
    <t>DESLOCAMENTO DE EQUIPAMENTO ENTRE FUROS EM TERRENO ACIDENTADO, CONSIDERANDO A DISTÂNCIA ACIMA DE 50M, PARA SONDAGEM A PERCUSSÃO</t>
  </si>
  <si>
    <t>EXECUÇÃO DE PLATAFORMA EM TERRENO ALAGADIÇO OU ACIDENTADO, PARA SONDAGEM A PERCUSSÃO</t>
  </si>
  <si>
    <t>PERFURAÇÃO E EXECUÇÃO DE ENSAIO PENETROMÉTRICO OU DE LAVAGEM POR TEMPO</t>
  </si>
  <si>
    <t>SERVIÇOS TÉCNICOS</t>
  </si>
  <si>
    <t>COORDENADOR GERAL</t>
  </si>
  <si>
    <t>ENGENHEIRO/ ARQUITETO SÊNIOR</t>
  </si>
  <si>
    <t>ENGENHEIRO/ ARQUITETO JUNIOR</t>
  </si>
  <si>
    <t>PROJETISTA</t>
  </si>
  <si>
    <t>COORDENADOR SETORIAL</t>
  </si>
  <si>
    <t>CONSULTOR</t>
  </si>
  <si>
    <t>PROJETISTA CADISTA</t>
  </si>
  <si>
    <t>LEVANTAMENTO CADASTRAL DE EDIFICAÇÃO ATÉ 500M2</t>
  </si>
  <si>
    <t>LEVANTAMENTO CADASTRAL DE EDIFICAÇÃO EXECEDENTE A 500M2</t>
  </si>
  <si>
    <t>LEVANTAMENTO CADASTRAL INSTALAÇÕES ELÉTRICAS ATÉ 500M2</t>
  </si>
  <si>
    <t>LEVANTAMENTO CADASTRAL INSTALAÇÕES ELÉTRICAS EXECEDENTE A 500M2</t>
  </si>
  <si>
    <t>LEVANTAMENTO CADASTRAL INSTALAÇÕES HIDRO-SANITÁRIAS ATÉ 500M2</t>
  </si>
  <si>
    <t>LEVANTAMENTO CADASTRAL INSTALAÇÕES HIDRO-SANITÁRIAS EXECEDENTE A 500M2</t>
  </si>
  <si>
    <t>AS BUILT FORMATO A0</t>
  </si>
  <si>
    <t>AS BUILT FORMATO A1</t>
  </si>
  <si>
    <t>DESENVOLVIMENTO DE PRANCHA TÉCNICA EM FORMATO A0</t>
  </si>
  <si>
    <t>DESENVOLVIMENTO DE PRANCHA TÉCNICA EM FORMATO A1</t>
  </si>
  <si>
    <t>DESENVOLVIMENTO DE PRANCHA DE DESENHO/ DETALHAMENTO FORMATO A0</t>
  </si>
  <si>
    <t>DESENVOLVIMENTO DE PRANCHA DE DESENHO TÉCNICO/ DETALHAMENTO FORMATO A1</t>
  </si>
  <si>
    <t>SERVIÇO DE PLOTAGEM EM PAPEL SULFITE, TAMANHO A1, PRETO E BRANCO</t>
  </si>
  <si>
    <t>SERVIÇO DE PLOTAGEM EM PAPEL SULFITE, TAMANHO A0, PRETO E BRANCO</t>
  </si>
  <si>
    <t>SERVIÇO DE PLOTAGEM EM PAPEL SULFITE, TAMANHO A1, COLORIDA</t>
  </si>
  <si>
    <t>SERVIÇO DE PLOTAGEM EM PAPEL SULFITE, TAMANHO A0, COLORIDA</t>
  </si>
  <si>
    <t>CÓPIA XEROX EM TAMANHO OFÍCIO, UMA FACE, PRETO E BRANCO</t>
  </si>
  <si>
    <t>CÓPIA XEROX EM TAMANHO OFÍCIO, UMA FACE, COLORIDA</t>
  </si>
  <si>
    <t>CÓPIA XEROX EM TAMANHO A3, UMA FACE, PRETO E BRANCO</t>
  </si>
  <si>
    <t>CÓPIA XEROX EM TAMANHO A3, UMA FACE, COLORIDA</t>
  </si>
  <si>
    <t>CÓPIA XEROX - PRETO E BRANCO</t>
  </si>
  <si>
    <t>CADASTRAMENTO DE VEGETAÇÃO ARBOREA ATÉ 30 EXEMPLARES</t>
  </si>
  <si>
    <t>CADASTRAMENTO/ INVENTÁRIO DE VEGETAÇÃO ARBOREA ACIMA DE 30 EXEMPLARES</t>
  </si>
  <si>
    <t>PARECER TÉCNICO DE FUNDAÇÃO PARA ÁREA CONSTRUÍDA ATÉ 2000M2</t>
  </si>
  <si>
    <t>PARECER TÉCNICO DE FUNDAÇÃO PARA ÁREA CONSTRUÍDA DE 2001 À 5000M2</t>
  </si>
  <si>
    <t>PARECER TÉCNICO DE FUNDAÇÃO PARA ÁREA CONSTRUÍDA DE 5001 À 10000M2</t>
  </si>
  <si>
    <t>DESENVOLVIMENTO DE PROJETO TÉCNICO DE PREVENÇÃO E COMBATE A INCÊNDIO E APROVAÇÃO JUNTO AO CORPO DE BOMBEIROS PARA EDIFICAÇÕES ATÉ 2000 M2</t>
  </si>
  <si>
    <t>DESENVOLVIMENTO DE PROJETO TÉCNICO DE PREVENÇÃO E COMBATE A INCÊNDIO E APROVAÇÃO JUNTO AO CORPO DE BOMBEIROS PARA EDIFICAÇÕES DE 2001 M2 À 5000 M2</t>
  </si>
  <si>
    <t>DESENVOLVIMENTO DE PROJETO TÉCNICO DE PREVENÇÃO E COMBATE A INCÊNDIO E APROVAÇÃO JUNTO AO CORPO DE BOMBEIROS PARA EDIFICAÇÕES DE  5001 M2 À 10000 M2</t>
  </si>
  <si>
    <t>SERVIÇOS TÉCNICOS PROFISSIONAIS PARA OBTENÇÃO DO AVCB JUNTO AO CORPO DE BOMBEIROS PARA EDIFICAÇÕES ATÉ 2000 M2</t>
  </si>
  <si>
    <t>SERVIÇOS TÉCNICOS PROFISSIONAIS PARA OBTENÇÃO DO AVCB JUNTO AO CORPO DE BOMBEIROS PARA EDIFICAÇÕES DE 2001 À 5000 M2</t>
  </si>
  <si>
    <t>SERVIÇOS TÉCNICOS PROFISSIONAIS PARA OBTENÇÃO DO AVCB JUNTO AO CORPO DE BOMBEIROS PARA EDIFICAÇÕES DE 5001 À 10000 M2</t>
  </si>
  <si>
    <t>CONTROLE TECNOLÓGICO</t>
  </si>
  <si>
    <t>CONCRETO - ESTUDOS E ENSAIOS</t>
  </si>
  <si>
    <t>CONCRETO - ENSAIOS DE RUPTURA A COMPRESSÃO (CORPOS DE PROVA)</t>
  </si>
  <si>
    <t>CONTROLE TECNOLÓGICO DE CONCRETO - MOBILIZAÇÃO PARA MOLDAGEM E/OU COLETA DOS CORPOS DE PROVA DE CONCRETO</t>
  </si>
  <si>
    <t>VIAGEM</t>
  </si>
  <si>
    <t>CONTROLE TECNOLÓGICO DE CONCRETO MOLDAGEM DE CORPO DE PROVA</t>
  </si>
  <si>
    <t>PERÍODO</t>
  </si>
  <si>
    <t>CONTROLE TECNOLÓGICO DE CONCRETO - ENSAIO DE ESCLEROMETRIA EM 10 PONTOS COM 16 TIROS POR PONTO</t>
  </si>
  <si>
    <t>ENS.</t>
  </si>
  <si>
    <t>AÇO - ENSAIOS DE TRAÇÃO EM BARRAS</t>
  </si>
  <si>
    <t>AÇO - ENSAIOS DE DOBRAMENTO EM BARRAS</t>
  </si>
  <si>
    <t>AÇO - ENSAIOS DE VERIFICAÇÃO DE BITOLA</t>
  </si>
  <si>
    <t>ENSAIO DE ISOLAÇÃO DE CABO DE MÉDIA TENSÃO</t>
  </si>
  <si>
    <t>ENSAIO DE ISOLAÇÃO DE TRANFORMADOR DE POTÊNCIA</t>
  </si>
  <si>
    <t>ENSAIO DE RELAÇÃO DE TRANSFORMAÇÃO EM TRANSFORMADOR DE POTÊNCIA</t>
  </si>
  <si>
    <t>ENSAIO DE RESISTÊNCIA DE ISOLAÇÃO DE CHAVE SECCIONADORA CLASSE 15KV</t>
  </si>
  <si>
    <t>PARAMETRIZAÇÃO DO RELÊ DE PROTEÇÃO INDIRETA DE DISJUNTOR EM MÉDIA TENSÃO</t>
  </si>
  <si>
    <t>INFRA</t>
  </si>
  <si>
    <t>LEVANTAMENTO PLANIMÉTRICO CADASTRAL</t>
  </si>
  <si>
    <t>LEVANTAMENTO PLANIALTIMÉTRICO CADASTRAL</t>
  </si>
  <si>
    <t>LOCAÇÃO DE EIXO DE REFERÊNCIA PARA PROJETO DE VIA PÚBLICA</t>
  </si>
  <si>
    <t>NIVELAMENTO DE SEÇÕES TRANSVERSAIS</t>
  </si>
  <si>
    <t>M/SEC</t>
  </si>
  <si>
    <t>LEVANTAMENTO PLANIMÉTRICO DE VIA PÚBLICA E SEMI-CADASTRO DE IMÓVEIS</t>
  </si>
  <si>
    <t>NIVELAMENTO DO EIXO DE VIA PÚBLICA INCLUSIVE SOLEIRAS, GUIAS E TAMPÕES</t>
  </si>
  <si>
    <t>CADASTRO DE GALERIA EXISTENTE</t>
  </si>
  <si>
    <t>PV</t>
  </si>
  <si>
    <t>ELEMENTOS PARA LOCAÇÃO DE OBRA DE ARTE</t>
  </si>
  <si>
    <t>M/ EIXO</t>
  </si>
  <si>
    <t>TRANSPORTE DE COTA DE REFERÊNCIA DE NÍVEL</t>
  </si>
  <si>
    <t>NIVELAMENTO GEOMÉTRICO NO INTERIOR DA GALERIA</t>
  </si>
  <si>
    <t>CADASTRO ESPECIAL DE GALERIA MOLDADA (1:500)</t>
  </si>
  <si>
    <t>NIVELAMENTO GEOMÉTRICO DE FUNDO DO CANAL OU CÓRREGO</t>
  </si>
  <si>
    <t>RELATÓRIO TÉCNICO</t>
  </si>
  <si>
    <t>CADASTRO DE CANALIZAÇÕES CIRCULARES</t>
  </si>
  <si>
    <t>CADASTRO E AMARRAÇÃO DE CAIXA DE INSPEÇÃO, OU CAIXA DE CONCORDÂNCIA, OU CAIXA MORTA</t>
  </si>
  <si>
    <t>CADASTRO E AMARRAÇÂO DE BOCA DE LOBO OU LEÃO</t>
  </si>
  <si>
    <t>CADASTRO E AMARRAÇÃO DE PV</t>
  </si>
  <si>
    <t>CADASTRO E AMARRAÇÃO DE PV RECOBERTO</t>
  </si>
  <si>
    <t>TRANSPORTE DE COORDENADAS</t>
  </si>
  <si>
    <t>ESTAÇÃO TOTAL PRECISÃO 5", TIPO "LEICA" TC-705 OU SIMILAR, INCLUSIVE ACESSÓRIOS</t>
  </si>
  <si>
    <t>ESTAÇÃO TOTAL PRECISÃO 3", TIPO "LEICA" TC-1103 OU SIMILAR, INCLUSIVE ACESSÓRIOS</t>
  </si>
  <si>
    <t>ESTAÇÃO TOTAL PRECISÃO 1,5", TIPO "LEICA" TC 1101 OU SIMILAR, INCLUSIVE ACESSÓRIOS</t>
  </si>
  <si>
    <t>TEODOLITO DE PRECISÃO 10", TIPO "LEICA" TC 110 OU SIMILAR, INCLUSIVE ACESSÓRIOS</t>
  </si>
  <si>
    <t>NÍVEL PRECISÃO 1,5 MM/KM, TIPO "LEICA" NA2 OU SIMILAR</t>
  </si>
  <si>
    <t>NÍVEL PRECISÃO 0,7 MM/KM, TIPO "LEICA" NA2 OU SIMILAR, INCLUSIVE ACESSÓRIOS</t>
  </si>
  <si>
    <t>NÍVEL PRECISÃO 0,3 MM/KM, TIPO "LEICA" NA2, ACOPLADO COM GPM3 OU SIMILAR, INCLUSIVE ACESSÓRIOS</t>
  </si>
  <si>
    <t>SONDAGENS E ENSAIOS</t>
  </si>
  <si>
    <t>SONDAGEM MANUAL</t>
  </si>
  <si>
    <t>SONDAGEM A TRADO MANUAL</t>
  </si>
  <si>
    <t>SONDAGEM COM EXTRAÇÃO DE AMOSTRAS NAS CONDIÇÕES NATURAIS</t>
  </si>
  <si>
    <t>SONDAGEM A PERCUSSÃO</t>
  </si>
  <si>
    <t>MOBILIZAÇÃO E INSTALAÇÃO DE 1 EQUIPAMENTO</t>
  </si>
  <si>
    <t>DESLOCAMENTO DE EQUIPAMENTO ENTRE FUROS EM TERRENO PLANO, CONSIDERANDO A DISTÂNCIA ATÉ 100M</t>
  </si>
  <si>
    <t>DESLOCAMENTO DE EQUIPAMENTO ENTRE FUROS EM TERRENO PLANO, CONSIDERANDO A DISTÂNCIA DE 100 À 200M</t>
  </si>
  <si>
    <t>DESLOCAMENTO DE EQUIPAMENTO ENTRE FUROS EM TERRENO PLANO, CONSIDERANDO A DISTÂNCIA ACIMA DE 200M</t>
  </si>
  <si>
    <t>DESLOCAMENTO DE EQUIPAMENTO EM TERRENO ACIDENTADO, CONSIDERANDO A DISTÂNCIA ATÉ 50M</t>
  </si>
  <si>
    <t>DESLOCAMENTO DE EQUIPAMENTO EM TERRENO ACIDENTADO, CONSIDERANDO A DISTÂNCIA ACIMA DE 50M</t>
  </si>
  <si>
    <t>EXECUÇÃO DE PLATAFORMA EM TERRENO ALAGADIÇO OU ACIDENTADO</t>
  </si>
  <si>
    <t>PERFURAÇÃO E EXECUÇÃO  DE  ENSAIO PENETOMÉTRICO OU DE LAVAGEM POR TEMPO</t>
  </si>
  <si>
    <t>SONDAGEM ROTATIVA</t>
  </si>
  <si>
    <t>MOBILIZAÇÃO E INSTALAÇÃO DE 1 EQUIPAMENTO, CONSIDERANDO A DISTÂNCIA ATÉ 10KM</t>
  </si>
  <si>
    <t>MOBILIZAÇÃO E INSTALAÇÃO DE 1 EQUIPAMENTO, CONSIDERANDO A DISTÂNCIA DE 10 À 20KM</t>
  </si>
  <si>
    <t>MOBILIZAÇÃO E INSTALAÇÃO DE 1 EQUIPAMENTO, CONSIDERANDO A DISTÂNCIA ACIMA DE 20KM</t>
  </si>
  <si>
    <t>DESLOCAMENTO DE EQUIPAMENTO ENTRE FUROS EM TERRENO ACIDENTADO, CONSIDERANDO A DISTÂNCIA ATÉ 50M</t>
  </si>
  <si>
    <t>DESLOCAMENTO DE EQUIPAMENTO ENTRE FUROS EM TERRENO ACIDENTADO, CONSIDERANDO A DISTÂNCIA ACIMA DE 50M</t>
  </si>
  <si>
    <t>PERFURAÇÃO EM SOLOS OU ROCHAS DECOMPOSTAS HX</t>
  </si>
  <si>
    <t>PERFURAÇÃO EM SOLOS OU ROCHAS DECOMPOSTAS NX</t>
  </si>
  <si>
    <t>PERFURAÇÃO EM SOLOS OU ROCHAS DECOMPOSTAS BX</t>
  </si>
  <si>
    <t>PERFURAÇÃO EM SOLOS OU ROCHAS DECOMPOSTAS AX</t>
  </si>
  <si>
    <t>PERFURAÇÃO EM ROCHA MOLE (FILITOS, SILTITOS, ARENITOS, E ROCHAS AFINS), ACRÉSCIMO DE ... (EM RELAÇÃO AO PREÇO DA PERFURAÇÃO EM SOLOS E ROCHAS DECOMPOSTAS)</t>
  </si>
  <si>
    <t>PERFURAÇÃO EM ROCHA DURA OU EXTRA-DURA (GRANITOS, GNAISSES, QUARTZITOS E ROCHAS AFINS), ACRÉSCIMO DE... (EM RELAÇÃO AO PREÇO DA PERFURAÇÃO EM SOLOS OU ROCHAS DECOMPOSTAS)</t>
  </si>
  <si>
    <t>POÇOS DE INSPEÇÃO</t>
  </si>
  <si>
    <t>EXECUÇÃO DE POÇO COM 1M2 DE ÁREA</t>
  </si>
  <si>
    <t>EXECUÇÃO E MATERIAL PARA ESCORAMENTO</t>
  </si>
  <si>
    <t>REATERRO DO POÇO</t>
  </si>
  <si>
    <t>ENSAIOS "IN SITU"</t>
  </si>
  <si>
    <t>INSTALAÇÃO DE MEDIDOR DE NÍVEL D'ÁGUA</t>
  </si>
  <si>
    <t>INSTALAÇÃO DE PIEZOMETRO</t>
  </si>
  <si>
    <t>ENSAIOS DE LABORATÓRIO</t>
  </si>
  <si>
    <t>ENSAIOS DE LABORATÓRIO - UMIDADE NATURAL</t>
  </si>
  <si>
    <t>ENSAIOS DE LABORATÓRIO - LIMITE DE LIQUIDEZ</t>
  </si>
  <si>
    <t>ENSAIOS DE LABORATÓRIO - PLASTICIDADE</t>
  </si>
  <si>
    <t>ENSAIOS DE LABORATÓRIO - COMPACTAÇÃO</t>
  </si>
  <si>
    <t>ENSAIOS DE LABORATÓRIO - GRANULOMETRIA</t>
  </si>
  <si>
    <t>ENSAIOS DE LABORATÓRIO - PROCTOR SIMPLES</t>
  </si>
  <si>
    <t>ENSAIOS DE LABORATÓRIO - CBR MOLDADO</t>
  </si>
  <si>
    <t>ENSAIOS DE LABORATÓRIO - ENSAIO DE CBR INDEFORMADO</t>
  </si>
  <si>
    <t>ENSAIOS DE LABORATÓRIO - CBR-5 PONTOS (MOLDADO)</t>
  </si>
  <si>
    <t>ENSAIOS DE LABORATÓRIO - CBR-5 PONTOS (INDEFORMADO)</t>
  </si>
  <si>
    <t>ENSAIOS DE LABORATÓRIO - LOS ANGELES</t>
  </si>
  <si>
    <t>ENSAIOS DE LABORATÓRIO - DURABILIDADE</t>
  </si>
  <si>
    <t>ENSAIOS DE LABORATÓRIO - ADESIVIDADE</t>
  </si>
  <si>
    <t>ENSAIOS DE LABORATÓRIO - VISCOSIDADE</t>
  </si>
  <si>
    <t>ENSAIOS DE LABORATÓRIO - PONTO DE FULGOR</t>
  </si>
  <si>
    <t>ENSAIOS DE LABORATÓRIO - PENETRAÇÃO</t>
  </si>
  <si>
    <t>ENSAIOS DE LABORATÓRIO - PONTO DE AMOLECIMENTO</t>
  </si>
  <si>
    <t>ENSAIOS DE LABORATÓRIO - DOSAGEM MARSHALL, GRANULOMETRIA, TEOR DE ASFALTO, ESTABILIDADE E FLUÊNCIA</t>
  </si>
  <si>
    <t>PROJETOS, ESTUDOS E SERVIÇOS</t>
  </si>
  <si>
    <t>DIMENSIONAMENTO DE PAVIMENTO</t>
  </si>
  <si>
    <t>FURO</t>
  </si>
  <si>
    <t>PROJETO EM PLANTA PARA PAVIMENTAÇÃO DE VIA PÚBLICA COM UMA PISTA</t>
  </si>
  <si>
    <t>PROJETO EM PERFIL DE PAVIMENTAÇÃO DE VIA PÚBLICA COM UMA PISTA</t>
  </si>
  <si>
    <t>PROJETO HIDRÁULICO DE GALERIA PLUVIAL EM TUBOS</t>
  </si>
  <si>
    <t>PROJETO HIDRÁULICO DE GALERIA PLUVIAL MOLDADA EXCLUINDO O PROJETO ESTRUTURAL</t>
  </si>
  <si>
    <t>PROJETO HIDRÁULICO DE REFORÇO DE GALERIA EXISTENTE, EM TUBOS</t>
  </si>
  <si>
    <t>ESTUDO HIDROLÓGICO DE VIA PÚBLICA INTEGRANTE DE PROGRAMA DE PAVIMENTAÇÃO, QUE VIER A DISPENSAR GALERIA OU EXIGÍ-LA MOLDADA</t>
  </si>
  <si>
    <t>ESTUDO HIDROLÓGICO DE VIA PÚBLICA INTEGRANTE DE PROGRAMA DE PAVIMENTAÇÃO E PROJETO HIDRÁULICO, SE NECESSÁRIA GALERIA EM TUBOS</t>
  </si>
  <si>
    <t>ESTUDO HIDROLÓGICO DE ÁREA ARRUADA</t>
  </si>
  <si>
    <t>KM2</t>
  </si>
  <si>
    <t>ESTUDO HIDROLÓGICO DE ÁREA NÃO ARRUADA</t>
  </si>
  <si>
    <t>ESTUDO HIDRÁULICO DE VIA SITUADA EM ÁREA, OBJETO DE ESTUDO HIDROLÓGICO</t>
  </si>
  <si>
    <t>ESTUDO HIDROLÓGICO E VERIFICAÇÃO DA SUFICIÊNCIA DE GALERIA EXISTENTE, EM TUBOS</t>
  </si>
  <si>
    <t>VERIFICAÇÃO NO PROJETO DE SISTEMA DE DRENAGEM, DE VIAS QUE DISPENSAM GALERIA DE ÁGUAS PLUVIAIS</t>
  </si>
  <si>
    <t>TRANSCRIÇÃO E ADAPTAÇÃO DE SISTEMAS DE DRENAGEM PROJETADOS EM VIAS PÚBLICAS</t>
  </si>
  <si>
    <t>CÁLCULO ESTRUTURAL DE CONCRETO ARMADO PARA PONTES, VIADUTOS, MUROS DE ARRIMO E OBRAS CONGÊNERES - PERCENTAGEM A SER APLICADA AO ORÇAMENTO DA PARTE ESTRUTURAL DA OBRA, USANDO OS PREÇOS UNITÁRIOS DA TABELA DE SIURB</t>
  </si>
  <si>
    <t>CÁLCULO ESTRUTURAL DE CONCRETO ARMADO PARA PONTES, VIADUTOS, MUROS DE ARRIMO E OBRAS CONGÊNERES - PERCENTAGEM A SER APLICADA AO ORÇAMENTO DA PARTE ESTRUTURAL DA OBRA, USANDO OS PREÇOS UNITÁRIOS DA TABELA DE SMSO - ATÉ  50M3</t>
  </si>
  <si>
    <t>CÁLCULO ESTRUTURAL DE CONCRETO ARMADO PARA PONTES, VIADUTOS, MUROS DE ARRIMO E OBRAS CONGÊNERES - PERCENTAGEM A SER APLICADA AO ORÇAMENTO DA PARTE ESTRUTURAL DA OBRA, USANDO OS PREÇOS UNITÁRIOS DA TABELA DE SMSO - ATÉ 100M3</t>
  </si>
  <si>
    <t>CÁLCULO ESTRUTURAL DE CONCRETO ARMADO PARA PONTES, VIADUTOS, MUROS DE ARRIMO E OBRAS CONGÊNERES - PERCENTAGEM A SER APLICADA AO ORÇAMENTO DA PARTE ESTRUTURAL DA OBRA, USANDO OS PREÇOS UNITÁRIOS DA TABELA DE SMSO - ATÉ 200M3</t>
  </si>
  <si>
    <t>CÁLCULO ESTRUTURAL DE CONCRETO ARMADO PARA PONTES, VIADUTOS, MUROS DE ARRIMO E OBRAS CONGÊNERES - PERCENTAGEM A SER APLICADA AO ORÇAMENTO DA PARTE ESTRUTURAL DA OBRA, USANDO OS PREÇOS UNITÁRIOS DA TABELA DE SMSO - ATÉ 500M3</t>
  </si>
  <si>
    <t>CÁLCULO ESTRUTURAL DE CONCRETO ARMADO PARA PONTES, VIADUTOS, MUROS DE ARRIMO E OBRAS CONGÊNERES - PERCENTAGEM A SER APLICADA AO ORÇAMENTO DA PARTE ESTRUTURAL DA OBRA, USANDO OS PREÇOS UNITÁRIOS DA TABELA DE SMSO - ATÉ 1.000M3</t>
  </si>
  <si>
    <t>CÁLCULO ESTRUTURAL DE CONCRETO ARMADO PARA PONTES, VIADUTOS, MUROS DE ARRIMO E OBRAS CONGÊNERES - PERCENTAGEM A SER APLICADA AO ORÇAMENTO DA PARTE ESTRUTURAL DA OBRA, USANDO OS PREÇOS UNITÁRIOS DA TABELA DE SMSO - ATÉ 2.000M3</t>
  </si>
  <si>
    <t>CÁLCULO ESTRUTURAL DE CONCRETO ARMADO PARA PONTES, VIADUTOS, MUROS DE ARRIMO E OBRAS CONGÊNERES - PERCENTAGEM A SER APLICADA AO ORÇAMENTO DA PARTE ESTRUTURAL DA OBRA, USANDO OS PREÇOS UNITÁRIOS DA TABELA DE SMSO - ATÉ 5.000M3</t>
  </si>
  <si>
    <t>CÁLCULO ESTRUTURAL DE CONCRETO ARMADO PARA PONTES, VIADUTOS, MUROS DE ARRIMO E OBRAS CONGÊNERES - PERCENTAGEM A SER APLICADA AO ORÇAMENTO DA PARTE ESTRUTURAL DA OBRA, USANDO OS PREÇOS UNITÁRIOS DA TABELA DE SMSO - ATÉ 10.000M3</t>
  </si>
  <si>
    <t>CÁLCULO ESTRUTURAL DE CONCRETO ARMADO PARA PONTES, VIADUTOS, MUROS DE ARRIMO E OBRAS CONGÊNERES - PERCENTAGEM A SER APLICADA AO ORÇAMENTO DA PARTE ESTRUTURAL DA OBRA, USANDO OS PREÇOS UNITÁRIOS DA TABELA DE SMSO - ACIMA DE 10.000M3</t>
  </si>
  <si>
    <t>PROJETO ESTRUTURAL DE CONCRETO ARMADO PARA GALERIA MOLDADA, EM MÓDULOS DE 10M DE EXTENSÃO, PODENDO AS FUNDAÇÕES SEREM DIRETAS, SOBRE ESTACAS OU AMBAS AS SOLUÇÕES, APLICA-SE OS PERCENTUAIS DO ITEM 3.15 PARA MÓDULO; PARA REPETIÇÃO DE MÓDULOS ADOTA-SE:</t>
  </si>
  <si>
    <t>PROJETO ESTRUTURAL DE CONCRETO ARMADO PARA GALERIA MOLDADA, EM MÓDULOS DE 10M DE EXTENSÃO, PODENDO AS FUNDAÇÕES SEREM DIRETAS, SOBRE ESTACAS OU AMBAS AS SOLUÇÕES, APLICA-SE OS PERCENTUAIS DO ITEM 3.15 PARA MÓDULO; PARA REPETIÇÃO DE MÓDULOS ADOTA-SE  1  A 5 REPETIÇÕES</t>
  </si>
  <si>
    <t>25N</t>
  </si>
  <si>
    <t>PROJETO ESTRUTURAL DE CONCRETO ARMADO PARA GALERIA MOLDADA, EM MÓDULOS DE 10M DE EXTENSÃO, PODENDO AS FUNDAÇÕES SEREM DIRETAS, SOBRE ESTACAS OU AMBAS AS SOLUÇÕES, APLICA-SE OS PERCENTUAIS DO ITEM 3.15 PARA MÓDULO; PARA REPETIÇÃO DE MÓDULOS ADOTA-SE  6  A 10 REPETIÇÕES</t>
  </si>
  <si>
    <t>25+20N</t>
  </si>
  <si>
    <t>PROJETO ESTRUTURAL DE CONCRETO ARMADO PARA GALERIA MOLDADA, EM MÓDULOS DE 10M DE EXTENSÃO, PODENDO AS FUNDAÇÕES SEREM DIRETAS, SOBRE ESTACAS OU AMBAS AS SOLUÇÕES, APLICA-SE OS PERCENTUAIS DO ITEM 3.15 PARA MÓDULO; PARA REPETIÇÃO DE MÓDULOS ADOTA-SE 11  A 20 REPETIÇÕES</t>
  </si>
  <si>
    <t>75+15N</t>
  </si>
  <si>
    <t>PROJETO ESTRUTURAL DE CONCRETO ARMADO PARA GALERIA MOLDADA, EM MÓDULOS DE 10M DE EXTENSÃO, PODENDO AS FUNDAÇÕES SEREM DIRETAS, SOBRE ESTACAS OU AMBAS AS SOLUÇÕES, APLICA-SE OS PERCENTUAIS DO ITEM 3.15 PARA MÓDULO; PARA REPETIÇÃO DE MÓDULOS ADOTA-SE 21  A 40 REPETIÇÕES</t>
  </si>
  <si>
    <t>175+10N</t>
  </si>
  <si>
    <t>PROJETO ESTRUTURAL DE CONCRETO ARMADO PARA GALERIA MOLDADA, EM MÓDULOS DE 10M DE EXTENSÃO, PODENDO AS FUNDAÇÕES SEREM DIRETAS, SOBRE ESTACAS OU AMBAS AS SOLUÇÕES, APLICA-SE OS PERCENTUAIS DO ITEM 3.15 PARA MÓDULO; PARA REPETIÇÃO DE MÓDULOS ADOTA-SE 41 EM DIANTE</t>
  </si>
  <si>
    <t>375+5N</t>
  </si>
  <si>
    <t>VISTORIA TÉCNICA DE VIAS DE PROGRAMA DE PAVIMENTAÇÃO</t>
  </si>
  <si>
    <t>M/VIA</t>
  </si>
  <si>
    <t>PLANILHA DE QUANTIDADE DE SERVIÇOS DE VIAS DO PROGRAMA DE PAVIMENTAÇÃO</t>
  </si>
  <si>
    <t>CÓPIA XEROX TAMANHO OFÍCIO UMA FACE COLORIDA</t>
  </si>
  <si>
    <t>CÓPIA XEROX TAMANHO A3 UMA FACE-PRETO E BRANCO</t>
  </si>
  <si>
    <t>CÓPIA XEROX TAMANHO A3 UMA FACE COLORIDA</t>
  </si>
  <si>
    <t>CÓPIA XEROX PRETO E BRANCO</t>
  </si>
  <si>
    <t>LOCAÇÃO DE VEÍCULO DE PASSAGEIRO TIPO VW GOL OU SIMILAR, COM MOTORISTA, INCLUINDO MANUTENÇÃO E COMBUSTÍVEL (MÍNIMO 200 H/MÊS)</t>
  </si>
  <si>
    <t>FOTO COLORIDA 10 X 15CM ( REVELAÇÃO)</t>
  </si>
  <si>
    <t>ENGENHEIRO/ ARQUITETO  PLENO</t>
  </si>
  <si>
    <t>AUXILIAR DE LABORATÓRIO</t>
  </si>
  <si>
    <t>AUXILIAR DE TOPOGRAFIA</t>
  </si>
  <si>
    <t>TECNÓLOGO - 5 À 10 ANOS DE EXPERIÊNCIA COM FORMAÇÃO EM EDIFICAÇÕES</t>
  </si>
  <si>
    <t>DESENHISTA - CADISTA</t>
  </si>
  <si>
    <t>LABORATORISTA DE SOLO/PAVIMENTAÇÃO</t>
  </si>
  <si>
    <t>TOPÓGRAFO</t>
  </si>
  <si>
    <t>AJUDANTE GERAL</t>
  </si>
  <si>
    <t>DIGITADOR</t>
  </si>
  <si>
    <t>MENSAGEIRO</t>
  </si>
  <si>
    <t>SECRETÁRIA</t>
  </si>
  <si>
    <t>SECRETÁRIA EXECUTIVA</t>
  </si>
  <si>
    <t>DESENHISTA DE TOPOGRAFIA</t>
  </si>
  <si>
    <t>TÉCNICO - NÍVEL MÉDIO</t>
  </si>
  <si>
    <t>PLOTAGEM EM PAPEL SULFITE, TAMANHO A1, COLORIDA (ARQUIVO ORIGINAL COM EXTENSÃO "PLT")</t>
  </si>
  <si>
    <t>PLOTAGEM EM PAPEL SULFITE, TAMANHO A0, PRETO E BRANCO (ARQUIVO ORIGINAL COM EXTENSÃO "PLT")</t>
  </si>
  <si>
    <t>PLOTAGEM EM PAPEL SULFITE,TAMANHO A0, COLORIDA (ARQUIVO ORIGINAL COM EXTENSÃO "PLT")</t>
  </si>
  <si>
    <t>DESENVOLVIMENTO DE PRANCHA TÉCNICA COM DETALHAMENTO EM FORMATO A1, PARA ESTUDO DE VIABILIDADE - ESTRUTURAL E ARQUITETURA</t>
  </si>
  <si>
    <t>DESENVOLVIMENTO DE PRANCHA TÉCNICA COM DETALHAMENTO EM FORMATO A1, PARA ESTUDO DE VIABILIDADE - HIDRÁULICA</t>
  </si>
  <si>
    <t>DESENVOLVIMENTO DE PRANCHA TÉCNICA COM DETALHAMENTO EM FORMATO A1, PARA ESTUDO DE VIABILIDADE - GEOTÉCNICA</t>
  </si>
  <si>
    <t>DESENVOLVIMENTO DE PRANCHA TÉCNICA COM DETALHAMENTO EM FORMATO A1, PARA ESTUDO DE VIABILIDADE - PAVIMENTAÇÃO E SISTEMA VIÁRIO</t>
  </si>
  <si>
    <t>DESENVOLVIMENTO DE PRANCHA TÉCNICA COM DETALHAMENTO EM FORMATO A1, PARA PROJETO BÁSICO - ESTRUTURAL E ARQUITETURA</t>
  </si>
  <si>
    <t>DESENVOLVIMENTO DE PRANCHA TÉCNICA COM DETALHAMENTO EM FORMATO A1, PARA PROJETO BÁSICO - HIDRÁULICA</t>
  </si>
  <si>
    <t>DESENVOLVIMENTO DE PRANCHA TÉCNICA COM DETALHAMENTO EM FORMATO A1, PARA PROJETO BÁSICO - GEOTÉCNICA</t>
  </si>
  <si>
    <t>DESENVOLVIMENTO DE PRANCHA TÉCNICA COM DETALHAMENTO EM FORMATO A1, PARA PROJETO BÁSICO - PAVIMENTAÇÃO E SISTEMA VIÁRIO</t>
  </si>
  <si>
    <t>DESENVOLVIMENTO DE PRANCHA TÉCNICA COM DETALHAMENTO EM FORMATO A1, PARA PROJETO EXECUTIVO - ESTRUTURAL E ARQUITETURA</t>
  </si>
  <si>
    <t>DESENVOLVIMENTO DE PRANCHA TÉCNICA COM DETALHAMENTO EM FORMATO A1, PARA PROJETO EXECUTIVO - HIDRÁULICA</t>
  </si>
  <si>
    <t>DESENVOLVIMENTO DE PRANCHA TÉCNICA COM DETALHAMENTO EM FORMATO A1, PARA PROJETO EXECUTIVO - GEOTÉCNICA</t>
  </si>
  <si>
    <t>DESENVOLVIMENTO DE PRANCHA TÉCNICA COM DETALHAMENTO EM FORMATO A1, PARA PROJETO EXECUTIVO - PAVIMENTAÇÃO E SISTEMA VIÁRIO</t>
  </si>
  <si>
    <t>DESENVOLVIMENTO DE PRANCHA TÉCNICA COM DETALHAMENTO EM FORMATO A1, PARA PROJETO COMO CONSTRUÍDO - ESTRUTURAL E ARQUITETURA</t>
  </si>
  <si>
    <t>DESENVOLVIMENTO DE PRANCHA TÉCNICA COM DETALHAMENTO EM FORMATO A1, PARA PROJETO COMO CONSTRUÍDO - HIDRÁULICA</t>
  </si>
  <si>
    <t>DESENVOLVIMENTO DE PRANCHA TÉCNICA COM DETALHAMENTO EM FORMATO A1, PARA PROJETO COMO CONSTRUÍDO - GEOTÉCNICA</t>
  </si>
  <si>
    <t>DESENVOLVIMENTO DE PRANCHA TÉCNICA COM DETALHAMENTO EM FORMATO A1, PARA PROJETO COMO CONSTRUÍDO - PAVIMENTAÇÃO E SISTEMA VIÁRIO</t>
  </si>
  <si>
    <t>ADVOGADO JÚNIOR</t>
  </si>
  <si>
    <t>ADVOGADO PLENO</t>
  </si>
  <si>
    <t>ADVOGADO SÊNIOR</t>
  </si>
  <si>
    <t>GEÓLOGO JÚNIOR</t>
  </si>
  <si>
    <t>GEÓLOGO PLENO</t>
  </si>
  <si>
    <t>GEÓLOGO SÊNIOR</t>
  </si>
  <si>
    <t>GEÓGRAFO JÚNIOR</t>
  </si>
  <si>
    <t>GEÓGRAFO PLENO</t>
  </si>
  <si>
    <t>GEÓGRAFO SÊNIOR</t>
  </si>
  <si>
    <t>ASSISTENTE SOCIAL JÚNIOR</t>
  </si>
  <si>
    <t>ASSISTENTE SOCIAL PLENO</t>
  </si>
  <si>
    <t>ASSISTENTE SOCIAL SÊNIOR</t>
  </si>
  <si>
    <t>MOVIMENTO DE TERRA</t>
  </si>
  <si>
    <t>ESCAVAÇÃO MANUAL PARA FUNDAÇÕES E VALAS COM PROFUNDIDADE MÉDIA MENOR OU IGUAL À 1,50M</t>
  </si>
  <si>
    <t>ESCAVAÇÃO MANUAL PARA FUNDAÇÕES E VALAS COM PROFUNDIDADE MÉDIA MAIOR QUE 1,5M E MENOR OU IGUAL À 3,0M</t>
  </si>
  <si>
    <t>ESCAVAÇÃO MANUAL PARA FUNDAÇÕES E VALAS COM PROFUNDIDADE MÉDIA MAIOR QUE 3,00M</t>
  </si>
  <si>
    <t>ESCAVAÇÃO MECÂNICA PARA FUNDAÇÕES E VALAS COM PROFUNDIDADE MENOR OU IGUAL À 4,0M</t>
  </si>
  <si>
    <t>ESCAVAÇÃO MECÂNICA PARA FUNDAÇÕES E VALAS COM PROFUNDIDADE MAIOR QUE 4,0M</t>
  </si>
  <si>
    <t>ESCAVAÇÃO MANUAL DE CÓRREGO</t>
  </si>
  <si>
    <t>ESCAVAÇÃO MECÂNICA DE CÓRREGO</t>
  </si>
  <si>
    <t>REATERRO COMPACTADO DE FUNDAÇÃO</t>
  </si>
  <si>
    <t>REENCHIMENTO DE VALA COM COMPACTAÇÃO, SEM FORNECIMENTO DE TERRA</t>
  </si>
  <si>
    <t>ESCAVAÇÃO MECÂNICA, CARGA E REMOÇÃO DE TERRA ATÉ A DISTÂNCIA MÉDIA DE 1,0KM</t>
  </si>
  <si>
    <t>CARGA E REMOÇÃO DE TERRA ATÉ A DISTÂNCIA MÉDIA DE 1,0KM</t>
  </si>
  <si>
    <t>FORNECIMENTO DE TERRA, INCLUINDO ESCAVAÇÃO, CARGA E TRANSPORTE ATÉ A DISTÂNCIA MÉDIA DE 1,0KM, MEDIDO NO ATERRO COMPACTADO</t>
  </si>
  <si>
    <t>COMPACTAÇÃO DE TERRA, MEDIDA NO ATERRO</t>
  </si>
  <si>
    <t>LIMPEZA MECANIZADA DE TERRENO, INCLUSIVE DE CAMADA VEGETAL ATÉ 30CM DE PROFUNDIDADE, SEM TRANSPORTE</t>
  </si>
  <si>
    <t>CORTE, RECORTE E REMOÇÃO DE ÁRVORES INCLUSIVE RAIZES DIÂM. &gt; 60 E &lt; 90 CM</t>
  </si>
  <si>
    <t>APILOAMENTO MANUAL DE CAVA DE FUNDAÇÃO</t>
  </si>
  <si>
    <t>REMOÇÃO DE TERRA ALÉM DO PRIMEIRO KM</t>
  </si>
  <si>
    <t>DISPOSIÇÃO DE SOLO NA CAVA DE CARAPICUÍBA CLASSIFICADO COMO GRUPO 1 E 2 DO PARECER TÉCNICO 004/11/CETESB</t>
  </si>
  <si>
    <t>DISPOSIÇÃO DE SOLO NA CAVA DE CARAPICUÍBA CLASSIFICADO COMO GRUPO 3  DO PARECER TÉCNICO 004/11/CETESB</t>
  </si>
  <si>
    <t>ARRANCAMENTO DE GUIAS, INCLUI CARGA EM CAMINHÃO</t>
  </si>
  <si>
    <t>ARRANCAMENTO DE PARALELEPÍPEDOS, INCLUI CARGA EM CAMINHÃO</t>
  </si>
  <si>
    <t>DEMOLIÇÃO DE PAVIMENTO DE CONCRETO, SARJETA OU SARJETÃO, INCLUI CARGA EM CAMINHÃO</t>
  </si>
  <si>
    <t>DEMOLIÇÃO DE PAVIMENTO ASFÁLTICO, INCLUSIVE CAPA, INCLUI CARGA NO CAMINHÃO</t>
  </si>
  <si>
    <t>DEMOLIÇÃO DE CAPA ASFÁLTICA, INCLUI CARGA NO CAMINHÃO</t>
  </si>
  <si>
    <t>DEMOLIÇÃO DE ROCHA E CARGA NO CAMINHÃO (COM EMPREGO DE EXPLOSIVO)</t>
  </si>
  <si>
    <t>REGULARIZAÇÃO E COMPACTAÇÃO DE RUAS DE TERRA (IE-5)</t>
  </si>
  <si>
    <t>REMANEJAMENTO DE RAMAL DOMICILIAR DE ÁGUA, INCLUSIVE ABERTURA E FECHAMENTO DE VALA</t>
  </si>
  <si>
    <t>REMANEJAMENTO GERAL DE ÁGUA ATÉ 4", INCLUSIVE ABERTURA E FECHAMENTO DE VALA</t>
  </si>
  <si>
    <t>ABERTURA DE CAIXA ATÉ 40CM, INCLUI ESCAVAÇÃO, COMPACTAÇÃO, TRANSPORTE E PREPARO DO SUB-LEITO</t>
  </si>
  <si>
    <t>ABERTURA DE CAIXA ATÉ 25CM, INCLUI ESCAVAÇÃO, COMPACTAÇÃO, TRANSPORTE E PREPARO DO SUB-LEITO</t>
  </si>
  <si>
    <t>BASE DE CONCRETO FCK=15,00MPA PARA GUIAS, SARJETAS OU SARJETÕES</t>
  </si>
  <si>
    <t>FORNECIMENTO E ASSENTAMENTO DE GUIAS TIPO PMSP 100, INCLUSIVE ENCOSTAMENTO DE TERRA</t>
  </si>
  <si>
    <t>FORNECIMENTO E ASSENTAMENTO DE GUIAS TIPO PMSP 100, INCLUSIVE ENCOSTAMENTO DE TERRA - FCK=20,0MPA</t>
  </si>
  <si>
    <t>FORNECIMENTO E ASSENTAMENTO DE GUIAS TIPO PMSP 100, INCLUSIVE ENCOSTAMENTO DE TERRA - FCK=25,0MPA</t>
  </si>
  <si>
    <t>FORNECIMENTO E ASSENTAMENTO DE GUIAS TIPO PMSP 100, INCLUSIVE ENCOSTAMENTO DE TERRA - FCK=30,0MPA</t>
  </si>
  <si>
    <t>FORNECIMENTO E ASSENTAMENTO DE BLOCOS DE CONCRETO SOBRE AREIA, PARA REVITALIZAÇÃO DE CALÇADÕES, DIMENSÃO 200 X 400 X 160MM (COR NATURAL)</t>
  </si>
  <si>
    <t>FORNECIMENTO E ASSENTAMENTO DE BLOCOS DE CONCRETO SOBRE AREIA, PARA REVITALIZAÇÃO DE CALÇADÕES, DIMENSÃO 200 X 400 X 160MM (COR GRAFITE)</t>
  </si>
  <si>
    <t>FORNECIMENTO E ASSENTAMENTO DE BLOCOS DE CONCRETO SOBRE AREIA, PARA REVITALIZAÇÃO DE CALÇADÕES, DIMENSÃO 200 X 400 X 160MM (COR CINZA)</t>
  </si>
  <si>
    <t>FORNECIMENTO E ASSENTAMENTO DE GUIAS PARA JARDIM 7 X 11 X 100CM (IE-3)</t>
  </si>
  <si>
    <t>ARRANCAMENTO E REASSENTAMENTO DE GUIAS SOBRE CONCRETO</t>
  </si>
  <si>
    <t>ABERTURA DE GARGULA COM RECONSTRUÇÃO DE TRECHO DA CANALIZAÇÃO</t>
  </si>
  <si>
    <t>CONSTRUÇÃO DE SARJETA OU SARJETÃO DE CONCRETO</t>
  </si>
  <si>
    <t>CONSTRUÇÃO DE SARJETA OU SARJETÃO DE CONCRETO - FCK=25,0MPA</t>
  </si>
  <si>
    <t>CONSTRUÇÃO DE SARJETA OU SARJETÃO DE CONCRETO - FCK= 20,0MPA</t>
  </si>
  <si>
    <t>FUNDAÇÃO DE RACHÃO</t>
  </si>
  <si>
    <t>BASE DE MACADAME HIDRÁULICO</t>
  </si>
  <si>
    <t>CAMADA DE ISOLAMENTO SOB O MACADAME HIDRÁULICO CONFORME IE-8</t>
  </si>
  <si>
    <t>BASE DE COXIM DE AREIA</t>
  </si>
  <si>
    <t>BASE DE CONCRETO FCK=15,0MPA, PARA PAVIMENTO</t>
  </si>
  <si>
    <t>BASE DE MACADAME BETUMINOSO</t>
  </si>
  <si>
    <t>BASE DE MACADAME BETUMINOSO COM EMULSÃO ASFÁLTICA CATIÔNICA</t>
  </si>
  <si>
    <t>BASE DE BINDER</t>
  </si>
  <si>
    <t>BASE DE BINDER ABERTO (SEM TRANSPORTE)</t>
  </si>
  <si>
    <t>BASE DE BINDER DENSO (SEM TRANSPORTE)</t>
  </si>
  <si>
    <t>IMPRIMAÇÃO BETUMINOSA LIGANTE</t>
  </si>
  <si>
    <t>IMPRIMAÇÃO BETUMINOSA IMPERMEABILIZANTE</t>
  </si>
  <si>
    <t>REVESTIMENTO DE CONCRETO ASFÁLTICO (SEM TRANSPORTE)</t>
  </si>
  <si>
    <t>REVESTIMENTO DE CONCRETO ASFÁLTICO, SEM O FORNECIMENTO DOS MATERIAIS</t>
  </si>
  <si>
    <t>REVESTIMENTO DE PRÉ-MISTURADO À QUENTE (SEM TRANSPORTE)</t>
  </si>
  <si>
    <t>REVESTIMENTO DE PRÉ-MISTURADO À FRIO (SEM TRANSPORTE)</t>
  </si>
  <si>
    <t>REVESTIMENTO DE MASTIQUE ASFÁLTICO, COM ESPESSURA DE 3,0CM</t>
  </si>
  <si>
    <t>FORNECIMENTO E ASSENTAMENTO DE PARALELEPÍPEDOS SOBRE AREIA (IE-23)</t>
  </si>
  <si>
    <t>FORNECIMENTO E ASSENTAMENTO DE PARALELEPÍPEDOS SOBRE BASE DE CONCRETO, FCK=15,0MPA (IE-23)</t>
  </si>
  <si>
    <t>ARRANCAMENTO E REASSENTAMENTO DE PARALELEPÍPEDOS SOBRE CONCRETO FCK=15,0MPA (IE-23)</t>
  </si>
  <si>
    <t>ARRANCAMENTO E REASSENTAMENTO DE PARALELEPÍPEDOS SOBRE AREIA (IE-23)</t>
  </si>
  <si>
    <t>ARRANCAMENTO, LIMPEZA E EMPILHAMENTO DE PARALELEPÍPEDOS</t>
  </si>
  <si>
    <t>REJUNTAMENTO DE PARALELEPÍPEDOS COM AREIA (IE-23)</t>
  </si>
  <si>
    <t>REJUNTAMENTO DE PARALELEPÍPEDOS COM ARGAMASSA DE CIMENTO E AREIA 1:3 (IE-23)</t>
  </si>
  <si>
    <t>REJUNTAMENTO DE PARALELEPÍPEDOS COM ASFALTO E PEDRISCO (IE-23)</t>
  </si>
  <si>
    <t>TRANSPORTE DE PARALELEPÍPEDOS</t>
  </si>
  <si>
    <t>M2XKM</t>
  </si>
  <si>
    <t>PASSEIO DE CONCRETO FCK=15,0MPA, INCLUSIVE PREPARO DE CAIXA E LASTRO DE BRITA</t>
  </si>
  <si>
    <t>PASSEIO DE MOSAICO, INCLUSIVE PREPARO DE CAIXA E BASE CONCRETO COM 7CM DE ESPESSURA</t>
  </si>
  <si>
    <t>PASSEIO DE LADRILHO HIDRÁULICO, INCLUSIVE PREPARO DE CAIXA E BASE DE CONCRETO COM 5CM DE ESPESSURA</t>
  </si>
  <si>
    <t>PLANTIO DE GRAMA EM PLACAS</t>
  </si>
  <si>
    <t>REVESTIMENTO PRIMÁRIO COM PEDRA BRITADA N.2 MISTURADA AO SOLO LOCAL, INCLUSIVE ESCARIFICAÇÃO, VERIFICAÇÃO, UMEDECIMENTO, COMPACTAÇÃO E ENSAIOS, CAMADA ACABADA (IE-7)</t>
  </si>
  <si>
    <t>BASE DE BICA CORRIDA</t>
  </si>
  <si>
    <t>BASE DE BRITA GRADUADA</t>
  </si>
  <si>
    <t>REFORÇO DE SUB-LEITO/SUB-BASE DE SOLO MELHORADO COM ADITIVO QUÍMICO - 2,0%</t>
  </si>
  <si>
    <t>REFORÇO DE SUB-LEITO/SUB-BASE DE SOLO MELHORADO COM ADITIVO QUÍMICO - 2,5%</t>
  </si>
  <si>
    <t>REFORÇO DE SUB-LEITO/SUB-BASE DE SOLO MELHORADO COM ADITIVO QUÍMICO - 3,0%</t>
  </si>
  <si>
    <t>REFORÇO DE SUB-LEITO/SUB-BASE DE SOLO MELHORADO COM CIMENTO 3,0% EM PESO</t>
  </si>
  <si>
    <t>REFORÇO DE SUB-LEITO/SUB-BASE DE SOLO MELHORADO COM CIMENTO 4,0% EM PESO</t>
  </si>
  <si>
    <t>REFORÇO DE SUB-LEITO/SUB-BASE DE SOLO MELHORADO COM CIMENTO 5,0% EM PESO</t>
  </si>
  <si>
    <t>REFORÇO DE SUB-LEITO/SUB-BASE DE SOLO  MELHORADO COM CIMENTO 6,0% EM PESO</t>
  </si>
  <si>
    <t>REFORÇO DE SUB-LEITO/SUB-BASE DE SOLO MELHORADO COM CAL 3,0% EM PESO</t>
  </si>
  <si>
    <t>REFORÇO DE SUB-LEITO/SUB-BASE DE SOLO MELHORADO COM CAL 4,0% EM PESO</t>
  </si>
  <si>
    <t>REFORÇO DE SUB-LEITO/SUB-BASE DE SOLO MELHORADO COM CAL 5,0% EM PESO</t>
  </si>
  <si>
    <t>REFORÇO DE SUB-LEITO/SUB-BASE DE SOLO MELHORADO COM CAL 6,0% EM PESO</t>
  </si>
  <si>
    <t>REFORÇO DE SUB-LEITO/SUB-BASE DE SOLO MELHORADO COM BRITA 30% EM VOLUME</t>
  </si>
  <si>
    <t>REFORÇO DE SUB-LEITO/SUB-BASE DE SOLO MELHORADO COM BRITA 40% EM VOLUME</t>
  </si>
  <si>
    <t>REFORÇO DE SUB-LEITO/SUB-BASE DE SOLO MELHORADO COM BRITA 50,0% EM VOLUME</t>
  </si>
  <si>
    <t>REFORÇO DE SUB-LEITO/SUB-BASE DE SOLO MELHORADO COM BRITA 60% EM VOLUME</t>
  </si>
  <si>
    <t>TRANSPORTE DE PAVIMENTO ASFÁLTICO</t>
  </si>
  <si>
    <t>TRANSPORTE DE CAPA ASFÁLTICA</t>
  </si>
  <si>
    <t>IRRIGAÇÃO DE RUAS</t>
  </si>
  <si>
    <t>ASSENTAMENTO DE PARALELEPÍPEDOS SOBRE BASE DE CONCRETO FCK=15,0MPA (IE-23)</t>
  </si>
  <si>
    <t>ASSENTAMENTO DE PARALELEPÍPEDOS SOBRE AREIA (IE-23)</t>
  </si>
  <si>
    <t>PASSEIOS DE LADRILHO HIDRÁULICO FORNECIDO PELA PREFEITURA</t>
  </si>
  <si>
    <t>ASSENTAMENTO DE GUIAS TIPO PMSP 100, INCLUSIVE ENCOSTAMENTO DE TERRA</t>
  </si>
  <si>
    <t>ASSENTAMENTO DE GUIAS PARA JARDIM 7 X 11 X 100CM (IE-3)</t>
  </si>
  <si>
    <t>REBAIXAMENTO DE GUIAS</t>
  </si>
  <si>
    <t>TRANSPORTE DE ROCHA</t>
  </si>
  <si>
    <t>TRANSPORTE DE PRÉ-MISTURADO À QUENTE</t>
  </si>
  <si>
    <t>CARGA, DESCARGA E TRANSPORTE DE PMQ ATÉ A DISTÂNCIA MÉDIA DE IDA E VOLTA DE 1KM</t>
  </si>
  <si>
    <t>TRANSPORTE DE PMQ ALÉM DO PRIMEIRO KM</t>
  </si>
  <si>
    <t>TRANSPORTE DE CONCRETO ASFÁLTICO</t>
  </si>
  <si>
    <t>CARGA, DESCARGA E TRANSPORTE DE CONCRETO ASFÁLTICO ATÉ A DISTÂNCIA MÉDIA DE IDA E VOLTA DE 1KM</t>
  </si>
  <si>
    <t>TRANSPORTE DE CONCRETO ASFÁLTICO ALÉM DO PRIMEIRO KM</t>
  </si>
  <si>
    <t>TRANSPORTE DE BINDER</t>
  </si>
  <si>
    <t>CARGA, DESCARGA E TRANSPORTE DE BINDER ATÉ A DISTÂNCIA MÉDIA DE IDA E VOLTA DE 1KM</t>
  </si>
  <si>
    <t>TRANSPORTE DE BINDER ALÉM DO PRIMEIRO KM</t>
  </si>
  <si>
    <t>TRANSPORTE DE PRÉ-MISTURADO À FRIO</t>
  </si>
  <si>
    <t>CARGA, DESCARGA E TRANSPORTE DE PMF ATÉ A DISTÂNCIA MÉDIA DE IDA E VOLTA DE 1KM</t>
  </si>
  <si>
    <t>TRANSPORTE DE PMF ALÉM DO PRIMEIRO KM</t>
  </si>
  <si>
    <t>TRANSPORTE DE PAVIMENTO DE CONCRETO, SARJETA E SARJETÃO</t>
  </si>
  <si>
    <t>TRANSPORTE DE GUIAS</t>
  </si>
  <si>
    <t>MXKM</t>
  </si>
  <si>
    <t>REFORÇO DE SUB-LEITO/SUB-BASE DE SOLO MELHORADO COM BRITA 10% EM VOLUME</t>
  </si>
  <si>
    <t>REFORÇO DE SUB-LEITO/SUB-BASE DE SOLO MELHORADO COM BRITA 20% EM VOLUME</t>
  </si>
  <si>
    <t>FORNECIMENTO E ASSENTAMENTO DE BLOCOS DE CONCRETO SOBRE AREIA</t>
  </si>
  <si>
    <t>FORNECIMENTO E ASSENTAMENTO DE BLOCOS DE CONCRETO SOBRE AREIA - VIAS TRÁFEGO LEVE</t>
  </si>
  <si>
    <t>FORNECIMENTO E ASSENTAMENTO DE BLOCOS DE CONCRETO SOBRE AREIA - VIAS TRÁFEGO MÉDIO</t>
  </si>
  <si>
    <t>FORNECIMENTO E ASSENTAMENTO DE BLOCOS DE CONCRETO SOBRE AREIA - VIAS ARTERIAIS</t>
  </si>
  <si>
    <t>FORNECIMENTO E INSTALAÇÃO DE DEFENSA METÁLICA GALVANIZADA, TIPO SEMI-MALEÁVEL SIMPLES</t>
  </si>
  <si>
    <t>RETIRADA DE DEFENSA METÁLICA TIPO SEMI-MALEÁVEL SIMPLES</t>
  </si>
  <si>
    <t>REMANEJAMENTO DE DEFENSA METÁLICA TIPO SEMI-MALEÁVEL SIMPLES</t>
  </si>
  <si>
    <t>BASE DE BRITA GRADUADA TRATADA COM CIMENTO - BGTC</t>
  </si>
  <si>
    <t>REVESTIMENTO DE MISTURA ASFÁLTICA  TIPO SMA COM POLÍMERO E FIBRA (SEM TRANSPORTE)</t>
  </si>
  <si>
    <t>REVESTIMENTO DE MISTURA ASFÁLTICA TIPO CPA COM POLÍMERO E FIBRA (SEM TRANSPORTE)</t>
  </si>
  <si>
    <t>REVESTIMENTO DE MISTURA ASFÁLTICA TIPO CPA COM BORRACHA (SEM TRANSPORTE)</t>
  </si>
  <si>
    <t>REVESTIMENTO DE MISTURA ASFÁLTICA TIPO "GAP GRADED" COM POLÍMERO (SEM TRANSPORTE)</t>
  </si>
  <si>
    <t>REVESTIMENTO DE MISTURA ASFÁLTICA TIPO "GAP GRADED" COM BORRACHA (SEM TRANSPORTE)</t>
  </si>
  <si>
    <t>BASE BETUMINOSA DE MATERIAIS PROVENIENTES DA FRESAGEM DE PAVIMENTOS ASFÁLTICOS (RAP) RECICLADO EM USINA MÓVEL COM ATÉ 3% DE EMULSÃO MODIFICADA COM POLÍMERO, FORNECIMENTO E APLICAÇÃO, NÃO INCLUI TRANSPORTE ATÉ O LOCAL DOS SERVIÇOS, CAMADA ACABADA</t>
  </si>
  <si>
    <t xml:space="preserve">BASE BETUMINOSA DE MATERIAIS PROVENIENTES DOS RESÍDUOS SÓLIDOS DA CONSTRUÇÃO CIVIL (RCC) E/OU DA FRESAGEM DE PAVIMENTOS ASFÁLTICOS (RAP) RECICLADO EM USINA MÓVEL COM ATÉ 3% DE CAP, FORNECIMENTO E APLICAÇÃO, NÃO INCLUI TRANSPORTE ATÉ O LOCAL DOS SERVIÇOS, </t>
  </si>
  <si>
    <t>REVESTIMENTO DE MISTURA ASFÁLTICA COM POLÍMERO -  FAIXA III (SEM TRANSPORTE)</t>
  </si>
  <si>
    <t>CANALIZAÇÃO DE TUBOS</t>
  </si>
  <si>
    <t>ARRANCAMENTO E REMOÇÃO DE CANALIZAÇÃO, 30,0CM &lt; 0 &lt; OU = A 60CM</t>
  </si>
  <si>
    <t>ARRANCAMENTO E REMOÇÃO DE CANALIZAÇÃO 0 &gt; 60CM</t>
  </si>
  <si>
    <t>ESCORAMENTO DESCONTÍNUO DE MADEIRA PARA CANALIZAÇÃO DE TUBOS</t>
  </si>
  <si>
    <t>ESCORAMENTO CONTÍNUO DE MADEIRA PARA CANALIZAÇÃO DE TUBOS</t>
  </si>
  <si>
    <t>LASTRO DE BRITA E PÓ DE PEDRA</t>
  </si>
  <si>
    <t>LASTRO DE CONCRETO FCK=10MPA</t>
  </si>
  <si>
    <t>FORNECIMENTO E ASSENTAMENTO DE TUBOS DE CONCRETO SIMPLES - DIÂMETRO 30CM</t>
  </si>
  <si>
    <t>FORNECIMENTO E ASSENTAMENTO DE TUBOS DE CONCRETO SIMPLES - DIÂMETRO 40CM</t>
  </si>
  <si>
    <t>FORNECIMENTO E ASSENTAMENTO DE TUBOS DE CONCRETO SIMPLES - DIÂMETRO 50CM</t>
  </si>
  <si>
    <t>FORNECIMENTO E ASSENTAMENTO DE TUBOS DE CONCRETO ARMADO, DIÂMETRO 60CM</t>
  </si>
  <si>
    <t>FORNECIMENTO E ASSENTAMENTO DE TUBOS DE CONCRETO ARMADO, DIÂMETRO 60CM - TIPO PA-2</t>
  </si>
  <si>
    <t>FORNECIMENTO E ASSENTAMENTO DE TUBOS DE CONCRETO ARMADO, DIÂMETRO 60CM - TIPO PA-3</t>
  </si>
  <si>
    <t>FORNECIMENTO E ASSENTAMENTO DE TUBO DE CONCRETO ARMADO, DIÂMETRO 70CM</t>
  </si>
  <si>
    <t>FORNECIMENTO E ASSENTAMENTO DE TUBO DE CONCRETO ARMADO, DIÂMETRO 70CM - TIPO PA-2</t>
  </si>
  <si>
    <t>FORNECIMENTO E ASSENTAMENTO DE TUBO DE CONCRETO ARMADO, DIÂMETRO 70CM - TIPO PA-3</t>
  </si>
  <si>
    <t>FORNECIMENTO E ASSENTAMENTO DE TUBOS DE CONCRETO ARMADO, DIÂMETRO 80CM</t>
  </si>
  <si>
    <t>FORNECIMENTO E ASSENTAMENTO DE TUBOS DE CONCRETO ARMADO, DIÂMETRO 80CM - TIPO PA-2</t>
  </si>
  <si>
    <t>FORNECIMENTO E ASSENTAMENTO DE TUBOS DE CONCRETO ARMADO, DIÂMETRO 80CM - TIPO PA-3</t>
  </si>
  <si>
    <t>FORNECIMENTO E ASSENTAMENTO DE TUBOS DE CONCRETO ARMADO, DIÂMETRO 90CM</t>
  </si>
  <si>
    <t>FORNECIMENTO E ASSENTAMENTO DE TUBOS DE CONCRETO ARMADO, DIÂMETRO 90CM - TIPO PA-2</t>
  </si>
  <si>
    <t>FORNECIMENTO E ASSENTAMENTO DE TUBOS DE CONCRETO ARMADO, DIÂMETRO 90CM - TIPO PA-3</t>
  </si>
  <si>
    <t>FORNECIMENTO E ASSENTAMENTO DE TUBOS DE CONCRETO ARMADO, DIÂMETRO 100CM</t>
  </si>
  <si>
    <t>FORNECIMENTO E ASSENTAMENTO DE TUBOS DE CONCRETO ARMADO, DIÂMETRO 100CM - TIPO PA-2</t>
  </si>
  <si>
    <t>FORNECIMENTO E ASSENTAMENTO DE TUBOS DE CONCRETO ARMADO, DIÂMETRO 100CM - TIPO PA-3</t>
  </si>
  <si>
    <t>FORNECIMENTO E ASSENTAMENTO DE TUBOS DE CONCRETO ARMADO, DIÂMETRO 110CM</t>
  </si>
  <si>
    <t>FORNECIMENTO E ASSENTAMENTO DE TUBOS DE CONCRETO ARMADO, DIÂMETRO 110CM - TIPO PA-2</t>
  </si>
  <si>
    <t>FORNECIMENTO E ASSENTAMENTO DE TUBOS DE CONCRETO ARMADO, DIÂMETRO 110CM - TIPO PA-3</t>
  </si>
  <si>
    <t>FORNECIMENTO E ASSENTAMENTO DE TUBOS DE CONCRETO ARMADO, DIÂMETRO 120CM</t>
  </si>
  <si>
    <t>FORNECIMENTO E ASSENTAMENTO DE TUBOS DE CONCRETO ARMADO, DIÂMETRO 120CM - TIPO PA-2</t>
  </si>
  <si>
    <t>FORNECIMENTO E ASSENTAMENTO DE TUBOS DE CONCRETO ARMADO, DIÂMETRO 120CM - TIPO PA-3</t>
  </si>
  <si>
    <t>FORNECIMENTO E ASSENTAMENTO DE TUBOS DE CONCRETO ARMADO, DIÂMETRO 150CM</t>
  </si>
  <si>
    <t>FORNECIMENTO E ASSENTAMENTO DE TUBOS DE CONCRETO ARMADO, DIÂMETRO 150CM - TIPO PA-2</t>
  </si>
  <si>
    <t>FORNECIMENTO E ASSENTAMENTO DE TUBOS DE CONCRETO ARMADO, DIÂMETRO 150CM - TIPO PA-3</t>
  </si>
  <si>
    <t>FORNECIMENTO E ASSENTAMENTO DE TUBO EM POLIETILENO DE ALTA RESISTÊNCIA PEAD, COR PRETA, COM DN 300MM</t>
  </si>
  <si>
    <t>FORNECIMENTO E ASSENTAMENTO DE TUBO EM POLIETILENO DE ALTA RESISTÊNCIA PEAD, COR PRETA, COM DN 400MM</t>
  </si>
  <si>
    <t>FORNECIMENTO E ASSENTAMENTO DE TUBO EM POLIETILENO DE ALTA RESISTÊNCIA PEAD, COR PRETA, COM DN 500MM</t>
  </si>
  <si>
    <t>FORNECIMENTO E ASSENTAMENTO DE TUBO EM POLIETILENO DE ALTA RESISTÊNCIA PEAD, COR PRETA, COM DN 600MM</t>
  </si>
  <si>
    <t>FORNECIMENTO E ASSENTAMENTO DE TUBO EM POLIETILENO DE ALTA RESISTÊNCIA PEAD, COR PRETA, COM DN 800MM</t>
  </si>
  <si>
    <t>FORNECIMENTO E ASSENTAMENTO DE TUBO EM POLIETILENO DE ALTA RESISTÊNCIA PEAD, COR PRETA, COM DN 1000MM</t>
  </si>
  <si>
    <t>FORNECIMENTO E ASSENTAMENTO DE TUBO EM POLIETILENO DE ALTA RESISTÊNCIA PEAD, COR PRETA, COM DN 1200MM</t>
  </si>
  <si>
    <t>POÇO DE VISITA</t>
  </si>
  <si>
    <t>POÇO DE VISITA TIPO 1 - 1,40 X 1,40 X 1,40M</t>
  </si>
  <si>
    <t>POÇO DE VISITA TIPO 2 - 1,60 X 1,60 X 1,60M</t>
  </si>
  <si>
    <t>POÇO DE VISITA TIPO 3 - 2,20 X 2,20 X 2,20M</t>
  </si>
  <si>
    <t>CHAMINÉ DE POÇO DE VISITA COM ALVENARIA DE UM TIJOLO COMUM</t>
  </si>
  <si>
    <t>TAMPÃO PARA GALERIAS DE ÁGUAS PLUVIAIS</t>
  </si>
  <si>
    <t>INSTALAÇÃO DE TAMPÃO PARA GALERIA DE ÁGUAS PLUVIAIS - ARTICULADO, EXCETO FORNECIMENTO DE TAMPÃO</t>
  </si>
  <si>
    <t>INSTALAÇÃO DE TAMPÃO PARA GALERIA DE ÁGUAS PLUVIAIS - NÃO ARTICULADO, EXCETO FORNECIMENTO DE TAMPÃO</t>
  </si>
  <si>
    <t>FORNECIMENTO DE TAMPÃO DE FERRO FUNDIDO DÚCTIL CLASSE MÍNIMA 400 (40T) D=600MM - NBR 10160 ARTICULADO - P/ GAL. ÁGUAS PLUV.</t>
  </si>
  <si>
    <t>FORNECIMENTO DE TAMPÃO DE FERRO FUNDIDO DÚCTIL CLASSE MÍNIMA 400 (40T) D=600MM - NBR 10160 NÃO ARTICULADO - P/ GAL. ÁGUAS PLUV.</t>
  </si>
  <si>
    <t>FORNECIMENTO DE TAMPÃO - GRELHA DE FERRO FUNDIDO DÚCTIL CLASSE MÍNIMA 400 (40T) D=600MM - NBR 10160 ARTICULADO - P/ GAL. ÁGUAS PLUV.</t>
  </si>
  <si>
    <t>FORNECIMENTO DE TAMPÃO - GRELHA DE FERRO FUNDIDO DÚCTIL CLASSE MÍNIMA 400 (40T) D=600MM - NBR 10160 NÃO ARTICULADO - P/ GAL. ÁGUAS PLUV.</t>
  </si>
  <si>
    <t>FORNECIMENTO DE TAMPÃO MAIS ARO, AMBOS EM PLÁSTICO CLASSE MÍNIMA 400 (40T) D=600MM - ABNT - P/ GAL. ÁGUAS PLUV.</t>
  </si>
  <si>
    <t>LEVANTAMENTO OU REBAIXAMENTO DE TAMPÃO DE POÇO DE VISITA</t>
  </si>
  <si>
    <t>BOCA DE LOBO</t>
  </si>
  <si>
    <t>BOCA DE LOBO SIMPLES</t>
  </si>
  <si>
    <t>BOCA DE LOBO DUPLA</t>
  </si>
  <si>
    <t>BOCA DE LOBO TRIPLA</t>
  </si>
  <si>
    <t>BOCA DE LOBO QUÁDRUPLA</t>
  </si>
  <si>
    <t>REFORMA DE BOCA DE LOBO</t>
  </si>
  <si>
    <t>REFORMA DE BOCA DE LOBO SIMPLES</t>
  </si>
  <si>
    <t>REFORMA DE BOCA DE LOBO DUPLA</t>
  </si>
  <si>
    <t>SUBSTITUIÇÃO DE GUIA CHAPÉU PARA BOCA DE LOBO</t>
  </si>
  <si>
    <t>SUBSTITUIÇÃO DE TAMPA DE CONCRETO PARA BOCA DE LOBO</t>
  </si>
  <si>
    <t>DRENO DE BRITA</t>
  </si>
  <si>
    <t>DRENO DE AREIA</t>
  </si>
  <si>
    <t>FORNECIMENTO E ASSENTAMENTO DE TUBO DRENO DE CONCRETO FURADO - DIÂMETRO 20,0CM</t>
  </si>
  <si>
    <t>FORNECIMENTO E ASSENTAMENTO DE DRENO DE MANILHA DE CERÂMICA -DIÂMETRO 6"</t>
  </si>
  <si>
    <t>FORNECIMENTO E ASSENTAMENTO DE DRENO DE MANILHA DE CERÂMICA -  DIÂMETRO 8"</t>
  </si>
  <si>
    <t>FORNECIMENTO E ASSENTAMENTO DE TUBO DE PEAD CORRUGADO E PERFURADOPARA DRENAGEM - DIÂMETRO 2,5" (EM ACORDO COM AS NORMAS DNIT 093/06, NBR 15073 E NBR 14692)</t>
  </si>
  <si>
    <t>FORNECIMENTO E ASSENTAMENTO DE TUBO DE PEAD CORRUGADO E PERFURADOPARA DRENAGEM - DIÂMETRO 3,0" (EM ACORDO COM AS NORMAS DNIT 093/06, NBR 15073 E NBR 14692)</t>
  </si>
  <si>
    <t>FORNECIMENTO E ASSENTAMENTO DE TUBO DE PEAD CORRUGADO E PERFURADOPARA DRENAGEM - DIÂMETRO 4,0" (EM ACORDO COM AS NORMAS DNIT 093/06, NBR 15073 E NBR 14692)</t>
  </si>
  <si>
    <t>FORNECIMENTO E ASSENTAMENTO DE TUBO DE PEAD CORRUGADO E PERFURADOPARA DRENAGEM - DIÂMETRO 6,0" (EM ACORDO COM AS NORMAS DNIT 093/06, NBR 15073 E NBR 14692)</t>
  </si>
  <si>
    <t>FORNECIMENTO E ASSENTAMENTO DE MANILHA DE CERÂMICA - DIÂMETRO 4" X 60CM</t>
  </si>
  <si>
    <t>FORNECIMENTO E ASSENTAMENTO DE MANILHA DE CERÂMICA - DIÂMETRO 6" X 1M</t>
  </si>
  <si>
    <t>FORNECIMENTO E ASSENTAMENTO DE MANILHA DE CERÂMICA - DIÂMETRO 8" X 1M</t>
  </si>
  <si>
    <t>FORNECIMENTO E ASSENTAMENTO DE MANILHA DE CERÂMICA - DIÂMETRO 12" X 1M</t>
  </si>
  <si>
    <t>LIGAÇÃO DOMICILIAR DE ESGOTO COM MANILHA DE CERÂMICA TIPO SABESP - DIÂMETRO 4"</t>
  </si>
  <si>
    <t>ASSENTAMENTO DE MANILHA DE CERÂMICA - DIÂMETRO 4"</t>
  </si>
  <si>
    <t>ASSENTAMENTO DE MANILHA DE CERÂMICA - DIÂMETRO 6"</t>
  </si>
  <si>
    <t>ASSENTAMENTO DE MANILHA DE CERÂMICA - DIÂMETRO 8"</t>
  </si>
  <si>
    <t>ASSENTAMENTO DE MANILHA DE CERÂMICA - DIÂMETRO 12"</t>
  </si>
  <si>
    <t>ASSENTAMENTO DE TUBULAÇÃO DE FERRO FUNDIDO TIPO SABESP - DIÂMETRO 75MM</t>
  </si>
  <si>
    <t>ASSENTAMENTO DE TUBULAÇÃO DE FERRO FUNDIDO TIPO SABESP - DIÂMETRO 100MM</t>
  </si>
  <si>
    <t>ENSECADEIRA DE MADEIRA EM PAREDES SIMPLES, COM POSTERIOR RETIRADA DO MATERIAL</t>
  </si>
  <si>
    <t>ENSECADEIRA DE MADEIRA EM PAREDES DUPLAS, COM POSTERIOR RETIRADA DO MATERIAL</t>
  </si>
  <si>
    <t>FORNECIMENTO E ASSENTAMENTO DE CANALETA (MEIO TUBO) DE CONCRETO - DIÂMETRO 30CM</t>
  </si>
  <si>
    <t>FORNECIMENTO E ASSENTAMENTO DE CANALETA (MEIO TUBO) DE CONCRETO - DIÂMETRO 40CM</t>
  </si>
  <si>
    <t>FORNECIMENTO E ASSENTAMENTO DE CANALETA (MEIO TUBO) DE CONCRETO - DIÂMETRO 50CM</t>
  </si>
  <si>
    <t>ESGOTAMENTO D'ÁGUA COM BOMBA SUBMERSA - POTÊNCIA ATÉ 5HP</t>
  </si>
  <si>
    <t>HPXH</t>
  </si>
  <si>
    <t>ASSENTAMENTO DE TUBOS DE CONCRETO EXISTENTE - DIÂMETRO 30CM</t>
  </si>
  <si>
    <t>ASSENTAMENTO DE TUBOS DE CONCRETO EXISTENTE - DIÂMETRO 40CM</t>
  </si>
  <si>
    <t>ASSENTAMENTO DE TUBOS DE CONCRETO EXISTENTE - DIÂMETRO 50CM</t>
  </si>
  <si>
    <t>ASSENTAMENTO DE TUBOS DE CONCRETO EXISTENTE - DIÂMETRO 60CM</t>
  </si>
  <si>
    <t>ASSENTAMENTO DE TUBOS DE CONCRETO EXISTENTE -  DIÂMETRO 70CM</t>
  </si>
  <si>
    <t>ASSENTAMENTO DE TUBOS DE CONCRETO EXISTENTE - DIÂMETRO 80CM</t>
  </si>
  <si>
    <t>ASSENTAMENTO DE TUBOS DE CONCRETO EXISTENTE - DIÂMETRO 90CM</t>
  </si>
  <si>
    <t>ASSENTAMENTO DE TUBOS DE CONCRETO EXISTENTE - DIÂMETRO 100CM</t>
  </si>
  <si>
    <t>ASSENTAMENTO DE TUBOS DE CONCRETO EXISTENTE - DIÂMETRO 110CM</t>
  </si>
  <si>
    <t>ASSENTAMENTO DE TUBOS DE CONCRETO EXISTENTE - DIÂMETRO 120CM</t>
  </si>
  <si>
    <t>ASSENTAMENTO DE TUBOS DE CONCRETO EXISTENTE - DIÂMETRO 150CM</t>
  </si>
  <si>
    <t>BOCA DE LEÃO</t>
  </si>
  <si>
    <t>INSTALAÇÃO DE BOCA DE LEÃO SIMPLES COM GRELHA ARTICULADA, EXCETO FORNECIMENTO DA GRELHA</t>
  </si>
  <si>
    <t>INSTALAÇÃO DE BOCA DE LEÃO SIMPLES COM GRELHA NÃO-ARTICULADA, EXCETO FORNECIMENTO DA GRELHA</t>
  </si>
  <si>
    <t>INSTALAÇÃO DE BOCA DE LEÃO DUPLA COM GRELHA ARTICULADA, EXCETO O FORNECIMENTO DA GRELHA</t>
  </si>
  <si>
    <t>INSTALAÇÃO DE BOCA DE LEÃO DUPLA COM GRELHA NÃO-ARTICULADA, EXCETO O FORNECIMENTO DA GRELHA</t>
  </si>
  <si>
    <t>FORNECIMENTO DE GRELHA TIPO "BOCA DE LEÃO" DE FERRO FUND. DÚCTIL CL. MÍN.250 - 25T - DIM. APR=810X270MM - NBR 10160 - T. ARTICU. - P/ GAL. ÁGUAS PLUV.</t>
  </si>
  <si>
    <t>FORNECIMENTO DE GRELHA TIPO "BOCA DE LEÃO" DE FERRO FUND. DÚCTIL CL. MÍN.250 - 25T - DIM. APR=810X270MM - NBR 10160 - T. NÃO ARTICU. - P/ GAL. ÁGUAS PLUV.</t>
  </si>
  <si>
    <t>FORNECIMENTO DE GRELHA TIPO "BOCA DE LEÃO" DE FERRO FUND. DÚCTIL CL. MÍN.D400 - 40T - DIM. APR=810X270MM - NBR 10160 - T. ARTICU. - P/ GAL. ÁGUAS PLUV.</t>
  </si>
  <si>
    <t>FORNECIMENTO DE GRELHA TIPO "BOCA DE LEÃO" DE FERRO FUND. DÚCTIL CL. MÍN.D400 - 40T - DIM. APR=810X270MM - NBR 10160 - T. NÃO ARTICU. - P/ GAL. ÁGUAS PLUV.</t>
  </si>
  <si>
    <t>FORNECIMENTO DE GRELHA TIPO "BOCA DE LEÃO" DE FERRO FUND. DÚCTIL CL. MÍN.D400 - 40T - DIM. APR=500X500MM - NBR 10160 - T. ARTICU. - P/ GAL. ÁGUAS PLUV.</t>
  </si>
  <si>
    <t>FORNECIMENTO DE GRELHA TIPO "BOCA DE LEÃO" DE PLÁSTICO CL. MÍNIMA 250 - 25T - DIM.APR=810X270MM - ABNT - T. ARTICU. P/ GAL. ÁGUAS PLUV.</t>
  </si>
  <si>
    <t>REFORMA DE BOCA DE LEÃO</t>
  </si>
  <si>
    <t>REFORMA DE BOCA DE LEÃO SIMPLES</t>
  </si>
  <si>
    <t>REFORMA DE BOCA DE LEÃO DUPLA</t>
  </si>
  <si>
    <t>SUBSTITUIÇÃO DA GRELHA TIPO "BOCA DE LEÃO" - TIPO ARTICULADA, EXCETO O FORNECIMENTO DA GRELHA</t>
  </si>
  <si>
    <t>SUBSTITUIÇÃO DE GRELHA TIPO "BOCA DE LEÃO" - TIPO NÃO-ARTICULADA, EXCETO O FORNECIMENTO DA GRELHA</t>
  </si>
  <si>
    <t>FORNECIMENTO E ASSENTAMENTO DE TUBO DE PVC RÍGIDO, COR BRANCA, PARA ESGOTO, JUNTAS SOLDADAS</t>
  </si>
  <si>
    <t>FORNECIMENTO E ASSENTAMENTO DE TUBO DE PVC RÍGIDO, COR BRANCA, PARA ESGOTO, PONTA E BOLSA - DIÂMETRO 50MM (2")</t>
  </si>
  <si>
    <t>FORNECIMENTO E ASSENTAMENTO DE TUBO DE PVC RÍGIDO, COR BRANCA, PARA ESGOTO, PONTA E BOLSA - DIÂMETRO 75MM (3")</t>
  </si>
  <si>
    <t>FORNECIMENTO E ASSENTAMENTO DE TUBO DE PVC RÍGIDO, COR BRANCA, PARA ESGOTO, PONTA E BOLSA - DIÂMETRO 100MM (4")</t>
  </si>
  <si>
    <t>FORNECIMENTO E COLOCAÇÃO DE MANTA GEOTÊXTIL COM  RESISTÊNCIA  À TRAÇÃO LONGITUDINAL  DE 7KN/M E TRAÇÃO TRANSVERSAL DE 6KN/M</t>
  </si>
  <si>
    <t>FORNECIMENTO E COLOCAÇÃO DE MANTA GEOTÊXTIL COM RESISTÊNCIA À TRAÇÃO LONGITUDINAL DE 8KN/M E TRAÇÃO TRANSVERSAL DE 7KN/M</t>
  </si>
  <si>
    <t>FORNECIMENTO E COLOCAÇÃO DE MANTA GEOTÊXTIL COM RESISTÊNCIA À TRAÇÃO LONGITUDINAL DE 9KN/M E TRAÇÃO TRANSVERSAL DE 8KN/M</t>
  </si>
  <si>
    <t>FORNECIMENTO E COLOCAÇÃO DE MANTA GEOTÊXTIL COM RESISTÊNCIA À TRAÇÃO LONGITUDINAL DE 10KN/M E TRAÇÃO TRANSVERSAL DE 9KN/M</t>
  </si>
  <si>
    <t>FORNECIMENTO E COLOCAÇÃO DE MANTA GEOTÊXTIL COM RESISTÊNCIA À TRAÇÃO LONGITUDINAL DE 14KN/M E TRAÇÃO TRANSVERSAL DE 12KN/M</t>
  </si>
  <si>
    <t>FORNECIMENTO E COLOCAÇÃO DE MANTA GEOTÊXTIL COM RESISTÊNCIA À TRAÇÃO LONGITUDINAL DE 16KN/M E TRAÇÃO TRANSVERSAL DE 14KN/M</t>
  </si>
  <si>
    <t>FORNECIMENTO E COLOCAÇÃO DE MANTA GEOTÊXTIL COM RESISTÊNCIA À TRAÇÃO LONGITUDINAL DE 21KN/M E TRAÇÃO TRANSVERSAL DE 19KN/M</t>
  </si>
  <si>
    <t>FORNECIMENTO E COLOCAÇÃO DE MANTA GEOTÊXTIL COM RESISTÊNCIA À TRAÇÃO LONGITUDINAL DE 26KN/M E TRAÇÃO TRANSVERSAL DE 23KN/M</t>
  </si>
  <si>
    <t>FORNECIMENTO E COLOCAÇÃO DE MANTA GEOTÊXTIL COM RESISTÊNCIA À TRAÇÃO LONGITUDINAL DE 31KN/M E TRAÇÃO TRANSVERSAL DE 27KN/M</t>
  </si>
  <si>
    <t>FORNECIMENTO E APLICAÇÃO DE MANTA FORMADA PELA ASSOCIAÇÃO DE UM TECIDO TÉCNICO DE POLIESTER COM FILME DE POLIETILENO DE BAIXA DENSIDADE EM ACORDO COM A NBR12824</t>
  </si>
  <si>
    <t>SERVIÇOS DE LIMPEZA MECÂNICA DOS SISTEMAS DE DRENAGEM (GALERIAS, BOCA DE LOBO, PV, ETC), COM UTILIZAÇÃO DE EQUIPAMENTO COMBINADO HIDROJATO/ SUGADOR</t>
  </si>
  <si>
    <t>SERVIÇOS DE LIMPEZA MECÂNICA DOS SISTEMAS DE DRENAGEM (GALERIAS, BOCA DE LOBO, PV, ETC), COM UTILIZAÇÃO DE EQUIPAMENTO COMBINADO HIDROJATO/ SUGADOR/ RECICLADOR</t>
  </si>
  <si>
    <t>GALERIAS MOLDADAS, CÓRREGOS E DRENAGEM</t>
  </si>
  <si>
    <t>ESCORAMENTO CONTÍNUO DE MADEIRA PARA GALERIAS MOLDADAS, COM REAPROVEITAMENTO</t>
  </si>
  <si>
    <t>ESCORAMENTO PARA GALERIAS MOLDADAS UTILIZANDO PERFIS METÁLICOS, COM REAPROVEITAMENTO</t>
  </si>
  <si>
    <t>ESCORAMENTO PARA GALERIAS MOLDADAS, UTILIZANDO PERFIS METÁLICOS, COM REAPROVEITAMENTO - PROFUNDIDADE &lt; OU = 4M, COM BOCA DE 3 À 5M</t>
  </si>
  <si>
    <t>ESCORAMENTO PARA GALERIAS MOLDADAS, UTILIZANDO PERFIS METÁLICOS, COM REAPROVEITAMENTO - PROFUNDIDADE &lt; OU = 4M, COM BOCA DE 5 À 8M</t>
  </si>
  <si>
    <t>ESCORAMENTO PARA GALERIAS MOLDADAS, UTILIZANDO PERFIS METÁLICOS, COM REAPROVEITAMENTO - PROFUNDIDADE &gt; 4M, &lt; OU = 6M, COM BOCA DE 3 À 5M</t>
  </si>
  <si>
    <t>ESCORAMENTO PARA GALERIAS MOLDADAS, UTILIZANDO PERFIS METÁLICOS, COM REAPROVEITAMENTO - PROFUNDIDADE &gt; 4M, &lt; OU = 6M, COM BOCA DE 5 À 8M</t>
  </si>
  <si>
    <t>ESCORAMENTO PARA GALERIAS MOLDADAS, UTILIZANDO PERFIS METÁLICOS, COM REAPROVEITAMENTO - PROFUNDIDADE &gt; 6M, &lt; OU = 8M, COM BOCA DE 3 À 5M</t>
  </si>
  <si>
    <t>ESCORAMENTO PARA GALERIAS MOLDADAS, UTILIZANDO PERFIS METÁLICOS, COM REAPROVEITAMENTO - PROFUNDIDADE &gt; 6M, &lt; OU = 8M, COM BOCA DE 5 À 8M</t>
  </si>
  <si>
    <t>PERFIS METÁLICOS PERDIDOS EM ESCORAMENTOS, NO CASO DE IMPOSSIBILIDADE DO REAPROVEITAMENTO PREVISTO NOS ITENS 7.3.</t>
  </si>
  <si>
    <t>CIMBRAMENTO EM GALERIA MOLDADA</t>
  </si>
  <si>
    <t>FORMA PARA GALERIA MOLDADA</t>
  </si>
  <si>
    <t>FORNECIMENTO E APLICAÇÃO DE AÇO CA-25</t>
  </si>
  <si>
    <t>FORNECIMENTO E APLICAÇÃO DE AÇO CA-50 - DIÂMETRO &lt;  1/2"</t>
  </si>
  <si>
    <t>FORNECIMENTO E APLICAÇÃO DE AÇO CA-50 - DIÂMETRO &gt; OU = 1/2"</t>
  </si>
  <si>
    <t>FORNECIMENTO E APLICAÇÃO DE AÇO CA-60</t>
  </si>
  <si>
    <t>FORNECIMENTO E APLICAÇÃO DE TELA DE AÇO</t>
  </si>
  <si>
    <t>FORNECIMENTO E APLICAÇÃO DE CONCRETO USINADO FCK=10MPA</t>
  </si>
  <si>
    <t>FORNECIMENTO E APLICAÇÃO DE CONCRETO USINADO FCK=15,0MPA</t>
  </si>
  <si>
    <t>FORNECIMENTO E APLICAÇÃO DE CONCRETO USINADO FCK=20,0MPA</t>
  </si>
  <si>
    <t>FORNECIMENTO E APLICAÇÃO DE CONCRETO USINADO FCK=25MPA</t>
  </si>
  <si>
    <t>FORNECIMENTO E APLICAÇÃO DE CONCRETO USINADO FCK=30,0MPA</t>
  </si>
  <si>
    <t>ENROCAMENTO DE PEDRA EM TALUDES</t>
  </si>
  <si>
    <t>BARBACANS DE TUBOS DE PVC - DIÂMETRO 4"</t>
  </si>
  <si>
    <t>MURO DE ARRIMO DE RACHÃO COM ARGAMASSA DE CIMENTO E AREIA 1:3</t>
  </si>
  <si>
    <t>DESASSOREAMENTO, LIMPEZA E REMOÇÃO DE MATERIAL DE GALERIA MOLDADA</t>
  </si>
  <si>
    <t>FORNECIMENTO E COLOCAÇÃO DE GABIÃO TIPO CAIXA, H = 0,50 M, DE MALHA 8 X 10CM, GALVANIZADO, DE FIO Ø = 2,7MM</t>
  </si>
  <si>
    <t>FORNECIMENTO E COLOCAÇÃO DE GABIÃO TIPO CAIXA, H = 1,00M, DE MALHA 8 X 10CM, GALVANIZADO, DE FIO Ø = 2,7MM</t>
  </si>
  <si>
    <t>FORNECIMENTO E COLOCAÇÃO DE GABIÃO TIPO CAIXA, H = 0,50M, DE MALHA 8 X 10CM, GALVANIZADO E REVESTIDO EM PVC, DE FIO Ø = 2,4MM</t>
  </si>
  <si>
    <t>FORNECIMENTO E COLOCAÇÃO DE GABIÃO TIPO CAIXA, H = 1,00M, DE MALHA 8 X 10CM, GALVANIZADO E REVESTIDO EM PVC, DE FIO Ø = 2,4MM</t>
  </si>
  <si>
    <t>FORNECIMENTO  E COLOCAÇÃO DE GABIÃO TIPO COLCHÃO RENO, H = 0,17M, DE MALHA 6 X 8CM, GALVANIZADO, REVESTIDO EM PVC, DE FIO Ø = 2,0MM</t>
  </si>
  <si>
    <t>FORNECIMENTO  E COLOCAÇÃO DE GABIÃO TIPO COLCHÃO RENO, H = 0,23M, DE MALHA 6 X 8CM, GALVANIZADO, REVESTIDO EM PVC, DE FIO Ø = 2,0MM</t>
  </si>
  <si>
    <t>FORNECIMENTO  E COLOCAÇÃO DE GABIÃO TIPO COLCHÃO RENO, H = 0,30M, DE MALHA 6 X 8CM, GALVANIZADO, REVESTIDO EM PVC, DE FIO Ø = 2,0MM</t>
  </si>
  <si>
    <t>FORNECIMENTO E COLOCAÇÃO DE GABIÃO TIPO SACO, D = 0,65M, DE MALHA 8 X 10CM, GALVANIZADO, REVESTIDO EM PVC, DE FIO Ø = 2,4MM</t>
  </si>
  <si>
    <t>FORNECIMENTO E COLOCAÇÃO DE MANTA GEOTÊXTIL COM RESISTÊNCIA À TRAÇÃO LONGITUDINAL DE 7KN/M E TRAÇÃO TRANSVERSAL DE 6KN/M EM JUNTA DE DILATAÇÃO</t>
  </si>
  <si>
    <t>FORNECIMENTO E COLOCAÇÃO DE MANTA GEOTÊXTIL COM RESISTÊNCIA À TRAÇÃO LONGITUDINAL DE 8KN/M E TRAÇÃO TRANSVERSAL DE 7KN/M EM JUNTA DE DILATAÇÃO</t>
  </si>
  <si>
    <t>FORNECIMENTO E COLOCAÇÃO DE MANTA GEOTÊXTIL COM RESISTÊNCIA À TRAÇÃO LONGITUDINAL DE 9KN/M E TRAÇÃO TRANSVERSAL DE 8KN/M EM JUNTA DE DILATAÇÃO</t>
  </si>
  <si>
    <t>FORNECIMENTO E COLOCAÇÃO DE MANTA GEOTÊXTIL COM RESISTÊNCIA À TRAÇÃO LONGITUDINAL DE 10KN/M E TRAÇÃO TRANSVERSAL DE 9KN/M EM JUNTA DE DILATAÇÃO</t>
  </si>
  <si>
    <t>FORNECIMENTO E COLOCAÇÃO DE MANTA GEOTÊXTIL COM RESISTÊNCIA À TRAÇÃO LONGITUDINAL DE 14KN/M E TRAÇÃO TRANSVERSAL DE 12KN/M EM JUNTA DE DILATAÇÃO</t>
  </si>
  <si>
    <t>FORNECIMENTO E COLOCAÇÃO DE MANTA GEOTÊXTIL COM RESISTÊNCIA À TRAÇÃO LONGITUDINAL DE 16KN/M E TRAÇÃO TRANSVERSAL DE 14KN/M EM JUNTA DE DILATAÇÃO</t>
  </si>
  <si>
    <t>FORNECIMENTO E COLOCAÇÃO DE MANTA GEOTÊXTIL COM RESISTÊNCIA À TRAÇÃO LONGITUDINAL DE 21KN/M E TRAÇÃO TRANSVERSAL DE 19KN/M EM JUNTA DE DILATAÇÃO</t>
  </si>
  <si>
    <t>FORNECIMENTO E COLOCAÇÃO DE MANTA GEOTÊXTIL COM RESISTÊNCIA À TRAÇÃO LONGITUDINAL DE 26KN/M E TRAÇÃO TRANSVERSAL DE 23KN/M EM JUNTA DE DILATAÇÃO</t>
  </si>
  <si>
    <t>FORNECIMENTO E COLOCAÇÃO DE MANTA GEOTÊXTIL COM RESISTÊNCIA À TRAÇÃO LONGITUDINAL DE 31KN/M E TRAÇÃO TRANSVERSAL DE 27KN/M EM JUNTA DE DILATAÇÃO</t>
  </si>
  <si>
    <t>PONTES E VIADUTOS</t>
  </si>
  <si>
    <t>FORNECIMENTO E CRAVAÇÃO DE ESTACAS DE EUCALIPTO - DIÂMETRO 20 À 30CM</t>
  </si>
  <si>
    <t>FORNECIMENTO E CRAVAÇÃO DE ESTACAS DE CONCRETO PARA 20T</t>
  </si>
  <si>
    <t>FORNECIMENTO E CRAVAÇÃO DE ESTACA DE CONCRETO PARA 30T</t>
  </si>
  <si>
    <t>FORNECIMENTO E CRAVAÇÃO DE ESTACAS DE CONCRETO PARA 40T</t>
  </si>
  <si>
    <t>FORNECIMENTO E CRAVAÇÃO DE ESTACA DE CONCRETO PARA 50T</t>
  </si>
  <si>
    <t>FORMA PARA SAPATAS E BALDRAMES</t>
  </si>
  <si>
    <t>FORMA COMUM</t>
  </si>
  <si>
    <t>FORMA COMUM, INCLUSIVE CIMBRAMENTO</t>
  </si>
  <si>
    <t>FORMA COMUM, EXCLUSIVE  CIMBRAMENTO</t>
  </si>
  <si>
    <t>FORMA PARA CONCRETO APARENTE</t>
  </si>
  <si>
    <t>FORMA PARA CONCRETO APARENTE, INCLUSIVE CIMBRAMENTO DE ALTURA ATÉ 3M</t>
  </si>
  <si>
    <t>FORMA PARA CONCRETO APARENTE, EXCLUSIVE CIMBRAMENTO</t>
  </si>
  <si>
    <t>FORMA INTERNA NÃO RECUPERÁVEL, INCLUSIVE CIMBRAMENTO ATÉ 3,00M</t>
  </si>
  <si>
    <t>CIMBRAMENTO METÁLICO DE ALTURA MAIOR QUE 3,00M - FORNECIMENTO DOS MATERIAIS</t>
  </si>
  <si>
    <t>M3XMÊS</t>
  </si>
  <si>
    <t>CIMBRAMENTO METÁLICO DE ALTURA MAIOR QUE 3,00M, MONTAGEM E POSTERIOR DESMONTAGEM, INCLUSIVE O TRANSPORTE DOS MATERIAIS</t>
  </si>
  <si>
    <t>FORNECIMENTO E APLICAÇÃO DE AÇO CA-50 - DIÂMETRO MENOR QUE 1/2"</t>
  </si>
  <si>
    <t>FORNECIMENTO E APLICAÇÃO DE AÇO CA-50 - DIÂMETRO MAIOR OU IGUAL À 1/2"</t>
  </si>
  <si>
    <t>FORNECIMENTO E APLICAÇÃO DE CONCRETO USINADO FCK=10MPA - BOMBEADO</t>
  </si>
  <si>
    <t>FORNECIMENTO  E APLICAÇÃO DE CONCRETO USINADO FCK=15,0MPA - BOMBEADO</t>
  </si>
  <si>
    <t>FORNECIMENTO  E APLICAÇÃO DE CONCRETO USINADO FCK=20,0MPA - BOMBEADO</t>
  </si>
  <si>
    <t>FORNECIMENTO  E APLICAÇÃO DE CONCRETO USINADO FCK=25MPA  -BOMBEADO</t>
  </si>
  <si>
    <t>FORNECIMENTO  E APLICAÇÃO DE CONCRETO USINADO FCK=30,0MPA - BOMBEADO</t>
  </si>
  <si>
    <t>FORNECIMENTO E APLICAÇÃO DE CONCRETO CICLÓPICO, CONTENDO 70% DE CONCRETO FCK=15,0MPA E 30% DE PEDRA AMARROADA</t>
  </si>
  <si>
    <t>ALVENARIA DE TIJOLO COMUM PARA FUNDAÇÃO</t>
  </si>
  <si>
    <t>ALVENARIA DE UM TIJOLO COMUM</t>
  </si>
  <si>
    <t>ALVENARIA DE MEIO TIJOLO COMUM</t>
  </si>
  <si>
    <t>ALVENARIA EM BLOCOS DE CONCRETO 09 X 19 X 39CM</t>
  </si>
  <si>
    <t>ALVENARIA EM BLOCOS DE CONCRETO 19 X 19 X 39CM</t>
  </si>
  <si>
    <t>ALVENARIA DE PEDRA SECA</t>
  </si>
  <si>
    <t>ALVENARIA DE PEDRA ARGAMASSADA</t>
  </si>
  <si>
    <t>CHAPISCO COM ARGAMASSA DE CIMENTO E AREIA 1:6</t>
  </si>
  <si>
    <t>REVESTIMENTO COM 2CM DE ARGAMASSA, CIMENTO E AREIA 1:3</t>
  </si>
  <si>
    <t>EMBOÇO COM ARGAMASSA DE CIMENTO, CAL E AREIA NO TRAÇO 1:2:8</t>
  </si>
  <si>
    <t>REBOCO</t>
  </si>
  <si>
    <t>IMPERMEABILIZAÇÃO DE CONCRETO EM CONTATO COM A TERRA</t>
  </si>
  <si>
    <t>IMPERMEABILIZAÇÃO DE TABULEIROS</t>
  </si>
  <si>
    <t>JUNTA TIPO FUNGENBAND O-12 OU SIMILAR</t>
  </si>
  <si>
    <t>JUNTA TIPO FUNGENBAND O-22 OU SIMILAR</t>
  </si>
  <si>
    <t>APOIO DE NEOPRENE SIMPLES</t>
  </si>
  <si>
    <t>APOIO DE NEOPRENE FRETADO</t>
  </si>
  <si>
    <t>GRADIL DE FERRO MODELO PMSP</t>
  </si>
  <si>
    <t>GRADIL DE FERRO MODELO PMSP, INCLUI PINTURA</t>
  </si>
  <si>
    <t>PINTURA DE GRADIL DE FERRO, MODELO PMSP</t>
  </si>
  <si>
    <t>DEMOLIÇÃO DE ALVENARIA</t>
  </si>
  <si>
    <t>DEMOLIÇÃO DE CONCRETO ARMADO</t>
  </si>
  <si>
    <t>CORTE DE PERFIL DE AÇO 10"</t>
  </si>
  <si>
    <t>CORTE DE PERFIL DE AÇO 12"</t>
  </si>
  <si>
    <t>EMENDA DE TOPO DE PERFIL DE AÇO 10"</t>
  </si>
  <si>
    <t>EMENDA DE TOPO DE PERFIL DE AÇO 12"</t>
  </si>
  <si>
    <t>FORNECIMENTO E COLOCAÇÃO DE JUNTA DE DILATAÇÃO DE ELASTÔMERO DE NEOPRENE, TIPO JEENE JJ 2540 VV OU SIMILAR</t>
  </si>
  <si>
    <t>FORNECIMENTO E COLOCAÇÃO DE JUNTA DE DILATAÇÃO DE ELASTÔMERO DE NEOPRENE, TIPO JEENE JJ 3550 VV OU SIMILAR</t>
  </si>
  <si>
    <t>FORNECIMENTO E COLOCAÇÃO DE AÇO DE PROTENSÃO CP-190-RB - 4 Ø=1/2" INCLUINDO BAINHA, PROTENSÃO E INJEÇÃO</t>
  </si>
  <si>
    <t>FORNECIMENTO E COLOCAÇÃO DE AÇO DE PROTENSÃO CP-190-RB 6 Ø = 1/2"   INCLUINDO BAINHA, PROTENSÃO E INJEÇÃO</t>
  </si>
  <si>
    <t>FORNECIMENTO E COLOCAÇÃO DE AÇO DE PROTENSÃO CP-190-RB - 12 Ø = 1/2" INCLUINDO BAINHA, PROTENSÃO E INJEÇÃO</t>
  </si>
  <si>
    <t>ANCORAGEM ATIVA SÉRIE V- 4 Ø = 1/2"</t>
  </si>
  <si>
    <t>ANCORAGEM ATIVA SÉRIE V-6 - Ø = 1/2"</t>
  </si>
  <si>
    <t>ANCORAGEM ATIVA SÉRIE V-12 - Ø = 1/2"</t>
  </si>
  <si>
    <t>BROCA, DIÂMETRO 25CM, PROFUNDIDADE ATÉ 4M</t>
  </si>
  <si>
    <t>ALVENARIA DE BLOCOS DE CONCRETO 14 X 19 X 39CM</t>
  </si>
  <si>
    <t>FORNECIMENTO E COLOCAÇÃO DE JUNTA DE DILATAÇÃO DE ELASTÔMERO DE NEOPRENE, TIPO JEENE JJ6080VV OU SIMILAR</t>
  </si>
  <si>
    <t>FORNECIMENTO E COLOCAÇÃO DE JUNTA DE DILATAÇÃO DE ELASTÔMERO DE NEOPRENE, TIPO JEENE JJ 99120 VV OU SIMILAR</t>
  </si>
  <si>
    <t>FORNECIMENTO E COLOCAÇÃO DE AÇO DE PROTENSÃO CP-190 RB 12 DIÂMETRO 5/8", INCLUIDO BAINHA, PROTENSÃO E INJEÇÃO</t>
  </si>
  <si>
    <t>FORNECIMENTO E COLOCAÇÃO DE JUNTA DE DILATAÇÃO DE ELASTÔMERO DE NEOPRENE, TIPO JEENE JJ 0411 M OU SIMILAR</t>
  </si>
  <si>
    <t>FORNECIMENTO E COLOCAÇÃO DE JUNTA DILATAÇÃO ELASTÔMERO NEOPRENE, JEENE JJ2027M OU SIMILAR</t>
  </si>
  <si>
    <t>FORNECIMENTO E COLOCAÇÃO DE JUNTA DE DILATAÇÃO DE ELASTÔMERO DE NEOPRENE, TIPO JEENE JJ5070 OU SIMILAR</t>
  </si>
  <si>
    <t>ANCORAGEM ATIVA SÉRIE V 12 Ø = 5/8 "</t>
  </si>
  <si>
    <t>CARGA E REMOÇÃO DE ENTULHO ATÉ A DISTÂNCIA MÉDIA DE IDA E VOLTA DE 1KM</t>
  </si>
  <si>
    <t>REMOÇÃO DE ENTULHO ALÉM DO PRIMEIRO KM</t>
  </si>
  <si>
    <t>BRITAGEM DOS MATERIAIS PROVENIENTES DOS RESÍDUOS DA CONSTRUÇÃO CIVIL</t>
  </si>
  <si>
    <t>FRESAGEM DE PAVIMENTO ASFÁLTICO COM ESPESSURA ATÉ 3CM, EM VIAS EXPRESSAS, INCLUSIVE REMOÇÃO DO MATERIAL FRESADO ATÉ 10KM E VARRIÇÃO</t>
  </si>
  <si>
    <t>FRESAGEM DE PAVIMENTO ASFÁLTICO COM ESPESSURA ATÉ 3CM, EM VIAS ARTERIAIS, INCLUSIVE REMOÇÃO DO MATERIAL FRESADO ATÉ 10KM E VARRIÇÃO</t>
  </si>
  <si>
    <t>FRESAGEM DE PAVIMENTO ASFÁLTICO COM ESPESSURA ATÉ 5CM, EM VIAS EXPRESSAS, INCLUSIVE REMOÇÃO DO MATERIAL FRESADO ATÉ 10KM E VARRIÇÃO</t>
  </si>
  <si>
    <t>FRESAGEM DE PAVIMENTO ASFÁLTICO COM ESPESSURA ATÉ 5CM, EM VIAS ARTERIAIS, INCLUSIVE REMOÇÃO DO MATERIAL FRESADO ATÉ 10KM E VARRIÇÃO</t>
  </si>
  <si>
    <t>RECUPERAÇÃO ESTRUTURAL DE OBRAS DE ARTE (PONTES E VIADUTOS)</t>
  </si>
  <si>
    <t>ANDAIMES METÁLICOS</t>
  </si>
  <si>
    <t>M3XMES</t>
  </si>
  <si>
    <t>PLATAFORMA DE MADEIRA A SEREM ARMADAS SOBRE ANDAIMES METÁLICOS</t>
  </si>
  <si>
    <t>APICOAMENTO DE SUPERFÍCIES DE CONCRETO (COM EQUIPAMENTO PNEUMÁTICO)</t>
  </si>
  <si>
    <t>CORTE SUPERFICIAL DE CONCRETO ATÉ 3 CM DE PROFUNDIDADE</t>
  </si>
  <si>
    <t>JATEAMENTO PARA LIMPEZA DE FERRAGENS E SUPERFÍCIES DE CONCRETO</t>
  </si>
  <si>
    <t>FORNECIMENTO, PREPARO E APLICAÇÃO DE ADESIVO EPOXÍDICO PARA COLAGEM</t>
  </si>
  <si>
    <t>FORNECIMENTO, PREPARO E APLICAÇÃO DE CONCRETO PROJETADO, MEDIDO NO PROJETO</t>
  </si>
  <si>
    <t>FORNECIMENTO, PREPARO E APLICAÇÃO DE CONCRETO PROJETADO, MEDIDO NO PROJETO - FCK = 20MPA - EM OBRAS DE CONTENÇÃO</t>
  </si>
  <si>
    <t>FORNECIMENTO, PREPARO E APLICAÇÃO DE CONCRETO PROJETADO, MEDIDO NO PROJETO - FCK = 25MPA - EM OBRAS DE CONTENÇÃO</t>
  </si>
  <si>
    <t>FORNECIMENTO, PREPARO E APLICAÇÃO DE CONCRETO PROJETADO, MEDIDO NO PROJETO - FCK = 30MPA - EM OBRAS DE CONTENÇÃO</t>
  </si>
  <si>
    <t>GRAUTE</t>
  </si>
  <si>
    <t>GRAUTE COM PEDRISCO - FORNECIMENTO, PREPARO E APLICAÇÃO</t>
  </si>
  <si>
    <t>GRAUTE - FORNECIMENTO, PREPARO E APLICAÇÃO</t>
  </si>
  <si>
    <t>COLMATAÇÃO DE FISSURAS COM FORNECIMENTO E APLICAÇÃO DE ARGAMASSA EPOXÍDICA</t>
  </si>
  <si>
    <t>BICOS DE INJEÇÃO PARA RESINAS - FORNECIMENTO, INSTALAÇÃO E POSTERIOR CORTE</t>
  </si>
  <si>
    <t>TRATAMENTO DE TRINCAS INATIVAS COM INJEÇÃO DE RESINA EPÓXI</t>
  </si>
  <si>
    <t>CALDA DE CIMENTO PARA INJEÇÃO - FORNECIMENTO, PREPARO E APLICAÇÃO</t>
  </si>
  <si>
    <t>CURA QUÍMICA</t>
  </si>
  <si>
    <t>SINALIZAÇÃO</t>
  </si>
  <si>
    <t>SINALIZAÇÃO - TAPUME MÓVEL</t>
  </si>
  <si>
    <t>SINALIZAÇÃO - ILUMINAÇÃO</t>
  </si>
  <si>
    <t>HIDROJATEAMENTO DE ALTA PRESSÃO PARA LIMPEZA DE SUPERFÍCIES</t>
  </si>
  <si>
    <t>PROTEÇÃO PARA TERCEIROS COM TELA DE NYLON</t>
  </si>
  <si>
    <t>LIXAMENTO MECÂNICO DE SUPERFÍCIES DE CONCRETO</t>
  </si>
  <si>
    <t>FORNECIMENTO E APLICAÇÃO DE RESINA EPOXÍDICA PARA CHUMBAMENTO DE ARMADURAS EM FUROS DE CONCRETO</t>
  </si>
  <si>
    <t>CORTE DE CONCRETO COM DISCO DIAMANTADO ATÉ PROFUNDIDADE DE 13CM</t>
  </si>
  <si>
    <t>REMOÇÃO DE PINTURA EXISTENTE COM REMOVEDOR "PINTOFF" OU SIMILAR</t>
  </si>
  <si>
    <t>FURAÇÃO EM CONCRETO ARMADO</t>
  </si>
  <si>
    <t>FURAÇÃO EM CONCRETO - DIÂMETRO 5/8"</t>
  </si>
  <si>
    <t>CM</t>
  </si>
  <si>
    <t>FURAÇÃO EM CONCRETO - DIÂMETRO 3/4"</t>
  </si>
  <si>
    <t>FURAÇÃO EM CONCRETO - DIÂMETRO 1"</t>
  </si>
  <si>
    <t>FURAÇÃO EM CONCRETO - DIÂMETRO 1 1/4"</t>
  </si>
  <si>
    <t>FURAÇÃO EM CONCRETO ARMADO - DIÂMETRO 2"</t>
  </si>
  <si>
    <t>FURAÇÃO EM CONCRETO ARMADO - DIÂMETRO 3"</t>
  </si>
  <si>
    <t>FURAÇÃO EM CONCRETO ARMADO - DIÂMETRO 4"</t>
  </si>
  <si>
    <t>FURAÇÃO DE CONCRETO ARMADO - DIÂMETRO 1 1/2"</t>
  </si>
  <si>
    <t>APLICAÇÃO DE TINTA ANTI-PICHAÇÃO - BASE SOLVENTE - 2 DEMÃOS</t>
  </si>
  <si>
    <t>APLICAÇÃO DE VERNIZ ANTI-PICHAÇÃO - BASE SOLVENTE - 2 DEMÃOS (REMOÇÃO DA PICHAÇÃO SOMENTE A SECO OU COM ÁGUA E SABÃO)</t>
  </si>
  <si>
    <t>CUSTO HORÁRIO EM OPERAÇÃO DE MÁQUINAS E VIATURAS (INCLUI COMBUSTÍVEL E OPERADOR)</t>
  </si>
  <si>
    <t>CAMINHÃO BASCULANTE 4,0M3</t>
  </si>
  <si>
    <t>CAMINHÃO CARGA SECA CAPACIDADE  8TON.</t>
  </si>
  <si>
    <t>CAMINHÃO CARGA SECA CAPACIDADE 8TON COM GUINDASTE</t>
  </si>
  <si>
    <t>CAMINHÃO COM TANQUE IRRIGADOR DE 6000 LITROS</t>
  </si>
  <si>
    <t>CAMINHÃO TRATOR COM SEMI REBOQUE PLANO CARREGA TUDO</t>
  </si>
  <si>
    <t>COMPRESSOR PORTÁTIL - 295 PCM</t>
  </si>
  <si>
    <t>CARRO POPULAR</t>
  </si>
  <si>
    <t>MOTONIVELADORA - 125HP</t>
  </si>
  <si>
    <t>MOTONIVELADORA</t>
  </si>
  <si>
    <t>PÁ CARREGADEIRA DE PNEUS - 1,80M3</t>
  </si>
  <si>
    <t>RETROESCAVADEIRA CAP CAÇAMBA FRONTAL 0,76M3</t>
  </si>
  <si>
    <t>ROLO COMPACTADOR VIBRATÓRIO LISO 4T</t>
  </si>
  <si>
    <t>ROLO COMPACTADOR  PÉ DE CARNEIRO DE UM CIL. 12,2 TON</t>
  </si>
  <si>
    <t>TRATOR DE TRAÇÃO AGRÍCOLA</t>
  </si>
  <si>
    <t>TRATOR DE ESTEIRA - 9TON</t>
  </si>
  <si>
    <t>TRATOR DE ESTEIRA - 16TON</t>
  </si>
  <si>
    <t>FURGÃO LONGO, TETO ALTO  50% EM OPERAÇÃO</t>
  </si>
  <si>
    <t>CAMINHÃO BASCULANTE 10M3</t>
  </si>
  <si>
    <t>ROMPEDOR</t>
  </si>
  <si>
    <t>CAMINHÃO ESPARGIDOR - 6000L</t>
  </si>
  <si>
    <t>VIBROACABADORA  DE ASFALTO SOBRE ESTEIRA CAP. 300 TON/H</t>
  </si>
  <si>
    <t>GUINDASTE DE LANÇA FIXA SOBRE ESTEIRAS - 12T</t>
  </si>
  <si>
    <t>GUINDASTE HIDRÁULICO SOBRE PNEUS - 20/25 T</t>
  </si>
  <si>
    <t>MÃO DE OBRA PARA SERVIÇOS NAS SUBPREFEITURAS  (INCLUI ENCARGOS SOCIAIS)</t>
  </si>
  <si>
    <t>CARPINTEIRO</t>
  </si>
  <si>
    <t>ENCANADOR</t>
  </si>
  <si>
    <t>ESGOTEIRO</t>
  </si>
  <si>
    <t>FERREIRO</t>
  </si>
  <si>
    <t>MOTORISTA DE CAMINHÃO</t>
  </si>
  <si>
    <t>OPERADOR DE MÁQUINA PESADA</t>
  </si>
  <si>
    <t>SERVENTE</t>
  </si>
  <si>
    <t>ENCARREGADO</t>
  </si>
  <si>
    <t>FUNDAÇÕES</t>
  </si>
  <si>
    <t>EXECUÇÃO DE ESTACA RAIZ, SEM O FORNECIMENTO DOS MATERIAIS</t>
  </si>
  <si>
    <t>ESTACA TIPO RAIZ, 100MM, COM PERFURAÇÃO EM SOLO - 10T</t>
  </si>
  <si>
    <t>ESTACA TIPO RAIZ, 100MM, COM PERFURAÇÃO EM ROCHA - 10T</t>
  </si>
  <si>
    <t>ESTACA TIPO RAIZ, 120MM, COM PERFURAÇÃO EM SOLO - 15T</t>
  </si>
  <si>
    <t>ESTACA TIPO RAIZ, 120MM, COM PERFURAÇÃO EM ROCHA - 15T</t>
  </si>
  <si>
    <t>ESTACA TIPO RAIZ, 150MM, COM PERFURAÇÃO EM SOLO - 25T</t>
  </si>
  <si>
    <t>ESTACA TIPO RAIZ, 150MM, COM PERFURAÇÃO EM ROCHA - 25T</t>
  </si>
  <si>
    <t>ESTACA TIPO RAIZ, 160MM, COM PERFURAÇÃO EM SOLO - 35T</t>
  </si>
  <si>
    <t>ESTACA TIPO RAIZ, 160MM, COM PERFURAÇÃO EM ROCHA - 35T</t>
  </si>
  <si>
    <t>ESTACA TIPO RAIZ, 200MM, COM PERFURAÇÃO EM SOLO - 50T</t>
  </si>
  <si>
    <t>ESTACA TIPO RAIZ, 200MM, COM PERFURAÇÃO EM ROCHA - 50T</t>
  </si>
  <si>
    <t>ESTACA TIPO RAIZ, 250MM, COM PERFURAÇÃO EM SOLO - 80T</t>
  </si>
  <si>
    <t>ESTACA TIPO RAIZ, 250MM, COM PERFURAÇÃO EM ROCHA - 80T</t>
  </si>
  <si>
    <t>ESTACA TIPO RAIZ, 310MM, COM PERFURAÇÃO EM SOLO - 100T</t>
  </si>
  <si>
    <t>ESTACA TIPO RAIZ, 310MM, COM PERFURAÇÃO EM ROCHA - 100T</t>
  </si>
  <si>
    <t>ESTACA TIPO RAIZ, 400MM, COM PERFURAÇÃO EM SOLO - 130T</t>
  </si>
  <si>
    <t>ESTACA TIPO RAIZ, 400MM, COM PERFURAÇÃO EM ROCHA - 130T</t>
  </si>
  <si>
    <t>MATERIAIS PARA A ESTACA TIPO RAIZ (AS QUANTIDADES SERÃO LEVANTADAS NO PROJETO)</t>
  </si>
  <si>
    <t>MATERIAIS PARA A ESTACA TIPO RAIZ (AS QUANTIDADES SERÃO LEVANTADAS NO PROJETO) - FORNECIMENTO DE CIMENTO COMUM</t>
  </si>
  <si>
    <t>MATERIAIS PARA A ESTACA TIPO RAIZ (AS QUANTIDADES SERÃO LEVANTADAS NO PROJETO) - FORNECIMENTO DE AREIA</t>
  </si>
  <si>
    <t>MATERIAIS PARA A ESTACA TIPO RAIZ (AS QUANTIDADES SERÃO LEVANTADAS NO PROJETO) - FORNECIMENTO DE AÇO CA-50, COM BITOLA &gt; = 12,5MM</t>
  </si>
  <si>
    <t>MATERIAIS PARA A ESTACA TIPO RAIZ (AS QUANTIDADES SERÃO LEVANTADAS NO PROJETO) - FORNECIMENTO DE AÇO CA-50, COM BITOLA = &lt; 12,5MM</t>
  </si>
  <si>
    <t>MATERIAIS PARA A ESTACA TIPO RAIZ (AS QUANTIDADES SERÃO LEVANTADAS NO PROJETO) - FORNECIMENTO DE ÁGUA</t>
  </si>
  <si>
    <t>MATERIAIS PARA A ESTACA TIPO RAIZ (AS QUANTIDADES SERÃO LEVANTADAS NO PROJETO) - FORNECIMENTO DE ARAME RECOZIDO N.18</t>
  </si>
  <si>
    <t>SERVIÇOS COM AGREGADOS RECICLADOS DE RESÍDUOS DA CONSTRUÇÃO</t>
  </si>
  <si>
    <t>SERVIÇOS NÃO INCLUINDO O FORNECIMENTO DOS  AGREGADOS RECICLADOS</t>
  </si>
  <si>
    <t>REVESTIMENTO PRIMÁRIO COM AGREGADO RECICLADO MISTURADO AO SOLO LOCAL, INCLUSIVE ESCARIFICAÇÃO, VERIFICAÇÃO, UMEDECIMENTO, COMPACTAÇÃO E ENSAIOS, CAMADA ACABADA, SEM FORNECIMENTO DE AGREGADO</t>
  </si>
  <si>
    <t>BASE DE AGREGADO RECICLADO, SEM FORNECIMENTO DE AGREGADO</t>
  </si>
  <si>
    <t>REFORÇO SO SUB-LEITO/SUB-BASE DE SOLO MELHORADO COM AGREGADO RECICLADO 10% EM VOLUME, SEM FORNECIMENTO DE AGREGADO</t>
  </si>
  <si>
    <t>REFORÇO DO SUB-LEITO/SUB-BASE DE SOLO MELHORADO COM AGREGADO RECICLADO 20% EM VOLUME, SEM FORNECIMENTO DE AGREGADO</t>
  </si>
  <si>
    <t>REFORÇO DO SUB-LEITO/SUB-BASE DE SOLO MELHORADO COM AGREGADO RECICLADO 30% EM VOLUME, SEM FORNECIMENTO DE AGREGADO</t>
  </si>
  <si>
    <t>REFORÇO DO SUB-LEITO/SUB-BASE DE SOLO MELHORADO COM AGREGADO RECICLADO 40% EM VOLUME, SEM FORNECIMENTO DE AGREGADO</t>
  </si>
  <si>
    <t>REFORÇO DO SUB-LEITO/SUB-BASE DE SOLO MELHORADO COM AGREGADO RECICLADO 50% EM VOLUME, SEM FORNECIMENTO DE AGREGADO</t>
  </si>
  <si>
    <t>REFORÇO DO SUB-LEITO/SUB-BASE DE SOLO MELHORADO COM AGREGADO RECICLADO 60% EM VOLUME, SEM FORNECIMENTO DE AGREGADO</t>
  </si>
  <si>
    <t>LASTRO DE AGREGADO RECICLADO, SEM FORNECIMENTO DE AGREGADO</t>
  </si>
  <si>
    <t>DRENO DE AGREGADO RECICLADO, SEM FORNECIMENTO DE AGREGADO</t>
  </si>
  <si>
    <t>SERVIÇOS INCLUINDO O FORNECIMENTO DOS AGREGADOS RECICLADOS</t>
  </si>
  <si>
    <t>FUNDAÇÃO DE AGREGADO RECICLADO, COM FORNECIMENTO DE AGREGADO</t>
  </si>
  <si>
    <t>REVESTIMENTO PRIMÁRIO COM AGREGADO RECICLADO MISTURADO AO SOLO LOCAL, COM FORNECIMENTO DE AGREGADO</t>
  </si>
  <si>
    <t>BASE DE AGREGADO RECICLADO, COM FORNECIMENTO DE AGREGADO</t>
  </si>
  <si>
    <t>REFORÇO DO SUB-LEITO/SUB-BASE DE SOLO MELHORADO COM AGREGADO RECICLADO 10% EM VOLUME, COM FORNECIMENTO DE AGREGADO</t>
  </si>
  <si>
    <t>REFORÇO DO SUB-LEITO/SUB-BASE DE SOLO MELHORADO COM AGREGADO RECICLADO 20% EM VOLUME, COM FORNECIMENTO DE AGREGADO</t>
  </si>
  <si>
    <t>REFORÇO DO SUB-LEITO/SUB-BASE DE SOLO MELHORADO COM AGREGADO RECICLADO 30% EM VOLUME, COM FORNECIMENTO DE AGREGADO</t>
  </si>
  <si>
    <t>REFORÇO DO SUB-LEITO/SUB-BASE DE SOLO MELHORADO COM AGREGADO RECICLADO 40% EM VOLUME, COM FORNECIMENTO DE AGREGADO</t>
  </si>
  <si>
    <t>REFORÇO DO SUB-LEITO/SUB-BASE DE SOLO MELHORADO COM AGREGADO RECICLADO 50% EM VOLUME, COM FORNECIMENTO DE AGREGADO</t>
  </si>
  <si>
    <t>REFORÇO DO SUB-LEITO/SUB-BASE DE SOLO MELHORADO COM AGREGADO RECICLADO 60% EM VOLUME, COM FORNECIMENTO DE AGREGADO</t>
  </si>
  <si>
    <t>LASTRO DE AGREGADO RECICLADO, COM FORNECIMENTO DE AGREGADO</t>
  </si>
  <si>
    <t>DRENO DE AGREGADO RECICLADO, COM FORNECIMENTO DE AGREGADO</t>
  </si>
  <si>
    <t>TÚNEIS</t>
  </si>
  <si>
    <t>ESCAVAÇÃO MANUAL EM SOLO PARA EXECUÇÃO DE TÚNEL POR SISTEMA NÃO DESTRUTIVO, INCLUSIVE REMOÇÃO DO MATERIAL ESCAVADO ATÉ FORA DO POÇO</t>
  </si>
  <si>
    <t>ESCAVAÇÃO MANUAL EM SOLO PARA EXECUÇÃO DE POÇO DE ACESSO</t>
  </si>
  <si>
    <t>ILUMINAÇÃO E VENTILAÇÃO PARA EXECUÇÃO DE TÚNEL POR SISTEMA NÃO DESTRUTIVO</t>
  </si>
  <si>
    <t>EXECUÇÃO DE POÇO DE ACESSO EM CHAPA DE AÇO CORRUGADA, INCLUSA MONTAGEM DAS CHAPAS E CONSOLIDAÇÃO EXTERNA COM INJEÇÃO DE SOLO-CIMENTO, SEM FORNECIMENTO DE SOLO, CIMENTO E CHAPAS DE AÇO</t>
  </si>
  <si>
    <t>EXECUÇÃO DE POÇO DE ACESSO EM CHAPA DE AÇO CORRUGADA, INCLUSA MONTAGEM DAS CHAPAS E CONSOLIDAÇÃO EXTERNA COM INJEÇÃO DE SOLO-CIMENTO, SEM FORNECIMENTO DE SOLO, CIMENTO E CHAPAS DE AÇO - DIÂMETRO 2,40M</t>
  </si>
  <si>
    <t>EXECUÇÃO DE POÇO DE ACESSO EM CHAPA DE AÇO CORRUGADA, INCLUSA MONTAGEM DAS CHAPAS E CONSOLIDAÇÃO EXTERNA COM INJEÇÃO DE SOLO-CIMENTO, SEM FORNECIMENTO DE SOLO, CIMENTO E CHAPAS DE AÇO - DIÂMETRO 2,60M</t>
  </si>
  <si>
    <t>EXECUÇÃO DE POÇO DE ACESSO EM CHAPA DE AÇO CORRUGADA, INCLUSA MONTAGEM DAS CHAPAS E CONSOLIDAÇÃO EXTERNA COM INJEÇÃO DE SOLO-CIMENTO, SEM FORNECIMENTO DE SOLO, CIMENTO E CHAPAS DE AÇO - DIÂMETRO 2,80M</t>
  </si>
  <si>
    <t>EXECUÇÃO DE POÇO DE ACESSO EM CHAPA DE AÇO CORRUGADA, INCLUSA MONTAGEM DAS CHAPAS E CONSOLIDAÇÃO EXTERNA COM INJEÇÃO DE SOLO-CIMENTO, SEM FORNECIMENTO DE SOLO, CIMENTO E CHAPAS DE AÇO - DIÂMETRO 3,00M</t>
  </si>
  <si>
    <t>EXECUÇÃO DE POÇO DE ACESSO EM CHAPA DE AÇO CORRUGADA, INCLUSA MONTAGEM DAS CHAPAS E CONSOLIDAÇÃO EXTERNA COM INJEÇÃO DE SOLO-CIMENTO, SEM FORNECIMENTO DE SOLO, CIMENTO E CHAPAS DE AÇO - DIÂMETRO 3,20M</t>
  </si>
  <si>
    <t>EXECUÇÃO DE "TUNNEL LINER" INCLUSA MONTAGEM DAS CHAPAS E CONSOLIDAÇÃO EXTERNA COM INJEÇÃO DE SOLO-CIMENTO, SEM FORNECIMENTO DAS CHAPAS DE AÇO, SOLO E CIMENTO</t>
  </si>
  <si>
    <t>EXECUÇÃO DE "TUNNEL LINER" INCLUSA MONTAGEM DAS CHAPAS E CONSOLIDAÇÃO EXTERNA COM INJEÇÃO DE SOLO-CIMENTO, SEM FORNECIMENTO DAS CHAPAS DE AÇO, SOLO E CIMENTO - DIÂMETRO 1,60M</t>
  </si>
  <si>
    <t>EXECUÇÃO DE "TUNNEL LINER" INCLUSA MONTAGEM DAS CHAPAS E CONSOLIDAÇÃO EXTERNA COM INJEÇÃO DE SOLO-CIMENTO, SEM FORNECIMENTO DAS CHAPAS DE AÇO, SOLO E CIMENTO - DIÂMETRO 1,80M</t>
  </si>
  <si>
    <t>EXECUÇÃO DE "TUNNEL LINER" INCLUSA MONTAGEM DAS CHAPAS E CONSOLIDAÇÃO EXTERNA COM INJEÇÃO DE SOLO-CIMENTO, SEM FORNECIMENTO DAS CHAPAS DE AÇO, SOLO E CIMENTO - DIÂMETRO 2,00M</t>
  </si>
  <si>
    <t>EXECUÇÃO DE "TUNNEL LINER" INCLUSA MONTAGEM DAS CHAPAS E CONSOLIDAÇÃO EXTERNA COM INJEÇÃO DE SOLO-CIMENTO, SEM FORNECIMENTO DAS CHAPAS DE AÇO, SOLO E CIMENTO - DIÂMETRO 2,20M</t>
  </si>
  <si>
    <t>FORNECIMENTO DE CHAPA DE AÇO CORRUGADA, TIPO "TUNNEL LINER", GALVANIZADA</t>
  </si>
  <si>
    <t>FORNECIMENTO DE CHAPA DE AÇO CORRUGADA, TIPO "TUNNEL LINER", GALVANIZADA - DIÂMETRO 1,60M E ESPESSURA 2,70MM</t>
  </si>
  <si>
    <t>FORNECIMENTO DE CHAPA DE AÇO CORRUGADA, TIPO "TUNNEL LINER", GALVANIZADA - DIÂMETRO 1,80M E ESPESSURA 2,70MM</t>
  </si>
  <si>
    <t>FORNECIMENTO DE CHAPA DE AÇO CORRUGADA, TIPO "TUNNEL LINER", GALVANIZADA - DIÂMETRO 2,00M E ESPESSURA 2,70MM</t>
  </si>
  <si>
    <t>FORNECIMENTO DE CHAPA DE AÇO CORRUGADA, TIPO "TUNNEL LINER", GALVANIZADA - DIÂMETRO 2,20M E ESPESSURA 2,70MM</t>
  </si>
  <si>
    <t>FORNECIMENTO DE CHAPA DE AÇO CORRUGADA, TIPO "TUNNEL LINER", GALVANIZADA - DIÂMETRO 2,40M E ESPESSURA 2,70MM</t>
  </si>
  <si>
    <t>FORNECIMENTO DE CHAPA DE AÇO CORRUGADA, TIPO "TUNNEL LINER", GALVANIZADA - DIÂMETRO 2,60M E ESPESSURA 2,70MM</t>
  </si>
  <si>
    <t>FORNECIMENTO DE CHAPA DE AÇO CORRUGADA, TIPO "TUNNEL LINER", GALVANIZADA - DIÂMETRO 2,80M E ESPESSURA 2,70MM</t>
  </si>
  <si>
    <t>FORNECIMENTO DE CHAPA DE AÇO CORRUGADA, TIPO "TUNNEL LINER", GALVANIZADA - DIÂMETRO 3,00M E ESPESSURA 2,70MM</t>
  </si>
  <si>
    <t>FORNECIMENTO DE CHAPA DE AÇO CORRUGADA, TIPO "TUNNEL LINER", GALVANIZADA - DIÂMETRO 3,20M E ESPESSURA 2,70MM</t>
  </si>
  <si>
    <t>FORNECIMENTO DE CHAPA DE AÇO CORRUGADA, TIPO "TUNNEL LINER", GALVANIZADA - DIÂMETRO 2,00M E ESPESSURA 3,40MM</t>
  </si>
  <si>
    <t>FORNECIMENTO DE CHAPA DE AÇO CORRUGADA, TIPO "TUNNEL LINER", GALVANIZADA - DIÂMETRO 2,20M E ESPESSURA 3,40MM</t>
  </si>
  <si>
    <t>FORNECIMENTO DE CHAPA DE AÇO CORRUGADA, TIPO "TUNNEL LINER", GALVANIZADA - DIÂMETRO 2,40M E ESPESSURA 3,40MM</t>
  </si>
  <si>
    <t>FORNECIMENTO DE CHAPA DE AÇO CORRUGADA, TIPO "TUNNEL LINER", GALVANIZADA - DIÂMETRO 2,60M E ESPESSURA 3,40MM</t>
  </si>
  <si>
    <t>FORNECIMENTO DE CHAPA DE AÇO CORRUGADA, TIPO "TUNNEL LINER", GALVANIZADA - DIÂMETRO 2,80M E ESPESSURA 3,40MM</t>
  </si>
  <si>
    <t>FORNECIMENTO DE CHAPA DE AÇO CORRUGADA, TIPO "TUNNEL LINER", GALVANIZADA - DIÂMETRO 3,00M E ESPESSURA 3,40MM</t>
  </si>
  <si>
    <t>FORNECIMENTO DE CHAPA DE AÇO CORRUGADA, TIPO "TUNNEL LINER", GALVANIZADA - DIÂMETRO 3,20M E ESPESSURA 3,40MM</t>
  </si>
  <si>
    <t>FORNECIMENTO DE CHAPA PRETA DE AÇO CORRUGADA, TIPO "TUNNEL LINER"</t>
  </si>
  <si>
    <t>FORNECIMENTO DE CHAPA PRETA DE AÇO CORRUGADA, TIPO "TUNNEL LINER" - DIÂMETRO 1,60M E ESPESSURA 2,50MM</t>
  </si>
  <si>
    <t>FORNECIMENTO DE CHAPA PRETA DE AÇO CORRUGADA, TIPO "TUNNEL LINER" - DIÂMETRO 1,80M E ESPESSURA 2,50MM</t>
  </si>
  <si>
    <t>FORNECIMENTO DE CHAPA PRETA DE AÇO CORRUGADA, TIPO "TUNNEL LINER" - DIÂMETRO 2,00M E ESPESSURA 2,50MM</t>
  </si>
  <si>
    <t>FORNECIMENTO DE CHAPA PRETA DE AÇO CORRUGADA, TIPO "TUNNEL LINER" - DIÂMETRO 2,20M E ESPESSURA 2,50MM</t>
  </si>
  <si>
    <t>FORNECIMENTO DE CHAPA PRETA DE AÇO CORRUGADA, TIPO "TUNNEL LINER" - DIÂMETRO 2,40M E ESPESSURA 2,50MM</t>
  </si>
  <si>
    <t>FORNECIMENTO DE CHAPA PRETA DE AÇO CORRUGADA, TIPO "TUNNEL LINER" - DIÂMETRO 2,60M E ESPESSURA 2,50MM</t>
  </si>
  <si>
    <t>FORNECIMENTO DE CHAPA PRETA DE AÇO CORRUGADA, TIPO "TUNNEL LINER" - DIÂMETRO 2,80M E ESPESSURA 2,50MM</t>
  </si>
  <si>
    <t>FORNECIMENTO DE CHAPA PRETA DE AÇO CORRUGADA, TIPO "TUNNEL LINER" - DIÂMETRO 3,00M E ESPESSURA 2,50MM</t>
  </si>
  <si>
    <t>FORNECIMENTO DE CHAPA PRETA DE AÇO CORRUGADA, TIPO "TUNNEL LINER" - DIÂMETRO 3,20M E ESPESSURA 2,50MM</t>
  </si>
  <si>
    <t>FORNECIMENTO DE CHAPA PRETA DE AÇO CORRUGADA, TIPO "TUNNEL LINER" - DIÂMETRO 2,00M E ESPESSURA 3,40MM</t>
  </si>
  <si>
    <t>FORNECIMENTO DE CHAPA PRETA DE AÇO CORRUGADA, TIPO "TUNNEL LINER" - DIÂMETRO 2,20M E ESPESSURA 3,40MM</t>
  </si>
  <si>
    <t>FORNECIMENTO DE CHAPA PRETA DE AÇO CORRUGADA, TIPO "TUNNEL LINER" - DIÂMETRO 2,40M E ESPESSURA 3,40MM</t>
  </si>
  <si>
    <t>FORNECIMENTO DE CHAPA PRETA DE AÇO CORRUGADA, TIPO "TUNNEL LINER" - DIÂMETRO 2,60M E ESPESSURA 3,40MM</t>
  </si>
  <si>
    <t>FORNECIMENTO DE CHAPA PRETA DE AÇO CORRUGADA, TIPO "TUNNEL LINER" - DIÂMETRO 2,80M E ESPESSURA 3,40MM</t>
  </si>
  <si>
    <t>FORNECIMENTO DE CHAPA PRETA DE AÇO CORRUGADA, TIPO "TUNNEL LINER" - DIÂMETRO 3,00M E ESPESSURA 3,40MM</t>
  </si>
  <si>
    <t>FORNECIMENTO DE CHAPA PRETA DE AÇO CORRUGADA, TIPO "TUNNEL LINER" - DIÂMETRO 3,20M E ESPESSURA 3,40MM</t>
  </si>
  <si>
    <t>CAMBOTAS METÁLICAS PARA TÚNEL NATM</t>
  </si>
  <si>
    <t>FORNECIMENTO E APLICAÇÃO DE ENFILAGEM, COM TUBO DE AÇO, DIÂMETRO 2 1/2" E PAREDE DE 5,16MM DE ESPESSURA, EXCETO INJEÇÃO, PARA IMPLATAÇÃO DE TÚNEL NATM</t>
  </si>
  <si>
    <t>FORMAS METÁLICAS PARA CONCRETAGEM DO REVESTIMENTO INTERNO DE "TUNNEL LINER", FORNECIMENTO, MONTAGEM E POSTERIOR DESMONTAGEM</t>
  </si>
  <si>
    <t>SIURB - EDIF E INFRA</t>
  </si>
  <si>
    <t xml:space="preserve">MAPA DE LOCALIZAÇÃO -  USINA DE ASFÁLTO </t>
  </si>
  <si>
    <t>Apresentamos demonstrativos de memória de cálculo das distâncias reais entre o endereço da obra e a Empresa</t>
  </si>
  <si>
    <t>Localização da usina:</t>
  </si>
  <si>
    <t>Distância=</t>
  </si>
  <si>
    <t>Rodovia Santos Dumont (SP 75), km42 - Salto/ SP</t>
  </si>
  <si>
    <r>
      <t xml:space="preserve">Tomamos por referência a Empresa </t>
    </r>
    <r>
      <rPr>
        <b/>
        <sz val="12"/>
        <rFont val="Arial"/>
        <family val="2"/>
      </rPr>
      <t>SPL Base</t>
    </r>
    <r>
      <rPr>
        <b/>
        <sz val="9"/>
        <rFont val="Arial"/>
        <family val="2"/>
      </rPr>
      <t xml:space="preserve"> como sendo o local  de distribuição dos materiais necessários para obras de pavimentação e recapemento</t>
    </r>
  </si>
  <si>
    <t>26,29</t>
  </si>
  <si>
    <t>29,23</t>
  </si>
  <si>
    <t>32,19</t>
  </si>
  <si>
    <t>24,81</t>
  </si>
  <si>
    <t>12,82</t>
  </si>
  <si>
    <t>3,73</t>
  </si>
  <si>
    <t>4,92</t>
  </si>
  <si>
    <t>7,98</t>
  </si>
  <si>
    <t>1,43</t>
  </si>
  <si>
    <t>14,59</t>
  </si>
  <si>
    <t>16,57</t>
  </si>
  <si>
    <t>22,06</t>
  </si>
  <si>
    <t>25,54</t>
  </si>
  <si>
    <t>38,16</t>
  </si>
  <si>
    <t>22,78</t>
  </si>
  <si>
    <t>9,15</t>
  </si>
  <si>
    <t>2,29</t>
  </si>
  <si>
    <t>19,86</t>
  </si>
  <si>
    <t>14,63</t>
  </si>
  <si>
    <t>12,14</t>
  </si>
  <si>
    <t>250,64</t>
  </si>
  <si>
    <t>27,17</t>
  </si>
  <si>
    <t>20,24</t>
  </si>
  <si>
    <t>19,63</t>
  </si>
  <si>
    <t>38,73</t>
  </si>
  <si>
    <t>26,88</t>
  </si>
  <si>
    <t>90788</t>
  </si>
  <si>
    <t>PORTA-PRONTA DE MADEIRA, FOLHA LEVE OU MÉDIA, 60X210CM, FIXAÇÃO COM PREENCHIMENTO PARCIAL DE ESPUMA EXPANSIVA - FORNECIMENTO E INSTALAÇÃO. AF_08/2015</t>
  </si>
  <si>
    <t>90789</t>
  </si>
  <si>
    <t>PORTA-PRONTA DE MADEIRA, FOLHA LEVE OU MÉDIA, 70X210CM, FIXAÇÃO COM PREENCHIMENTO PARCIAL DE ESPUMA EXPANSIVA - FORNECIMENTO E INSTALAÇÃO. AF_08/2015</t>
  </si>
  <si>
    <t>90790</t>
  </si>
  <si>
    <t>PORTA-PRONTA DE MADEIRA, FOLHA LEVE OU MÉDIA, 80X210CM, FIXAÇÃO COM PREENCHIMENTO PARCIAL DE ESPUMA EXPANSIVA - FORNECIMENTO E INSTALAÇÃO. AF_08/2015</t>
  </si>
  <si>
    <t>90791</t>
  </si>
  <si>
    <t>PORTA-PRONTA DE MADEIRA, FOLHA PESADA OU SUPERPESADA, 80X210CM, FIXAÇÃO COM PREENCHIMENTO PARCIAL DE ESPUMA EXPANSIVA - FORNECIMENTO E INSTALAÇÃO. AF_08/2015</t>
  </si>
  <si>
    <t>90792</t>
  </si>
  <si>
    <t>PORTA-PRONTA DE MADEIRA, FOLHA PESADA OU SUPERPESADA, 80X210CM, FIXAÇÃO COM PREENCHIMENTO TOTAL DE ESPUMA EXPANSIVA - FORNECIMENTO E INSTALAÇÃO. AF_08/2015</t>
  </si>
  <si>
    <t>90793</t>
  </si>
  <si>
    <t>PORTA-PRONTA DE MADEIRA, FOLHA PESADA OU SUPERPESADA, 90X210CM, FIXAÇÃO COM PREENCHIMENTO TOTAL DE ESPUMA EXPANSIVA - FORNECIMENTO E INSTALAÇÃO. AF_08/2015</t>
  </si>
  <si>
    <t>28,47</t>
  </si>
  <si>
    <t>583,95</t>
  </si>
  <si>
    <t>33,37</t>
  </si>
  <si>
    <t>20,14</t>
  </si>
  <si>
    <t>2,95</t>
  </si>
  <si>
    <t>55,11</t>
  </si>
  <si>
    <t>10,44</t>
  </si>
  <si>
    <t>7,72</t>
  </si>
  <si>
    <t>11,49</t>
  </si>
  <si>
    <t>92,67</t>
  </si>
  <si>
    <t>10,20</t>
  </si>
  <si>
    <t>91833</t>
  </si>
  <si>
    <t>ELETRODUTO FLEXÍVEL CORRUGADO REFORÇADO, PVC, DN 20 MM (1/2"), PARA CIRCUITOS TERMINAIS, INSTALADO EM FORRO - FORNECIMENTO E INSTALAÇÃO. AF_12/2015</t>
  </si>
  <si>
    <t>91835</t>
  </si>
  <si>
    <t>ELETRODUTO FLEXÍVEL CORRUGADO REFORÇADO, PVC, DN 25 MM (3/4"), PARA CIRCUITOS TERMINAIS, INSTALADO EM FORRO - FORNECIMENTO E INSTALAÇÃO. AF_12/2015</t>
  </si>
  <si>
    <t>91837</t>
  </si>
  <si>
    <t>ELETRODUTO FLEXÍVEL CORRUGADO REFORÇADO, PVC, DN 32 MM (1"), PARA CIRCUITOS TERMINAIS, INSTALADO EM FORRO - FORNECIMENTO E INSTALAÇÃO. AF_12/2015</t>
  </si>
  <si>
    <t>91839</t>
  </si>
  <si>
    <t>ELETRODUTO FLEXÍVEL LISO, PEAD, DN 32 MM (1"), PARA CIRCUITOS TERMINAIS, INSTALADO EM FORRO - FORNECIMENTO E INSTALAÇÃO. AF_12/2015</t>
  </si>
  <si>
    <t>91840</t>
  </si>
  <si>
    <t>ELETRODUTO FLEXÍVEL CORRUGADO, PEAD, DN 40 MM (1 1/4"), PARA CIRCUITOS TERMINAIS, INSTALADO EM FORRO - FORNECIMENTO E INSTALAÇÃO. AF_12/2015</t>
  </si>
  <si>
    <t>91841</t>
  </si>
  <si>
    <t>ELETRODUTO FLEXÍVEL LISO, PEAD, DN 40 MM (1 1/4"), PARA CIRCUITOS TERMINAIS, INSTALADO EM FORRO - FORNECIMENTO E INSTALAÇÃO. AF_12/2015</t>
  </si>
  <si>
    <t>91843</t>
  </si>
  <si>
    <t>ELETRODUTO FLEXÍVEL CORRUGADO REFORÇADO, PVC, DN 20 MM (1/2"), PARA CIRCUITOS TERMINAIS, INSTALADO EM LAJE - FORNECIMENTO E INSTALAÇÃO. AF_12/2015</t>
  </si>
  <si>
    <t>91845</t>
  </si>
  <si>
    <t>ELETRODUTO FLEXÍVEL CORRUGADO REFORÇADO, PVC, DN 25 MM (3/4"), PARA CIRCUITOS TERMINAIS, INSTALADO EM LAJE - FORNECIMENTO E INSTALAÇÃO. AF_12/2015</t>
  </si>
  <si>
    <t>91847</t>
  </si>
  <si>
    <t>ELETRODUTO FLEXÍVEL CORRUGADO REFORÇADO, PVC, DN 32 MM (1"), PARA CIRCUITOS TERMINAIS, INSTALADO EM LAJE - FORNECIMENTO E INSTALAÇÃO. AF_12/2015</t>
  </si>
  <si>
    <t>91849</t>
  </si>
  <si>
    <t>ELETRODUTO FLEXÍVEL LISO, PEAD, DN 32 MM (1"), PARA CIRCUITOS TERMINAIS, INSTALADO EM LAJE - FORNECIMENTO E INSTALAÇÃO. AF_12/2015</t>
  </si>
  <si>
    <t>91850</t>
  </si>
  <si>
    <t>ELETRODUTO FLEXÍVEL CORRUGADO, PEAD, DN 40 MM (1 1/4"), PARA CIRCUITOS TERMINAIS, INSTALADO EM LAJE - FORNECIMENTO E INSTALAÇÃO. AF_12/2015</t>
  </si>
  <si>
    <t>91851</t>
  </si>
  <si>
    <t>ELETRODUTO FLEXÍVEL LISO, PEAD, DN 40 MM (1 1/4"), PARA CIRCUITOS TERMINAIS, INSTALADO EM LAJE - FORNECIMENTO E INSTALAÇÃO. AF_12/2015</t>
  </si>
  <si>
    <t>91853</t>
  </si>
  <si>
    <t>ELETRODUTO FLEXÍVEL CORRUGADO REFORÇADO, PVC, DN 20 MM (1/2"), PARA CIRCUITOS TERMINAIS, INSTALADO EM PAREDE - FORNECIMENTO E INSTALAÇÃO. AF_12/2015</t>
  </si>
  <si>
    <t>91855</t>
  </si>
  <si>
    <t>ELETRODUTO FLEXÍVEL CORRUGADO REFORÇADO, PVC, DN 25 MM (3/4"), PARA CIRCUITOS TERMINAIS, INSTALADO EM PAREDE - FORNECIMENTO E INSTALAÇÃO. AF_12/2015</t>
  </si>
  <si>
    <t>91857</t>
  </si>
  <si>
    <t>ELETRODUTO FLEXÍVEL CORRUGADO REFORÇADO, PVC, DN 32 MM (1"), PARA CIRCUITOS TERMINAIS, INSTALADO EM PAREDE - FORNECIMENTO E INSTALAÇÃO. AF_12/2015</t>
  </si>
  <si>
    <t>91859</t>
  </si>
  <si>
    <t>ELETRODUTO FLEXÍVEL LISO, PEAD, DN 32 MM (1"), PARA CIRCUITOS TERMINAIS, INSTALADO EM PAREDE - FORNECIMENTO E INSTALAÇÃO. AF_12/2015</t>
  </si>
  <si>
    <t>91860</t>
  </si>
  <si>
    <t>ELETRODUTO FLEXÍVEL CORRUGADO, PEAD, DN 40 MM (1 1/4"), PARA CIRCUITOS TERMINAIS, INSTALADO EM PAREDE - FORNECIMENTO E INSTALAÇÃO. AF_12/2015</t>
  </si>
  <si>
    <t>91861</t>
  </si>
  <si>
    <t>ELETRODUTO FLEXÍVEL LISO, PEAD, DN 40 MM (1 1/4"), PARA CIRCUITOS TERMINAIS, INSTALADO EM PAREDE - FORNECIMENTO E INSTALAÇÃO. AF_12/2015</t>
  </si>
  <si>
    <t>97667</t>
  </si>
  <si>
    <t>ELETRODUTO FLEXÍVEL CORRUGADO, PEAD, DN 50 (1 ½)  - FORNECIMENTO E INSTALAÇÃO. AF_04/2016</t>
  </si>
  <si>
    <t>97668</t>
  </si>
  <si>
    <t>ELETRODUTO FLEXÍVEL CORRUGADO, PEAD, DN 63 (2")  - FORNECIMENTO E INSTALAÇÃO. AF_04/2016</t>
  </si>
  <si>
    <t>97669</t>
  </si>
  <si>
    <t>ELETRODUTO FLEXÍVEL CORRUGADO, PEAD, DN 90 (3) - FORNECIMENTO E INSTALAÇÃO. AF_04/2016</t>
  </si>
  <si>
    <t>97670</t>
  </si>
  <si>
    <t>ELETRODUTO FLEXÍVEL CORRUGADO, PEAD, DN 100 (4) - FORNECIMENTO E INSTALAÇÃO. AF_04/2016</t>
  </si>
  <si>
    <t>11,62</t>
  </si>
  <si>
    <t>91895</t>
  </si>
  <si>
    <t>CURVA 180 GRAUS PARA ELETRODUTO, PVC, ROSCÁVEL, DN 32 MM (1"), PARA CIRCUITOS TERMINAIS, INSTALADA EM FORRO - FORNECIMENTO E INSTALAÇÃO. AF_12/2015</t>
  </si>
  <si>
    <t>91907</t>
  </si>
  <si>
    <t>CURVA 180 GRAUS PARA ELETRODUTO, PVC, ROSCÁVEL, DN 32 MM (1), PARA CIRCUITOS TERMINAIS, INSTALADA EM LAJE - FORNECIMENTO E INSTALAÇÃO. AF_12/2015</t>
  </si>
  <si>
    <t>91919</t>
  </si>
  <si>
    <t>CURVA 180 GRAUS PARA ELETRODUTO, PVC, ROSCÁVEL, DN 32 MM (1), PARA CIRCUITOS TERMINAIS, INSTALADA EM PAREDE - FORNECIMENTO E INSTALAÇÃO. AF_12/2015</t>
  </si>
  <si>
    <t>15,49</t>
  </si>
  <si>
    <t>97559</t>
  </si>
  <si>
    <t>CURVA 135 GRAUS PARA ELETRODUTO, PVC, ROSCÁVEL, DN 25 MM (3/4), PARA CIRCUITOS TERMINAIS, INSTALADA EM FORRO - FORNECIMENTO E INSTALAÇÃO. AF_12/2015</t>
  </si>
  <si>
    <t>97562</t>
  </si>
  <si>
    <t>CURVA 135 GRAUS PARA ELETRODUTO, PVC, ROSCÁVEL, DN 25 MM (3/4), PARA CIRCUITOS TERMINAIS, INSTALADA EM LAJE - FORNECIMENTO E INSTALAÇÃO. AF_12/2015</t>
  </si>
  <si>
    <t>97564</t>
  </si>
  <si>
    <t>CURVA 135 GRAUS PARA ELETRODUTO, PVC, ROSCÁVEL, DN 25 MM (3/4), PARA CIRCUITOS TERMINAIS, INSTALADA EM PAREDE - FORNECIMENTO E INSTALAÇÃO. AF_12/2015</t>
  </si>
  <si>
    <t>3,12</t>
  </si>
  <si>
    <t>26,77</t>
  </si>
  <si>
    <t>27,18</t>
  </si>
  <si>
    <t>36,94</t>
  </si>
  <si>
    <t>14,93</t>
  </si>
  <si>
    <t>25,63</t>
  </si>
  <si>
    <t>26,81</t>
  </si>
  <si>
    <t>36,01</t>
  </si>
  <si>
    <t>11,44</t>
  </si>
  <si>
    <t>49,44</t>
  </si>
  <si>
    <t>37,01</t>
  </si>
  <si>
    <t>27,87</t>
  </si>
  <si>
    <t>22,91</t>
  </si>
  <si>
    <t>53,95</t>
  </si>
  <si>
    <t>131,45</t>
  </si>
  <si>
    <t>3,68</t>
  </si>
  <si>
    <t>21,39</t>
  </si>
  <si>
    <t>67,36</t>
  </si>
  <si>
    <t>8,79</t>
  </si>
  <si>
    <t>17,80</t>
  </si>
  <si>
    <t>12,74</t>
  </si>
  <si>
    <t>17,54</t>
  </si>
  <si>
    <t>31,34</t>
  </si>
  <si>
    <t>13,10</t>
  </si>
  <si>
    <t>26,64</t>
  </si>
  <si>
    <t>54,59</t>
  </si>
  <si>
    <t>2,93</t>
  </si>
  <si>
    <t>9,79</t>
  </si>
  <si>
    <t>23,49</t>
  </si>
  <si>
    <t>46,35</t>
  </si>
  <si>
    <t>13,94</t>
  </si>
  <si>
    <t>52,38</t>
  </si>
  <si>
    <t>11,22</t>
  </si>
  <si>
    <t>13,98</t>
  </si>
  <si>
    <t>18,28</t>
  </si>
  <si>
    <t>49,26</t>
  </si>
  <si>
    <t>8,76</t>
  </si>
  <si>
    <t>45,43</t>
  </si>
  <si>
    <t>19,12</t>
  </si>
  <si>
    <t>23,62</t>
  </si>
  <si>
    <t>4,03</t>
  </si>
  <si>
    <t>18,35</t>
  </si>
  <si>
    <t>26,15</t>
  </si>
  <si>
    <t>40,23</t>
  </si>
  <si>
    <t>25,62</t>
  </si>
  <si>
    <t>19,55</t>
  </si>
  <si>
    <t>25,43</t>
  </si>
  <si>
    <t>15,02</t>
  </si>
  <si>
    <t>26,30</t>
  </si>
  <si>
    <t>5,57</t>
  </si>
  <si>
    <t>14,53</t>
  </si>
  <si>
    <t>15,62</t>
  </si>
  <si>
    <t>51,39</t>
  </si>
  <si>
    <t>18,82</t>
  </si>
  <si>
    <t>29,56</t>
  </si>
  <si>
    <t>23,05</t>
  </si>
  <si>
    <t>51,91</t>
  </si>
  <si>
    <t>22,77</t>
  </si>
  <si>
    <t>39,04</t>
  </si>
  <si>
    <t>42,31</t>
  </si>
  <si>
    <t>4,23</t>
  </si>
  <si>
    <t>2,18</t>
  </si>
  <si>
    <t>30,48</t>
  </si>
  <si>
    <t>79,47</t>
  </si>
  <si>
    <t>9,31</t>
  </si>
  <si>
    <t>52,26</t>
  </si>
  <si>
    <t>70,22</t>
  </si>
  <si>
    <t>14,87</t>
  </si>
  <si>
    <t>11,25</t>
  </si>
  <si>
    <t>43,41</t>
  </si>
  <si>
    <t>40,12</t>
  </si>
  <si>
    <t>16,91</t>
  </si>
  <si>
    <t>19,83</t>
  </si>
  <si>
    <t>21,86</t>
  </si>
  <si>
    <t>44,98</t>
  </si>
  <si>
    <t>17,65</t>
  </si>
  <si>
    <t>18,33</t>
  </si>
  <si>
    <t>28,43</t>
  </si>
  <si>
    <t>15,07</t>
  </si>
  <si>
    <t>26,19</t>
  </si>
  <si>
    <t>27,58</t>
  </si>
  <si>
    <t>27,19</t>
  </si>
  <si>
    <t>58,37</t>
  </si>
  <si>
    <t>51,30</t>
  </si>
  <si>
    <t>59,24</t>
  </si>
  <si>
    <t>48,56</t>
  </si>
  <si>
    <t>22,39</t>
  </si>
  <si>
    <t>0,37</t>
  </si>
  <si>
    <t>31,02</t>
  </si>
  <si>
    <t>43,07</t>
  </si>
  <si>
    <t>30,69</t>
  </si>
  <si>
    <t>1,94</t>
  </si>
  <si>
    <t>46,59</t>
  </si>
  <si>
    <t>21,18</t>
  </si>
  <si>
    <t>2,68</t>
  </si>
  <si>
    <t>5,28</t>
  </si>
  <si>
    <t>22,05</t>
  </si>
  <si>
    <t>27,83</t>
  </si>
  <si>
    <t>56,15</t>
  </si>
  <si>
    <t>29,16</t>
  </si>
  <si>
    <t>44,77</t>
  </si>
  <si>
    <t>11,34</t>
  </si>
  <si>
    <t>45,15</t>
  </si>
  <si>
    <t>1.336,46</t>
  </si>
  <si>
    <t>40,59</t>
  </si>
  <si>
    <t>11,65</t>
  </si>
  <si>
    <t>45,37</t>
  </si>
  <si>
    <t>277,33</t>
  </si>
  <si>
    <t>40,78</t>
  </si>
  <si>
    <t>15,06</t>
  </si>
  <si>
    <t>23,54</t>
  </si>
  <si>
    <t>75,00</t>
  </si>
  <si>
    <t>20,40</t>
  </si>
  <si>
    <t>19,72</t>
  </si>
  <si>
    <t>32,81</t>
  </si>
  <si>
    <t>20,25</t>
  </si>
  <si>
    <t>19,78</t>
  </si>
  <si>
    <t>23,13</t>
  </si>
  <si>
    <t>81,67</t>
  </si>
  <si>
    <t>13,58</t>
  </si>
  <si>
    <t>623,67</t>
  </si>
  <si>
    <t>636,30</t>
  </si>
  <si>
    <t>14,10</t>
  </si>
  <si>
    <t>54,08</t>
  </si>
  <si>
    <t>67,97</t>
  </si>
  <si>
    <t>48,48</t>
  </si>
  <si>
    <t>35,25</t>
  </si>
  <si>
    <t>44,94</t>
  </si>
  <si>
    <t>33,46</t>
  </si>
  <si>
    <t>21,66</t>
  </si>
  <si>
    <t>67,88</t>
  </si>
  <si>
    <t>27,92</t>
  </si>
  <si>
    <t>33,54</t>
  </si>
  <si>
    <t>27,45</t>
  </si>
  <si>
    <t>33,27</t>
  </si>
  <si>
    <t>15,17</t>
  </si>
  <si>
    <t>SÃO PAULO</t>
  </si>
  <si>
    <t>18,20</t>
  </si>
  <si>
    <t>39,72</t>
  </si>
  <si>
    <t>53,08</t>
  </si>
  <si>
    <t>16,17</t>
  </si>
  <si>
    <t>29,25</t>
  </si>
  <si>
    <t>38,24</t>
  </si>
  <si>
    <t>71,25</t>
  </si>
  <si>
    <t>22,64</t>
  </si>
  <si>
    <t>12,76</t>
  </si>
  <si>
    <t>18,38</t>
  </si>
  <si>
    <t>38,65</t>
  </si>
  <si>
    <t>14,05</t>
  </si>
  <si>
    <t>71,93</t>
  </si>
  <si>
    <t>23,90</t>
  </si>
  <si>
    <t>106,42</t>
  </si>
  <si>
    <t>22,85</t>
  </si>
  <si>
    <t>99833</t>
  </si>
  <si>
    <t>LAVADORA DE ALTA PRESSAO (LAVA-JATO) PARA AGUA FRIA, PRESSAO DE OPERACAO ENTRE 1400 E 1900 LIB/POL2, VAZAO MAXIMA ENTRE 400 E 700 L/H - CHP DIURNO. AF_04/2019</t>
  </si>
  <si>
    <t>36,15</t>
  </si>
  <si>
    <t>39,88</t>
  </si>
  <si>
    <t>36,02</t>
  </si>
  <si>
    <t>3,81</t>
  </si>
  <si>
    <t>54,92</t>
  </si>
  <si>
    <t>34,79</t>
  </si>
  <si>
    <t>41,38</t>
  </si>
  <si>
    <t>38,25</t>
  </si>
  <si>
    <t>99834</t>
  </si>
  <si>
    <t>LAVADORA DE ALTA PRESSAO (LAVA-JATO) PARA AGUA FRIA, PRESSAO DE OPERACAO ENTRE 1400 E 1900 LIB/POL2, VAZAO MAXIMA ENTRE 400 E 700 L/H - CHI DIURNO. AF_04/2019</t>
  </si>
  <si>
    <t>52,78</t>
  </si>
  <si>
    <t>22,48</t>
  </si>
  <si>
    <t>10,18</t>
  </si>
  <si>
    <t>21,73</t>
  </si>
  <si>
    <t>31,68</t>
  </si>
  <si>
    <t>28,46</t>
  </si>
  <si>
    <t>6,90</t>
  </si>
  <si>
    <t>7,83</t>
  </si>
  <si>
    <t>27,04</t>
  </si>
  <si>
    <t>165,47</t>
  </si>
  <si>
    <t>43,46</t>
  </si>
  <si>
    <t>207,08</t>
  </si>
  <si>
    <t>24,98</t>
  </si>
  <si>
    <t>77,17</t>
  </si>
  <si>
    <t>61,60</t>
  </si>
  <si>
    <t>99,02</t>
  </si>
  <si>
    <t>31,77</t>
  </si>
  <si>
    <t>15,50</t>
  </si>
  <si>
    <t>99829</t>
  </si>
  <si>
    <t>LAVADORA DE ALTA PRESSAO (LAVA-JATO) PARA AGUA FRIA, PRESSAO DE OPERACAO ENTRE 1400 E 1900 LIB/POL2, VAZAO MAXIMA ENTRE 400 E 700 L/H - DEPRECIAÇÃO. AF_04/2019</t>
  </si>
  <si>
    <t>99830</t>
  </si>
  <si>
    <t>LAVADORA DE ALTA PRESSAO (LAVA-JATO) PARA AGUA FRIA, PRESSAO DE OPERACAO ENTRE 1400 E 1900 LIB/POL2, VAZAO MAXIMA ENTRE 400 E 700 L/H - JUROS. AF_04/2019</t>
  </si>
  <si>
    <t>99831</t>
  </si>
  <si>
    <t>LAVADORA DE ALTA PRESSAO (LAVA-JATO) PARA AGUA FRIA, PRESSAO DE OPERACAO ENTRE 1400 E 1900 LIB/POL2, VAZAO MAXIMA ENTRE 400 E 700 L/H - MANUTENÇÃO. AF_04/2019</t>
  </si>
  <si>
    <t>99832</t>
  </si>
  <si>
    <t>LAVADORA DE ALTA PRESSAO (LAVA-JATO) PARA AGUA FRIA, PRESSAO DE OPERACAO ENTRE 1400 E 1900 LIB/POL2, VAZAO MAXIMA ENTRE 400 E 700 L/H - MATERIAIS NA OPERAÇÃO. AF_04/2019</t>
  </si>
  <si>
    <t>41,78</t>
  </si>
  <si>
    <t>33,99</t>
  </si>
  <si>
    <t>36,38</t>
  </si>
  <si>
    <t>10,61</t>
  </si>
  <si>
    <t>57,82</t>
  </si>
  <si>
    <t>312,42</t>
  </si>
  <si>
    <t>29,04</t>
  </si>
  <si>
    <t>32,75</t>
  </si>
  <si>
    <t>55,32</t>
  </si>
  <si>
    <t>34,67</t>
  </si>
  <si>
    <t>49,81</t>
  </si>
  <si>
    <t>24,97</t>
  </si>
  <si>
    <t>35,60</t>
  </si>
  <si>
    <t>99837</t>
  </si>
  <si>
    <t>GUARDA-CORPO DE AÇO GALVANIZADO DE 1,10M, MONTANTES TUBULARES DE 1.1/4" ESPAÇADOS DE 1,20M, TRAVESSA SUPERIOR DE 1.1/2", GRADIL FORMADO POR TUBOS HORIZONTAIS DE 1" E VERTICAIS DE 3/4", FIXADO COM CHUMBADOR MECÂNICO. AF_04/2019_P</t>
  </si>
  <si>
    <t>99839</t>
  </si>
  <si>
    <t>GUARDA-CORPO DE AÇO GALVANIZADO DE 1,10M DE ALTURA, MONTANTES TUBULARES DE 1.1/2 ESPAÇADOS DE 1,20M, TRAVESSA SUPERIOR DE 2, GRADIL FORMADO POR BARRAS CHATAS EM FERRO DE 32X4,8MM, FIXADO COM CHUMBADOR MECÂNICO. AF_04/2019_P</t>
  </si>
  <si>
    <t>99841</t>
  </si>
  <si>
    <t>GUARDA-CORPO PANORÂMICO COM PERFIS DE ALUMÍNIO E VIDRO LAMINADO 8 MM, FIXADO COM CHUMBADOR MECÂNICO. AF_04/2019_P</t>
  </si>
  <si>
    <t>99855</t>
  </si>
  <si>
    <t>CORRIMÃO SIMPLES, DIÂMETRO EXTERNO = 1 1/2", EM AÇO GALVANIZADO. AF_04/2019_P</t>
  </si>
  <si>
    <t>99857</t>
  </si>
  <si>
    <t>CORRIMÃO SIMPLES, DIÂMETRO EXTERNO = 1 1/2", EM ALUMÍNIO. AF_04/2019_P</t>
  </si>
  <si>
    <t>99861</t>
  </si>
  <si>
    <t>GRADIL EM FERRO FIXADO EM VÃOS DE JANELAS, FORMADO POR BARRAS CHATAS DE 25X4,8 MM. AF_04/2019</t>
  </si>
  <si>
    <t>99862</t>
  </si>
  <si>
    <t>GRADIL EM ALUMÍNIO FIXADO EM VÃOS DE JANELAS, FORMADO POR TUBOS DE 3/4". AF_04/2019</t>
  </si>
  <si>
    <t>17,86</t>
  </si>
  <si>
    <t>48,68</t>
  </si>
  <si>
    <t>116,89</t>
  </si>
  <si>
    <t>28,80</t>
  </si>
  <si>
    <t>6,71</t>
  </si>
  <si>
    <t>18,63</t>
  </si>
  <si>
    <t>6,43</t>
  </si>
  <si>
    <t>59,70</t>
  </si>
  <si>
    <t>54,10</t>
  </si>
  <si>
    <t>47,55</t>
  </si>
  <si>
    <t>33,35</t>
  </si>
  <si>
    <t>53,73</t>
  </si>
  <si>
    <t>5,02</t>
  </si>
  <si>
    <t>4,50</t>
  </si>
  <si>
    <t>5,10</t>
  </si>
  <si>
    <t>14,50</t>
  </si>
  <si>
    <t>74,91</t>
  </si>
  <si>
    <t>26,44</t>
  </si>
  <si>
    <t>IMPERMEABILIZAÇÃO DE SUPERFÍCIE COM ARGAMASSA POLIMÉRICA / MEMBRANA ACRÍLICA, 3 DEMÃOS. AF_06/2018</t>
  </si>
  <si>
    <t>IMPERMEABILIZAÇÃO DE SUPERFÍCIE COM ARGAMASSA POLIMÉRICA / MEMBRANA ACRÍLICA, 4 DEMÃOS, REFORÇADA COM VÉU DE POLIÉSTER (MAV). AF_06/2018</t>
  </si>
  <si>
    <t>TRATAMENTO DE RALO OU PONTO EMERGENTE COM ARGAMASSA POLIMÉRICA / MEMBRANA ACRÍLICA REFORÇADO COM VÉU DE POLIÉSTER (MAV). AF_06/2018</t>
  </si>
  <si>
    <t>46,20</t>
  </si>
  <si>
    <t>14,49</t>
  </si>
  <si>
    <t>3,57</t>
  </si>
  <si>
    <t>10,58</t>
  </si>
  <si>
    <t>24,44</t>
  </si>
  <si>
    <t>7,90</t>
  </si>
  <si>
    <t>9,50</t>
  </si>
  <si>
    <t>14,57</t>
  </si>
  <si>
    <t>12,09</t>
  </si>
  <si>
    <t>17,98</t>
  </si>
  <si>
    <t>10,16</t>
  </si>
  <si>
    <t>36,91</t>
  </si>
  <si>
    <t>17,17</t>
  </si>
  <si>
    <t>10,05</t>
  </si>
  <si>
    <t>29,54</t>
  </si>
  <si>
    <t>28,34</t>
  </si>
  <si>
    <t>11,60</t>
  </si>
  <si>
    <t>37,28</t>
  </si>
  <si>
    <t>64,57</t>
  </si>
  <si>
    <t>33,25</t>
  </si>
  <si>
    <t>18,06</t>
  </si>
  <si>
    <t>25,88</t>
  </si>
  <si>
    <t>22,74</t>
  </si>
  <si>
    <t>24,18</t>
  </si>
  <si>
    <t>45,84</t>
  </si>
  <si>
    <t>51,50</t>
  </si>
  <si>
    <t>28,81</t>
  </si>
  <si>
    <t>66,26</t>
  </si>
  <si>
    <t>3,23</t>
  </si>
  <si>
    <t>7,78</t>
  </si>
  <si>
    <t>12,42</t>
  </si>
  <si>
    <t>12,40</t>
  </si>
  <si>
    <t>22,44</t>
  </si>
  <si>
    <t>26,87</t>
  </si>
  <si>
    <t>27,90</t>
  </si>
  <si>
    <t>66,32</t>
  </si>
  <si>
    <t>7,77</t>
  </si>
  <si>
    <t>25,79</t>
  </si>
  <si>
    <t>34,76</t>
  </si>
  <si>
    <t>32,10</t>
  </si>
  <si>
    <t>56,35</t>
  </si>
  <si>
    <t>38,50</t>
  </si>
  <si>
    <t>23,99</t>
  </si>
  <si>
    <t>9,80</t>
  </si>
  <si>
    <t>13,18</t>
  </si>
  <si>
    <t>32,96</t>
  </si>
  <si>
    <t>89640</t>
  </si>
  <si>
    <t>JOELHO DE TRANSIÇÃO, 90 GRAUS, CPVC, SOLDÁVEL, DN 15MM X 1/2", INSTALADO EM RAMAL OU SUB-RAMAL DE ÁGUA - FORNECIMENTO E INSTALAÇÃO. AF_12/2014</t>
  </si>
  <si>
    <t>89644</t>
  </si>
  <si>
    <t>JOELHO DE TRANSIÇÃO, 90 GRAUS, CPVC, SOLDÁVEL, DN 22MM X 1/2", INSTALADO EM RAMAL OU SUB-RAMAL DE ÁGUA - FORNECIMENTO E INSTALAÇÃO. AF_12/2014</t>
  </si>
  <si>
    <t>46,12</t>
  </si>
  <si>
    <t>89722</t>
  </si>
  <si>
    <t>JOELHO DE TRANSIÇÃO, 90 GRAUS, CPVC, SOLDÁVEL, DN 22MM X 1/2", INSTALADO EM RAMAL DE ALIMENTAÇAÕ DE ÁGUA - FORNECIMENTO E INSTALAÇÃO. AF_12/2014</t>
  </si>
  <si>
    <t>24,20</t>
  </si>
  <si>
    <t>17,53</t>
  </si>
  <si>
    <t>12,61</t>
  </si>
  <si>
    <t>36,65</t>
  </si>
  <si>
    <t>18,01</t>
  </si>
  <si>
    <t>28,01</t>
  </si>
  <si>
    <t>16,99</t>
  </si>
  <si>
    <t>27,55</t>
  </si>
  <si>
    <t>29,37</t>
  </si>
  <si>
    <t>31,93</t>
  </si>
  <si>
    <t>35,18</t>
  </si>
  <si>
    <t>17,76</t>
  </si>
  <si>
    <t>20,11</t>
  </si>
  <si>
    <t>61,49</t>
  </si>
  <si>
    <t>24,76</t>
  </si>
  <si>
    <t>15,05</t>
  </si>
  <si>
    <t>21,16</t>
  </si>
  <si>
    <t>19,07</t>
  </si>
  <si>
    <t>30,83</t>
  </si>
  <si>
    <t>23,87</t>
  </si>
  <si>
    <t>18,74</t>
  </si>
  <si>
    <t>36,46</t>
  </si>
  <si>
    <t>30,63</t>
  </si>
  <si>
    <t>57,60</t>
  </si>
  <si>
    <t>7,79</t>
  </si>
  <si>
    <t>38,23</t>
  </si>
  <si>
    <t>37,83</t>
  </si>
  <si>
    <t>3,26</t>
  </si>
  <si>
    <t>16,52</t>
  </si>
  <si>
    <t>141,00</t>
  </si>
  <si>
    <t>47,70</t>
  </si>
  <si>
    <t>43,10</t>
  </si>
  <si>
    <t>61,32</t>
  </si>
  <si>
    <t>57,55</t>
  </si>
  <si>
    <t>1,44</t>
  </si>
  <si>
    <t>2,78</t>
  </si>
  <si>
    <t>43,02</t>
  </si>
  <si>
    <t>21,22</t>
  </si>
  <si>
    <t>18,24</t>
  </si>
  <si>
    <t>14,02</t>
  </si>
  <si>
    <t>42,58</t>
  </si>
  <si>
    <t>14,95</t>
  </si>
  <si>
    <t>19,01</t>
  </si>
  <si>
    <t>33,45</t>
  </si>
  <si>
    <t>29,47</t>
  </si>
  <si>
    <t>45,52</t>
  </si>
  <si>
    <t>26,50</t>
  </si>
  <si>
    <t>71,12</t>
  </si>
  <si>
    <t>81,19</t>
  </si>
  <si>
    <t>58,04</t>
  </si>
  <si>
    <t>41,03</t>
  </si>
  <si>
    <t>99802</t>
  </si>
  <si>
    <t>LIMPEZA DE PISO CERÂMICO OU PORCELANATO COM VASSOURA A SECO. AF_04/2019</t>
  </si>
  <si>
    <t>99803</t>
  </si>
  <si>
    <t>LIMPEZA DE PISO CERÂMICO OU PORCELANATO COM PANO ÚMIDO. AF_04/2019</t>
  </si>
  <si>
    <t>99805</t>
  </si>
  <si>
    <t>LIMPEZA DE PISO CERÂMICO OU COM PEDRAS RÚSTICAS UTILIZANDO ÁCIDO MURIÁTICO. AF_04/2019</t>
  </si>
  <si>
    <t>99806</t>
  </si>
  <si>
    <t>LIMPEZA DE REVESTIMENTO CERÂMICO EM PAREDE COM PANO ÚMIDO AF_04/2019</t>
  </si>
  <si>
    <t>99808</t>
  </si>
  <si>
    <t>LIMPEZA DE REVESTIMENTO CERÂMICO EM PAREDE UTILIZANDO ÁCIDO MURIÁTICO. AF_04/2019</t>
  </si>
  <si>
    <t>99809</t>
  </si>
  <si>
    <t>LIMPEZA DE PISO DE LADRILHO HIDRÁULICO COM PANO ÚMIDO. AF_04/2019</t>
  </si>
  <si>
    <t>99811</t>
  </si>
  <si>
    <t>LIMPEZA DE CONTRAPISO COM VASSOURA A SECO. AF_04/2019</t>
  </si>
  <si>
    <t>99812</t>
  </si>
  <si>
    <t>LIMPEZA DE LADRILHO HIDRÁULICO EM PAREDE COM PANO ÚMIDO. AF_04/2019</t>
  </si>
  <si>
    <t>99814</t>
  </si>
  <si>
    <t>LIMPEZA DE SUPERFÍCIE COM JATO DE ALTA PRESSÃO. AF_04/2019</t>
  </si>
  <si>
    <t>99822</t>
  </si>
  <si>
    <t>LIMPEZA DE PORTA DE MADEIRA. AF_04/2019</t>
  </si>
  <si>
    <t>99826</t>
  </si>
  <si>
    <t>LIMPEZA DE FORRO REMOVÍVEL COM PANO ÚMIDO. AF_04/2019</t>
  </si>
  <si>
    <t>66,76</t>
  </si>
  <si>
    <t>139,82</t>
  </si>
  <si>
    <t>49,86</t>
  </si>
  <si>
    <t>20,61</t>
  </si>
  <si>
    <t>23,30</t>
  </si>
  <si>
    <t>21,28</t>
  </si>
  <si>
    <t>29,53</t>
  </si>
  <si>
    <t>209,97</t>
  </si>
  <si>
    <t>23,39</t>
  </si>
  <si>
    <t>51,99</t>
  </si>
  <si>
    <t>14,76</t>
  </si>
  <si>
    <t>14,94</t>
  </si>
  <si>
    <t>1.290,00</t>
  </si>
  <si>
    <t>57,57</t>
  </si>
  <si>
    <t>4.202,34</t>
  </si>
  <si>
    <t>6.500,50</t>
  </si>
  <si>
    <t>2.000,00</t>
  </si>
  <si>
    <t>3.390,28</t>
  </si>
  <si>
    <t>4.499,56</t>
  </si>
  <si>
    <t>2,19</t>
  </si>
  <si>
    <t>35,64</t>
  </si>
  <si>
    <t>686,09</t>
  </si>
  <si>
    <t>2,31</t>
  </si>
  <si>
    <t>34,56</t>
  </si>
  <si>
    <t>12,20</t>
  </si>
  <si>
    <t>40.756,99</t>
  </si>
  <si>
    <t>46.282,05</t>
  </si>
  <si>
    <t>30.559,44</t>
  </si>
  <si>
    <t>36.824,12</t>
  </si>
  <si>
    <t>866,34</t>
  </si>
  <si>
    <t>58,22</t>
  </si>
  <si>
    <t>100,38</t>
  </si>
  <si>
    <t>9.500,00</t>
  </si>
  <si>
    <t>12.888,11</t>
  </si>
  <si>
    <t>13.951,04</t>
  </si>
  <si>
    <t>15.013,98</t>
  </si>
  <si>
    <t>16.076,92</t>
  </si>
  <si>
    <t>18.335,66</t>
  </si>
  <si>
    <t>22,83</t>
  </si>
  <si>
    <t>62,58</t>
  </si>
  <si>
    <t>512,19</t>
  </si>
  <si>
    <t>55,79</t>
  </si>
  <si>
    <t>21,03</t>
  </si>
  <si>
    <t>26,80</t>
  </si>
  <si>
    <t>46,14</t>
  </si>
  <si>
    <t>444,59</t>
  </si>
  <si>
    <t>972.265,62</t>
  </si>
  <si>
    <t>1.447.265,62</t>
  </si>
  <si>
    <t>477.009,24</t>
  </si>
  <si>
    <t>432.246,78</t>
  </si>
  <si>
    <t>452.587,80</t>
  </si>
  <si>
    <t>388.157,08</t>
  </si>
  <si>
    <t>463.775,37</t>
  </si>
  <si>
    <t>355.967,93</t>
  </si>
  <si>
    <t>424.618,89</t>
  </si>
  <si>
    <t>406.820,50</t>
  </si>
  <si>
    <t>459.210,84</t>
  </si>
  <si>
    <t>3.422,44</t>
  </si>
  <si>
    <t>10,15</t>
  </si>
  <si>
    <t>12,56</t>
  </si>
  <si>
    <t>31,30</t>
  </si>
  <si>
    <t>427,37</t>
  </si>
  <si>
    <t>1.173,69</t>
  </si>
  <si>
    <t>1.266,23</t>
  </si>
  <si>
    <t>1.392,94</t>
  </si>
  <si>
    <t>112,60</t>
  </si>
  <si>
    <t>133,63</t>
  </si>
  <si>
    <t>403,58</t>
  </si>
  <si>
    <t>536,72</t>
  </si>
  <si>
    <t>752,44</t>
  </si>
  <si>
    <t>538,15</t>
  </si>
  <si>
    <t>625,80</t>
  </si>
  <si>
    <t>774,01</t>
  </si>
  <si>
    <t>995,34</t>
  </si>
  <si>
    <t>1.097,13</t>
  </si>
  <si>
    <t>560,54</t>
  </si>
  <si>
    <t>357,87</t>
  </si>
  <si>
    <t>300,85</t>
  </si>
  <si>
    <t>376,22</t>
  </si>
  <si>
    <t>312,53</t>
  </si>
  <si>
    <t>19,74</t>
  </si>
  <si>
    <t>141,40</t>
  </si>
  <si>
    <t>195,58</t>
  </si>
  <si>
    <t>107,90</t>
  </si>
  <si>
    <t>137,13</t>
  </si>
  <si>
    <t>64,70</t>
  </si>
  <si>
    <t>702,04</t>
  </si>
  <si>
    <t>34,13</t>
  </si>
  <si>
    <t>310,51</t>
  </si>
  <si>
    <t>1,98</t>
  </si>
  <si>
    <t>36,08</t>
  </si>
  <si>
    <t>18,56</t>
  </si>
  <si>
    <t>29,81</t>
  </si>
  <si>
    <t>35,66</t>
  </si>
  <si>
    <t>64,20</t>
  </si>
  <si>
    <t>210,82</t>
  </si>
  <si>
    <t>257,57</t>
  </si>
  <si>
    <t>272,02</t>
  </si>
  <si>
    <t>261,82</t>
  </si>
  <si>
    <t>3.654,84</t>
  </si>
  <si>
    <t>23,71</t>
  </si>
  <si>
    <t>325.565,66</t>
  </si>
  <si>
    <t>366.628,00</t>
  </si>
  <si>
    <t>508.390,80</t>
  </si>
  <si>
    <t>578.783,37</t>
  </si>
  <si>
    <t>337.786,58</t>
  </si>
  <si>
    <t>1.996.632,17</t>
  </si>
  <si>
    <t>3.104.682,74</t>
  </si>
  <si>
    <t>760.112,00</t>
  </si>
  <si>
    <t>651.017,19</t>
  </si>
  <si>
    <t>416.991,01</t>
  </si>
  <si>
    <t>435.072,47</t>
  </si>
  <si>
    <t>43,79</t>
  </si>
  <si>
    <t>1.187,61</t>
  </si>
  <si>
    <t>2.248,18</t>
  </si>
  <si>
    <t>13,77</t>
  </si>
  <si>
    <t>204,00</t>
  </si>
  <si>
    <t>113,30</t>
  </si>
  <si>
    <t>21,20</t>
  </si>
  <si>
    <t>57,99</t>
  </si>
  <si>
    <t>1.377,27</t>
  </si>
  <si>
    <t>1.047,09</t>
  </si>
  <si>
    <t>118.650,34</t>
  </si>
  <si>
    <t>139.510,48</t>
  </si>
  <si>
    <t>107.888,11</t>
  </si>
  <si>
    <t>2.720,40</t>
  </si>
  <si>
    <t>2.939,79</t>
  </si>
  <si>
    <t>1.465,96</t>
  </si>
  <si>
    <t>25,45</t>
  </si>
  <si>
    <t>1.534,45</t>
  </si>
  <si>
    <t>160,50</t>
  </si>
  <si>
    <t>125,89</t>
  </si>
  <si>
    <t>319,22</t>
  </si>
  <si>
    <t>391,16</t>
  </si>
  <si>
    <t>163,20</t>
  </si>
  <si>
    <t>76,43</t>
  </si>
  <si>
    <t>178,94</t>
  </si>
  <si>
    <t>197,82</t>
  </si>
  <si>
    <t>251,78</t>
  </si>
  <si>
    <t>290,00</t>
  </si>
  <si>
    <t>345,75</t>
  </si>
  <si>
    <t>383,96</t>
  </si>
  <si>
    <t>1.223,39</t>
  </si>
  <si>
    <t>414,09</t>
  </si>
  <si>
    <t>61,89</t>
  </si>
  <si>
    <t>999,44</t>
  </si>
  <si>
    <t>158,03</t>
  </si>
  <si>
    <t>86,03</t>
  </si>
  <si>
    <t>79,78</t>
  </si>
  <si>
    <t>9,18</t>
  </si>
  <si>
    <t>78.078,77</t>
  </si>
  <si>
    <t>97.246,07</t>
  </si>
  <si>
    <t>1.891.630,04</t>
  </si>
  <si>
    <t>4.980.595,15</t>
  </si>
  <si>
    <t>1.540.000,00</t>
  </si>
  <si>
    <t>794.404,84</t>
  </si>
  <si>
    <t>27,14</t>
  </si>
  <si>
    <t>Elaboração de projeto de adequação de entrada de energia elétrica junto a concessionária, com medição em baixa tensão e demanda até 75 KVA</t>
  </si>
  <si>
    <t>Furação para até 10mm x 100mm em concreto armado, inclusive colagem de armadura (para até 8mm)</t>
  </si>
  <si>
    <t>Furação para 12,5mm x 100mm em concreto armado, inclusive colagem de armadura (para 10mm)</t>
  </si>
  <si>
    <t>Furação para 16mm x 100mm em concreto armado, inclusive colagem de armadura (para 12,5mm)</t>
  </si>
  <si>
    <t>Furação para até 10mm x 150mm em concreto armado, inclusive colagem de armadura (para até 8mm)</t>
  </si>
  <si>
    <t>Furação para 12,5mm x 150mm em concreto armado, inclusive colagem de armadura (para 10mm)</t>
  </si>
  <si>
    <t>Furação para 16mm x 150mm em concreto armado, inclusive colagem de armadura (para 12,5mm)</t>
  </si>
  <si>
    <t>Furação para 20mm x 150mm em concreto armado, inclusive colagem de armadura (para 16mm)</t>
  </si>
  <si>
    <t>Furação para até 10mm x 200mm em concreto armado, inclusive colagem de armadura (para 8mm)</t>
  </si>
  <si>
    <t>Furação para 12,5mm x 200mm em concreto armado, inclusive colagem de armadura (para 10mm)</t>
  </si>
  <si>
    <t>Furação para 16mm x 200mm em concreto armado, inclusive colagem de armadura (para 12,5mm)</t>
  </si>
  <si>
    <t>Furação para 20mm x 200mm em concreto armado, inclusive colagem de armadura (para 16mm)</t>
  </si>
  <si>
    <t>Revestimento interno de poço profundo tubo de aço preto liso calandrado, diâmetro de 16" (406,40 mm)</t>
  </si>
  <si>
    <t>Centralizador de coluna para poço profundo, diâmetro de 4" ou 6"</t>
  </si>
  <si>
    <t>Locação de plataforma elevatória articulada, com altura aproximada de 12,5m, capacidade de carga de 227 kg, elétrica</t>
  </si>
  <si>
    <t>Locação de plataforma elevatória articulada, com altura aproximada de 20 m, capacidade de carga de 227 kg, diesel</t>
  </si>
  <si>
    <t>Limpeza manual do terreno, inclusive troncos até 5 cm de diâmetro, com caminhão à disposição dentro da obra, até o raio de 1 km</t>
  </si>
  <si>
    <t>Limpeza mecanizada do terreno, inclusive troncos até 15 cm de diâmetro, com caminhão à disposição dentro e fora da obra, com transporte no raio de até 1 km</t>
  </si>
  <si>
    <t>Limpeza mecanizada do terreno, inclusive troncos com diâmetro acima de 15 cm até 50 cm, com caminhão à disposição dentro da obra, até o raio de 1 km</t>
  </si>
  <si>
    <t>Demolição mecanizada de concreto armado, inclusive fragmentação, carregamento, transporte até 1 quilômetro e descarregamento</t>
  </si>
  <si>
    <t>Demolição mecanizada de concreto simples, inclusive fragmentação, carregamento, transporte até 1 quilômetro e descarregamento</t>
  </si>
  <si>
    <t>Demolição mecanizada de pavimento ou piso em concreto, inclusive fragmentação, carregamento, transporte até 1 quilômetro e descarregamento</t>
  </si>
  <si>
    <t>Demolição mecanizada de sarjeta ou sarjetão, inclusive fragmentação, carregamento, transporte até 1 quilômetro e descarregamento</t>
  </si>
  <si>
    <t>Desmonte (levantamento) mecanizado de pavimento em paralelepípedo ou lajota de concreto, inclusive carregamento, transporte até 1 quilômetro e descarregamento</t>
  </si>
  <si>
    <t>Demolição (levantamento) mecanizada de pavimento asfáltico, inclusive carregamento, transporte até 1 quilômetro e descarregamento</t>
  </si>
  <si>
    <t>Fresagem de pavimento asfáltico com espessura até 5 cm, inclusive carregamento, transporte até 1 quilômetro e descarregamento</t>
  </si>
  <si>
    <t>Fresagem de pavimento asfáltico com espessura até 5 cm, inclusive remoção do material fresado até 10 quilômetros e varrição</t>
  </si>
  <si>
    <t>Retirada de sistema de fixação ou tarugamento de forro</t>
  </si>
  <si>
    <t>04.19.190</t>
  </si>
  <si>
    <t>Remoção de isolador galvanizado uso geral</t>
  </si>
  <si>
    <t>Retirada manual de guia pré-moldada, inclusive limpeza, carregamento, transporte até 1 quilômetro e descarregamento</t>
  </si>
  <si>
    <t>Retirada manual de paralelepípedo ou lajota de concreto, inclusive limpeza, carregamento, transporte até 1 quilômetro e descarregamento</t>
  </si>
  <si>
    <t>Carregamento mecanizado de entulho fragmentado, com caminhão à disposição dentro da obra, até o raio de 1 km</t>
  </si>
  <si>
    <t>Escavação manual em solo de 1ª e 2ª categoria em vala ou cava até 1,5 m</t>
  </si>
  <si>
    <t>Escavação manual em solo de 1ª e 2ª categoria em vala ou cava além de 1,5 m</t>
  </si>
  <si>
    <t>Carga e remoção de terra até a distância média de 1 km</t>
  </si>
  <si>
    <t>Escavação mecanizada de valas ou cavas com profundidade de até 2 m</t>
  </si>
  <si>
    <t>Escavação mecanizada de valas ou cavas com profundidade de até 3 m</t>
  </si>
  <si>
    <t>Escavação mecanizada de valas ou cavas com profundidade de até 4 m</t>
  </si>
  <si>
    <t>Escavação mecanizada de valas ou cavas com profundidade acima de 4 m, com escavadeira hidráulica</t>
  </si>
  <si>
    <t>Escoramento com estacas pranchas metálicas - profundidade até 4 m</t>
  </si>
  <si>
    <t>Escoramento com estacas pranchas metálicas - profundidade até 6 m</t>
  </si>
  <si>
    <t>Escoramento com estacas pranchas metálicas - profundidade até 8 m</t>
  </si>
  <si>
    <t>Geomembrana em polietileno de alta densidade PEAD de 1 mm</t>
  </si>
  <si>
    <t>Ponteiras filtrantes, profundidade até 5 m</t>
  </si>
  <si>
    <t>Gabião tipo caixa em tela metálica, altura de 0,5 m, com revestimento liga zinco/alumínio, malha hexagonal 8/10 cm, fio diâmetro 2,7 mm, independente do formato ou utilização</t>
  </si>
  <si>
    <t>Gabião tipo caixa em tela metálica, altura de 1 m, com revestimento liga zinco/alumínio, malha hexagonal 8/10 cm, fio diâmetro 2,7 mm, independente do formato ou utilização</t>
  </si>
  <si>
    <t>Concreto usinado, fck = 20 MPa</t>
  </si>
  <si>
    <t>Concreto usinado, fck = 25 MPa</t>
  </si>
  <si>
    <t>Concreto usinado, fck = 30 MPa</t>
  </si>
  <si>
    <t>Concreto usinado, fck = 35 MPa</t>
  </si>
  <si>
    <t>Concreto usinado, fck = 40 MPa</t>
  </si>
  <si>
    <t>Concreto usinado, fck = 20 MPa - para bombeamento</t>
  </si>
  <si>
    <t>Concreto usinado, fck = 25 MPa - para bombeamento</t>
  </si>
  <si>
    <t>Concreto usinado, fck = 30 MPa - para bombeamento</t>
  </si>
  <si>
    <t>Concreto usinado, fck = 35 MPa - para bombeamento</t>
  </si>
  <si>
    <t>Concreto usinado, fck = 40 MPa - para bombeamento</t>
  </si>
  <si>
    <t>Concreto usinado, fck = 20 MPa - para bombeamento em estaca hélice contínua</t>
  </si>
  <si>
    <t>Concreto usinado, fck = 25 MPa - para perfil extrudado</t>
  </si>
  <si>
    <t>Concreto preparado no local, fck = 20 MPa</t>
  </si>
  <si>
    <t>Concreto preparado no local, fck = 30 MPa</t>
  </si>
  <si>
    <t>Concreto ciclópico - fornecimento e aplicação (com 30% de pedra rachão), concreto fck 15 Mpa</t>
  </si>
  <si>
    <t>22.03.171</t>
  </si>
  <si>
    <t>Forro em placas acústicas de espuma semirrígida, suspensas tipo nuvem, espessura de 50 mm - modulação de 1200 mm x 600 mm</t>
  </si>
  <si>
    <t>Guichê de segurança em grade de aço SAE 1045, diâmetro de 1´', com têmpera e revenimento</t>
  </si>
  <si>
    <t>Guichê de segurança em grade de aço SAE 1045, diâmetro de 1´', sem têmpera e revenimento</t>
  </si>
  <si>
    <t>Porta veneziana de abrir em alumínio - cor branca</t>
  </si>
  <si>
    <t>Espelho em vidro cristal liso, espessura de 4 mm</t>
  </si>
  <si>
    <t>27.04.031</t>
  </si>
  <si>
    <t>Caixilho de correr em PVC com vidro e persiana</t>
  </si>
  <si>
    <t>Espuma flexível de poliuretano poliéter/poliéster para absorção acústica, espessura de 50 mm</t>
  </si>
  <si>
    <t>33.07.303</t>
  </si>
  <si>
    <t>Proteção passiva contra incêndio com tinta intumescente, com tempo requerido de resistência ao fogo TRRF = 60 min - aplicação em estrutura metálica</t>
  </si>
  <si>
    <t>33.07.304</t>
  </si>
  <si>
    <t>Proteção passiva contra incêndio com tinta intumescente, com tempo requerido de resistência ao fogo TRRF = 120 min - aplicação em estrutura metálica</t>
  </si>
  <si>
    <t>Árvore ornamental tipo Falso barbatimão - h = 2,00 m</t>
  </si>
  <si>
    <t>Banco em concreto pré-moldado, comprimento 150 cm</t>
  </si>
  <si>
    <t>Banco em concreto pré-moldado com pés vazados, comprimento 200 cm</t>
  </si>
  <si>
    <t>Banco em concreto pré-moldado com 3 pés, comprimento 300 cm</t>
  </si>
  <si>
    <t>Painel autoportante em chapa de aço de 2 mm de espessura, com proteção mínima IP 54 - sem componentes</t>
  </si>
  <si>
    <t>Chave fusível base ''C''  para 15 kV/200 A, com capacidade de ruptura até 10 kA - com fusível</t>
  </si>
  <si>
    <t>Chave fusível base ''C'' para 25 kV/100 A, com capacidade de ruptura até 6,3 kA - com fusível</t>
  </si>
  <si>
    <t>Disjuntor em caixa moldada bipolar, térmico e magnético fixos - 480 V, de 10 A a 50 A para 120/240 Vca - 25 KA e para 380/440 Vca - 18 KA</t>
  </si>
  <si>
    <t>Disjuntor em caixa moldada bipolar, térmico e magnético fixos - 600 V, de 150 A para 120/240 Vca - 25 KA e para 380/440 Vca - 18 KA</t>
  </si>
  <si>
    <t>Disjuntor fixo a vácuo de 15 a 17,5 kV, equipado com motorização de fechamento, com relê de proteção</t>
  </si>
  <si>
    <t>38.20</t>
  </si>
  <si>
    <t>Reparos, conservações e complementos - GRUPO 38</t>
  </si>
  <si>
    <t>38.20.010</t>
  </si>
  <si>
    <t>Recolocação de perfilado 38x38 mm</t>
  </si>
  <si>
    <t>38.20.020</t>
  </si>
  <si>
    <t>Recolocação de vergalhão</t>
  </si>
  <si>
    <t>38.20.030</t>
  </si>
  <si>
    <t>Recolocação de caixa de tomada para perfilado</t>
  </si>
  <si>
    <t>38.20.040</t>
  </si>
  <si>
    <t>Recolocação de eletrodutos</t>
  </si>
  <si>
    <t>41.13.102</t>
  </si>
  <si>
    <t>Luminária blindada tipo arandela de 45º e 90º, para lâmpada LED</t>
  </si>
  <si>
    <t>41.20.120</t>
  </si>
  <si>
    <t>Recolocação de reator</t>
  </si>
  <si>
    <t>41.20.130</t>
  </si>
  <si>
    <t>Recolocação de lâmpada</t>
  </si>
  <si>
    <t>Haste de aterramento de 3/4'' x 3 m</t>
  </si>
  <si>
    <t>Haste de aterramento de 5/8'' x 2,4 m</t>
  </si>
  <si>
    <t>Haste de aterramento de 5/8'' x 3 m</t>
  </si>
  <si>
    <t>Mastro para sinalizador de obstáculo, de 1,5 m x 3/4''</t>
  </si>
  <si>
    <t>43.03.212</t>
  </si>
  <si>
    <t>Aquecedor de passagem elétrico individual, baixa pressão - 5.000 W / 6.400 W</t>
  </si>
  <si>
    <t>Conjunto motor-bomba (centrífuga) 1 cv, multiestágio trifásico, Hman= 15 a 30 mca, Q= 6,5 a 4,2 m³/h</t>
  </si>
  <si>
    <t>Conjunto motor-bomba (centrífuga) 1 cv, multiestágio trifásico, Hman= 70 a 115 mca e Q= 1,0 a 1,6 m³/h</t>
  </si>
  <si>
    <t>46.13.100</t>
  </si>
  <si>
    <t>Tubo em polietileno de alta densidade corrugado, DN= 250 mm</t>
  </si>
  <si>
    <t>46.13.101</t>
  </si>
  <si>
    <t>Tubo em polietileno de alta densidade corrugado, DN= 300 mm</t>
  </si>
  <si>
    <t>46.13.102</t>
  </si>
  <si>
    <t>Tubo em polietileno de alta densidade corrugado, DN= 400 mm</t>
  </si>
  <si>
    <t>46.13.103</t>
  </si>
  <si>
    <t>Tubo em polietileno de alta densidade corrugado, DN= 500 mm</t>
  </si>
  <si>
    <t>46.13.104</t>
  </si>
  <si>
    <t>Tubo em polietileno de alta densidade corrugado, DN= 600 mm</t>
  </si>
  <si>
    <t>46.13.105</t>
  </si>
  <si>
    <t>Tubo em polietileno de alta densidade corrugado, DN= 800 mm</t>
  </si>
  <si>
    <t>46.13.106</t>
  </si>
  <si>
    <t>Tubo em polietileno de alta densidade corrugado, DN= 1000 mm</t>
  </si>
  <si>
    <t>46.13.107</t>
  </si>
  <si>
    <t>Tubo em polietileno de alta densidade corrugado, DN= 1200 mm</t>
  </si>
  <si>
    <t>Pressostato diferencial ajustável mecânico, montagem inferior com diâmetro de 1/2" e/ou 1/4", faixa de operação até 16 bar</t>
  </si>
  <si>
    <t>Filtro Y em aço carbono, classe 150 libras, conexões flangeadas, DN= 4''</t>
  </si>
  <si>
    <t>Canaleta com grelha em alumínio, saída central / vertical, largura de 46 mm</t>
  </si>
  <si>
    <t>49.14.061</t>
  </si>
  <si>
    <t>SM01 Sumidouro - poço absorvente</t>
  </si>
  <si>
    <t>49.14.071</t>
  </si>
  <si>
    <t>Tampão pré-moldado de concreto armado para sumidouro com diâmetro externo de 2,00 m</t>
  </si>
  <si>
    <t>Abertura e preparo de caixa até 40 cm, compactação do subleito mínimo de 95% do PN e transporte até o raio de 1 km</t>
  </si>
  <si>
    <t>Pavimentação em lajota de concreto 35 MPa, espessura 6 cm, cor natural, tipos: raquete, retangular, sextavado e 16 faces, com rejunte em areia</t>
  </si>
  <si>
    <t>54.04.342</t>
  </si>
  <si>
    <t>Pavimentação em lajota de concreto 35 MPa, espessura 6 cm, colorido, tipos: raquete, retangular, sextavado e 16 faces, com rejunte em areia</t>
  </si>
  <si>
    <t>Duto flexível aluminizado, seção circular de 10cm (4")</t>
  </si>
  <si>
    <t>Duto flexível aluminizado, seção circular de 15cm (6")</t>
  </si>
  <si>
    <t>Duto flexível aluminizado, seção circular de 20cm (8")</t>
  </si>
  <si>
    <t>61.10.380</t>
  </si>
  <si>
    <t>Duto em painel rígido de lã de vidro acústico, espessura 25 mm</t>
  </si>
  <si>
    <t>Difusor de plástico, diâmetro 15 cm</t>
  </si>
  <si>
    <t>Veneziana com tela, tamanho 38,5 x 33 cm</t>
  </si>
  <si>
    <t>Veneziana com tela, tamanho 78,5 x 33 cm</t>
  </si>
  <si>
    <t>66.08.256</t>
  </si>
  <si>
    <t>Receptor de sinais via internet para acesso em rede local - sem fio</t>
  </si>
  <si>
    <t>Sistema de tratamento de águas cinzas e aproveitamento de águas pluviais, para reuso em fins não potáveis, vazão de 2 m³/h</t>
  </si>
  <si>
    <t>Sistema de tratamento de efluente por reator anaeróbio (UASB) e filtro aeróbio (FAS), para obras de segurança com vazão máxima horária 12 l/s</t>
  </si>
  <si>
    <t>Elaboração de projeto de sistema de estação compacta de tratamento de esgoto para vazão máxima horária 12 l/s e atendimento classe II, assessoria, documentação e aprovação na CETESB</t>
  </si>
  <si>
    <t>Elaboração de projeto de sistema de estação compacta de tratamento de esgoto para vazão máxima horária 12 l/s, atendimento classe II, tratamento de nitrogênio e fósforo, assessoria, documentação e aprovação na CETESB</t>
  </si>
  <si>
    <t>69.06.390</t>
  </si>
  <si>
    <t>Sistema ininterrupto de energia, trifásico on line senoidal de 40 kVA (380/220 V), com autonomia de 15 minutos</t>
  </si>
  <si>
    <t>SERVICOS PRELIMINARES</t>
  </si>
  <si>
    <t>PROJETOR PARA USO EXTERNO COM LÂMPADA LED DE 100W - COMPLETA</t>
  </si>
  <si>
    <t>PROJETOR PARA USO EXTERNO COM LÂMPADA LED DE 150W - COMPLETA</t>
  </si>
  <si>
    <t>NO BREAK BIFÁSICO 10 KVA - AUTONOMIA DE 15 MINUTOS</t>
  </si>
  <si>
    <t>POSTO DE AÇO GALVANIZADO, RETO, FLANGEADO, H=5M COM LUMINÁRIA HERMÉTICA TIPO LED DE 150W COM APROVAÇÃO DE ILUME/PMSP, INCLUSIVE CAIXA DE INSPEÇÃO DE ALVENARIA 40X40X40 CM DE 1 TIJOLO COM TAMPA DE CONCRETO</t>
  </si>
  <si>
    <t>INVERSOR FOTOVOLTÁICO SAÍDA TRIFÁSICA - 10 KW -  ENTRADA ATÉ 600 VCC - EFICIÊNCIA MÍNIMA 95%</t>
  </si>
  <si>
    <t>LÂMPADA DE LED (BULBO) SOQUETE E-27/E-40 - 100W</t>
  </si>
  <si>
    <t>LÂMPADA DE LED (BULBO) SOQUETE E-27/E-40 - 150W</t>
  </si>
  <si>
    <t>MISTURADOR PARA CHUVEIRO ENTRADA HORIZ. 3/4" SAÍDA 1/2 C/ ACABAMENTO</t>
  </si>
  <si>
    <t>PLACA DE OBRA EM CHAPA DE AÇO GALVANIZADO</t>
  </si>
  <si>
    <t>TOPOGRAFIA - EQUIPAMENTOS E SERVIÇOS</t>
  </si>
  <si>
    <t>4,59</t>
  </si>
  <si>
    <t>18,68</t>
  </si>
  <si>
    <t>37,96</t>
  </si>
  <si>
    <t>46,79</t>
  </si>
  <si>
    <t>39,31</t>
  </si>
  <si>
    <t>24,21</t>
  </si>
  <si>
    <t>52,55</t>
  </si>
  <si>
    <t>64,16</t>
  </si>
  <si>
    <t>72,94</t>
  </si>
  <si>
    <t>6,47</t>
  </si>
  <si>
    <t>14,97</t>
  </si>
  <si>
    <t>25,68</t>
  </si>
  <si>
    <t>3,14</t>
  </si>
  <si>
    <t>16,39</t>
  </si>
  <si>
    <t>19,70</t>
  </si>
  <si>
    <t>16,63</t>
  </si>
  <si>
    <t>48,69</t>
  </si>
  <si>
    <t>47,78</t>
  </si>
  <si>
    <t>14,64</t>
  </si>
  <si>
    <t>2,23</t>
  </si>
  <si>
    <t>83,69</t>
  </si>
  <si>
    <t>144,06</t>
  </si>
  <si>
    <t>79,53</t>
  </si>
  <si>
    <t>9,54</t>
  </si>
  <si>
    <t>26,76</t>
  </si>
  <si>
    <t>46,34</t>
  </si>
  <si>
    <t>42,01</t>
  </si>
  <si>
    <t>38,05</t>
  </si>
  <si>
    <t>40,53</t>
  </si>
  <si>
    <t>43,54</t>
  </si>
  <si>
    <t>36,83</t>
  </si>
  <si>
    <t>61,05</t>
  </si>
  <si>
    <t>38,80</t>
  </si>
  <si>
    <t>37,77</t>
  </si>
  <si>
    <t>46,39</t>
  </si>
  <si>
    <t>47,91</t>
  </si>
  <si>
    <t>35,50</t>
  </si>
  <si>
    <t>28,05</t>
  </si>
  <si>
    <t>53,19</t>
  </si>
  <si>
    <t>26,24</t>
  </si>
  <si>
    <t>24,79</t>
  </si>
  <si>
    <t>44,37</t>
  </si>
  <si>
    <t>46,42</t>
  </si>
  <si>
    <t>57,79</t>
  </si>
  <si>
    <t>27,74</t>
  </si>
  <si>
    <t>51,54</t>
  </si>
  <si>
    <t>1,96</t>
  </si>
  <si>
    <t>20,01</t>
  </si>
  <si>
    <t>1,84</t>
  </si>
  <si>
    <t>51,84</t>
  </si>
  <si>
    <t>67,11</t>
  </si>
  <si>
    <t>33,74</t>
  </si>
  <si>
    <t>45,99</t>
  </si>
  <si>
    <t>19,71</t>
  </si>
  <si>
    <t>80,22</t>
  </si>
  <si>
    <t>23,77</t>
  </si>
  <si>
    <t>26,66</t>
  </si>
  <si>
    <t>33,04</t>
  </si>
  <si>
    <t>23,25</t>
  </si>
  <si>
    <t>33,08</t>
  </si>
  <si>
    <t>20,10</t>
  </si>
  <si>
    <t>29,46</t>
  </si>
  <si>
    <t>21,02</t>
  </si>
  <si>
    <t>29,32</t>
  </si>
  <si>
    <t>27,66</t>
  </si>
  <si>
    <t>23,78</t>
  </si>
  <si>
    <t>25,01</t>
  </si>
  <si>
    <t>35,53</t>
  </si>
  <si>
    <t>38,35</t>
  </si>
  <si>
    <t>13,27</t>
  </si>
  <si>
    <t>14,38</t>
  </si>
  <si>
    <t>17,41</t>
  </si>
  <si>
    <t>45,05</t>
  </si>
  <si>
    <t>54,49</t>
  </si>
  <si>
    <t>36,16</t>
  </si>
  <si>
    <t>43,38</t>
  </si>
  <si>
    <t>38,70</t>
  </si>
  <si>
    <t>50,42</t>
  </si>
  <si>
    <t>12,37</t>
  </si>
  <si>
    <t>143,33</t>
  </si>
  <si>
    <t>ARMAÇÃO DO SISTEMA DE PAREDES DE CONCRETO, EXECUTADA EM PAREDES DE EDIFICAÇÕES DE MÚLTIPLOS PAVIMENTOS, TELA Q-138. AF_06/2019</t>
  </si>
  <si>
    <t>ARMAÇÃO DO SISTEMA DE PAREDES DE CONCRETO, EXECUTADA EM PAREDES DE EDIFICAÇÕES TÉRREAS OU DE MÚLTIPLOS PAVIMENTOS, TELA Q-92. AF_06/2019</t>
  </si>
  <si>
    <t>ARMAÇÃO DO SISTEMA DE PAREDES DE CONCRETO, EXECUTADA EM PAREDES DE EDIFICAÇÕES TÉRREAS, TELA Q-61. AF_06/2019</t>
  </si>
  <si>
    <t>ARMAÇÃO DO SISTEMA DE PAREDES DE CONCRETO, EXECUTADA COMO ARMADURA POSITIVA DE LAJES, TELA Q-138. AF_06/2019</t>
  </si>
  <si>
    <t>ARMAÇÃO DO SISTEMA DE PAREDES DE CONCRETO, EXECUTADA COMO ARMADURA NEGATIVA DE LAJES, TELA T-196. AF_06/2019</t>
  </si>
  <si>
    <t>ARMAÇÃO DO SISTEMA DE PAREDES DE CONCRETO, EXECUTADA COMO ARMADURA POSITIVA DE LAJES, TELA Q-113. AF_06/2019</t>
  </si>
  <si>
    <t>ARMAÇÃO DO SISTEMA DE PAREDES DE CONCRETO, EXECUTADA COMO ARMADURA NEGATIVA DE LAJES, TELA L-159. AF_06/2019</t>
  </si>
  <si>
    <t>ARMAÇÃO DO SISTEMA DE PAREDES DE CONCRETO, EXECUTADA EM PLATIBANDAS, TELA Q-92. AF_06/2019</t>
  </si>
  <si>
    <t>ARMAÇÃO DO SISTEMA DE PAREDES DE CONCRETO, EXECUTADA COMO REFORÇO, VERGALHÃO DE 6,3 MM DE DIÂMETRO. AF_06/2019</t>
  </si>
  <si>
    <t>ARMAÇÃO DO SISTEMA DE PAREDES DE CONCRETO, EXECUTADA COMO REFORÇO, VERGALHÃO DE 8,0 MM DE DIÂMETRO. AF_06/2019</t>
  </si>
  <si>
    <t>ARMAÇÃO DO SISTEMA DE PAREDES DE CONCRETO, EXECUTADA COMO REFORÇO, VERGALHÃO DE 10,0 MM DE DIÂMETRO. AF_06/2019</t>
  </si>
  <si>
    <t>10,28</t>
  </si>
  <si>
    <t>6,60</t>
  </si>
  <si>
    <t>15,75</t>
  </si>
  <si>
    <t>100066</t>
  </si>
  <si>
    <t>ARMAÇÃO DO SISTEMA DE PAREDES DE CONCRETO, EXECUTADA COMO ARMADURA POSITIVA DE LAJES, TELA Q-196. AF_06/2019</t>
  </si>
  <si>
    <t>100067</t>
  </si>
  <si>
    <t>ARMAÇÃO DO SISTEMA DE PAREDES DE CONCRETO, EXECUTADA COMO REFORÇO, VERGALHÃO DE 5,0 MM DE DIÂMETRO. AF_06/2019</t>
  </si>
  <si>
    <t>100068</t>
  </si>
  <si>
    <t>ARMAÇÃO DO SISTEMA DE PAREDES DE CONCRETO, EXECUTADA COMO REFORÇO, VERGALHÃO DE 12,5 MM DE DIÂMETRO. AF_06/2019</t>
  </si>
  <si>
    <t>43,88</t>
  </si>
  <si>
    <t>24,91</t>
  </si>
  <si>
    <t>33,44</t>
  </si>
  <si>
    <t>29,33</t>
  </si>
  <si>
    <t>39,64</t>
  </si>
  <si>
    <t>45,90</t>
  </si>
  <si>
    <t>9,57</t>
  </si>
  <si>
    <t>4,43</t>
  </si>
  <si>
    <t>13,09</t>
  </si>
  <si>
    <t>14,83</t>
  </si>
  <si>
    <t>15,35</t>
  </si>
  <si>
    <t>10,62</t>
  </si>
  <si>
    <t>3,32</t>
  </si>
  <si>
    <t>6,20</t>
  </si>
  <si>
    <t>38,20</t>
  </si>
  <si>
    <t>49,61</t>
  </si>
  <si>
    <t>23,31</t>
  </si>
  <si>
    <t>11,14</t>
  </si>
  <si>
    <t>24,29</t>
  </si>
  <si>
    <t>28,09</t>
  </si>
  <si>
    <t>15,70</t>
  </si>
  <si>
    <t>49,28</t>
  </si>
  <si>
    <t>11,31</t>
  </si>
  <si>
    <t>57,88</t>
  </si>
  <si>
    <t>23,08</t>
  </si>
  <si>
    <t>51,14</t>
  </si>
  <si>
    <t>28,86</t>
  </si>
  <si>
    <t>36,11</t>
  </si>
  <si>
    <t>37,29</t>
  </si>
  <si>
    <t>32,43</t>
  </si>
  <si>
    <t>47,47</t>
  </si>
  <si>
    <t>38,03</t>
  </si>
  <si>
    <t>18,36</t>
  </si>
  <si>
    <t>17,58</t>
  </si>
  <si>
    <t>38,66</t>
  </si>
  <si>
    <t>38,26</t>
  </si>
  <si>
    <t>18,83</t>
  </si>
  <si>
    <t>12,84</t>
  </si>
  <si>
    <t>9,20</t>
  </si>
  <si>
    <t>47,51</t>
  </si>
  <si>
    <t>30,33</t>
  </si>
  <si>
    <t>31,44</t>
  </si>
  <si>
    <t>12,94</t>
  </si>
  <si>
    <t>10,06</t>
  </si>
  <si>
    <t>3,90</t>
  </si>
  <si>
    <t>4,06</t>
  </si>
  <si>
    <t>4,25</t>
  </si>
  <si>
    <t>6,39</t>
  </si>
  <si>
    <t>15,26</t>
  </si>
  <si>
    <t>17,03</t>
  </si>
  <si>
    <t>19,32</t>
  </si>
  <si>
    <t>23,33</t>
  </si>
  <si>
    <t>14,47</t>
  </si>
  <si>
    <t>18,75</t>
  </si>
  <si>
    <t>7,36</t>
  </si>
  <si>
    <t>53,10</t>
  </si>
  <si>
    <t>13,57</t>
  </si>
  <si>
    <t>25,35</t>
  </si>
  <si>
    <t>16,60</t>
  </si>
  <si>
    <t>25,78</t>
  </si>
  <si>
    <t>11,02</t>
  </si>
  <si>
    <t>23,83</t>
  </si>
  <si>
    <t>16,65</t>
  </si>
  <si>
    <t>20,65</t>
  </si>
  <si>
    <t>74,54</t>
  </si>
  <si>
    <t>28,74</t>
  </si>
  <si>
    <t>14,22</t>
  </si>
  <si>
    <t>19,59</t>
  </si>
  <si>
    <t>57,28</t>
  </si>
  <si>
    <t>24,62</t>
  </si>
  <si>
    <t>33,03</t>
  </si>
  <si>
    <t>32,50</t>
  </si>
  <si>
    <t>48,66</t>
  </si>
  <si>
    <t>15,12</t>
  </si>
  <si>
    <t>42,36</t>
  </si>
  <si>
    <t>29,13</t>
  </si>
  <si>
    <t>47,12</t>
  </si>
  <si>
    <t>27,11</t>
  </si>
  <si>
    <t>14,91</t>
  </si>
  <si>
    <t>51,29</t>
  </si>
  <si>
    <t>31,07</t>
  </si>
  <si>
    <t>16,24</t>
  </si>
  <si>
    <t>34,66</t>
  </si>
  <si>
    <t>27,01</t>
  </si>
  <si>
    <t>19,33</t>
  </si>
  <si>
    <t>21,52</t>
  </si>
  <si>
    <t>15,47</t>
  </si>
  <si>
    <t>21,01</t>
  </si>
  <si>
    <t>27,96</t>
  </si>
  <si>
    <t>16,29</t>
  </si>
  <si>
    <t>28,11</t>
  </si>
  <si>
    <t>21,44</t>
  </si>
  <si>
    <t>26,39</t>
  </si>
  <si>
    <t>31,73</t>
  </si>
  <si>
    <t>32,85</t>
  </si>
  <si>
    <t>64,87</t>
  </si>
  <si>
    <t>48,28</t>
  </si>
  <si>
    <t>15,95</t>
  </si>
  <si>
    <t>11,54</t>
  </si>
  <si>
    <t>44,81</t>
  </si>
  <si>
    <t>37,89</t>
  </si>
  <si>
    <t>37,17</t>
  </si>
  <si>
    <t>68,19</t>
  </si>
  <si>
    <t>26,79</t>
  </si>
  <si>
    <t>26,32</t>
  </si>
  <si>
    <t>29,88</t>
  </si>
  <si>
    <t>11,88</t>
  </si>
  <si>
    <t>13,07</t>
  </si>
  <si>
    <t>37,80</t>
  </si>
  <si>
    <t>34,78</t>
  </si>
  <si>
    <t>69,89</t>
  </si>
  <si>
    <t>17,63</t>
  </si>
  <si>
    <t>46,48</t>
  </si>
  <si>
    <t>51,64</t>
  </si>
  <si>
    <t>47,50</t>
  </si>
  <si>
    <t>FRESAGEM DE PAVIMENTO ASFÁLTICO (PROFUNDIDADE ATÉ 5,0 CM), EM LOCAIS COM NIVEL BAIXO DE INTERFERÊNCIA. AF_03/2017</t>
  </si>
  <si>
    <t>FRESAGEM DE PAVIMENTO ASFÁLTICO (PROFUNDIDADE ATÉ 5,0 CM), EM LOCAIS COM NIVEL ALTO DE INTERFERÊNCIA. AF_03/2017</t>
  </si>
  <si>
    <t>84,31</t>
  </si>
  <si>
    <t>34,44</t>
  </si>
  <si>
    <t>44,55</t>
  </si>
  <si>
    <t>14,69</t>
  </si>
  <si>
    <t>22,94</t>
  </si>
  <si>
    <t>20,08</t>
  </si>
  <si>
    <t>68,56</t>
  </si>
  <si>
    <t>18,29</t>
  </si>
  <si>
    <t>41,48</t>
  </si>
  <si>
    <t>39,25</t>
  </si>
  <si>
    <t>4,31</t>
  </si>
  <si>
    <t>20,62</t>
  </si>
  <si>
    <t>4,96</t>
  </si>
  <si>
    <t>21,23</t>
  </si>
  <si>
    <t>20,91</t>
  </si>
  <si>
    <t>16,87</t>
  </si>
  <si>
    <t>27,54</t>
  </si>
  <si>
    <t>40,07</t>
  </si>
  <si>
    <t>125,56</t>
  </si>
  <si>
    <t>114,63</t>
  </si>
  <si>
    <t>28,41</t>
  </si>
  <si>
    <t>31,06</t>
  </si>
  <si>
    <t>43,84</t>
  </si>
  <si>
    <t>43,16</t>
  </si>
  <si>
    <t>22,53</t>
  </si>
  <si>
    <t>20,84</t>
  </si>
  <si>
    <t>27,70</t>
  </si>
  <si>
    <t>79,37</t>
  </si>
  <si>
    <t>5,55</t>
  </si>
  <si>
    <t>91,31</t>
  </si>
  <si>
    <t>178,12</t>
  </si>
  <si>
    <t>54,57</t>
  </si>
  <si>
    <t>62,79</t>
  </si>
  <si>
    <t>36,18</t>
  </si>
  <si>
    <t>1.751,09</t>
  </si>
  <si>
    <t>1.472,35</t>
  </si>
  <si>
    <t>600,00</t>
  </si>
  <si>
    <t>8.669,94</t>
  </si>
  <si>
    <t>911,29</t>
  </si>
  <si>
    <t>997,75</t>
  </si>
  <si>
    <t>984,34</t>
  </si>
  <si>
    <t>5.519,90</t>
  </si>
  <si>
    <t>2.559,54</t>
  </si>
  <si>
    <t>5.192,77</t>
  </si>
  <si>
    <t>1.055,21</t>
  </si>
  <si>
    <t>149.159,73</t>
  </si>
  <si>
    <t>88,25</t>
  </si>
  <si>
    <t>56,99</t>
  </si>
  <si>
    <t>142,64</t>
  </si>
  <si>
    <t>23,79</t>
  </si>
  <si>
    <t>213,34</t>
  </si>
  <si>
    <t>28,19</t>
  </si>
  <si>
    <t>16,84</t>
  </si>
  <si>
    <t>30,26</t>
  </si>
  <si>
    <t>86.280,46</t>
  </si>
  <si>
    <t>69.528,30</t>
  </si>
  <si>
    <t>148.850,72</t>
  </si>
  <si>
    <t>161.682,54</t>
  </si>
  <si>
    <t>58.463,00</t>
  </si>
  <si>
    <t>37.643,84</t>
  </si>
  <si>
    <t>43.779,34</t>
  </si>
  <si>
    <t>58.630,76</t>
  </si>
  <si>
    <t>2.166,49</t>
  </si>
  <si>
    <t>301,14</t>
  </si>
  <si>
    <t>325,00</t>
  </si>
  <si>
    <t>314,86</t>
  </si>
  <si>
    <t>105,28</t>
  </si>
  <si>
    <t>13,65</t>
  </si>
  <si>
    <t>1.260,26</t>
  </si>
  <si>
    <t>1.884,87</t>
  </si>
  <si>
    <t>131,65</t>
  </si>
  <si>
    <t>4.253,39</t>
  </si>
  <si>
    <t>10.351,73</t>
  </si>
  <si>
    <t>530,10</t>
  </si>
  <si>
    <t>107,36</t>
  </si>
  <si>
    <t>147,69</t>
  </si>
  <si>
    <t>3.251,80</t>
  </si>
  <si>
    <t>5.001,33</t>
  </si>
  <si>
    <t>228,58</t>
  </si>
  <si>
    <t>5.970,50</t>
  </si>
  <si>
    <t>408,80</t>
  </si>
  <si>
    <t>14.675,79</t>
  </si>
  <si>
    <t>767,67</t>
  </si>
  <si>
    <t>101,11</t>
  </si>
  <si>
    <t>1.054,90</t>
  </si>
  <si>
    <t>31,46</t>
  </si>
  <si>
    <t>197,89</t>
  </si>
  <si>
    <t>100,82</t>
  </si>
  <si>
    <t>57,38</t>
  </si>
  <si>
    <t>79,79</t>
  </si>
  <si>
    <t>82,44</t>
  </si>
  <si>
    <t>188.694,18</t>
  </si>
  <si>
    <t>51,34</t>
  </si>
  <si>
    <t>91,21</t>
  </si>
  <si>
    <t>155,50</t>
  </si>
  <si>
    <t>61,63</t>
  </si>
  <si>
    <t>36,56</t>
  </si>
  <si>
    <t>98,24</t>
  </si>
  <si>
    <t>11,27</t>
  </si>
  <si>
    <t>47,64</t>
  </si>
  <si>
    <t>114.526,71</t>
  </si>
  <si>
    <t>121.838,18</t>
  </si>
  <si>
    <t>34,42</t>
  </si>
  <si>
    <t>33,80</t>
  </si>
  <si>
    <t>40,25</t>
  </si>
  <si>
    <t>36,74</t>
  </si>
  <si>
    <t>44,69</t>
  </si>
  <si>
    <t>67,70</t>
  </si>
  <si>
    <t>32,05</t>
  </si>
  <si>
    <t>98.500,00</t>
  </si>
  <si>
    <t>83.643,10</t>
  </si>
  <si>
    <t>140.029,09</t>
  </si>
  <si>
    <t>237.651,71</t>
  </si>
  <si>
    <t>32,37</t>
  </si>
  <si>
    <t>95,82</t>
  </si>
  <si>
    <t>22,76</t>
  </si>
  <si>
    <t>17.291,87</t>
  </si>
  <si>
    <t>69,95</t>
  </si>
  <si>
    <t>1.985,37</t>
  </si>
  <si>
    <t>5.304,54</t>
  </si>
  <si>
    <t>2.636,54</t>
  </si>
  <si>
    <t>2.478,04</t>
  </si>
  <si>
    <t>3.055,71</t>
  </si>
  <si>
    <t>20,94</t>
  </si>
  <si>
    <t>67,29</t>
  </si>
  <si>
    <t>93,14</t>
  </si>
  <si>
    <t>45,93</t>
  </si>
  <si>
    <t>354,97</t>
  </si>
  <si>
    <t>490,25</t>
  </si>
  <si>
    <t>17,33</t>
  </si>
  <si>
    <t>47,81</t>
  </si>
  <si>
    <t>109,29</t>
  </si>
  <si>
    <t>125,45</t>
  </si>
  <si>
    <t>41,74</t>
  </si>
  <si>
    <t>39,37</t>
  </si>
  <si>
    <t>59,59</t>
  </si>
  <si>
    <t>35,95</t>
  </si>
  <si>
    <t>43,77</t>
  </si>
  <si>
    <t>44,46</t>
  </si>
  <si>
    <t>28,70</t>
  </si>
  <si>
    <t>38,21</t>
  </si>
  <si>
    <t>20,36</t>
  </si>
  <si>
    <t>50,78</t>
  </si>
  <si>
    <t>74,08</t>
  </si>
  <si>
    <t>194,22</t>
  </si>
  <si>
    <t>37,40</t>
  </si>
  <si>
    <t>4,04</t>
  </si>
  <si>
    <t>42,80</t>
  </si>
  <si>
    <t>27,53</t>
  </si>
  <si>
    <t>50,47</t>
  </si>
  <si>
    <t>14,48</t>
  </si>
  <si>
    <t>16,68</t>
  </si>
  <si>
    <t>83,02</t>
  </si>
  <si>
    <t>70,02</t>
  </si>
  <si>
    <t>96,03</t>
  </si>
  <si>
    <t>34,58</t>
  </si>
  <si>
    <t>2,85</t>
  </si>
  <si>
    <t>59,42</t>
  </si>
  <si>
    <t>30,18</t>
  </si>
  <si>
    <t>89,55</t>
  </si>
  <si>
    <t>23,48</t>
  </si>
  <si>
    <t>24,51</t>
  </si>
  <si>
    <t>73,18</t>
  </si>
  <si>
    <t>132,53</t>
  </si>
  <si>
    <t>25,51</t>
  </si>
  <si>
    <t>36,26</t>
  </si>
  <si>
    <t>45,77</t>
  </si>
  <si>
    <t>48,72</t>
  </si>
  <si>
    <t>38,34</t>
  </si>
  <si>
    <t>40,38</t>
  </si>
  <si>
    <t>55,85</t>
  </si>
  <si>
    <t>42,30</t>
  </si>
  <si>
    <t>28,10</t>
  </si>
  <si>
    <t>41,07</t>
  </si>
  <si>
    <t>43,24</t>
  </si>
  <si>
    <t>22,67</t>
  </si>
  <si>
    <t>48,50</t>
  </si>
  <si>
    <t>19,92</t>
  </si>
  <si>
    <t>16,78</t>
  </si>
  <si>
    <t>10,36</t>
  </si>
  <si>
    <t>31,42</t>
  </si>
  <si>
    <t>73,92</t>
  </si>
  <si>
    <t>58,93</t>
  </si>
  <si>
    <t>7,53</t>
  </si>
  <si>
    <t>19,62</t>
  </si>
  <si>
    <t>63,29</t>
  </si>
  <si>
    <t>61,26</t>
  </si>
  <si>
    <t>15,38</t>
  </si>
  <si>
    <t>15,94</t>
  </si>
  <si>
    <t>INSTALAÇÃO DE TESOURA (INTEIRA OU MEIA), BIAPOIADA, EM MADEIRA NÃO APARELHADA, PARA VÃOS MAIORES OU IGUAIS A 3,0 M E MENORES QUE 6,0 M, INCLUSO IÇAMENTO. AF_07/2019</t>
  </si>
  <si>
    <t>INSTALAÇÃO DE TESOURA (INTEIRA OU MEIA), BIAPOIADA, EM MADEIRA NÃO APARELHADA, PARA VÃOS MAIORES OU IGUAIS A 6,0 M E MENORES QUE 8,0 M, INCLUSO IÇAMENTO. AF_07/2019</t>
  </si>
  <si>
    <t>INSTALAÇÃO DE TESOURA (INTEIRA OU MEIA), BIAPOIADA, EM MADEIRA NÃO APARELHADA, PARA VÃOS MAIORES OU IGUAIS A 8,0 M E MENORES QUE 10,0 M, INCLUSO IÇAMENTO. AF_07/2019</t>
  </si>
  <si>
    <t>INSTALAÇÃO DE TESOURA (INTEIRA OU MEIA), BIAPOIADA, EM MADEIRA NÃO APARELHADA, PARA VÃOS MAIORES OU IGUAIS A 10,0 M E MENORES QUE 12,0 M, INCLUSO IÇAMENTO. AF_07/2019</t>
  </si>
  <si>
    <t>TRAMA DE MADEIRA COMPOSTA POR RIPAS, CAIBROS E TERÇAS PARA TELHADOS DE ATÉ 2 ÁGUAS PARA TELHA DE ENCAIXE DE CERÂMICA OU DE CONCRETO, INCLUSO TRANSPORTE VERTICAL. AF_07/2019</t>
  </si>
  <si>
    <t>52,41</t>
  </si>
  <si>
    <t>TRAMA DE MADEIRA COMPOSTA POR RIPAS, CAIBROS E TERÇAS PARA TELHADOS DE MAIS QUE 2 ÁGUAS PARA TELHA DE ENCAIXE DE CERÂMICA OU DE CONCRETO, INCLUSO TRANSPORTE VERTICAL. AF_07/2019</t>
  </si>
  <si>
    <t>TRAMA DE MADEIRA COMPOSTA POR RIPAS, CAIBROS E TERÇAS PARA TELHADOS DE ATÉ 2 ÁGUAS PARA TELHA CERÂMICA CAPA-CANAL, INCLUSO TRANSPORTE VERTICAL. AF_07/2019</t>
  </si>
  <si>
    <t>TRAMA DE MADEIRA COMPOSTA POR RIPAS, CAIBROS E TERÇAS PARA TELHADOS DE MAIS QUE 2 ÁGUAS PARA TELHA CERÂMICA CAPA-CANAL, INCLUSO TRANSPORTE VERTICAL. AF_07/2019</t>
  </si>
  <si>
    <t>TRAMA DE MADEIRA COMPOSTA POR TERÇAS PARA TELHADOS DE ATÉ 2 ÁGUAS PARA TELHA ONDULADA DE FIBROCIMENTO, METÁLICA, PLÁSTICA OU TERMOACÚSTICA, INCLUSO TRANSPORTE VERTICAL. AF_07/2019</t>
  </si>
  <si>
    <t>TRAMA DE MADEIRA COMPOSTA POR TERÇAS PARA TELHADOS DE ATÉ 2 ÁGUAS PARA TELHA ESTRUTURAL DE FIBROCIMENTO, INCLUSO TRANSPORTE VERTICAL. AF_07/2019</t>
  </si>
  <si>
    <t>FABRICAÇÃO E INSTALAÇÃO DE TESOURA INTEIRA EM MADEIRA NÃO APARELHADA, VÃO DE 3 M, PARA TELHA CERÂMICA OU DE CONCRETO, INCLUSO IÇAMENTO. AF_07/2019</t>
  </si>
  <si>
    <t>FABRICAÇÃO E INSTALAÇÃO DE TESOURA INTEIRA EM MADEIRA NÃO APARELHADA, VÃO DE 4 M, PARA TELHA CERÂMICA OU DE CONCRETO, INCLUSO IÇAMENTO. AF_07/2019</t>
  </si>
  <si>
    <t>FABRICAÇÃO E INSTALAÇÃO DE TESOURA INTEIRA EM MADEIRA NÃO APARELHADA, VÃO DE 5 M, PARA TELHA CERÂMICA OU DE CONCRETO, INCLUSO IÇAMENTO. AF_07/2019</t>
  </si>
  <si>
    <t>FABRICAÇÃO E INSTALAÇÃO DE TESOURA INTEIRA EM MADEIRA NÃO APARELHADA, VÃO DE 6 M, PARA TELHA CERÂMICA OU DE CONCRETO, INCLUSO IÇAMENTO. AF_07/2019</t>
  </si>
  <si>
    <t>FABRICAÇÃO E INSTALAÇÃO DE TESOURA INTEIRA EM MADEIRA NÃO APARELHADA, VÃO DE 7 M, PARA TELHA CERÂMICA OU DE CONCRETO, INCLUSO IÇAMENTO. AF_07/2019</t>
  </si>
  <si>
    <t>FABRICAÇÃO E INSTALAÇÃO DE TESOURA INTEIRA EM MADEIRA NÃO APARELHADA, VÃO DE 8 M, PARA TELHA CERÂMICA OU DE CONCRETO, INCLUSO IÇAMENTO. AF_07/2019</t>
  </si>
  <si>
    <t>FABRICAÇÃO E INSTALAÇÃO DE TESOURA INTEIRA EM MADEIRA NÃO APARELHADA, VÃO DE 9 M, PARA TELHA CERÂMICA OU DE CONCRETO, INCLUSO IÇAMENTO. AF_07/2019</t>
  </si>
  <si>
    <t>FABRICAÇÃO E INSTALAÇÃO DE TESOURA INTEIRA EM MADEIRA NÃO APARELHADA, VÃO DE 10 M, PARA TELHA CERÂMICA OU DE CONCRETO, INCLUSO IÇAMENTO. AF_07/2019</t>
  </si>
  <si>
    <t>FABRICAÇÃO E INSTALAÇÃO DE TESOURA INTEIRA EM MADEIRA NÃO APARELHADA, VÃO DE 11 M, PARA TELHA CERÂMICA OU DE CONCRETO, INCLUSO IÇAMENTO. AF_07/2019</t>
  </si>
  <si>
    <t>FABRICAÇÃO E INSTALAÇÃO DE TESOURA INTEIRA EM MADEIRA NÃO APARELHADA, VÃO DE 12 M, PARA TELHA CERÂMICA OU DE CONCRETO, INCLUSO IÇAMENTO. AF_07/2019</t>
  </si>
  <si>
    <t>FABRICAÇÃO E INSTALAÇÃO DE TESOURA INTEIRA EM MADEIRA NÃO APARELHADA, VÃO DE 3 M, PARA TELHA ONDULADA DE FIBROCIMENTO, METÁLICA, PLÁSTICA OU TERMOACÚSTICA, INCLUSO IÇAMENTO. AF_07/2019</t>
  </si>
  <si>
    <t>FABRICAÇÃO E INSTALAÇÃO DE TESOURA INTEIRA EM MADEIRA NÃO APARELHADA, VÃO DE 4 M, PARA TELHA ONDULADA DE FIBROCIMENTO, METÁLICA, PLÁSTICA OU TERMOACÚSTICA, INCLUSO IÇAMENTO. AF_07/2019</t>
  </si>
  <si>
    <t>FABRICAÇÃO E INSTALAÇÃO DE TESOURA INTEIRA EM MADEIRA NÃO APARELHADA, VÃO DE 5 M, PARA TELHA ONDULADA DE FIBROCIMENTO, METÁLICA, PLÁSTICA OU TERMOACÚSTICA, INCLUSO IÇAMENTO. AF_07/2019</t>
  </si>
  <si>
    <t>FABRICAÇÃO E INSTALAÇÃO DE TESOURA INTEIRA EM MADEIRA NÃO APARELHADA, VÃO DE 6 M, PARA TELHA ONDULADA DE FIBROCIMENTO, METÁLICA, PLÁSTICA OU TERMOACÚSTICA, INCLUSO IÇAMENTO. AF_07/2019</t>
  </si>
  <si>
    <t>FABRICAÇÃO E INSTALAÇÃO DE TESOURA INTEIRA EM MADEIRA NÃO APARELHADA, VÃO DE 7 M, PARA TELHA ONDULADA DE FIBROCIMENTO, METÁLICA, PLÁSTICA OU TERMOACÚSTICA, INCLUSO IÇAMENTO. AF_07/2019</t>
  </si>
  <si>
    <t>FABRICAÇÃO E INSTALAÇÃO DE TESOURA INTEIRA EM MADEIRA NÃO APARELHADA, VÃO DE 8 M, PARA TELHA ONDULADA DE FIBROCIMENTO, METÁLICA, PLÁSTICA OU TERMOACÚSTICA, INCLUSO IÇAMENTO. AF_07/2019</t>
  </si>
  <si>
    <t>FABRICAÇÃO E INSTALAÇÃO DE TESOURA INTEIRA EM MADEIRA NÃO APARELHADA, VÃO DE 9 M, PARA TELHA ONDULADA DE FIBROCIMENTO, METÁLICA, PLÁSTICA OU TERMOACÚSTICA, INCLUSO IÇAMENTO. AF_07/2019</t>
  </si>
  <si>
    <t>FABRICAÇÃO E INSTALAÇÃO DE TESOURA INTEIRA EM MADEIRA NÃO APARELHADA, VÃO DE 10 M, PARA TELHA ONDULADA DE FIBROCIMENTO, METÁLICA, PLÁSTICA OU TERMOACÚSTICA, INCLUSO IÇAMENTO. AF_07/2019</t>
  </si>
  <si>
    <t>FABRICAÇÃO E INSTALAÇÃO DE TESOURA INTEIRA EM MADEIRA NÃO APARELHADA, VÃO DE 11 M, PARA TELHA ONDULADA DE FIBROCIMENTO, METÁLICA, PLÁSTICA OU TERMOACÚSTICA, INCLUSO IÇAMENTO. AF_07/2019</t>
  </si>
  <si>
    <t>FABRICAÇÃO E INSTALAÇÃO DE TESOURA INTEIRA EM MADEIRA NÃO APARELHADA, VÃO DE 12 M, PARA TELHA ONDULADA DE FIBROCIMENTO, METÁLICA, PLÁSTICA OU TERMOACÚSTICA, INCLUSO IÇAMENTO. AF_07/2019</t>
  </si>
  <si>
    <t>100379</t>
  </si>
  <si>
    <t>FABRICAÇÃO E INSTALAÇÃO DE PONTALETES DE MADEIRA NÃO APARELHADA PARA TELHADOS COM ATÉ 2 ÁGUAS E COM TELHA CERÂMICA OU DE CONCRETO EM EDIFÍCIO RESIDENCIAL TÉRREO, INCLUSO TRANSPORTE VERTICAL. AF_07/2019</t>
  </si>
  <si>
    <t>100380</t>
  </si>
  <si>
    <t>FABRICAÇÃO E INSTALAÇÃO DE PONTALETES DE MADEIRA NÃO APARELHADA PARA TELHADOS COM ATÉ 2 ÁGUAS E COM TELHA CERÂMICA OU DE CONCRETO EM EDIFÍCIO RESIDENCIAL DE MÚLTIPLOS PAVIMENTOS, INCLUSO TRANSPORTE VERTICAL. AF_07/2019</t>
  </si>
  <si>
    <t>100381</t>
  </si>
  <si>
    <t>FABRICAÇÃO E INSTALAÇÃO DE PONTALETES DE MADEIRA NÃO APARELHADA PARA TELHADOS COM ATÉ 2 ÁGUAS E COM TELHA CERÂMICA OU DE CONCRETO EM EDIFÍCIO INSTITUCIONAL TÉRREO, INCLUSO TRANSPORTE VERTICAL. AF_07/2019</t>
  </si>
  <si>
    <t>100383</t>
  </si>
  <si>
    <t>FABRICAÇÃO E INSTALAÇÃO DE PONTALETES DE MADEIRA NÃO APARELHADA PARA TELHADOS COM ATÉ 2 ÁGUAS E COM TELHA ONDULADA DE FIBROCIMENTO, ALUMÍNIO OU PLÁSTICA EM EDIFÍCIO RESIDENCIAL DE MÚLTIPLOS PAVIMENTOS, INCLUSO TRANSPORTE VERTICAL. AF_07/2019</t>
  </si>
  <si>
    <t>17,22</t>
  </si>
  <si>
    <t>100384</t>
  </si>
  <si>
    <t>FABRICAÇÃO E INSTALAÇÃO DE PONTALETES DE MADEIRA NÃO APARELHADA PARA TELHADOS COM ATÉ 2 ÁGUAS E COM TELHA ONDULADA DE FIBROCIMENTO, ALUMÍNIO OU PLÁSTICA EM EDIFÍCIO INSTITUCIONAL TÉRREO, INCLUSO TRANSPORTE VERTICAL. AF_07/2019</t>
  </si>
  <si>
    <t>100385</t>
  </si>
  <si>
    <t>FABRICAÇÃO E INSTALAÇÃO DE PONTALETES DE MADEIRA NÃO APARELHADA PARA TELHADOS COM MAIS QUE 2 ÁGUAS E COM TELHA CERÂMICA OU DE CONCRETO EM EDIFÍCIO RESIDENCIAL TÉRREO, INCLUSO TRANSPORTE VERTICAL. AF_07/2019</t>
  </si>
  <si>
    <t>100386</t>
  </si>
  <si>
    <t>FABRICAÇÃO E INSTALAÇÃO DE PONTALETES DE MADEIRA NÃO APARELHADA PARA TELHADOS COM MAIS QUE 2 ÁGUAS E COM TELHA CERÂMICA OU DE CONCRETO EM EDIFÍCIO RESIDENCIAL DE MÚLTIPLOS PAVIMENTOS. AF_07/2019</t>
  </si>
  <si>
    <t>100387</t>
  </si>
  <si>
    <t>FABRICAÇÃO E INSTALAÇÃO DE PONTALETES DE MADEIRA NÃO APARELHADA PARA TELHADOS COM MAIS QUE 2 ÁGUAS E COM TELHA CERÂMICA OU DE CONCRETO EM EDIFÍCIO INSTITUCIONAL TÉRREO, INCLUSO TRANSPORTE VERTICAL. AF_07/2019</t>
  </si>
  <si>
    <t>100388</t>
  </si>
  <si>
    <t>RETIRADA E RECOLOCAÇÃO DE RIPA EM TELHADOS DE ATÉ 2 ÁGUAS COM TELHA CERÂMICA OU DE CONCRETO DE ENCAIXE, INCLUSO TRANSPORTE VERTICAL. AF_07/2019</t>
  </si>
  <si>
    <t>100389</t>
  </si>
  <si>
    <t>RETIRADA E RECOLOCAÇÃO DE CAIBRO EM TELHADOS DE ATÉ 2 ÁGUAS COM TELHA CERÂMICA OU DE CONCRETO DE ENCAIXE, INCLUSO TRANSPORTE VERTICAL. AF_07/2019</t>
  </si>
  <si>
    <t>100390</t>
  </si>
  <si>
    <t>RETIRADA E RECOLOCAÇÃO DE RIPA EM TELHADOS DE MAIS DE 2 ÁGUAS COM TELHA CERÂMICA OU DE CONCRETO DE ENCAIXE, INCLUSO TRANSPORTE VERTICAL. AF_07/2019</t>
  </si>
  <si>
    <t>100391</t>
  </si>
  <si>
    <t>RETIRADA E RECOLOCAÇÃO DE CAIBRO EM TELHADOS DE MAIS DE 2 ÁGUAS COM TELHA CERÂMICA OU DE CONCRETO DE ENCAIXE, INCLUSO TRANSPORTE VERTICAL. AF_07/2019</t>
  </si>
  <si>
    <t>100392</t>
  </si>
  <si>
    <t>RETIRADA E RECOLOCAÇÃO DE RIPA EM TELHADOS DE ATÉ 2 ÁGUAS COM TELHA CERÂMICA CAPA-CANAL, INCLUSO TRANSPORTE VERTICAL. AF_07/2019</t>
  </si>
  <si>
    <t>100393</t>
  </si>
  <si>
    <t>RETIRADA E RECOLOCAÇÃO DE CAIBRO EM TELHADOS DE ATÉ 2 ÁGUAS COM TELHA CERÂMICA CAPA-CANAL, INCLUSO TRANSPORTE VERTICAL. AF_07/2019</t>
  </si>
  <si>
    <t>100394</t>
  </si>
  <si>
    <t>RETIRADA E RECOLOCAÇÃO DE RIPA EM TELHADOS DE MAIS DE 2 ÁGUAS COM TELHA CERÂMICA CAPA-CANAL, INCLUSO TRANSPORTE VERTICAL. AF_07/2019</t>
  </si>
  <si>
    <t>100395</t>
  </si>
  <si>
    <t>RETIRADA E RECOLOCAÇÃO DE CAIBRO EM TELHADOS DE MAIS DE 2 ÁGUAS COM TELHA CERÂMICA CAPA-CANAL, INCLUSO TRANSPORTE VERTICAL. AF_07/2019</t>
  </si>
  <si>
    <t>TELHAMENTO COM TELHA DE CONCRETO DE ENCAIXE, COM ATÉ 2 ÁGUAS, INCLUSO TRANSPORTE VERTICAL. AF_07/2019</t>
  </si>
  <si>
    <t>TELHAMENTO COM TELHA DE CONCRETO DE ENCAIXE, COM MAIS DE 2 ÁGUAS, INCLUSO TRANSPORTE VERTICAL. AF_07/2019</t>
  </si>
  <si>
    <t>TELHAMENTO COM TELHA CERÂMICA DE ENCAIXE, TIPO PORTUGUESA, COM ATÉ 2 ÁGUAS, INCLUSO TRANSPORTE VERTICAL. AF_07/2019</t>
  </si>
  <si>
    <t>TELHAMENTO COM TELHA CERÂMICA DE ENCAIXE, TIPO PORTUGUESA, COM MAIS DE 2 ÁGUAS, INCLUSO TRANSPORTE VERTICAL. AF_07/2019</t>
  </si>
  <si>
    <t>TELHAMENTO COM TELHA CERÂMICA CAPA-CANAL, TIPO COLONIAL, COM ATÉ 2 ÁGUAS, INCLUSO TRANSPORTE VERTICAL. AF_07/2019</t>
  </si>
  <si>
    <t>TELHAMENTO COM TELHA CERÂMICA CAPA-CANAL, TIPO COLONIAL, COM MAIS DE 2 ÁGUAS, INCLUSO TRANSPORTE VERTICAL. AF_07/2019</t>
  </si>
  <si>
    <t>EMBOÇAMENTO COM ARGAMASSA TRAÇO 1:2:9 (CIMENTO, CAL E AREIA). AF_07/2019</t>
  </si>
  <si>
    <t>ISOLAMENTO TERMOACÚSTICO COM LÃ MINERAL NA SUBCOBERTURA, INCLUSO TRANSPORTE VERTICAL. AF_07/2019</t>
  </si>
  <si>
    <t>SUBCOBERTURA COM MANTA PLÁSTICA REVESTIDA POR PELÍCULA DE ALUMÍNO, INCLUSO TRANSPORTE VERTICAL. AF_07/2019</t>
  </si>
  <si>
    <t>AMARRAÇÃO DE TELHAS CERÂMICAS OU DE CONCRETO. AF_07/2019</t>
  </si>
  <si>
    <t>TELHAMENTO COM TELHA CERÂMICA DE ENCAIXE, TIPO FRANCESA, COM ATÉ 2 ÁGUAS, INCLUSO TRANSPORTE VERTICAL. AF_07/2019</t>
  </si>
  <si>
    <t>TELHAMENTO COM TELHA CERÂMICA DE ENCAIXE, TIPO FRANCESA, COM MAIS DE 2 ÁGUAS, INCLUSO TRANSPORTE VERTICAL. AF_07/2019</t>
  </si>
  <si>
    <t>TELHAMENTO COM TELHA CERÂMICA DE ENCAIXE, TIPO ROMANA, COM ATÉ 2 ÁGUAS, INCLUSO TRANSPORTE VERTICAL. AF_07/2019</t>
  </si>
  <si>
    <t>TELHAMENTO COM TELHA CERÂMICA DE ENCAIXE, TIPO ROMANA, COM MAIS DE 2 ÁGUAS, INCLUSO TRANSPORTE VERTICAL. AF_07/2019</t>
  </si>
  <si>
    <t>TELHAMENTO COM TELHA CERÂMICA CAPA-CANAL, TIPO PLAN, COM ATÉ 2 ÁGUAS, INCLUSO TRANSPORTE VERTICAL. AF_07/2019</t>
  </si>
  <si>
    <t>TELHAMENTO COM TELHA CERÂMICA CAPA-CANAL, TIPO PLAN, COM MAIS DE 2 ÁGUAS, INCLUSO TRANSPORTE VERTICAL. AF_07/2019</t>
  </si>
  <si>
    <t>TELHAMENTO COM TELHA CERÂMICA CAPA-CANAL, TIPO PAULISTA, COM ATÉ 2 ÁGUAS, INCLUSO TRANSPORTE VERTICAL. AF_07/2019</t>
  </si>
  <si>
    <t>TELHAMENTO COM TELHA CERÂMICA CAPA-CANAL, TIPO PAULISTA, COM MAIS DE 2 ÁGUAS, INCLUSO TRANSPORTE VERTICAL. AF_07/2019</t>
  </si>
  <si>
    <t>TELHAMENTO COM TELHA ONDULADA DE FIBROCIMENTO E = 6 MM, COM RECOBRIMENTO LATERAL DE 1/4 DE ONDA PARA TELHADO COM INCLINAÇÃO MAIOR QUE 10°, COM ATÉ 2 ÁGUAS, INCLUSO IÇAMENTO. AF_07/2019</t>
  </si>
  <si>
    <t>TELHAMENTO COM TELHA ONDULADA DE FIBROCIMENTO E = 6 MM, COM RECOBRIMENTO LATERAL DE 1 1/4 DE ONDA PARA TELHADO COM INCLINAÇÃO MÁXIMA DE 10°, COM ATÉ 2 ÁGUAS, INCLUSO IÇAMENTO. AF_07/2019</t>
  </si>
  <si>
    <t>TELHAMENTO COM TELHA ESTRUTURAL DE FIBROCIMENTO E= 6 MM, COM ATÉ 2 ÁGUAS, INCLUSO IÇAMENTO. AF_07/2019</t>
  </si>
  <si>
    <t>TELHAMENTO COM TELHA DE AÇO/ALUMÍNIO E = 0,5 MM, COM ATÉ 2 ÁGUAS, INCLUSO IÇAMENTO. AF_07/2019</t>
  </si>
  <si>
    <t>TELHAMENTO COM TELHA METÁLICA TERMOACÚSTICA E = 30 MM, COM ATÉ 2 ÁGUAS, INCLUSO IÇAMENTO. AF_07/2019</t>
  </si>
  <si>
    <t>CUMEEIRA E ESPIGÃO PARA TELHA CERÂMICA EMBOÇADA COM ARGAMASSA TRAÇO 1:2:9 (CIMENTO, CAL E AREIA), PARA TELHADOS COM MAIS DE 2 ÁGUAS, INCLUSO TRANSPORTE VERTICAL. AF_07/2019</t>
  </si>
  <si>
    <t>30,08</t>
  </si>
  <si>
    <t>CUMEEIRA E ESPIGÃO PARA TELHA DE CONCRETO EMBOÇADA COM ARGAMASSA TRAÇO 1:2:9 (CIMENTO, CAL E AREIA), PARA TELHADOS COM MAIS DE 2 ÁGUAS, INCLUSO TRANSPORTE VERTICAL. AF_07/2019</t>
  </si>
  <si>
    <t>CUMEEIRA PARA TELHA CERÂMICA EMBOÇADA COM ARGAMASSA TRAÇO 1:2:9 (CIMENTO, CAL E AREIA) PARA TELHADOS COM ATÉ 2 ÁGUAS, INCLUSO TRANSPORTE VERTICAL. AF_07/2019</t>
  </si>
  <si>
    <t>CUMEEIRA PARA TELHA DE CONCRETO EMBOÇADA COM ARGAMASSA TRAÇO 1:2:9 (CIMENTO, CAL E AREIA) PARA TELHADOS COM ATÉ 2 ÁGUAS, INCLUSO TRANSPORTE VERTICAL. AF_07/2019</t>
  </si>
  <si>
    <t>CUMEEIRA PARA TELHA DE FIBROCIMENTO ONDULADA E = 6 MM, INCLUSO ACESSÓRIOS DE FIXAÇÃO E IÇAMENTO. AF_07/2019</t>
  </si>
  <si>
    <t>CUMEEIRA PARA TELHA DE FIBROCIMENTO ESTRUTURAL E = 6 MM, INCLUSO ACESSÓRIOS DE FIXAÇÃO E IÇAMENTO. AF_07/2019</t>
  </si>
  <si>
    <t>100325</t>
  </si>
  <si>
    <t>CUMEEIRA SHED PARA TELHA ONDULADA DE FIBROCIMENTO, E = 6 MM, INCLUSO ACESSÓRIOS DE FIXAÇÃO E IÇAMENTO. AF_07/2019</t>
  </si>
  <si>
    <t>100327</t>
  </si>
  <si>
    <t>RUFO EXTERNO/INTERNO EM CHAPA DE AÇO GALVANIZADO NÚMERO 26, CORTE DE 33 CM, INCLUSO IÇAMENTO. AF_07/2019</t>
  </si>
  <si>
    <t>45,50</t>
  </si>
  <si>
    <t>100328</t>
  </si>
  <si>
    <t>RETIRADA E RECOLOCAÇÃO DE  TELHA CERÂMICA DE ENCAIXE, COM ATÉ DUAS ÁGUAS, INCLUSO IÇAMENTO. AF_07/2019</t>
  </si>
  <si>
    <t>100329</t>
  </si>
  <si>
    <t>RETIRADA E RECOLOCAÇÃO DE  TELHA CERÂMICA DE ENCAIXE, COM MAIS DE DUAS ÁGUAS, INCLUSO IÇAMENTO. AF_07/2019</t>
  </si>
  <si>
    <t>100330</t>
  </si>
  <si>
    <t>RETIRADA E RECOLOCAÇÃO DE  TELHA CERÂMICA CAPA-CANAL, COM ATÉ DUAS ÁGUAS, INCLUSO IÇAMENTO. AF_07/2019</t>
  </si>
  <si>
    <t>18,61</t>
  </si>
  <si>
    <t>100331</t>
  </si>
  <si>
    <t>RETIRADA E RECOLOCAÇÃO DE  TELHA CERÂMICA CAPA-CANAL, COM MAIS DE DUAS ÁGUAS, INCLUSO IÇAMENTO. AF_07/2019</t>
  </si>
  <si>
    <t>CALHA EM CHAPA DE AÇO GALVANIZADO NÚMERO 24, DESENVOLVIMENTO DE 33 CM, INCLUSO TRANSPORTE VERTICAL. AF_07/2019</t>
  </si>
  <si>
    <t>CALHA EM CHAPA DE AÇO GALVANIZADO NÚMERO 24, DESENVOLVIMENTO DE 50 CM, INCLUSO TRANSPORTE VERTICAL. AF_07/2019</t>
  </si>
  <si>
    <t>CALHA EM CHAPA DE AÇO GALVANIZADO NÚMERO 24, DESENVOLVIMENTO DE 100 CM, INCLUSO TRANSPORTE VERTICAL. AF_07/2019</t>
  </si>
  <si>
    <t>RUFO EM CHAPA DE AÇO GALVANIZADO NÚMERO 24, CORTE DE 25 CM, INCLUSO TRANSPORTE VERTICAL. AF_07/2019</t>
  </si>
  <si>
    <t>TELHAMENTO COM TELHA ONDULADA DE FIBRA DE VIDRO E = 0,6 MM, PARA TELHADO COM INCLINAÇÃO MAIOR QUE 10°, COM ATÉ 2 ÁGUAS, INCLUSO IÇAMENTO. AF_07/2019</t>
  </si>
  <si>
    <t>INSTALAÇÃO DE TESOURA (INTEIRA OU MEIA), EM AÇO, PARA VÃOS MAIORES OU IGUAIS A 3,0 M E MENORES QUE 6,0 M, INCLUSO IÇAMENTO. AF_07/2019</t>
  </si>
  <si>
    <t>INSTALAÇÃO DE TESOURA (INTEIRA OU MEIA), EM AÇO, PARA VÃOS MAIORES OU IGUAIS A 6,0 M E MENORES QUE 8,0 M, INCLUSO IÇAMENTO. AF_07/2019</t>
  </si>
  <si>
    <t>INSTALAÇÃO DE TESOURA (INTEIRA OU MEIA), EM AÇO, PARA VÃOS MAIORES OU IGUAIS A 8,0 M E MENORES QUE 10,0 M, INCLUSO IÇAMENTO. AF_07/2019</t>
  </si>
  <si>
    <t>INSTALAÇÃO DE TESOURA (INTEIRA OU MEIA), EM AÇO, PARA VÃOS MAIORES OU IGUAIS A 10,0 M E MENORES QUE 12,0 M, INCLUSO IÇAMENTO. AF_07/2019</t>
  </si>
  <si>
    <t>TRAMA DE AÇO COMPOSTA POR RIPAS, CAIBROS E TERÇAS PARA TELHADOS DE ATÉ 2 ÁGUAS PARA TELHA DE ENCAIXE DE CERÂMICA OU DE CONCRETO, INCLUSO TRANSPORTE VERTICAL. AF_07/2019</t>
  </si>
  <si>
    <t>TRAMA DE AÇO COMPOSTA POR RIPAS E CAIBROS PARA TELHADOS DE ATÉ 2 ÁGUAS PARA TELHA DE ENCAIXE DE CERÂMICA OU DE CONCRETO, INCLUSO TRANSPORTE VERTICAL. AF_07/2019</t>
  </si>
  <si>
    <t>TRAMA DE AÇO COMPOSTA POR RIPAS PARA TELHADOS DE ATÉ 2 ÁGUAS PARA TELHA DE ENCAIXE DE CERÂMICA OU DE CONCRETO, INCLUSO TRANSPORTE VERTICAL. AF_07/2019</t>
  </si>
  <si>
    <t>TRAMA DE AÇO COMPOSTA POR RIPAS, CAIBROS E TERÇAS PARA TELHADOS DE MAIS DE 2 ÁGUAS PARA TELHA DE ENCAIXE DE CERÂMICA OU DE CONCRETO, INCLUSO TRANSPORTE VERTICAL. AF_07/2019</t>
  </si>
  <si>
    <t>TRAMA DE AÇO COMPOSTA POR RIPAS E CAIBROS PARA TELHADOS DE MAIS DE 2 ÁGUAS PARA TELHA DE ENCAIXE DE CERÂMICA OU DE CONCRETO, INCLUSO TRANSPORTE VERTICAL. AF_07/2019</t>
  </si>
  <si>
    <t>TRAMA DE AÇO COMPOSTA POR RIPAS PARA TELHADOS DE MAIS DE 2 ÁGUAS PARA TELHA DE ENCAIXE DE CERÂMICA OU DE CONCRETO, INCLUSO TRANSPORTE VERTICAL, INCLUSO TRANSPORTE VERTICAL. AF_07/2019</t>
  </si>
  <si>
    <t>TRAMA DE AÇO COMPOSTA POR RIPAS, CAIBROS E TERÇAS PARA TELHADOS DE ATÉ 2 ÁGUAS PARA TELHA CERÂMICA CAPA-CANAL, INCLUSO TRANSPORTE VERTICAL. AF_07/2019</t>
  </si>
  <si>
    <t>TRAMA DE AÇO COMPOSTA POR RIPAS E CAIBROS PARA TELHADOS DE ATÉ 2 ÁGUAS PARA TELHA CERÂMICA CAPA-CANAL, INCLUSO TRANSPORTE VERTICAL. AF_07/2019</t>
  </si>
  <si>
    <t>TRAMA DE AÇO COMPOSTA POR RIPAS PARA TELHADOS DE ATÉ 2 ÁGUAS PARA TELHA CERÂMICA CAPA-CANAL, INCLUSO TRANSPORTE VERTICAL. AF_07/2019</t>
  </si>
  <si>
    <t>13,08</t>
  </si>
  <si>
    <t>TRAMA DE AÇO COMPOSTA POR RIPAS, CAIBROS E TERÇAS PARA TELHADOS DE MAIS DE 2 ÁGUAS PARA TELHA CERÂMICA CAPA-CANAL, INCLUSO TRANSPORTE VERTICAL. AF_07/2019</t>
  </si>
  <si>
    <t>TRAMA DE AÇO COMPOSTA POR RIPAS E CAIBROS PARA TELHADOS DE MAIS DE 2 ÁGUAS PARA TELHA CERÂMICA CAPA-CANAL, INCLUSO TRANSPORTE VERTICAL. AF_07/2019</t>
  </si>
  <si>
    <t>TRAMA DE AÇO COMPOSTA POR RIPAS PARA TELHADOS DE MAIS DE 2 ÁGUAS PARA TELHA CERÂMICA CAPA-CANAL, INCLUSO TRANSPORTE VERTICAL. AF_07/2019</t>
  </si>
  <si>
    <t>TRAMA DE AÇO COMPOSTA POR TERÇAS PARA TELHADOS DE ATÉ 2 ÁGUAS PARA TELHA ONDULADA DE FIBROCIMENTO, METÁLICA, PLÁSTICA OU TERMOACÚSTICA, INCLUSO TRANSPORTE VERTICAL. AF_07/2019</t>
  </si>
  <si>
    <t>36,68</t>
  </si>
  <si>
    <t>TRAMA DE AÇO COMPOSTA POR TERÇAS PARA TELHADOS DE ATÉ 2 ÁGUAS PARA TELHA ESTRUTURAL DE FIBROCIMENTO, INCLUSO TRANSPORTE VERTICAL. AF_07/2019</t>
  </si>
  <si>
    <t>100357</t>
  </si>
  <si>
    <t>FABRICAÇÃO E INSTALAÇÃO DE MEIA TESOURA DE MADEIRA NÃO APARELHADA, COM VÃO DE 3 M, PARA TELHA CERÂMICA OU DE CONCRETO, INCLUSO IÇAMENTO. AF_07/2019</t>
  </si>
  <si>
    <t>100358</t>
  </si>
  <si>
    <t>FABRICAÇÃO E INSTALAÇÃO DE MEIA TESOURA DE MADEIRA NÃO APARELHADA, COM VÃO DE 4 M, PARA TELHA CERÂMICA OU DE CONCRETO, INCLUSO IÇAMENTO. AF_07/2019</t>
  </si>
  <si>
    <t>100359</t>
  </si>
  <si>
    <t>FABRICAÇÃO E INSTALAÇÃO DE MEIA TESOURA DE MADEIRA NÃO APARELHADA, COM VÃO DE 5 M, PARA TELHA CERÂMICA OU DE CONCRETO, INCLUSO IÇAMENTO. AF_07/2019</t>
  </si>
  <si>
    <t>100360</t>
  </si>
  <si>
    <t>FABRICAÇÃO E INSTALAÇÃO DE MEIA TESOURA DE MADEIRA NÃO APARELHADA, COM VÃO DE 6 M, PARA TELHA CERÂMICA OU DE CONCRETO, INCLUSO IÇAMENTO. AF_07/2019</t>
  </si>
  <si>
    <t>100361</t>
  </si>
  <si>
    <t>FABRICAÇÃO E INSTALAÇÃO DE MEIA TESOURA DE MADEIRA NÃO APARELHADA, COM VÃO DE 7 M, PARA TELHA CERÂMICA OU DE CONCRETO, INCLUSO IÇAMENTO. AF_07/2019</t>
  </si>
  <si>
    <t>100362</t>
  </si>
  <si>
    <t>FABRICAÇÃO E INSTALAÇÃO DE MEIA TESOURA DE MADEIRA NÃO APARELHADA, COM VÃO DE 8 M, PARA TELHA CERÂMICA OU DE CONCRETO, INCLUSO IÇAMENTO. AF_07/2019</t>
  </si>
  <si>
    <t>100363</t>
  </si>
  <si>
    <t>FABRICAÇÃO E INSTALAÇÃO DE MEIA TESOURA DE MADEIRA NÃO APARELHADA, COM VÃO DE 9 M, PARA TELHA CERÂMICA OU DE CONCRETO, INCLUSO IÇAMENTO. AF_07/2019</t>
  </si>
  <si>
    <t>100364</t>
  </si>
  <si>
    <t>FABRICAÇÃO E INSTALAÇÃO DE MEIA TESOURA DE MADEIRA NÃO APARELHADA, COM VÃO DE 10 M, PARA TELHA CERÂMICA OU DE CONCRETO, INCLUSO IÇAMENTO. AF_07/2019</t>
  </si>
  <si>
    <t>100365</t>
  </si>
  <si>
    <t>FABRICAÇÃO E INSTALAÇÃO DE MEIA TESOURA DE MADEIRA NÃO APARELHADA, COM VÃO DE 11 M, PARA TELHA CERÂMICA OU DE CONCRETO, INCLUSO IÇAMENTO. AF_07/2019</t>
  </si>
  <si>
    <t>100366</t>
  </si>
  <si>
    <t>FABRICAÇÃO E INSTALAÇÃO DE MEIA TESOURA DE MADEIRA NÃO APARELHADA, COM VÃO DE 12 M, PARA TELHA CERÂMICA OU DE CONCRETO, INCLUSO IÇAMENTO. AF_07/2019</t>
  </si>
  <si>
    <t>100367</t>
  </si>
  <si>
    <t>FABRICAÇÃO E INSTALAÇÃO DE MEIA TESOURA DE MADEIRA NÃO APARELHADA, COM VÃO DE 3 M, PARA TELHA ONDULADA DE FIBROCIMENTO, ALUMÍNIO, PLÁSTICA OU TERMOACÚSTICA, INCLUSO IÇAMENTO. AF_07/2019</t>
  </si>
  <si>
    <t>100368</t>
  </si>
  <si>
    <t>FABRICAÇÃO E INSTALAÇÃO DE MEIA TESOURA DE MADEIRA NÃO APARELHADA, COM VÃO DE 4 M, PARA TELHA ONDULADA DE FIBROCIMENTO, ALUMÍNIO, PLÁSTICA OU TERMOACÚSTICA, INCLUSO IÇAMENTO. AF_07/2019</t>
  </si>
  <si>
    <t>100369</t>
  </si>
  <si>
    <t>FABRICAÇÃO E INSTALAÇÃO DE MEIA TESOURA DE MADEIRA NÃO APARELHADA, COM VÃO DE 5 M, PARA TELHA ONDULADA DE FIBROCIMENTO, ALUMÍNIO, PLÁSTICA OU TERMOACÚSTICA, INCLUSO IÇAMENTO. AF_07/2019</t>
  </si>
  <si>
    <t>100370</t>
  </si>
  <si>
    <t>FABRICAÇÃO E INSTALAÇÃO DE MEIA TESOURA DE MADEIRA NÃO APARELHADA, COM VÃO DE 6 M, PARA TELHA ONDULADA DE FIBROCIMENTO, ALUMÍNIO, PLÁSTICA OU TERMOACÚSTICA, INCLUSO IÇAMENTO. AF_07/2019</t>
  </si>
  <si>
    <t>100371</t>
  </si>
  <si>
    <t>FABRICAÇÃO E INSTALAÇÃO DE MEIA TESOURA DE MADEIRA NÃO APARELHADA, COM VÃO DE 7 M, PARA TELHA ONDULADA DE FIBROCIMENTO, ALUMÍNIO, PLÁSTICA OU TERMOACÚSTICA, INCLUSO IÇAMENTO. AF_07/2019</t>
  </si>
  <si>
    <t>100372</t>
  </si>
  <si>
    <t>FABRICAÇÃO E INSTALAÇÃO DE MEIA TESOURA DE MADEIRA NÃO APARELHADA, COM VÃO DE 8 M, PARA TELHA ONDULADA DE FIBROCIMENTO, ALUMÍNIO, PLÁSTICA OU TERMOACÚSTICA, INCLUSO IÇAMENTO. AF_07/2019</t>
  </si>
  <si>
    <t>100373</t>
  </si>
  <si>
    <t>FABRICAÇÃO E INSTALAÇÃO DE MEIA TESOURA DE MADEIRA NÃO APARELHADA, COM VÃO DE 9 M, PARA TELHA ONDULADA DE FIBROCIMENTO, ALUMÍNIO, PLÁSTICA OU TERMOACÚSTICA, INCLUSO IÇAMENTO. AF_07/2019</t>
  </si>
  <si>
    <t>100374</t>
  </si>
  <si>
    <t>FABRICAÇÃO E INSTALAÇÃO DE MEIA TESOURA DE MADEIRA NÃO APARELHADA, COM VÃO DE 10 M, PARA TELHA ONDULADA DE FIBROCIMENTO, ALUMÍNIO, PLÁSTICA OU TERMOACÚSTICA, INCLUSO IÇAMENTO. AF_07/2019</t>
  </si>
  <si>
    <t>100375</t>
  </si>
  <si>
    <t>FABRICAÇÃO E INSTALAÇÃO DE MEIA TESOURA DE MADEIRA NÃO APARELHADA, COM VÃO DE 11 M, PARA TELHA ONDULADA DE FIBROCIMENTO, ALUMÍNIO, PLÁSTICA OU TERMOACÚSTICA, INCLUSO IÇAMENTO. AF_07/2019</t>
  </si>
  <si>
    <t>100376</t>
  </si>
  <si>
    <t>FABRICAÇÃO E INSTALAÇÃO DE MEIA TESOURA DE MADEIRA NÃO APARELHADA, COM VÃO DE 12 M, PARA TELHA ONDULADA DE FIBROCIMENTO, ALUMÍNIO, PLÁSTICA OU TERMOACÚSTICA, INCLUSO IÇAMENTO. AF_07/2019</t>
  </si>
  <si>
    <t>100377</t>
  </si>
  <si>
    <t>100378</t>
  </si>
  <si>
    <t>100382</t>
  </si>
  <si>
    <t>FABRICAÇÃO E INSTALAÇÃO DE PONTALETES DE MADEIRA NÃO APARELHADA PARA TELHADOS COM ATÉ 2 ÁGUAS E COM TELHA ONDULADA DE FIBROCIMENTO, ALUMÍNIO OU PLÁSTICA EM EDIFÍCIO RESIDENCIAL TÉRREO, INCLUSO TRANSPORTE VERTICAL. AF_07/2019</t>
  </si>
  <si>
    <t>TELHAMENTO COM TELHA DE ENCAIXE, TIPO FRANCESA DE VIDRO, COM ATÉ 2 ÁGUAS, INCLUSO TRANSPORTE VERTICAL. AF_07/2019</t>
  </si>
  <si>
    <t>85,62</t>
  </si>
  <si>
    <t>97,52</t>
  </si>
  <si>
    <t>60,86</t>
  </si>
  <si>
    <t>20,32</t>
  </si>
  <si>
    <t>99,93</t>
  </si>
  <si>
    <t>18,51</t>
  </si>
  <si>
    <t>100332</t>
  </si>
  <si>
    <t>CONTENÇÃO EM PERFIL PRANCHADO COM PRANCHÃO DE MADEIRA, PERFIS ESPAÇADOS A 1,5 M PARA 1 SUBSOLO. AF_07/2019</t>
  </si>
  <si>
    <t>100333</t>
  </si>
  <si>
    <t>CONTENÇÃO EM PERFIL PRANCHADO COM PRANCHÃO DE MADEIRA, PERFIS ESPAÇADOS A 1,5 M PARA 2 OU MAIS SUBSOLOS. AF_07/2019</t>
  </si>
  <si>
    <t>100334</t>
  </si>
  <si>
    <t>CONTENÇÃO EM PERFIL PRANCHADO COM PRANCHÃO DE MADEIRA, PERFIS ESPAÇADOS A 2 M PARA 1 SUBSOLO. AF_07/2019</t>
  </si>
  <si>
    <t>100335</t>
  </si>
  <si>
    <t>CONTENÇÃO EM PERFIL PRANCHADO COM PRANCHÃO DE MADEIRA, PERFIS ESPAÇADOS A 2 M PARA 2 OU MAIS SUBSOLOS. AF_07/2019</t>
  </si>
  <si>
    <t>100341</t>
  </si>
  <si>
    <t>FABRICAÇÃO, MONTAGEM E DESMONTAGEM DE FÔRMA PARA CORTINA DE CONTENÇÃO, EM CHAPA DE MADEIRA COMPENSADA PLASTIFICADA, E = 18 MM, 10 UTILIZAÇÕES. AF_07/2019</t>
  </si>
  <si>
    <t>100342</t>
  </si>
  <si>
    <t>ARMAÇÃO DE CORTINA DE CONTENÇÃO EM CONCRETO ARMADO, COM AÇO CA-50 DE 6,3 MM - MONTAGEM. AF_07/2019</t>
  </si>
  <si>
    <t>100343</t>
  </si>
  <si>
    <t>ARMAÇÃO DE CORTINA DE CONTENÇÃO EM CONCRETO ARMADO, COM AÇO CA-50 DE 8 MM - MONTAGEM. AF_07/2019</t>
  </si>
  <si>
    <t>100344</t>
  </si>
  <si>
    <t>ARMAÇÃO DE CORTINA DE CONTENÇÃO EM CONCRETO ARMADO, COM AÇO CA-50 DE 10 MM - MONTAGEM. AF_07/2019</t>
  </si>
  <si>
    <t>100345</t>
  </si>
  <si>
    <t>ARMAÇÃO DE CORTINA DE CONTENÇÃO EM CONCRETO ARMADO, COM AÇO CA-50 DE 12,5 MM - MONTAGEM. AF_07/2019</t>
  </si>
  <si>
    <t>100346</t>
  </si>
  <si>
    <t>ARMAÇÃO DE CORTINA DE CONTENÇÃO EM CONCRETO ARMADO, COM AÇO CA-50 DE 16 MM - MONTAGEM. AF_07/2019</t>
  </si>
  <si>
    <t>100347</t>
  </si>
  <si>
    <t>ARMAÇÃO DE CORTINA DE CONTENÇÃO EM CONCRETO ARMADO, COM AÇO CA-50 DE 20 MM - MONTAGEM. AF_07/2019</t>
  </si>
  <si>
    <t>100348</t>
  </si>
  <si>
    <t>ARMAÇÃO DE CORTINA DE CONTENÇÃO EM CONCRETO ARMADO, COM AÇO CA-50 DE 25 MM - MONTAGEM. AF_07/2019</t>
  </si>
  <si>
    <t>100349</t>
  </si>
  <si>
    <t>CONCRETAGEM DE CORTINA DE CONTENÇÃO, ATRAVÉS DE BOMBA   LANÇAMENTO, ADENSAMENTO E ACABAMENTO. AF_07/2019</t>
  </si>
  <si>
    <t>28,90</t>
  </si>
  <si>
    <t>29,49</t>
  </si>
  <si>
    <t>36,22</t>
  </si>
  <si>
    <t>38,78</t>
  </si>
  <si>
    <t>49,84</t>
  </si>
  <si>
    <t>41,27</t>
  </si>
  <si>
    <t>30,72</t>
  </si>
  <si>
    <t>27,46</t>
  </si>
  <si>
    <t>9,00</t>
  </si>
  <si>
    <t>95,19</t>
  </si>
  <si>
    <t>23,10</t>
  </si>
  <si>
    <t>23,42</t>
  </si>
  <si>
    <t>27,60</t>
  </si>
  <si>
    <t>66,12</t>
  </si>
  <si>
    <t>34,63</t>
  </si>
  <si>
    <t>56,20</t>
  </si>
  <si>
    <t>58,47</t>
  </si>
  <si>
    <t>38,91</t>
  </si>
  <si>
    <t>38,74</t>
  </si>
  <si>
    <t>49,41</t>
  </si>
  <si>
    <t>100035</t>
  </si>
  <si>
    <t>ESTACA METÁLICA PARA CONTENÇÃO, COMPRIMENTO TOTAL CRAVADO DE ATÉ 10 M (EXCLUSIVE MOBILIZAÇÃO E DESMOBILIZAÇÃO). AF_07/2019</t>
  </si>
  <si>
    <t>100036</t>
  </si>
  <si>
    <t>ESTACA METÁLICA PARA CONTENÇÃO, COMPRIMENTO TOTAL CRAVADO MAIOR DO QUE 10 M E MENOR OU IGUAL A 20 M (EXCLUSIVE MOBILIZAÇÃO E DESMOBILIZAÇÃO). AF_07/2019</t>
  </si>
  <si>
    <t>100037</t>
  </si>
  <si>
    <t>ESTACA METÁLICA PARA CONTENÇÃO, COMPRIMENTO TOTAL CRAVADO MAIOR DO QUE 20 M E MENOR OU IGUAL A 30 M (EXCLUSIVE MOBILIZAÇÃO E DESMOBILIZAÇÃO). AF_07/2019</t>
  </si>
  <si>
    <t>LASTRO COM MATERIAL GRANULAR (PEDRA BRITADA N.2), APLICADO EM PISOS OU RADIERS, ESPESSURA DE *10 CM*. AF_08/2017</t>
  </si>
  <si>
    <t>52,21</t>
  </si>
  <si>
    <t>58,13</t>
  </si>
  <si>
    <t>100322</t>
  </si>
  <si>
    <t>LASTRO COM MATERIAL GRANULAR (PEDRA BRITADA N.3), APLICADO EM PISOS OU RADIERS, ESPESSURA DE *10 CM*. AF_07/2019</t>
  </si>
  <si>
    <t>100323</t>
  </si>
  <si>
    <t>LASTRO COM MATERIAL GRANULAR (AREIA MÉDIA), APLICADO EM PISOS OU RADIERS, ESPESSURA DE *10 CM*. AF_07/2019</t>
  </si>
  <si>
    <t>100324</t>
  </si>
  <si>
    <t>LASTRO COM MATERIAL GRANULAR (PEDRA BRITADA N.1 E PEDRA BRITADA N.2), APLICADO EM PISOS OU RADIERS, ESPESSURA DE *10 CM*. AF_07/2019</t>
  </si>
  <si>
    <t>16,06</t>
  </si>
  <si>
    <t>17,45</t>
  </si>
  <si>
    <t>13,52</t>
  </si>
  <si>
    <t>48,31</t>
  </si>
  <si>
    <t>110,39</t>
  </si>
  <si>
    <t>55,02</t>
  </si>
  <si>
    <t>43,80</t>
  </si>
  <si>
    <t>39,63</t>
  </si>
  <si>
    <t>42,34</t>
  </si>
  <si>
    <t>53,05</t>
  </si>
  <si>
    <t>34,43</t>
  </si>
  <si>
    <t>194,15</t>
  </si>
  <si>
    <t>69,04</t>
  </si>
  <si>
    <t>34,16</t>
  </si>
  <si>
    <t>53,40</t>
  </si>
  <si>
    <t>21,57</t>
  </si>
  <si>
    <t>48,23</t>
  </si>
  <si>
    <t>47,40</t>
  </si>
  <si>
    <t>45,94</t>
  </si>
  <si>
    <t>52,97</t>
  </si>
  <si>
    <t>25,82</t>
  </si>
  <si>
    <t>74,06</t>
  </si>
  <si>
    <t>80,89</t>
  </si>
  <si>
    <t>52,56</t>
  </si>
  <si>
    <t>52,70</t>
  </si>
  <si>
    <t>24,90</t>
  </si>
  <si>
    <t>66,79</t>
  </si>
  <si>
    <t>33,17</t>
  </si>
  <si>
    <t>9,55</t>
  </si>
  <si>
    <t>6,75</t>
  </si>
  <si>
    <t>10,68</t>
  </si>
  <si>
    <t>4,78</t>
  </si>
  <si>
    <t>42,17</t>
  </si>
  <si>
    <t>24,72</t>
  </si>
  <si>
    <t>27,15</t>
  </si>
  <si>
    <t>11,68</t>
  </si>
  <si>
    <t>25,80</t>
  </si>
  <si>
    <t>39,17</t>
  </si>
  <si>
    <t>41,63</t>
  </si>
  <si>
    <t>13,02</t>
  </si>
  <si>
    <t>24,93</t>
  </si>
  <si>
    <t>30,73</t>
  </si>
  <si>
    <t>19,61</t>
  </si>
  <si>
    <t>26,97</t>
  </si>
  <si>
    <t>50,21</t>
  </si>
  <si>
    <t>44,57</t>
  </si>
  <si>
    <t>73,93</t>
  </si>
  <si>
    <t>74,28</t>
  </si>
  <si>
    <t>22,16</t>
  </si>
  <si>
    <t>24,16</t>
  </si>
  <si>
    <t>36,30</t>
  </si>
  <si>
    <t>35,71</t>
  </si>
  <si>
    <t>59,03</t>
  </si>
  <si>
    <t>36,97</t>
  </si>
  <si>
    <t>71,23</t>
  </si>
  <si>
    <t>78,34</t>
  </si>
  <si>
    <t>37,91</t>
  </si>
  <si>
    <t>11,53</t>
  </si>
  <si>
    <t>33,69</t>
  </si>
  <si>
    <t>16,11</t>
  </si>
  <si>
    <t>33,79</t>
  </si>
  <si>
    <t>34,24</t>
  </si>
  <si>
    <t>24,01</t>
  </si>
  <si>
    <t>52,72</t>
  </si>
  <si>
    <t>55,62</t>
  </si>
  <si>
    <t>37,32</t>
  </si>
  <si>
    <t>38,56</t>
  </si>
  <si>
    <t>73,16</t>
  </si>
  <si>
    <t>61,16</t>
  </si>
  <si>
    <t>52,12</t>
  </si>
  <si>
    <t>27,42</t>
  </si>
  <si>
    <t>40,11</t>
  </si>
  <si>
    <t>61,77</t>
  </si>
  <si>
    <t>17,66</t>
  </si>
  <si>
    <t>17,62</t>
  </si>
  <si>
    <t>41,65</t>
  </si>
  <si>
    <t>14,33</t>
  </si>
  <si>
    <t>19,46</t>
  </si>
  <si>
    <t>15,22</t>
  </si>
  <si>
    <t>27,31</t>
  </si>
  <si>
    <t>34,21</t>
  </si>
  <si>
    <t>6,80</t>
  </si>
  <si>
    <t>31,60</t>
  </si>
  <si>
    <t>39,56</t>
  </si>
  <si>
    <t>32,83</t>
  </si>
  <si>
    <t>12,77</t>
  </si>
  <si>
    <t>9,69</t>
  </si>
  <si>
    <t>6,01</t>
  </si>
  <si>
    <t>7,39</t>
  </si>
  <si>
    <t>14,58</t>
  </si>
  <si>
    <t>9,93</t>
  </si>
  <si>
    <t>30,66</t>
  </si>
  <si>
    <t>25,44</t>
  </si>
  <si>
    <t>3,09</t>
  </si>
  <si>
    <t>8,10</t>
  </si>
  <si>
    <t>10,42</t>
  </si>
  <si>
    <t>26,74</t>
  </si>
  <si>
    <t>27,05</t>
  </si>
  <si>
    <t>17,00</t>
  </si>
  <si>
    <t>37,50</t>
  </si>
  <si>
    <t>55,93</t>
  </si>
  <si>
    <t>28,29</t>
  </si>
  <si>
    <t>16,70</t>
  </si>
  <si>
    <t>13,83</t>
  </si>
  <si>
    <t>19,82</t>
  </si>
  <si>
    <t>18,14</t>
  </si>
  <si>
    <t>50,37</t>
  </si>
  <si>
    <t>12,58</t>
  </si>
  <si>
    <t>16,01</t>
  </si>
  <si>
    <t>14,92</t>
  </si>
  <si>
    <t>17,28</t>
  </si>
  <si>
    <t>15,71</t>
  </si>
  <si>
    <t>41,46</t>
  </si>
  <si>
    <t>18,05</t>
  </si>
  <si>
    <t>22,14</t>
  </si>
  <si>
    <t>20,82</t>
  </si>
  <si>
    <t>19,31</t>
  </si>
  <si>
    <t>26,43</t>
  </si>
  <si>
    <t>22,58</t>
  </si>
  <si>
    <t>19,65</t>
  </si>
  <si>
    <t>24,55</t>
  </si>
  <si>
    <t>26,07</t>
  </si>
  <si>
    <t>35,92</t>
  </si>
  <si>
    <t>27,73</t>
  </si>
  <si>
    <t>29,78</t>
  </si>
  <si>
    <t>109,78</t>
  </si>
  <si>
    <t>38,12</t>
  </si>
  <si>
    <t>20,16</t>
  </si>
  <si>
    <t>18,78</t>
  </si>
  <si>
    <t>19,58</t>
  </si>
  <si>
    <t>30,46</t>
  </si>
  <si>
    <t>31,28</t>
  </si>
  <si>
    <t>25,15</t>
  </si>
  <si>
    <t>60,88</t>
  </si>
  <si>
    <t>35,38</t>
  </si>
  <si>
    <t>17,96</t>
  </si>
  <si>
    <t>14,45</t>
  </si>
  <si>
    <t>12,49</t>
  </si>
  <si>
    <t>12,32</t>
  </si>
  <si>
    <t>34,18</t>
  </si>
  <si>
    <t>35,48</t>
  </si>
  <si>
    <t>18,07</t>
  </si>
  <si>
    <t>34,38</t>
  </si>
  <si>
    <t>11,58</t>
  </si>
  <si>
    <t>88,12</t>
  </si>
  <si>
    <t>28,82</t>
  </si>
  <si>
    <t>26,98</t>
  </si>
  <si>
    <t>44,64</t>
  </si>
  <si>
    <t>100,58</t>
  </si>
  <si>
    <t>37,34</t>
  </si>
  <si>
    <t>114,26</t>
  </si>
  <si>
    <t>46,71</t>
  </si>
  <si>
    <t>8,92</t>
  </si>
  <si>
    <t>14,26</t>
  </si>
  <si>
    <t>18,48</t>
  </si>
  <si>
    <t>32,72</t>
  </si>
  <si>
    <t>19,10</t>
  </si>
  <si>
    <t>48,01</t>
  </si>
  <si>
    <t>3,20</t>
  </si>
  <si>
    <t>1,61</t>
  </si>
  <si>
    <t>102,68</t>
  </si>
  <si>
    <t>70,46</t>
  </si>
  <si>
    <t>40,29</t>
  </si>
  <si>
    <t>59,63</t>
  </si>
  <si>
    <t>64,11</t>
  </si>
  <si>
    <t>58,15</t>
  </si>
  <si>
    <t>96,12</t>
  </si>
  <si>
    <t>70,89</t>
  </si>
  <si>
    <t>48,49</t>
  </si>
  <si>
    <t>44,00</t>
  </si>
  <si>
    <t>67,61</t>
  </si>
  <si>
    <t>64,28</t>
  </si>
  <si>
    <t>51,22</t>
  </si>
  <si>
    <t>44,31</t>
  </si>
  <si>
    <t>46,67</t>
  </si>
  <si>
    <t>65,12</t>
  </si>
  <si>
    <t>55,72</t>
  </si>
  <si>
    <t>26,31</t>
  </si>
  <si>
    <t>7,59</t>
  </si>
  <si>
    <t>57,58</t>
  </si>
  <si>
    <t>67,62</t>
  </si>
  <si>
    <t>12,07</t>
  </si>
  <si>
    <t>61,03</t>
  </si>
  <si>
    <t>16,94</t>
  </si>
  <si>
    <t>82,74</t>
  </si>
  <si>
    <t>55,70</t>
  </si>
  <si>
    <t>57,41</t>
  </si>
  <si>
    <t>44,10</t>
  </si>
  <si>
    <t>66,88</t>
  </si>
  <si>
    <t>78,23</t>
  </si>
  <si>
    <t>39,54</t>
  </si>
  <si>
    <t>40,70</t>
  </si>
  <si>
    <t>70,50</t>
  </si>
  <si>
    <t>71,43</t>
  </si>
  <si>
    <t>35,97</t>
  </si>
  <si>
    <t>9,88</t>
  </si>
  <si>
    <t>49,25</t>
  </si>
  <si>
    <t>37,78</t>
  </si>
  <si>
    <t>25,86</t>
  </si>
  <si>
    <t>33,30</t>
  </si>
  <si>
    <t>17,26</t>
  </si>
  <si>
    <t>20,88</t>
  </si>
  <si>
    <t>52,47</t>
  </si>
  <si>
    <t>27,97</t>
  </si>
  <si>
    <t>59,57</t>
  </si>
  <si>
    <t>65,28</t>
  </si>
  <si>
    <t>41,21</t>
  </si>
  <si>
    <t>25,09</t>
  </si>
  <si>
    <t>100195</t>
  </si>
  <si>
    <t>TRANSPORTE HORIZONTAL MANUAL, DE SACOS DE 50 KG (UNIDADE: KGXKM). AF_07/2019</t>
  </si>
  <si>
    <t>KGXKM</t>
  </si>
  <si>
    <t>100196</t>
  </si>
  <si>
    <t>TRANSPORTE HORIZONTAL MANUAL, DE SACOS DE 30 KG (UNIDADE: KGXKM). AF_07/2019</t>
  </si>
  <si>
    <t>100197</t>
  </si>
  <si>
    <t>TRANSPORTE HORIZONTAL MANUAL, DE SACOS DE 20 KG (UNIDADE: KGXKM). AF_07/2019</t>
  </si>
  <si>
    <t>100198</t>
  </si>
  <si>
    <t>TRANSPORTE HORIZONTAL COM CARRINHO PLATAFORMA, DE SACOS DE 50 KG (UNIDADE: KGXKM). AF_07/2019</t>
  </si>
  <si>
    <t>100199</t>
  </si>
  <si>
    <t>TRANSPORTE HORIZONTAL COM CARRINHO PLATAFORMA, DE SACOS DE 30 KG (UNIDADE: KGXKM). AF_07/2019</t>
  </si>
  <si>
    <t>100200</t>
  </si>
  <si>
    <t>TRANSPORTE HORIZONTAL COM CARRINHO PLATAFORMA, DE SACOS DE 20 KG (UNIDADE: KGXKM). AF_07/2019</t>
  </si>
  <si>
    <t>100201</t>
  </si>
  <si>
    <t>TRANSPORTE HORIZONTAL COM CARRINHO DE MÃO, DE SACOS DE 50 KG (UNIDADE: KGXKM). AF_07/2019</t>
  </si>
  <si>
    <t>100202</t>
  </si>
  <si>
    <t>TRANSPORTE HORIZONTAL COM CARRINHO DE MÃO, DE SACOS DE 30 KG (UNIDADE: KGXKM). AF_07/2019</t>
  </si>
  <si>
    <t>100203</t>
  </si>
  <si>
    <t>TRANSPORTE HORIZONTAL COM CARRINHO DE MÃO, DE SACOS DE 20 KG (UNIDADE: KGXKM). AF_07/2019</t>
  </si>
  <si>
    <t>100204</t>
  </si>
  <si>
    <t>TRANSPORTE HORIZONTAL COM MANIPULADOR TELESCÓPICO, DE PÁLETE DE SACOS (UNIDADE: KGXKM). AF_07/2019</t>
  </si>
  <si>
    <t>100205</t>
  </si>
  <si>
    <t>TRANSPORTE HORIZONTAL COM JERICA DE 60 L, DE MASSA/ GRANEL (UNIDADE: M3XKM). AF_07/2019</t>
  </si>
  <si>
    <t>100206</t>
  </si>
  <si>
    <t>TRANSPORTE HORIZONTAL COM JERICA DE 90 L, DE MASSA/ GRANEL (UNIDADE: M3XKM). AF_07/2019</t>
  </si>
  <si>
    <t>100207</t>
  </si>
  <si>
    <t>TRANSPORTE HORIZONTAL COM CARREGADEIRA, DE MASSA/ GRANEL (UNIDADE: M3XKM). AF_07/2019</t>
  </si>
  <si>
    <t>100208</t>
  </si>
  <si>
    <t>TRANSPORTE HORIZONTAL MANUAL, DE BLOCOS VAZADOS DE CONCRETO OU CERÂMICO DE 19X19X39CM (UNIDADE: BLOCOXKM). AF_07/2019</t>
  </si>
  <si>
    <t>UNXKM</t>
  </si>
  <si>
    <t>100209</t>
  </si>
  <si>
    <t>TRANSPORTE HORIZONTAL MANUAL, DE BLOCOS CERÂMICOS FURADOS NA HORIZONTAL DE 9X19X19CM (UNIDADE: BLOCOXKM). AF_07/2019</t>
  </si>
  <si>
    <t>100210</t>
  </si>
  <si>
    <t>TRANSPORTE HORIZONTAL COM CARRINHO DE MÃO, DE BLOCOS VAZADOS DE CONCRETO OU CERÂMICO DE 19X19X39CM (UNIDADE: BLOCOXKM). AF_07/2019</t>
  </si>
  <si>
    <t>100211</t>
  </si>
  <si>
    <t>TRANSPORTE HORIZONTAL COM CARRINHO DE MÃO, DE BLOCOS CERÂMICOS FURADOS NA HORIZONTAL DE 9X19X19CM (UNIDADE: BLOCOXKM). AF_07/2019</t>
  </si>
  <si>
    <t>100212</t>
  </si>
  <si>
    <t>TRANSPORTE HORIZONTAL COM CARRINHO PLATAFORMA, DE BLOCOS VAZADOS DE CONCRETO OU CERÂMICO DE 19X19X39CM (UNIDADE: BLOCOXKM). AF_07/2019</t>
  </si>
  <si>
    <t>100213</t>
  </si>
  <si>
    <t>TRANSPORTE HORIZONTAL COM CARRINHO PLATAFORMA, DE BLOCOS CERÂMICOS FURADOS NA HORIZONTAL DE 9X19X19CM (UNIDADE: BLOCOXKM). AF_07/2019</t>
  </si>
  <si>
    <t>100214</t>
  </si>
  <si>
    <t>TRANSPORTE HORIZONTAL COM CARRINHO MINI PÁLETES, DE BLOCOS VAZADOS DE CONCRETO DE 19X19X39CM (UNIDADE: BLOCOXKM). AF_07/2019</t>
  </si>
  <si>
    <t>100215</t>
  </si>
  <si>
    <t>TRANSPORTE HORIZONTAL COM CARRINHO MINI PÁLETES, DE BLOCOS CERÂMICOS FURADOS NA VERTICAL DE 19X19X39CM (UNIDADE: BLOCOXKM). AF_07/2019</t>
  </si>
  <si>
    <t>100216</t>
  </si>
  <si>
    <t>TRANSPORTE HORIZONTAL COM CARRINHO MINI PÁLETES, DE BLOCOS CERÂMICOS FURADOS NA HORIZONTAL DE 9X19X19CM (UNIDADE: BLOCOXKM). AF_07/2019</t>
  </si>
  <si>
    <t>100217</t>
  </si>
  <si>
    <t>TRANSPORTE HORIZONTAL COM MANIPULADOR TELESCÓPICO, DE BLOCOS VAZADOS DE CONCRETO DE 19X19X39CM (UNIDADE: BLOCOXKM). AF_07/2019</t>
  </si>
  <si>
    <t>100218</t>
  </si>
  <si>
    <t>TRANSPORTE HORIZONTAL COM MANIPULADOR TELESCÓPICO, DE BLOCOS CERÂMICOS FURADOS NA VERTICAL DE 19X19X39CM (UNIDADE: BLOCOXKM). AF_07/2019</t>
  </si>
  <si>
    <t>100219</t>
  </si>
  <si>
    <t>TRANSPORTE HORIZONTAL COM MANIPULADOR TELESCÓPICO, DE BLOCOS CERÂMICOS FURADOS NA HORIZONTAL DE 9X19X19CM (UNIDADE: BLOCOXKM). AF_07/2019</t>
  </si>
  <si>
    <t>0,39</t>
  </si>
  <si>
    <t>100220</t>
  </si>
  <si>
    <t>TRANSPORTE HORIZONTAL MANUAL, DE CAIXA COM REVESTIMENTO CERÂMICO (UNIDADE: M2XKM). AF_07/2019</t>
  </si>
  <si>
    <t>100221</t>
  </si>
  <si>
    <t>TRANSPORTE HORIZONTAL COM CARRINHO DE MÃO, DE CAIXA COM REVESTIMENTO CERÂMICO (UNIDADE: M2XKM). AF_07/2019</t>
  </si>
  <si>
    <t>100222</t>
  </si>
  <si>
    <t>TRANSPORTE HORIZONTAL COM CARRINHO PLATAFORMA, DE CAIXA COM REVESTIMENTO CERÂMICO (UNIDADE: M2XKM). AF_07/2019</t>
  </si>
  <si>
    <t>100223</t>
  </si>
  <si>
    <t>TRANSPORTE HORIZONTAL COM CARRINHO MINI PÁLETES, DE CAIXA COM REVESTIMENTO CERÂMICO (UNIDADE: M2XKM). AF_07/2019</t>
  </si>
  <si>
    <t>100224</t>
  </si>
  <si>
    <t>TRANSPORTE HORIZONTAL COM MANIPULADOR TELESCÓPICO, DE CAIXA COM REVESTIMENTO CERÂMICO (UNIDADE: M2XKM). AF_07/2019</t>
  </si>
  <si>
    <t>100225</t>
  </si>
  <si>
    <t>TRANSPORTE HORIZONTAL MANUAL, DE LATA DE 18 LITROS (UNIDADE: LXKM). AF_07/2019</t>
  </si>
  <si>
    <t>LXKM</t>
  </si>
  <si>
    <t>100226</t>
  </si>
  <si>
    <t>TRANSPORTE HORIZONTAL COM CARRINHO PLATAFORMA, DE LATA DE 18 LITROS (UNIDADE: LXKM). AF_07/2019</t>
  </si>
  <si>
    <t>100227</t>
  </si>
  <si>
    <t>TRANSPORTE HORIZONTAL COM CARRINHO RACIONAL, DE LATA DE 18 LITROS (UNIDADE: LXKM). AF_07/2019</t>
  </si>
  <si>
    <t>100228</t>
  </si>
  <si>
    <t>TRANSPORTE HORIZONTAL COM MANIPULADOR TELESCÓPICO, DE LATA DE 18 LITROS (UNIDADE: LXKM). AF_07/2019</t>
  </si>
  <si>
    <t>100229</t>
  </si>
  <si>
    <t>TRANSPORTE VERTICAL MANUAL, 1 PAVIMENTO, DE SACOS DE 50 KG (UNIDADE: KG). AF_07/2019</t>
  </si>
  <si>
    <t>100230</t>
  </si>
  <si>
    <t>TRANSPORTE VERTICAL MANUAL, 1 PAVIMENTO, DE SACOS DE 30 KG (UNIDADE: KG). AF_07/2019</t>
  </si>
  <si>
    <t>100231</t>
  </si>
  <si>
    <t>TRANSPORTE VERTICAL MANUAL, 1 PAVIMENTO, DE SACOS DE 20 KG (UNIDADE: KG). AF_07/2019</t>
  </si>
  <si>
    <t>100232</t>
  </si>
  <si>
    <t>TRANSPORTE VERTICAL MANUAL, 1 PAVIMENTO, DE BLOCOS VAZADOS DE CONCRETO OU CERÂMICO DE 19X19X39CM (UNIDADE: BLOCO). AF_07/2019</t>
  </si>
  <si>
    <t>100233</t>
  </si>
  <si>
    <t>TRANSPORTE VERTICAL MANUAL, 1 PAVIMENTO, DE BLOCOS CERÂMICOS FURADOS NA HORIZONTAL DE 9X19X19CM (UNIDADE: BLOCO). AF_07/2019</t>
  </si>
  <si>
    <t>100234</t>
  </si>
  <si>
    <t>TRANSPORTE VERTICAL MANUAL, 1 PAVIMENTO, DE CAIXA COM REVESTIMENTO CERÂMICO (UNIDADE: M2). AF_07/2019</t>
  </si>
  <si>
    <t>100235</t>
  </si>
  <si>
    <t>TRANSPORTE VERTICAL MANUAL, 1 PAVIMENTO, DE LATA DE 18 LITROS (UNIDADE: L). AF_07/2019</t>
  </si>
  <si>
    <t>100236</t>
  </si>
  <si>
    <t>TRANSPORTE HORIZONTAL MANUAL, DE TUBO DE PVC SOLDÁVEL COM DIÂMETRO MENOR OU IGUAL A 60 MM (UNIDADE: MXKM). AF_07/2019</t>
  </si>
  <si>
    <t>100237</t>
  </si>
  <si>
    <t>TRANSPORTE HORIZONTAL MANUAL, DE TUBO DE PVC SOLDÁVEL COM DIÂMETRO MAIOR QUE 60 MM E MENOR OU IGUAL A 85 MM (UNIDADE: MXKM). AF_07/2019</t>
  </si>
  <si>
    <t>100238</t>
  </si>
  <si>
    <t>TRANSPORTE HORIZONTAL MANUAL, DE TUBO DE CPVC COM DIÂMETRO MENOR OU IGUAL A 73 MM (UNIDADE: MXKM). AF_07/2019</t>
  </si>
  <si>
    <t>100239</t>
  </si>
  <si>
    <t>TRANSPORTE HORIZONTAL MANUAL, DE TUBO DE CPVC COM DIÂMETRO MAIOR QUE 73 MM E MENOR OU IGUAL A 89 MM (UNIDADE: MXKM). AF_07/2019</t>
  </si>
  <si>
    <t>100240</t>
  </si>
  <si>
    <t>TRANSPORTE HORIZONTAL MANUAL, DE TUBO DE PPR - PN12 OU PN25 - COM DIÂMETRO MENOR OU IGUAL A 50 MM (UNIDADE: MXKM). AF_07/2019</t>
  </si>
  <si>
    <t>100241</t>
  </si>
  <si>
    <t>TRANSPORTE HORIZONTAL MANUAL, DE TUBO DE PPR - PN12 OU PN25 - COM DIÂMETRO MAIOR QUE 50 MM E MENOR OU IGUAL A 75 MM (UNIDADE: MXKM). AF_07/2019</t>
  </si>
  <si>
    <t>100242</t>
  </si>
  <si>
    <t>TRANSPORTE HORIZONTAL MANUAL, DE TUBO DE PPR - PN12 OU PN25 - COM DIÂMETRO MAIOR QUE 75 MM E MENOR OU IGUAL A 110 MM (UNIDADE: MXKM). AF_07/2019</t>
  </si>
  <si>
    <t>100243</t>
  </si>
  <si>
    <t>TRANSPORTE HORIZONTAL MANUAL, DE TUBO DE COBRE - CLASSE E - COM DIÂMETRO MENOR OU IGUAL A 54 MM (UNIDADE: MXKM). AF_07/2019</t>
  </si>
  <si>
    <t>100244</t>
  </si>
  <si>
    <t>TRANSPORTE HORIZONTAL MANUAL, DE TUBO DE COBRE - CLASSE E - COM DIÂMETRO MAIOR QUE 54 MM E MENOR OU IGUAL A 79 MM (UNIDADE: MXKM). AF_07/2019</t>
  </si>
  <si>
    <t>100245</t>
  </si>
  <si>
    <t>TRANSPORTE HORIZONTAL MANUAL, DE TUBO DE COBRE - CLASSE E - COM DIÂMETRO MAIOR QUE 79 MM E MENOR OU IGUAL A 104 MM (UNIDADE: MXKM). AF_07/2019</t>
  </si>
  <si>
    <t>100246</t>
  </si>
  <si>
    <t>TRANSPORTE HORIZONTAL MANUAL, DE TUBO DE PVC SÉRIE NORMAL - ESGOTO PREDIAL, OU REFORÇADO PARA ESGOTO OU ÁGUAS PLUVIAIS PREDIAL, COM DIÂMETRO MENOR OU IGUAL A 75 MM (UNIDADE: MXKM). AF_07/2019</t>
  </si>
  <si>
    <t>100247</t>
  </si>
  <si>
    <t>TRANSPORTE HORIZONTAL MANUAL, DE TUBO DE PVC SÉRIE NORMAL - ESGOTO PREDIAL, OU REFORÇADO PARA ESGOTO OU ÁGUAS PLUVIAIS PREDIAL, COM DIÂMETRO MAIOR QUE 75 MM E MENOR OU IGUAL A 100 MM (UNIDADE: MXKM). AF_07/2019</t>
  </si>
  <si>
    <t>100248</t>
  </si>
  <si>
    <t>TRANSPORTE HORIZONTAL MANUAL, DE TUBO DE PVC SÉRIE NORMAL - ESGOTO PREDIAL, OU REFORÇADO PARA ESGOTO OU ÁGUAS PLUVIAIS PREDIAL, COM DIÂMETRO MAIOR QUE 100 MM E MENOR OU IGUAL A 150 MM (UNIDADE: MXKM). AF_07/2019</t>
  </si>
  <si>
    <t>100249</t>
  </si>
  <si>
    <t>TRANSPORTE HORIZONTAL MANUAL, DE TUBO DE AÇO CARBONO LEVE OU MÉDIO, PRETO OU GALVANIZADO, COM DIÂMETRO MENOR OU IGUAL A 20 MM (UNIDADE: MXKM). AF_07/2019</t>
  </si>
  <si>
    <t>100250</t>
  </si>
  <si>
    <t>TRANSPORTE HORIZONTAL MANUAL, DE TUBO DE AÇO CARBONO LEVE OU MÉDIO, PRETO OU GALVANIZADO, COM DIÂMETRO MAIOR QUE 20 MM E MENOR OU IGUAL A 32 MM (UNIDADE: MXKM). AF_07/2019</t>
  </si>
  <si>
    <t>100251</t>
  </si>
  <si>
    <t>TRANSPORTE HORIZONTAL MANUAL, DE TUBO DE AÇO CARBONO LEVE OU MÉDIO, PRETO OU GALVANIZADO, COM DIÂMETRO MAIOR QUE 32 MM E MENOR OU IGUAL A 65 MM (UNIDADE: MXKM). AF_07/2019</t>
  </si>
  <si>
    <t>100252</t>
  </si>
  <si>
    <t>TRANSPORTE HORIZONTAL MANUAL, DE TUBO DE AÇO CARBONO LEVE OU MÉDIO, PRETO OU GALVANIZADO, COM DIÂMETRO MAIOR QUE 65 MM E MENOR OU IGUAL A 90 MM (UNIDADE: MXKM). AF_07/2019</t>
  </si>
  <si>
    <t>100253</t>
  </si>
  <si>
    <t>TRANSPORTE HORIZONTAL MANUAL, DE TUBO DE AÇO CARBONO LEVE OU MÉDIO, PRETO OU GALVANIZADO, COM DIÂMETRO MAIOR QUE 90 MM E MENOR OU IGUAL A 125 MM (UNIDADE: MXKM). AF_07/2019</t>
  </si>
  <si>
    <t>100254</t>
  </si>
  <si>
    <t>TRANSPORTE HORIZONTAL MANUAL, DE TUBO DE AÇO CARBONO LEVE OU MÉDIO, PRETO OU GALVANIZADO, COM DIÂMETRO MAIOR QUE 125 MM E MENOR OU IGUAL A 150 MM (UNIDADE: MXKM). AF_07/2019</t>
  </si>
  <si>
    <t>100255</t>
  </si>
  <si>
    <t>TRANSPORTE HORIZONTAL MANUAL, DE TÁBUAS DE MADEIRA COM SEÇÃO TRANSVERSAL DE 2,5 X 25 CM E 2,5 X 30 CM (UNIDADE: MXKM). AF_07/2019</t>
  </si>
  <si>
    <t>100256</t>
  </si>
  <si>
    <t>TRANSPORTE HORIZONTAL MANUAL, DE CAIBROS DE MADEIRA COM SEÇÃO TRANSVERSAL DE 7,5 X 6 CM E 6 X 8 CM (UNIDADE: MXKM). AF_07/2019</t>
  </si>
  <si>
    <t>100257</t>
  </si>
  <si>
    <t>TRANSPORTE HORIZONTAL MANUAL, DE RIPAS DE MADEIRA COM SEÇÃO TRANSVERSAL DE 1 X 5 CM E 2 X 5 CM (UNIDADE: MXKM). AF_07/2019</t>
  </si>
  <si>
    <t>100258</t>
  </si>
  <si>
    <t>TRANSPORTE HORIZONTAL MANUAL, DE VIGAS DE MADEIRA COM SEÇÃO TRANSVERSAL DE 5 X 12 CM (UNIDADE: MXKM). AF_07/2019</t>
  </si>
  <si>
    <t>100259</t>
  </si>
  <si>
    <t>TRANSPORTE HORIZONTAL MANUAL, DE VIGAS DE MADEIRA COM SEÇÃO TRANSVERSAL DE 6 X 16 CM (UNIDADE: MXKM). AF_07/2019</t>
  </si>
  <si>
    <t>100260</t>
  </si>
  <si>
    <t>TRANSPORTE HORIZONTAL MANUAL, DE VERGALHÕES DE AÇO COM DIÂMETRO DE 5 MM (UNIDADE: KGXKM). AF_07/2019</t>
  </si>
  <si>
    <t>100261</t>
  </si>
  <si>
    <t>TRANSPORTE HORIZONTAL MANUAL, DE VERGALHÕES DE AÇO COM DIÂMETRO DE 6,3 MM (UNIDADE: KGXKM). AF_07/2019</t>
  </si>
  <si>
    <t>100262</t>
  </si>
  <si>
    <t>TRANSPORTE HORIZONTAL MANUAL, DE VERGALHÕES DE AÇO COM DIÂMETRO DE 8 MM (UNIDADE: KGXKM). AF_07/2019</t>
  </si>
  <si>
    <t>100263</t>
  </si>
  <si>
    <t>TRANSPORTE HORIZONTAL MANUAL, DE VERGALHÕES DE AÇO COM DIÂMETRO DE 10 MM; 12,5 MM; 16 MM; 20 MM; 25 MM OU 32 MM (UNIDADE: KGXKM). AF_07/2019</t>
  </si>
  <si>
    <t>100264</t>
  </si>
  <si>
    <t>TRANSPORTE HORIZONTAL MANUAL, DE JANELA (UNIDADE: M2XKM). AF_07/2019</t>
  </si>
  <si>
    <t>32,95</t>
  </si>
  <si>
    <t>100265</t>
  </si>
  <si>
    <t>TRANSPORTE VERTICAL MANUAL, 1 PAVIMENTO, DE JANELA (UNIDADE: M2). AF_07/2019</t>
  </si>
  <si>
    <t>100266</t>
  </si>
  <si>
    <t>TRANSPORTE HORIZONTAL MANUAL, DE PORTA (UNIDADE: UNIDXKM). AF_07/2019</t>
  </si>
  <si>
    <t>77,96</t>
  </si>
  <si>
    <t>100267</t>
  </si>
  <si>
    <t>TRANSPORTE VERTICAL MANUAL, 1 PAVIMENTO, DE PORTA (UNIDADE: UNID). AF_07/2019</t>
  </si>
  <si>
    <t>100268</t>
  </si>
  <si>
    <t>TRANSPORTE HORIZONTAL MANUAL, DE BANCADA DE MÁRMORE OU GRANITO PARA COZINHA/LAVATÓRIO OU MÁRMORE SINTÉTICO COM CUBA INTEGRADA (UNIDADE: UNIDXKM). AF_07/2019</t>
  </si>
  <si>
    <t>100269</t>
  </si>
  <si>
    <t>TRANSPORTE VERTICAL, BANCADA DE MÁRMORE OU GRANITO PARA COZINHA/LAVATÓRIO OU MÁRMORE SINTÉTICO COM CUBA INTEGRADA, MANUAL, 1 PAVIMENTO, (UNIDADE: UNID). AF_07/2019</t>
  </si>
  <si>
    <t>100270</t>
  </si>
  <si>
    <t>TRANSPORTE HORIZONTAL COM CARRINHO PLATAFORMA, DE BANCADA DE MÁRMORE OU GRANITO PARA COZINHA/LAVATÓRIO OU MÁRMORE SINTÉTICO COM CUBA INTEGRADA (UNIDADE: UNIDXKM). AF_07/2019</t>
  </si>
  <si>
    <t>52,49</t>
  </si>
  <si>
    <t>58,44</t>
  </si>
  <si>
    <t>100271</t>
  </si>
  <si>
    <t>TRANSPORTE HORIZONTAL MANUAL, DE VIDRO (UNIDADE: M2XKM). AF_07/2019</t>
  </si>
  <si>
    <t>100272</t>
  </si>
  <si>
    <t>TRANSPORTE VERTICAL MANUAL, 1 PAVIMENTO, DE VIDRO (UNIDADE: M2). AF_07/2019</t>
  </si>
  <si>
    <t>100273</t>
  </si>
  <si>
    <t>TRANSPORTE HORIZONTAL MANUAL, DE TELA DE AÇO (UNIDADE: KGXKM). AF_07/2019</t>
  </si>
  <si>
    <t>100274</t>
  </si>
  <si>
    <t>TRANSPORTE HORIZONTAL MANUAL, DE COMPENSADO DE MADEIRA (UNIDADE: M2XKM). AF_07/2019</t>
  </si>
  <si>
    <t>100275</t>
  </si>
  <si>
    <t>TRANSPORTE HORIZONTAL MANUAL, DE TELHA TERMOACÚSTICA OU TELHA DE AÇO ZINCADO (UNIDADE: M2XKM). AF_07/2019</t>
  </si>
  <si>
    <t>100276</t>
  </si>
  <si>
    <t>TRANSPORTE HORIZONTAL MANUAL, DE TELHA DE FIBROCIMENTO OU TELHA ESTRUTURAL DE FIBROCIMENTO, CANALETE 90 OU KALHETÃO (UNIDADE: M2XKM). AF_07/2019</t>
  </si>
  <si>
    <t>100277</t>
  </si>
  <si>
    <t>TRANSPORTE HORIZONTAL COM MANIPULADOR TELESCÓPICO, DE TELHAS TERMOACÚSTICAS, FIBROCIMENTO, AÇO ZINCADO, FIBROCIMENTO ESTRUTURAL, CANALETE 90 OU KALHETÃO (UNIDADE: M2XKM). AF_07/2019</t>
  </si>
  <si>
    <t>100278</t>
  </si>
  <si>
    <t>TRANSPORTE HORIZONTAL MANUAL, DE BACIA SANITÁRIA, CAIXA ACOPLADA, TANQUE OU PIA (UNIDADE: UNIDXKM). AF_07/2019</t>
  </si>
  <si>
    <t>100279</t>
  </si>
  <si>
    <t>TRANSPORTE VERTICAL MANUAL, 1 PAVIMENTO, DE BACIA SANITÁRIA, CAIXA ACOPLADA, TANQUE OU PIA (UNIDADE: UNID). AF_07/2019</t>
  </si>
  <si>
    <t>100280</t>
  </si>
  <si>
    <t>TRANSPORTE HORIZONTAL COM CARRINHO PLATAFORMA, DE BACIA SANITÁRIA, CAIXA ACOPLADA, TANQUE OU PIA (UNIDADE: UNIDXKM). AF_07/2019</t>
  </si>
  <si>
    <t>100281</t>
  </si>
  <si>
    <t>TRANSPORTE HORIZONTAL COM MANIPULADOR TELESCÓPICO, DE BACIA SANITÁRIA, CAIXA ACOPLADA, TANQUE OU PIA (UNIDADE: UNIDXKM). AF_07/2019</t>
  </si>
  <si>
    <t>100282</t>
  </si>
  <si>
    <t>TRANSPORTE HORIZONTAL MANUAL, DE TELHA DE CONCRETO OU CERÂMICA (UNIDADE: M2XKM). AF_07/2019</t>
  </si>
  <si>
    <t>100283</t>
  </si>
  <si>
    <t>TRANSPORTE HORIZONTAL COM CARRINHO PLATAFORMA, DE TELHA DE CONCRETO OU CERÂMICA (UNIDADE: M2XKM). AF_07/2019</t>
  </si>
  <si>
    <t>100284</t>
  </si>
  <si>
    <t>TRANSPORTE HORIZONTAL COM MANIPULADOR TELESCÓPICO, DE TELHA DE CONCRETO OU CERÂMICA (UNIDADE: M2XKM). AF_07/2019</t>
  </si>
  <si>
    <t>100285</t>
  </si>
  <si>
    <t>TRANSPORTE HORIZONTAL MANUAL, DE BARRAMENTO BLINDADO (UNIDADE: MXKM). AF_07/2019</t>
  </si>
  <si>
    <t>100286</t>
  </si>
  <si>
    <t>TRANSPORTE HORIZONTAL COM CARRINHO PLATAFORMA, DE BARRAMENTO BLINDADO (UNIDADE: MXKM). AF_07/2019</t>
  </si>
  <si>
    <t>100287</t>
  </si>
  <si>
    <t>TRANSPORTE HORIZONTAL MANUAL, DE CALHA QUADRADA NÚMERO 24  CORTE 33 (UNIDADE: MXKM). AF_07/2019</t>
  </si>
  <si>
    <t>11,61</t>
  </si>
  <si>
    <t>29,41</t>
  </si>
  <si>
    <t>20,55</t>
  </si>
  <si>
    <t>65,82</t>
  </si>
  <si>
    <t>4,49</t>
  </si>
  <si>
    <t>20,78</t>
  </si>
  <si>
    <t>23,20</t>
  </si>
  <si>
    <t>31,92</t>
  </si>
  <si>
    <t>51,58</t>
  </si>
  <si>
    <t>100288</t>
  </si>
  <si>
    <t>CURSO DE CAPACITAÇÃO PARA VIGIA DIURNO (ENCARGOS COMPLEMENTARES) - HORISTA</t>
  </si>
  <si>
    <t>100289</t>
  </si>
  <si>
    <t>VIGIA DIURNO COM ENCARGOS COMPLEMENTARES</t>
  </si>
  <si>
    <t>100290</t>
  </si>
  <si>
    <t>CURSO DE CAPACITAÇÃO PARA AUXILIAR DE ALMOXARIFE (ENCARGOS COMPLEMENTARES) - HORISTA</t>
  </si>
  <si>
    <t>100291</t>
  </si>
  <si>
    <t>CURSO DE CAPACITAÇÃO PARA AJUDANTE DE PINTOR (ENCARGOS COMPLEMENTARES) - HORISTA</t>
  </si>
  <si>
    <t>100292</t>
  </si>
  <si>
    <t>CURSO DE CAPACITAÇÃO PARA COORDENADOR/GERENTE DE OBRA (ENCARGOS COMPLEMENTARES) - HORISTA</t>
  </si>
  <si>
    <t>100293</t>
  </si>
  <si>
    <t>CURSO DE CAPACITAÇÃO PARA AUXILIAR DE AZULEJISTA (ENCARGOS COMPLEMENTARES) - HORISTA</t>
  </si>
  <si>
    <t>100294</t>
  </si>
  <si>
    <t>CURSO DE CAPACITAÇÃO PARA ARQUITETO PAISAGISTA (ENCARGOS COMPLEMENTARES) - HORISTA</t>
  </si>
  <si>
    <t>100295</t>
  </si>
  <si>
    <t>CURSO DE CAPACITAÇÃO PARA MONTADOR DE ELETROELETRONICOS (ENCARGOS COMPLEMENTARES) - HORISTA</t>
  </si>
  <si>
    <t>100296</t>
  </si>
  <si>
    <t>CURSO DE CAPACITAÇÃO PARA ENGENHEIRO CIVIL JUNIOR (ENCARGOS COMPLEMENTARES) - HORISTA</t>
  </si>
  <si>
    <t>100297</t>
  </si>
  <si>
    <t>CURSO DE CAPACITAÇÃO PARA ENGENHEIRO CIVIL PLENO (ENCARGOS COMPLEMENTARES) - HORISTA</t>
  </si>
  <si>
    <t>100298</t>
  </si>
  <si>
    <t>CURSO DE CAPACITAÇÃO PARA MECÂNICO DE REFRIGERAÇÃO (ENCARGOS COMPLEMENTARES) - HORISTA</t>
  </si>
  <si>
    <t>100299</t>
  </si>
  <si>
    <t>CURSO DE CAPACITAÇÃO PARA TÉCNICO EM SEGURANÇA DO TRABALHO (ENCARGOS COMPLEMENTARES) - HORISTA</t>
  </si>
  <si>
    <t>100300</t>
  </si>
  <si>
    <t>AUXILIAR DE ALMOXARIFE COM ENCARGOS COMPLEMENTARES</t>
  </si>
  <si>
    <t>100301</t>
  </si>
  <si>
    <t>AJUDANTE DE PINTOR COM ENCARGOS COMPLEMENTARES</t>
  </si>
  <si>
    <t>100302</t>
  </si>
  <si>
    <t>COORDENADOR/GERENTE DE OBRA COM ENCARGOS COMPLEMENTARES</t>
  </si>
  <si>
    <t>100303</t>
  </si>
  <si>
    <t>AUXILIAR DE AZULEJISTA COM ENCARGOS COMPLEMENTARES</t>
  </si>
  <si>
    <t>100304</t>
  </si>
  <si>
    <t>ARQUITETO PAISAGISTA COM ENCARGOS COMPLEMENTARES</t>
  </si>
  <si>
    <t>56,02</t>
  </si>
  <si>
    <t>100305</t>
  </si>
  <si>
    <t>ENGENHEIRO CIVIL JUNIOR COM ENCARGOS COMPLEMENTARES</t>
  </si>
  <si>
    <t>100306</t>
  </si>
  <si>
    <t>ENGENHEIRO CIVIL PLENO COM ENCARGOS COMPLEMENTARES</t>
  </si>
  <si>
    <t>100307</t>
  </si>
  <si>
    <t>MONTADOR DE ELETROELETRÔNICOS COM ENCARGOS COMPLEMENTARES</t>
  </si>
  <si>
    <t>100308</t>
  </si>
  <si>
    <t>MECÂNICO DE REFRIGERAÇÃO COM ENCARGOS COMPLEMENTARES</t>
  </si>
  <si>
    <t>100309</t>
  </si>
  <si>
    <t>TÉCNICO EM SEGURAÇA DO TRABALHO COM ENCARGOS COMPLEMENTARES</t>
  </si>
  <si>
    <t>40,65</t>
  </si>
  <si>
    <t>100310</t>
  </si>
  <si>
    <t>CURSO DE CAPACITAÇÃO PARA AUXILIAR DE ALMOXARIFE (ENCARGOS COMPLEMENTARES) - MENSALISTA</t>
  </si>
  <si>
    <t>100311</t>
  </si>
  <si>
    <t>CURSO DE CAPACITAÇÃO PARA COORDENADOR/GERENTE DE OBRA (ENCARGOS COMPLEMENTARES) - MENSALISTA</t>
  </si>
  <si>
    <t>100312</t>
  </si>
  <si>
    <t>CURSO DE CAPACITAÇÃO PARA ARQUITETO PAISAGISTA (ENCARGOS COMPLEMENTARES) - MENSALISTA</t>
  </si>
  <si>
    <t>100313</t>
  </si>
  <si>
    <t>CURSO DE CAPACITAÇÃO PARA ENGENHEIRO CIVIL JUNIOR (ENCARGOS COMPLEMENTARES) - MENSALISTA</t>
  </si>
  <si>
    <t>100314</t>
  </si>
  <si>
    <t>CURSO DE CAPACITAÇÃO PARA ENGENHEIRO CIVIL PLENO (ENCARGOS COMPLEMENTARES) - MENSALISTA</t>
  </si>
  <si>
    <t>100315</t>
  </si>
  <si>
    <t>CURSO DE CAPACITAÇÃO PARA TÉCNICO EM SEGURANÇA DO TRABALHO (ENCARGOS COMPLEMENTARES) - MENSALISTA</t>
  </si>
  <si>
    <t>19,75</t>
  </si>
  <si>
    <t>100316</t>
  </si>
  <si>
    <t>100317</t>
  </si>
  <si>
    <t>COORDENADOR / GERENTE DE OBRA COM ENCARGOS COMPLEMENTARES</t>
  </si>
  <si>
    <t>100318</t>
  </si>
  <si>
    <t>100319</t>
  </si>
  <si>
    <t>100320</t>
  </si>
  <si>
    <t>100321</t>
  </si>
  <si>
    <t>TÉCNICO EM SEGURANÇA DO TRABALHO COM ENCARGOS COMPLEMENTARES</t>
  </si>
  <si>
    <t>26,70</t>
  </si>
  <si>
    <t>32,41</t>
  </si>
  <si>
    <t>2.927,22</t>
  </si>
  <si>
    <t>3.384,35</t>
  </si>
  <si>
    <t>3.327,39</t>
  </si>
  <si>
    <t>3.847,01</t>
  </si>
  <si>
    <t>19,47</t>
  </si>
  <si>
    <t>52,31</t>
  </si>
  <si>
    <t>2.428,16</t>
  </si>
  <si>
    <t>2.807,35</t>
  </si>
  <si>
    <t>34,20</t>
  </si>
  <si>
    <t>20,54</t>
  </si>
  <si>
    <t>17,35</t>
  </si>
  <si>
    <t>66,09</t>
  </si>
  <si>
    <t>69,59</t>
  </si>
  <si>
    <t>52,40</t>
  </si>
  <si>
    <t>54,94</t>
  </si>
  <si>
    <t>2.161,77</t>
  </si>
  <si>
    <t>2.499,36</t>
  </si>
  <si>
    <t>2.745,40</t>
  </si>
  <si>
    <t>3.174,13</t>
  </si>
  <si>
    <t>2.743,87</t>
  </si>
  <si>
    <t>3.172,36</t>
  </si>
  <si>
    <t>29,83</t>
  </si>
  <si>
    <t>43,87</t>
  </si>
  <si>
    <t>40,17</t>
  </si>
  <si>
    <t>15,43</t>
  </si>
  <si>
    <t>79,26</t>
  </si>
  <si>
    <t>34,39</t>
  </si>
  <si>
    <t>42,53</t>
  </si>
  <si>
    <t>18,17</t>
  </si>
  <si>
    <t>38,57</t>
  </si>
  <si>
    <t>13,06</t>
  </si>
  <si>
    <t>22,63</t>
  </si>
  <si>
    <t>73,29</t>
  </si>
  <si>
    <t>13,37</t>
  </si>
  <si>
    <t>172,19</t>
  </si>
  <si>
    <t>102,75</t>
  </si>
  <si>
    <t>46,70</t>
  </si>
  <si>
    <t>32,79</t>
  </si>
  <si>
    <t>515,00</t>
  </si>
  <si>
    <t>402,34</t>
  </si>
  <si>
    <t>643,75</t>
  </si>
  <si>
    <t>584,73</t>
  </si>
  <si>
    <t>46,28</t>
  </si>
  <si>
    <t>65,33</t>
  </si>
  <si>
    <t>46,52</t>
  </si>
  <si>
    <t>2.804,62</t>
  </si>
  <si>
    <t>3.242,60</t>
  </si>
  <si>
    <t>25,74</t>
  </si>
  <si>
    <t>119,18</t>
  </si>
  <si>
    <t>157,13</t>
  </si>
  <si>
    <t>170,77</t>
  </si>
  <si>
    <t>26,04</t>
  </si>
  <si>
    <t>235,60</t>
  </si>
  <si>
    <t>25,16</t>
  </si>
  <si>
    <t>2.255,41</t>
  </si>
  <si>
    <t>2.607,63</t>
  </si>
  <si>
    <t>105,50</t>
  </si>
  <si>
    <t>19,17</t>
  </si>
  <si>
    <t>3.367,11</t>
  </si>
  <si>
    <t>3.892,94</t>
  </si>
  <si>
    <t>68,20</t>
  </si>
  <si>
    <t>8,44</t>
  </si>
  <si>
    <t>45,58</t>
  </si>
  <si>
    <t>102,19</t>
  </si>
  <si>
    <t>137,10</t>
  </si>
  <si>
    <t>158,22</t>
  </si>
  <si>
    <t>129,40</t>
  </si>
  <si>
    <t>176,46</t>
  </si>
  <si>
    <t>197,64</t>
  </si>
  <si>
    <t>40,50</t>
  </si>
  <si>
    <t>73,57</t>
  </si>
  <si>
    <t>110,28</t>
  </si>
  <si>
    <t>126,61</t>
  </si>
  <si>
    <t>61,56</t>
  </si>
  <si>
    <t>160,08</t>
  </si>
  <si>
    <t>176,16</t>
  </si>
  <si>
    <t>192,12</t>
  </si>
  <si>
    <t>208,14</t>
  </si>
  <si>
    <t>230,46</t>
  </si>
  <si>
    <t>152,40</t>
  </si>
  <si>
    <t>242,86</t>
  </si>
  <si>
    <t>318,95</t>
  </si>
  <si>
    <t>392,12</t>
  </si>
  <si>
    <t>436,44</t>
  </si>
  <si>
    <t>488,62</t>
  </si>
  <si>
    <t>2.746,17</t>
  </si>
  <si>
    <t>3.175,03</t>
  </si>
  <si>
    <t>4,98</t>
  </si>
  <si>
    <t>43,86</t>
  </si>
  <si>
    <t>27,99</t>
  </si>
  <si>
    <t>39,59</t>
  </si>
  <si>
    <t>79,44</t>
  </si>
  <si>
    <t>2.351,37</t>
  </si>
  <si>
    <t>2.718,57</t>
  </si>
  <si>
    <t>33,59</t>
  </si>
  <si>
    <t>57,15</t>
  </si>
  <si>
    <t>13,44</t>
  </si>
  <si>
    <t>14,75</t>
  </si>
  <si>
    <t>16,03</t>
  </si>
  <si>
    <t>29,29</t>
  </si>
  <si>
    <t>38,09</t>
  </si>
  <si>
    <t>40,58</t>
  </si>
  <si>
    <t>41,23</t>
  </si>
  <si>
    <t>42,49</t>
  </si>
  <si>
    <t>27,21</t>
  </si>
  <si>
    <t>2,49</t>
  </si>
  <si>
    <t>31,36</t>
  </si>
  <si>
    <t>40,56</t>
  </si>
  <si>
    <t>92,18</t>
  </si>
  <si>
    <t>70,03</t>
  </si>
  <si>
    <t>8,70</t>
  </si>
  <si>
    <t>2,03</t>
  </si>
  <si>
    <t>88,41</t>
  </si>
  <si>
    <t>108,91</t>
  </si>
  <si>
    <t>86,56</t>
  </si>
  <si>
    <t>141,81</t>
  </si>
  <si>
    <t>29,17</t>
  </si>
  <si>
    <t>126,26</t>
  </si>
  <si>
    <t>24,56</t>
  </si>
  <si>
    <t>37,56</t>
  </si>
  <si>
    <t>40,47</t>
  </si>
  <si>
    <t>55,30</t>
  </si>
  <si>
    <t>35,69</t>
  </si>
  <si>
    <t>53,01</t>
  </si>
  <si>
    <t>41,02</t>
  </si>
  <si>
    <t>38,38</t>
  </si>
  <si>
    <t>43,78</t>
  </si>
  <si>
    <t>39,50</t>
  </si>
  <si>
    <t>41,39</t>
  </si>
  <si>
    <t>44,73</t>
  </si>
  <si>
    <t>55,31</t>
  </si>
  <si>
    <t>35,17</t>
  </si>
  <si>
    <t>39,19</t>
  </si>
  <si>
    <t>31,64</t>
  </si>
  <si>
    <t>21,79</t>
  </si>
  <si>
    <t>83,88</t>
  </si>
  <si>
    <t>18,84</t>
  </si>
  <si>
    <t>56,92</t>
  </si>
  <si>
    <t>3,86</t>
  </si>
  <si>
    <t>4,37</t>
  </si>
  <si>
    <t>15,40</t>
  </si>
  <si>
    <t>30,80</t>
  </si>
  <si>
    <t>15,52</t>
  </si>
  <si>
    <t>19,39</t>
  </si>
  <si>
    <t>53,97</t>
  </si>
  <si>
    <t>40,02</t>
  </si>
  <si>
    <t>28,16</t>
  </si>
  <si>
    <t>35,09</t>
  </si>
  <si>
    <t>73,34</t>
  </si>
  <si>
    <t>23,91</t>
  </si>
  <si>
    <t>31,23</t>
  </si>
  <si>
    <t>45,29</t>
  </si>
  <si>
    <t>100434</t>
  </si>
  <si>
    <t>CALHA DE BEIRAL, SEMICIRCULAR DE PVC, DIAMETRO 125 MM, INCLUINDO CABECEIRAS, EMENDAS, BOCAIS, SUPORTES E VEDAÇÕES, EXCLUINDO CONDUTORES, INCLUSO TRANSPORTE VERTICAL. AF_07/2019</t>
  </si>
  <si>
    <t>53,86</t>
  </si>
  <si>
    <t>100435</t>
  </si>
  <si>
    <t>RUFO EM FIBROCIMENTO PARA TELHA ONDULADA E = 6 MM, ABA DE 26 CM, INCLUSO TRANSPORTE VERTICAL, EXCETO CONTRARRUFO. AF_07/2019</t>
  </si>
  <si>
    <t>23,72</t>
  </si>
  <si>
    <t>33,19</t>
  </si>
  <si>
    <t>34,90</t>
  </si>
  <si>
    <t>81,40</t>
  </si>
  <si>
    <t>27,25</t>
  </si>
  <si>
    <t>66,96</t>
  </si>
  <si>
    <t>100,09</t>
  </si>
  <si>
    <t>99,25</t>
  </si>
  <si>
    <t>115,15</t>
  </si>
  <si>
    <t>125,75</t>
  </si>
  <si>
    <t>23,68</t>
  </si>
  <si>
    <t>23,74</t>
  </si>
  <si>
    <t>5,33</t>
  </si>
  <si>
    <t>167,28</t>
  </si>
  <si>
    <t>26,35</t>
  </si>
  <si>
    <t>32,49</t>
  </si>
  <si>
    <t>40,46</t>
  </si>
  <si>
    <t>48,87</t>
  </si>
  <si>
    <t>43,15</t>
  </si>
  <si>
    <t>46,90</t>
  </si>
  <si>
    <t>37,68</t>
  </si>
  <si>
    <t>27,64</t>
  </si>
  <si>
    <t>23,96</t>
  </si>
  <si>
    <t>450,69</t>
  </si>
  <si>
    <t>194,10</t>
  </si>
  <si>
    <t>25,18</t>
  </si>
  <si>
    <t>21,43</t>
  </si>
  <si>
    <t>25,49</t>
  </si>
  <si>
    <t>26,92</t>
  </si>
  <si>
    <t>91,32</t>
  </si>
  <si>
    <t>72,41</t>
  </si>
  <si>
    <t>35,13</t>
  </si>
  <si>
    <t>65,64</t>
  </si>
  <si>
    <t>35,22</t>
  </si>
  <si>
    <t>478,79</t>
  </si>
  <si>
    <t>57,12</t>
  </si>
  <si>
    <t>48,84</t>
  </si>
  <si>
    <t>17,48</t>
  </si>
  <si>
    <t>83,00</t>
  </si>
  <si>
    <t>102,39</t>
  </si>
  <si>
    <t>57,07</t>
  </si>
  <si>
    <t>42,99</t>
  </si>
  <si>
    <t>51,83</t>
  </si>
  <si>
    <t>37,25</t>
  </si>
  <si>
    <t>73,46</t>
  </si>
  <si>
    <t>53,29</t>
  </si>
  <si>
    <t>55,17</t>
  </si>
  <si>
    <t>38,42</t>
  </si>
  <si>
    <t>68,61</t>
  </si>
  <si>
    <t>40,03</t>
  </si>
  <si>
    <t>65,47</t>
  </si>
  <si>
    <t>37,79</t>
  </si>
  <si>
    <t>56,42</t>
  </si>
  <si>
    <t>21,14</t>
  </si>
  <si>
    <t>20,27</t>
  </si>
  <si>
    <t>50,63</t>
  </si>
  <si>
    <t>21,35</t>
  </si>
  <si>
    <t>48,62</t>
  </si>
  <si>
    <t>49,33</t>
  </si>
  <si>
    <t>126,39</t>
  </si>
  <si>
    <t>178,09</t>
  </si>
  <si>
    <t>68,00</t>
  </si>
  <si>
    <t>8,59</t>
  </si>
  <si>
    <t>14,43</t>
  </si>
  <si>
    <t>11,42</t>
  </si>
  <si>
    <t>387,18</t>
  </si>
  <si>
    <t>51,09</t>
  </si>
  <si>
    <t>29,50</t>
  </si>
  <si>
    <t>24,82</t>
  </si>
  <si>
    <t>28,40</t>
  </si>
  <si>
    <t>50,45</t>
  </si>
  <si>
    <t>26,41</t>
  </si>
  <si>
    <t>2,17</t>
  </si>
  <si>
    <t>67,24</t>
  </si>
  <si>
    <t>79,81</t>
  </si>
  <si>
    <t>60,67</t>
  </si>
  <si>
    <t>61,97</t>
  </si>
  <si>
    <t>33,38</t>
  </si>
  <si>
    <t>58,63</t>
  </si>
  <si>
    <t>49,06</t>
  </si>
  <si>
    <t>28,33</t>
  </si>
  <si>
    <t>22,36</t>
  </si>
  <si>
    <t>15,61</t>
  </si>
  <si>
    <t>39,01</t>
  </si>
  <si>
    <t>8,98</t>
  </si>
  <si>
    <t>10,95</t>
  </si>
  <si>
    <t>9,74</t>
  </si>
  <si>
    <t>16,23</t>
  </si>
  <si>
    <t>17,69</t>
  </si>
  <si>
    <t>16,41</t>
  </si>
  <si>
    <t>25,81</t>
  </si>
  <si>
    <t>39,33</t>
  </si>
  <si>
    <t>14,25</t>
  </si>
  <si>
    <t>14,74</t>
  </si>
  <si>
    <t>37,36</t>
  </si>
  <si>
    <t>36,95</t>
  </si>
  <si>
    <t>47,95</t>
  </si>
  <si>
    <t>28,56</t>
  </si>
  <si>
    <t>27,86</t>
  </si>
  <si>
    <t>29,65</t>
  </si>
  <si>
    <t>31,67</t>
  </si>
  <si>
    <t>31,09</t>
  </si>
  <si>
    <t>37,31</t>
  </si>
  <si>
    <t>39,21</t>
  </si>
  <si>
    <t>56,83</t>
  </si>
  <si>
    <t>60,35</t>
  </si>
  <si>
    <t>66,05</t>
  </si>
  <si>
    <t>37,70</t>
  </si>
  <si>
    <t>50,20</t>
  </si>
  <si>
    <t>51,62</t>
  </si>
  <si>
    <t>40,63</t>
  </si>
  <si>
    <t>14,03</t>
  </si>
  <si>
    <t>19,16</t>
  </si>
  <si>
    <t>20,98</t>
  </si>
  <si>
    <t>16,16</t>
  </si>
  <si>
    <t>35,82</t>
  </si>
  <si>
    <t>46,02</t>
  </si>
  <si>
    <t>46,29</t>
  </si>
  <si>
    <t>54,35</t>
  </si>
  <si>
    <t>52,73</t>
  </si>
  <si>
    <t>76,48</t>
  </si>
  <si>
    <t>30,64</t>
  </si>
  <si>
    <t>23,50</t>
  </si>
  <si>
    <t>30,88</t>
  </si>
  <si>
    <t>45,04</t>
  </si>
  <si>
    <t>62,49</t>
  </si>
  <si>
    <t>77,54</t>
  </si>
  <si>
    <t>36,43</t>
  </si>
  <si>
    <t>37,20</t>
  </si>
  <si>
    <t>20,04</t>
  </si>
  <si>
    <t>24,09</t>
  </si>
  <si>
    <t>41,49</t>
  </si>
  <si>
    <t>38,02</t>
  </si>
  <si>
    <t>33,15</t>
  </si>
  <si>
    <t>45,26</t>
  </si>
  <si>
    <t>141,99</t>
  </si>
  <si>
    <t>149,16</t>
  </si>
  <si>
    <t>21,76</t>
  </si>
  <si>
    <t>36,47</t>
  </si>
  <si>
    <t>57,16</t>
  </si>
  <si>
    <t>24,02</t>
  </si>
  <si>
    <t>79,25</t>
  </si>
  <si>
    <t>112,17</t>
  </si>
  <si>
    <t>354,42</t>
  </si>
  <si>
    <t>112,92</t>
  </si>
  <si>
    <t>253,45</t>
  </si>
  <si>
    <t>73,49</t>
  </si>
  <si>
    <t>4,07</t>
  </si>
  <si>
    <t>2,05</t>
  </si>
  <si>
    <t>3,66</t>
  </si>
  <si>
    <t>3,78</t>
  </si>
  <si>
    <t>9,61</t>
  </si>
  <si>
    <t>126,37</t>
  </si>
  <si>
    <t>129,47</t>
  </si>
  <si>
    <t>26,83</t>
  </si>
  <si>
    <t>12,28</t>
  </si>
  <si>
    <t>19,53</t>
  </si>
  <si>
    <t>37,47</t>
  </si>
  <si>
    <t>39,38</t>
  </si>
  <si>
    <t>87,24</t>
  </si>
  <si>
    <t>39,45</t>
  </si>
  <si>
    <t>33,26</t>
  </si>
  <si>
    <t>53,98</t>
  </si>
  <si>
    <t>38,41</t>
  </si>
  <si>
    <t>51,48</t>
  </si>
  <si>
    <t>37,90</t>
  </si>
  <si>
    <t>62,72</t>
  </si>
  <si>
    <t>31,78</t>
  </si>
  <si>
    <t>43,96</t>
  </si>
  <si>
    <t>31,95</t>
  </si>
  <si>
    <t>15,63</t>
  </si>
  <si>
    <t>52,68</t>
  </si>
  <si>
    <t>127,86</t>
  </si>
  <si>
    <t>105,34</t>
  </si>
  <si>
    <t>144,50</t>
  </si>
  <si>
    <t>28,04</t>
  </si>
  <si>
    <t>57,20</t>
  </si>
  <si>
    <t>19,94</t>
  </si>
  <si>
    <t>24,47</t>
  </si>
  <si>
    <t>34,64</t>
  </si>
  <si>
    <t>105,39</t>
  </si>
  <si>
    <t>19,79</t>
  </si>
  <si>
    <t>45,98</t>
  </si>
  <si>
    <t>17,94</t>
  </si>
  <si>
    <t>107,98</t>
  </si>
  <si>
    <t>108,34</t>
  </si>
  <si>
    <t>56,80</t>
  </si>
  <si>
    <t>39,29</t>
  </si>
  <si>
    <t>61,36</t>
  </si>
  <si>
    <t>41,91</t>
  </si>
  <si>
    <t>12,12</t>
  </si>
  <si>
    <t>8,15</t>
  </si>
  <si>
    <t>3,22</t>
  </si>
  <si>
    <t>8,73</t>
  </si>
  <si>
    <t>3,80</t>
  </si>
  <si>
    <t>62,61</t>
  </si>
  <si>
    <t>10,11</t>
  </si>
  <si>
    <t>20,68</t>
  </si>
  <si>
    <t>24,53</t>
  </si>
  <si>
    <t>3,61</t>
  </si>
  <si>
    <t>16,77</t>
  </si>
  <si>
    <t>17,30</t>
  </si>
  <si>
    <t>19,91</t>
  </si>
  <si>
    <t>89,66</t>
  </si>
  <si>
    <t>26,75</t>
  </si>
  <si>
    <t>39,71</t>
  </si>
  <si>
    <t>47,08</t>
  </si>
  <si>
    <t>32,31</t>
  </si>
  <si>
    <t>15,39</t>
  </si>
  <si>
    <t>23,95</t>
  </si>
  <si>
    <t>13,17</t>
  </si>
  <si>
    <t>27,32</t>
  </si>
  <si>
    <t>34,05</t>
  </si>
  <si>
    <t>52,39</t>
  </si>
  <si>
    <t>49,52</t>
  </si>
  <si>
    <t>32,97</t>
  </si>
  <si>
    <t>33,05</t>
  </si>
  <si>
    <t>13,91</t>
  </si>
  <si>
    <t>11,13</t>
  </si>
  <si>
    <t>23,07</t>
  </si>
  <si>
    <t>17,37</t>
  </si>
  <si>
    <t>22,24</t>
  </si>
  <si>
    <t>25,36</t>
  </si>
  <si>
    <t>35,56</t>
  </si>
  <si>
    <t>90,51</t>
  </si>
  <si>
    <t>10,86</t>
  </si>
  <si>
    <t>108,28</t>
  </si>
  <si>
    <t>57,22</t>
  </si>
  <si>
    <t>61,43</t>
  </si>
  <si>
    <t>129,38</t>
  </si>
  <si>
    <t>17,21</t>
  </si>
  <si>
    <t>68,09</t>
  </si>
  <si>
    <t>19,93</t>
  </si>
  <si>
    <t>108,83</t>
  </si>
  <si>
    <t>23,14</t>
  </si>
  <si>
    <t>43,29</t>
  </si>
  <si>
    <t>32,98</t>
  </si>
  <si>
    <t>46,77</t>
  </si>
  <si>
    <t>68,31</t>
  </si>
  <si>
    <t>27,63</t>
  </si>
  <si>
    <t>32,54</t>
  </si>
  <si>
    <t>46,72</t>
  </si>
  <si>
    <t>54,23</t>
  </si>
  <si>
    <t>74,19</t>
  </si>
  <si>
    <t>67,47</t>
  </si>
  <si>
    <t>21,51</t>
  </si>
  <si>
    <t>55,87</t>
  </si>
  <si>
    <t>36,98</t>
  </si>
  <si>
    <t>106,51</t>
  </si>
  <si>
    <t>16,86</t>
  </si>
  <si>
    <t>89,05</t>
  </si>
  <si>
    <t>64,22</t>
  </si>
  <si>
    <t>85,93</t>
  </si>
  <si>
    <t>115,35</t>
  </si>
  <si>
    <t>49,04</t>
  </si>
  <si>
    <t>29,87</t>
  </si>
  <si>
    <t>35,90</t>
  </si>
  <si>
    <t>19,97</t>
  </si>
  <si>
    <t>26,27</t>
  </si>
  <si>
    <t>9,08</t>
  </si>
  <si>
    <t>22,19</t>
  </si>
  <si>
    <t>30,27</t>
  </si>
  <si>
    <t>45,80</t>
  </si>
  <si>
    <t>70,48</t>
  </si>
  <si>
    <t>189,51</t>
  </si>
  <si>
    <t>35,84</t>
  </si>
  <si>
    <t>114,25</t>
  </si>
  <si>
    <t>26,53</t>
  </si>
  <si>
    <t>11,33</t>
  </si>
  <si>
    <t>45,42</t>
  </si>
  <si>
    <t>49,10</t>
  </si>
  <si>
    <t>27,09</t>
  </si>
  <si>
    <t>20,75</t>
  </si>
  <si>
    <t>17,74</t>
  </si>
  <si>
    <t>85,89</t>
  </si>
  <si>
    <t>62,75</t>
  </si>
  <si>
    <t>14,77</t>
  </si>
  <si>
    <t>88,76</t>
  </si>
  <si>
    <t>84,73</t>
  </si>
  <si>
    <t>25,38</t>
  </si>
  <si>
    <t>68,97</t>
  </si>
  <si>
    <t>14,15</t>
  </si>
  <si>
    <t>18,94</t>
  </si>
  <si>
    <t>17,50</t>
  </si>
  <si>
    <t>36,40</t>
  </si>
  <si>
    <t>30,98</t>
  </si>
  <si>
    <t>23,76</t>
  </si>
  <si>
    <t>31,75</t>
  </si>
  <si>
    <t>26,36</t>
  </si>
  <si>
    <t>44,23</t>
  </si>
  <si>
    <t>26,11</t>
  </si>
  <si>
    <t>29,72</t>
  </si>
  <si>
    <t>61,78</t>
  </si>
  <si>
    <t>64,35</t>
  </si>
  <si>
    <t>124,59</t>
  </si>
  <si>
    <t>53,65</t>
  </si>
  <si>
    <t>126,54</t>
  </si>
  <si>
    <t>64,72</t>
  </si>
  <si>
    <t>44,99</t>
  </si>
  <si>
    <t>80,48</t>
  </si>
  <si>
    <t>12,05</t>
  </si>
  <si>
    <t>20,90</t>
  </si>
  <si>
    <t>37,72</t>
  </si>
  <si>
    <t>40,28</t>
  </si>
  <si>
    <t>40,77</t>
  </si>
  <si>
    <t>23,47</t>
  </si>
  <si>
    <t>30,52</t>
  </si>
  <si>
    <t>33,87</t>
  </si>
  <si>
    <t>63,27</t>
  </si>
  <si>
    <t>66,67</t>
  </si>
  <si>
    <t>201,50</t>
  </si>
  <si>
    <t>42,77</t>
  </si>
  <si>
    <t>61,54</t>
  </si>
  <si>
    <t>65,24</t>
  </si>
  <si>
    <t>102,57</t>
  </si>
  <si>
    <t>57,90</t>
  </si>
  <si>
    <t>90,83</t>
  </si>
  <si>
    <t>119,17</t>
  </si>
  <si>
    <t>67,39</t>
  </si>
  <si>
    <t>43,51</t>
  </si>
  <si>
    <t>115,09</t>
  </si>
  <si>
    <t>37,24</t>
  </si>
  <si>
    <t>16,75</t>
  </si>
  <si>
    <t>12,23</t>
  </si>
  <si>
    <t>29,67</t>
  </si>
  <si>
    <t>73,76</t>
  </si>
  <si>
    <t>82,47</t>
  </si>
  <si>
    <t>100,66</t>
  </si>
  <si>
    <t>39,61</t>
  </si>
  <si>
    <t>124,68</t>
  </si>
  <si>
    <t>18,67</t>
  </si>
  <si>
    <t>87,50</t>
  </si>
  <si>
    <t>180,22</t>
  </si>
  <si>
    <t>36,82</t>
  </si>
  <si>
    <t>37,81</t>
  </si>
  <si>
    <t>52,30</t>
  </si>
  <si>
    <t>34,73</t>
  </si>
  <si>
    <t>57,09</t>
  </si>
  <si>
    <t>60,85</t>
  </si>
  <si>
    <t>64,66</t>
  </si>
  <si>
    <t>82,77</t>
  </si>
  <si>
    <t>94,30</t>
  </si>
  <si>
    <t>64,25</t>
  </si>
  <si>
    <t>76,13</t>
  </si>
  <si>
    <t>64,50</t>
  </si>
  <si>
    <t>70,23</t>
  </si>
  <si>
    <t>66,51</t>
  </si>
  <si>
    <t>54,61</t>
  </si>
  <si>
    <t>55,00</t>
  </si>
  <si>
    <t>53,12</t>
  </si>
  <si>
    <t>63,48</t>
  </si>
  <si>
    <t>57,91</t>
  </si>
  <si>
    <t>63,19</t>
  </si>
  <si>
    <t>67,07</t>
  </si>
  <si>
    <t>73,50</t>
  </si>
  <si>
    <t>83,51</t>
  </si>
  <si>
    <t>65,62</t>
  </si>
  <si>
    <t>53,76</t>
  </si>
  <si>
    <t>80,44</t>
  </si>
  <si>
    <t>51,02</t>
  </si>
  <si>
    <t>55,12</t>
  </si>
  <si>
    <t>65,65</t>
  </si>
  <si>
    <t>62,56</t>
  </si>
  <si>
    <t>68,27</t>
  </si>
  <si>
    <t>65,99</t>
  </si>
  <si>
    <t>91,03</t>
  </si>
  <si>
    <t>141,14</t>
  </si>
  <si>
    <t>50,62</t>
  </si>
  <si>
    <t>25,02</t>
  </si>
  <si>
    <t>81,58</t>
  </si>
  <si>
    <t>46,66</t>
  </si>
  <si>
    <t>66,14</t>
  </si>
  <si>
    <t>48,37</t>
  </si>
  <si>
    <t>3,77</t>
  </si>
  <si>
    <t>16,32</t>
  </si>
  <si>
    <t>115,69</t>
  </si>
  <si>
    <t>12,54</t>
  </si>
  <si>
    <t>44,07</t>
  </si>
  <si>
    <t>63,63</t>
  </si>
  <si>
    <t>65,85</t>
  </si>
  <si>
    <t>20,97</t>
  </si>
  <si>
    <t>17,25</t>
  </si>
  <si>
    <t>24,48</t>
  </si>
  <si>
    <t>24,65</t>
  </si>
  <si>
    <t>43,06</t>
  </si>
  <si>
    <t>37,84</t>
  </si>
  <si>
    <t>75,25</t>
  </si>
  <si>
    <t>42,10</t>
  </si>
  <si>
    <t>44,66</t>
  </si>
  <si>
    <t>26,05</t>
  </si>
  <si>
    <t>67,28</t>
  </si>
  <si>
    <t>42,93</t>
  </si>
  <si>
    <t>76,87</t>
  </si>
  <si>
    <t>33,68</t>
  </si>
  <si>
    <t>36,42</t>
  </si>
  <si>
    <t>72,81</t>
  </si>
  <si>
    <t>93,11</t>
  </si>
  <si>
    <t>35,96</t>
  </si>
  <si>
    <t>62,21</t>
  </si>
  <si>
    <t>42,75</t>
  </si>
  <si>
    <t>82,78</t>
  </si>
  <si>
    <t>38,54</t>
  </si>
  <si>
    <t>43,25</t>
  </si>
  <si>
    <t>85,09</t>
  </si>
  <si>
    <t>125,76</t>
  </si>
  <si>
    <t>146,99</t>
  </si>
  <si>
    <t>60,50</t>
  </si>
  <si>
    <t>113,95</t>
  </si>
  <si>
    <t>124,95</t>
  </si>
  <si>
    <t>20,81</t>
  </si>
  <si>
    <t>29,42</t>
  </si>
  <si>
    <t>32,08</t>
  </si>
  <si>
    <t>31,41</t>
  </si>
  <si>
    <t>42,98</t>
  </si>
  <si>
    <t>29,90</t>
  </si>
  <si>
    <t>53,56</t>
  </si>
  <si>
    <t>55,77</t>
  </si>
  <si>
    <t>61,76</t>
  </si>
  <si>
    <t>94,47</t>
  </si>
  <si>
    <t>41,37</t>
  </si>
  <si>
    <t>59,09</t>
  </si>
  <si>
    <t>ARGAMASSA TRAÇO 1:7 (EM VOLUME DE CIMENTO E AREIA MÉDIA ÚMIDA) COM ADIÇÃO DE PLASTIFICANTE PARA EMBOÇO/MASSA ÚNICA/ASSENTAMENTO DE ALVENARIA DE VEDAÇÃO, PREPARO MECÂNICO COM BETONEIRA 400 L. AF_08/2019</t>
  </si>
  <si>
    <t>ARGAMASSA TRAÇO 1:7 (EM VOLUME DE CIMENTO E AREIA MÉDIA ÚMIDA) COM ADIÇÃO DE PLASTIFICANTE PARA EMBOÇO/MASSA ÚNICA/ASSENTAMENTO DE ALVENARIA DE VEDAÇÃO, PREPARO MECÂNICO COM BETONEIRA 600 L. AF_08/2019</t>
  </si>
  <si>
    <t>ARGAMASSA TRAÇO 1:6 (EM VOLUME DE CIMENTO E AREIA MÉDIA ÚMIDA) COM ADIÇÃO DE PLASTIFICANTE PARA EMBOÇO/MASSA ÚNICA/ASSENTAMENTO DE ALVENARIA DE VEDAÇÃO, PREPARO MECÂNICO COM BETONEIRA 400 L. AF_08/2019</t>
  </si>
  <si>
    <t>ARGAMASSA TRAÇO 1:6 (EM VOLUME DE CIMENTO E AREIA MÉDIA ÚMIDA) COM ADIÇÃO DE PLASTIFICANTE PARA EMBOÇO/MASSA ÚNICA/ASSENTAMENTO DE ALVENARIA DE VEDAÇÃO, PREPARO MECÂNICO COM BETONEIRA 600 L. AF_08/2019</t>
  </si>
  <si>
    <t>ARGAMASSA TRAÇO 1:1:6 (EM VOLUME DE CIMENTO, CAL E AREIA MÉDIA ÚMIDA) PARA EMBOÇO/MASSA ÚNICA/ASSENTAMENTO DE ALVENARIA DE VEDAÇÃO, PREPARO MECÂNICO COM BETONEIRA 400 L. AF_08/2019</t>
  </si>
  <si>
    <t>ARGAMASSA TRAÇO 1:1:6 (EM VOLUME DE CIMENTO, CAL E AREIA MÉDIA ÚMIDA) PARA EMBOÇO/MASSA ÚNICA/ASSENTAMENTO DE ALVENARIA DE VEDAÇÃO, PREPARO MECÂNICO COM BETONEIRA 600 L. AF_08/2019</t>
  </si>
  <si>
    <t>ARGAMASSA TRAÇO 1:1,5:7,5 (EM VOLUME DE CIMENTO, CAL E AREIA MÉDIA ÚMIDA) PARA EMBOÇO/MASSA ÚNICA/ASSENTAMENTO DE ALVENARIA DE VEDAÇÃO, PREPARO MECÂNICO COM BETONEIRA 400 L. AF_08/2019</t>
  </si>
  <si>
    <t>ARGAMASSA TRAÇO 1:1,5:7,5 (EM VOLUME DE CIMENTO, CAL E AREIA MÉDIA ÚMIDA) PARA EMBOÇO/MASSA ÚNICA/ASSENTAMENTO DE ALVENARIA DE VEDAÇÃO, PREPARO MECÂNICO COM BETONEIRA 600 L. AF_08/2019</t>
  </si>
  <si>
    <t>ARGAMASSA TRAÇO 1:2:8 (EM VOLUME DE CIMENTO, CAL E AREIA MÉDIA ÚMIDA) PARA EMBOÇO/MASSA ÚNICA/ASSENTAMENTO DE ALVENARIA DE VEDAÇÃO, PREPARO MECÂNICO COM BETONEIRA 400 L. AF_08/2019</t>
  </si>
  <si>
    <t>ARGAMASSA TRAÇO 1:2:9 (EM VOLUME DE CIMENTO, CAL E AREIA MÉDIA ÚMIDA) PARA EMBOÇO/MASSA ÚNICA/ASSENTAMENTO DE ALVENARIA DE VEDAÇÃO, PREPARO MECÂNICO COM BETONEIRA 600 L. AF_08/2019</t>
  </si>
  <si>
    <t>ARGAMASSA TRAÇO 1:3:12 (EM VOLUME DE CIMENTO, CAL E AREIA MÉDIA ÚMIDA) PARA EMBOÇO/MASSA ÚNICA/ASSENTAMENTO DE ALVENARIA DE VEDAÇÃO, PREPARO MECÂNICO COM BETONEIRA 400 L. AF_08/2019</t>
  </si>
  <si>
    <t>ARGAMASSA TRAÇO 1:3:12 (EM VOLUME DE CIMENTO, CAL E AREIA MÉDIA ÚMIDA) PARA EMBOÇO/MASSA ÚNICA/ASSENTAMENTO DE ALVENARIA DE VEDAÇÃO, PREPARO MECÂNICO COM BETONEIRA 600 L. AF_08/2019</t>
  </si>
  <si>
    <t>ARGAMASSA TRAÇO 1:3 (EM VOLUME DE CIMENTO E AREIA MÉDIA ÚMIDA) PARA CONTRAPISO, PREPARO MECÂNICO COM BETONEIRA 400 L. AF_08/2019</t>
  </si>
  <si>
    <t>ARGAMASSA TRAÇO 1:3 (EM VOLUME DE CIMENTO E AREIA MÉDIA ÚMIDA) PARA CONTRAPISO, PREPARO MECÂNICO COM BETONEIRA 600 L. AF_08/2019</t>
  </si>
  <si>
    <t>ARGAMASSA TRAÇO 1:4 (EM VOLUME DE CIMENTO E AREIA MÉDIA ÚMIDA) PARA CONTRAPISO, PREPARO MECÂNICO COM BETONEIRA 400 L. AF_08/2019</t>
  </si>
  <si>
    <t>ARGAMASSA TRAÇO 1:4 (EM VOLUME DE CIMENTO E AREIA MÉDIA ÚMIDA) PARA CONTRAPISO, PREPARO MECÂNICO COM BETONEIRA 600 L. AF_08/2019</t>
  </si>
  <si>
    <t>ARGAMASSA TRAÇO 1:5 (EM VOLUME DE CIMENTO E AREIA MÉDIA ÚMIDA) PARA CONTRAPISO, PREPARO MECÂNICO COM BETONEIRA 400 L. AF_08/2019</t>
  </si>
  <si>
    <t>ARGAMASSA TRAÇO 1:5 (EM VOLUME DE CIMENTO E AREIA MÉDIA ÚMIDA) PARA CONTRAPISO, PREPARO MECÂNICO COM BETONEIRA 600 L. AF_08/2019</t>
  </si>
  <si>
    <t>ARGAMASSA TRAÇO 1:6 (EM VOLUME DE CIMENTO E AREIA MÉDIA ÚMIDA) PARA CONTRAPISO, PREPARO MECÂNICO COM BETONEIRA 400 L. AF_08/2019</t>
  </si>
  <si>
    <t>ARGAMASSA TRAÇO 1:6 (EM VOLUME DE CIMENTO E AREIA MÉDIA ÚMIDA) PARA CONTRAPISO, PREPARO MECÂNICO COM BETONEIRA 600 L. AF_08/2019</t>
  </si>
  <si>
    <t>ARGAMASSA TRAÇO 1:5 (EM VOLUME DE CIMENTO E AREIA GROSSA ÚMIDA) PARA CHAPISCO CONVENCIONAL, PREPARO MECÂNICO COM BETONEIRA 400 L. AF_08/2019</t>
  </si>
  <si>
    <t>ARGAMASSA TRAÇO 1:5 (EM VOLUME DE CIMENTO E AREIA GROSSA ÚMIDA) PARA CHAPISCO CONVENCIONAL, PREPARO MECÂNICO COM BETONEIRA 600 L. AF_08/2019</t>
  </si>
  <si>
    <t>ARGAMASSA TRAÇO 1:3 (EM VOLUME DE CIMENTO E AREIA GROSSA ÚMIDA) PARA CHAPISCO CONVENCIONAL, PREPARO MECÂNICO COM BETONEIRA 400 L. AF_08/2019</t>
  </si>
  <si>
    <t>ARGAMASSA TRAÇO 1:3 (EM VOLUME DE CIMENTO E AREIA GROSSA ÚMIDA) PARA CHAPISCO CONVENCIONAL, PREPARO MECÂNICO COM BETONEIRA 600 L. AF_08/2019</t>
  </si>
  <si>
    <t>ARGAMASSA TRAÇO 1:4 (EM VOLUME DE CIMENTO E AREIA GROSSA ÚMIDA) PARA CHAPISCO CONVENCIONAL, PREPARO MECÂNICO COM BETONEIRA 400 L. AF_08/2019</t>
  </si>
  <si>
    <t>ARGAMASSA TRAÇO 1:4 (EM VOLUME DE CIMENTO E AREIA GROSSA ÚMIDA) PARA CHAPISCO CONVENCIONAL, PREPARO MECÂNICO COM BETONEIRA 600 L. AF_08/2019</t>
  </si>
  <si>
    <t>ARGAMASSA TRAÇO 1:5 (EM VOLUME DE CIMENTO E AREIA GROSSA ÚMIDA) COM ADIÇÃO DE EMULSÃO POLIMÉRICA PARA CHAPISCO ROLADO, PREPARO MECÂNICO COM BETONEIRA 400 L. AF_08/2019</t>
  </si>
  <si>
    <t>ARGAMASSA TRAÇO 1:5 (EM VOLUME DE CIMENTO E AREIA GROSSA ÚMIDA) COM ADIÇÃO DE EMULSÃO POLIMÉRICA PARA CHAPISCO ROLADO, PREPARO MECÂNICO COM BETONEIRA 600 L. AF_08/2019</t>
  </si>
  <si>
    <t>ARGAMASSA TRAÇO 1:3 (EM VOLUME DE CIMENTO E AREIA GROSSA ÚMIDA) COM ADIÇÃO DE EMULSÃO POLIMÉRICA PARA CHAPISCO ROLADO, PREPARO MECÂNICO COM BETONEIRA 400 L. AF_08/2019</t>
  </si>
  <si>
    <t>ARGAMASSA TRAÇO 1:3 (EM VOLUME DE CIMENTO E AREIA GROSSA ÚMIDA) COM ADIÇÃO DE EMULSÃO POLIMÉRICA PARA CHAPISCO ROLADO, PREPARO MECÂNICO COM BETONEIRA 600 L. AF_08/2019</t>
  </si>
  <si>
    <t>ARGAMASSA TRAÇO 1:4 (EM VOLUME DE CIMENTO E AREIA GROSSA ÚMIDA) COM ADIÇÃO DE EMULSÃO POLIMÉRICA PARA CHAPISCO ROLADO, PREPARO MECÂNICO COM BETONEIRA 400 L. AF_08/2019</t>
  </si>
  <si>
    <t>ARGAMASSA TRAÇO 1:4 (EM VOLUME DE CIMENTO E AREIA GROSSA ÚMIDA) COM ADIÇÃO DE EMULSÃO POLIMÉRICA PARA CHAPISCO ROLADO, PREPARO MECÂNICO COM BETONEIRA 600 L. AF_08/2019</t>
  </si>
  <si>
    <t>ARGAMASSA TRAÇO 1:7 (EM VOLUME DE CIMENTO E AREIA MÉDIA ÚMIDA) COM ADIÇÃO DE PLASTIFICANTE PARA EMBOÇO/MASSA ÚNICA/ASSENTAMENTO DE ALVENARIA DE VEDAÇÃO, PREPARO MECÂNICO COM MISTURADOR DE EIXO HORIZONTAL DE 300 KG. AF_08/2019</t>
  </si>
  <si>
    <t>ARGAMASSA TRAÇO 1:7 (EM VOLUME DE CIMENTO E AREIA MÉDIA ÚMIDA) COM ADIÇÃO DE PLASTIFICANTE PARA EMBOÇO/MASSA ÚNICA/ASSENTAMENTO DE ALVENARIA DE VEDAÇÃO, PREPARO MECÂNICO COM MISTURADOR DE EIXO HORIZONTAL DE 600 KG. AF_08/2019</t>
  </si>
  <si>
    <t>ARGAMASSA TRAÇO 1:6 (EM VOLUME DE CIMENTO E AREIA MÉDIA ÚMIDA) COM ADIÇÃO DE PLASTIFICANTE PARA EMBOÇO/MASSA ÚNICA/ASSENTAMENTO DE ALVENARIA DE VEDAÇÃO, PREPARO MECÂNICO COM MISTURADOR DE EIXO HORIZONTAL DE 300 KG. AF_08/2019</t>
  </si>
  <si>
    <t>ARGAMASSA TRAÇO 1:6 (EM VOLUME DE CIMENTO E AREIA MÉDIA ÚMIDA) COM ADIÇÃO DE PLASTIFICANTE PARA EMBOÇO/MASSA ÚNICA/ASSENTAMENTO DE ALVENARIA DE VEDAÇÃO, PREPARO MECÂNICO COM MISTURADOR DE EIXO HORIZONTAL DE 600 KG. AF_08/2019</t>
  </si>
  <si>
    <t>ARGAMASSA TRAÇO 1:1:6 (EM VOLUME DE CIMENTO, CAL E AREIA MÉDIA ÚMIDA) PARA EMBOÇO/MASSA ÚNICA/ASSENTAMENTO DE ALVENARIA DE VEDAÇÃO, PREPARO MECÂNICO COM MISTURADOR DE EIXO HORIZONTAL DE 300 KG. AF_08/2019</t>
  </si>
  <si>
    <t>ARGAMASSA TRAÇO 1:1:6 (EM VOLUME DE CIMENTO, CAL E AREIA MÉDIA ÚMIDA) PARA EMBOÇO/MASSA ÚNICA/ASSENTAMENTO DE ALVENARIA DE VEDAÇÃO, PREPARO MECÂNICO COM MISTURADOR DE EIXO HORIZONTAL DE 600 KG. AF_08/2019</t>
  </si>
  <si>
    <t>ARGAMASSA TRAÇO 1:1,5:7,5 (EM VOLUME DE CIMENTO, CAL E AREIA MÉDIA ÚMIDA) PARA EMBOÇO/MASSA ÚNICA/ASSENTAMENTO DE ALVENARIA DE VEDAÇÃO, PREPARO MECÂNICO COM MISTURADOR DE EIXO HORIZONTAL DE 300 KG. AF_08/2019</t>
  </si>
  <si>
    <t>352,09</t>
  </si>
  <si>
    <t>ARGAMASSA TRAÇO 1:1,5:7,5 (EM VOLUME DE CIMENTO, CAL E AREIA MÉDIA ÚMIDA) PARA EMBOÇO/MASSA ÚNICA/ASSENTAMENTO DE ALVENARIA DE VEDAÇÃO, PREPARO MECÂNICO COM MISTURADOR DE EIXO HORIZONTAL DE 600 KG. AF_08/2019</t>
  </si>
  <si>
    <t>ARGAMASSA TRAÇO 1:2:8 (EM VOLUME DE CIMENTO, CAL E AREIA MÉDIA ÚMIDA) PARA EMBOÇO/MASSA ÚNICA/ASSENTAMENTO DE ALVENARIA DE VEDAÇÃO, PREPARO MECÂNICO COM MISTURADOR DE EIXO HORIZONTAL DE 300 KG. AF_08/2019</t>
  </si>
  <si>
    <t>ARGAMASSA TRAÇO 1:2:8 (EM VOLUME DE CIMENTO, CAL E AREIA MÉDIA ÚMIDA) PARA EMBOÇO/MASSA ÚNICA/ASSENTAMENTO DE ALVENARIA DE VEDAÇÃO, PREPARO MECÂNICO COM MISTURADOR DE EIXO HORIZONTAL DE 600 KG. AF_08/2019</t>
  </si>
  <si>
    <t>ARGAMASSA TRAÇO 1:2:9 (EM VOLUME DE CIMENTO, CAL E AREIA MÉDIA ÚMIDA) PARA EMBOÇO/MASSA ÚNICA/ASSENTAMENTO DE ALVENARIA DE VEDAÇÃO, PREPARO MECÂNICO COM MISTURADOR DE EIXO HORIZONTAL DE 300 KG. AF_08/2019</t>
  </si>
  <si>
    <t>ARGAMASSA TRAÇO 1:3:12 (EM VOLUME DE CIMENTO, CAL E AREIA MÉDIA ÚMIDA) PARA EMBOÇO/MASSA ÚNICA/ASSENTAMENTO DE ALVENARIA DE VEDAÇÃO, PREPARO MECÂNICO COM MISTURADOR DE EIXO HORIZONTAL DE 600 KG. AF_08/2019</t>
  </si>
  <si>
    <t>ARGAMASSA TRAÇO 1:3 (EM VOLUME DE CIMENTO E AREIA MÉDIA ÚMIDA) PARA CONTRAPISO, PREPARO MECÂNICO COM MISTURADOR DE EIXO HORIZONTAL DE 160 KG. AF_08/2019</t>
  </si>
  <si>
    <t>ARGAMASSA TRAÇO 1:3 (EM VOLUME DE CIMENTO E AREIA MÉDIA ÚMIDA) PARA CONTRAPISO, PREPARO MECÂNICO COM MISTURADOR DE EIXO HORIZONTAL DE 300 KG. AF_08/2019</t>
  </si>
  <si>
    <t>ARGAMASSA TRAÇO 1:3 (EM VOLUME DE CIMENTO E AREIA MÉDIA ÚMIDA) PARA CONTRAPISO, PREPARO MECÂNICO COM MISTURADOR DE EIXO HORIZONTAL DE 600 KG. AF_08/2019</t>
  </si>
  <si>
    <t>ARGAMASSA TRAÇO 1:4 (EM VOLUME DE CIMENTO E AREIA MÉDIA ÚMIDA) PARA CONTRAPISO, PREPARO MECÂNICO COM MISTURADOR DE EIXO HORIZONTAL DE 160 KG. AF_08/2019</t>
  </si>
  <si>
    <t>ARGAMASSA TRAÇO 1:4 (EM VOLUME DE CIMENTO E AREIA MÉDIA ÚMIDA) PARA CONTRAPISO, PREPARO MECÂNICO COM MISTURADOR DE EIXO HORIZONTAL DE 300 KG. AF_08/2019</t>
  </si>
  <si>
    <t>ARGAMASSA TRAÇO 1:4 (EM VOLUME DE CIMENTO E AREIA MÉDIA ÚMIDA) PARA CONTRAPISO, PREPARO MECÂNICO COM MISTURADOR DE EIXO HORIZONTAL DE 600 KG. AF_08/2019</t>
  </si>
  <si>
    <t>ARGAMASSA TRAÇO 1:5 (EM VOLUME DE CIMENTO E AREIA MÉDIA ÚMIDA) PARA CONTRAPISO, PREPARO MECÂNICO COM MISTURADOR DE EIXO HORIZONTAL DE 160 KG. AF_08/2019</t>
  </si>
  <si>
    <t>ARGAMASSA TRAÇO 1:5 (EM VOLUME DE CIMENTO E AREIA MÉDIA ÚMIDA) PARA CONTRAPISO, PREPARO MECÂNICO COM MISTURADOR DE EIXO HORIZONTAL DE 300 KG. AF_08/2019</t>
  </si>
  <si>
    <t>ARGAMASSA TRAÇO 1:5 (EM VOLUME DE CIMENTO E AREIA MÉDIA ÚMIDA) PARA CONTRAPISO, PREPARO MECÂNICO COM MISTURADOR DE EIXO HORIZONTAL DE 600 KG. AF_08/2019</t>
  </si>
  <si>
    <t>ARGAMASSA TRAÇO 1:6 (EM VOLUME DE CIMENTO E AREIA MÉDIA ÚMIDA) PARA CONTRAPISO, PREPARO MECÂNICO COM MISTURADOR DE EIXO HORIZONTAL DE 160 KG. AF_08/2019</t>
  </si>
  <si>
    <t>ARGAMASSA TRAÇO 1:6 (EM VOLUME DE CIMENTO E AREIA MÉDIA ÚMIDA) PARA CONTRAPISO, PREPARO MECÂNICO COM MISTURADOR DE EIXO HORIZONTAL DE 600 KG. AF_08/2019</t>
  </si>
  <si>
    <t>ARGAMASSA TRAÇO 1:5 (EM VOLUME DE CIMENTO E AREIA GROSSA ÚMIDA) PARA CHAPISCO CONVENCIONAL, PREPARO MECÂNICO COM MISTURADOR DE EIXO HORIZONTAL DE 300 KG. AF_08/2019</t>
  </si>
  <si>
    <t>ARGAMASSA TRAÇO 1:5 (EM VOLUME DE CIMENTO E AREIA GROSSA ÚMIDA) PARA CHAPISCO CONVENCIONAL, PREPARO MECÂNICO COM MISTURADOR DE EIXO HORIZONTAL DE 600 KG. AF_08/2019</t>
  </si>
  <si>
    <t>ARGAMASSA TRAÇO 1:3 (EM VOLUME DE CIMENTO E AREIA GROSSA ÚMIDA) PARA CHAPISCO CONVENCIONAL, PREPARO MECÂNICO COM MISTURADOR DE EIXO HORIZONTAL DE 160 KG. AF_08/2019</t>
  </si>
  <si>
    <t>ARGAMASSA TRAÇO 1:3 (EM VOLUME DE CIMENTO E AREIA GROSSA ÚMIDA) PARA CHAPISCO CONVENCIONAL, PREPARO MECÂNICO COM MISTURADOR DE EIXO HORIZONTAL DE 300 KG. AF_08/2019</t>
  </si>
  <si>
    <t>ARGAMASSA TRAÇO 1:3 (EM VOLUME DE CIMENTO E AREIA GROSSA ÚMIDA) PARA CHAPISCO CONVENCIONAL, PREPARO MECÂNICO COM MISTURADOR DE EIXO HORIZONTAL DE 600 KG. AF_08/2019</t>
  </si>
  <si>
    <t>ARGAMASSA TRAÇO 1:4 (EM VOLUME DE CIMENTO E AREIA GROSSA ÚMIDA) PARA CHAPISCO CONVENCIONAL, PREPARO MECÂNICO COM MISTURADOR DE EIXO HORIZONTAL DE 160 KG. AF_08/2019</t>
  </si>
  <si>
    <t>ARGAMASSA TRAÇO 1:4 (EM VOLUME DE CIMENTO E AREIA GROSSA ÚMIDA) PARA CHAPISCO CONVENCIONAL, PREPARO MECÂNICO COM MISTURADOR DE EIXO HORIZONTAL DE 300 KG. AF_08/2019</t>
  </si>
  <si>
    <t>ARGAMASSA TRAÇO 1:4 (EM VOLUME DE CIMENTO E AREIA GROSSA ÚMIDA) PARA CHAPISCO CONVENCIONAL, PREPARO MECÂNICO COM MISTURADOR DE EIXO HORIZONTAL DE 600 KG. AF_08/2019</t>
  </si>
  <si>
    <t>ARGAMASSA TRAÇO 1:5 (EM VOLUME DE CIMENTO E AREIA GROSSA ÚMIDA) COM ADIÇÃO DE EMULSÃO POLIMÉRICA PARA CHAPISCO ROLADO, PREPARO MECÂNICO COM MISTURADOR DE EIXO HORIZONTAL DE 300 KG. AF_08/2019</t>
  </si>
  <si>
    <t>ARGAMASSA TRAÇO 1:5 (EM VOLUME DE CIMENTO E AREIA GROSSA ÚMIDA) COM ADIÇÃO DE EMULSÃO POLIMÉRICA PARA CHAPISCO ROLADO, PREPARO MECÂNICO COM MISTURADOR DE EIXO HORIZONTAL DE 600 KG. AF_08/2019</t>
  </si>
  <si>
    <t>ARGAMASSA TRAÇO 1:3 (EM VOLUME DE CIMENTO E AREIA GROSSA ÚMIDA) COM ADIÇÃO DE EMULSÃO POLIMÉRICA PARA CHAPISCO ROLADO, PREPARO MECÂNICO COM MISTURADOR DE EIXO HORIZONTAL DE 160 KG. AF_08/2019</t>
  </si>
  <si>
    <t>ARGAMASSA TRAÇO 1:3 (EM VOLUME DE CIMENTO E AREIA GROSSA ÚMIDA) COM ADIÇÃO DE EMULSÃO POLIMÉRICA PARA CHAPISCO ROLADO, PREPARO MECÂNICO COM MISTURADOR DE EIXO HORIZONTAL DE 300 KG. AF_08/2019</t>
  </si>
  <si>
    <t>ARGAMASSA TRAÇO 1:3 (EM VOLUME DE CIMENTO E AREIA GROSSA ÚMIDA) COM ADIÇÃO DE EMULSÃO POLIMÉRICA PARA CHAPISCO ROLADO, PREPARO MECÂNICO COM MISTURADOR DE EIXO HORIZONTAL DE 600 KG. AF_08/2019</t>
  </si>
  <si>
    <t>ARGAMASSA TRAÇO 1:4 (EM VOLUME DE CIMENTO E AREIA GROSSA ÚMIDA) COM ADIÇÃO DE EMULSÃO POLIMÉRICA PARA CHAPISCO ROLADO, PREPARO MECÂNICO COM MISTURADOR DE EIXO HORIZONTAL DE 300 KG. AF_08/2019</t>
  </si>
  <si>
    <t>ARGAMASSA TRAÇO 1:4 (EM VOLUME DE CIMENTO E AREIA GROSSA ÚMIDA) COM ADIÇÃO DE EMULSÃO POLIMÉRICA PARA CHAPISCO ROLADO, PREPARO MECÂNICO COM MISTURADOR DE EIXO HORIZONTAL DE 600 KG. AF_08/2019</t>
  </si>
  <si>
    <t>ARGAMASSA TRAÇO 1:7 (EM VOLUME DE CIMENTO E AREIA MÉDIA ÚMIDA) COM ADIÇÃO DE PLASTIFICANTE PARA EMBOÇO/MASSA ÚNICA/ASSENTAMENTO DE ALVENARIA DE VEDAÇÃO, PREPARO MANUAL. AF_08/2019</t>
  </si>
  <si>
    <t>ARGAMASSA TRAÇO 1:6 (EM VOLUME DE CIMENTO E AREIA MÉDIA ÚMIDA) COM ADIÇÃO DE PLASTIFICANTE PARA EMBOÇO/MASSA ÚNICA/ASSENTAMENTO DE ALVENARIA DE VEDAÇÃO, PREPARO MANUAL. AF_08/2019</t>
  </si>
  <si>
    <t>ARGAMASSA TRAÇO 1:1:6 (EM VOLUME DE CIMENTO, CAL E AREIA MÉDIA ÚMIDA) PARA EMBOÇO/MASSA ÚNICA/ASSENTAMENTO DE ALVENARIA DE VEDAÇÃO, PREPARO MANUAL. AF_08/2019</t>
  </si>
  <si>
    <t>ARGAMASSA TRAÇO 1:1,5:7,5 (EM VOLUME DE CIMENTO, CAL E AREIA MÉDIA ÚMIDA) PARA EMBOÇO/MASSA ÚNICA/ASSENTAMENTO DE ALVENARIA DE VEDAÇÃO, PREPARO MANUAL. AF_08/2019</t>
  </si>
  <si>
    <t>ARGAMASSA TRAÇO 1:2:8 (EM VOLUME DE CIMENTO, CAL E AREIA MÉDIA ÚMIDA) PARA EMBOÇO/MASSA ÚNICA/ASSENTAMENTO DE ALVENARIA DE VEDAÇÃO, PREPARO MANUAL. AF_08/2019</t>
  </si>
  <si>
    <t>ARGAMASSA TRAÇO 1:2:9 (EM VOLUME DE CIMENTO, CAL E AREIA MÉDIA ÚMIDA) PARA EMBOÇO/MASSA ÚNICA/ASSENTAMENTO DE ALVENARIA DE VEDAÇÃO, PREPARO MANUAL. AF_08/2019</t>
  </si>
  <si>
    <t>436,00</t>
  </si>
  <si>
    <t>ARGAMASSA TRAÇO 1:3:12 (EM VOLUME DE CIMENTO, CAL E AREIA MÉDIA ÚMIDA) PARA EMBOÇO/MASSA ÚNICA/ASSENTAMENTO DE ALVENARIA DE VEDAÇÃO, PREPARO MANUAL. AF_08/2019</t>
  </si>
  <si>
    <t>ARGAMASSA TRAÇO 1:3 (EM VOLUME DE CIMENTO E AREIA MÉDIA ÚMIDA) PARA CONTRAPISO, PREPARO MANUAL. AF_08/2019</t>
  </si>
  <si>
    <t>ARGAMASSA TRAÇO 1:4 (EM VOLUME DE CIMENTO E AREIA MÉDIA ÚMIDA) PARA CONTRAPISO, PREPARO MANUAL. AF_08/2019</t>
  </si>
  <si>
    <t>ARGAMASSA TRAÇO 1:5 (EM VOLUME DE CIMENTO E AREIA MÉDIA ÚMIDA) PARA CONTRAPISO, PREPARO MANUAL. AF_08/2019</t>
  </si>
  <si>
    <t>ARGAMASSA TRAÇO 1:6 (EM VOLUME DE CIMENTO E AREIA MÉDIA ÚMIDA) PARA CONTRAPISO, PREPARO MANUAL. AF_08/2019</t>
  </si>
  <si>
    <t>ARGAMASSA TRAÇO 1:5 (EM VOLUME DE CIMENTO E AREIA GROSSA ÚMIDA) PARA CHAPISCO CONVENCIONAL, PREPARO MANUAL. AF_08/2019</t>
  </si>
  <si>
    <t>ARGAMASSA TRAÇO 1:3 (EM VOLUME DE CIMENTO E AREIA GROSSA ÚMIDA) PARA CHAPISCO CONVENCIONAL, PREPARO MANUAL. AF_08/2019</t>
  </si>
  <si>
    <t>ARGAMASSA TRAÇO 1:4 (EM VOLUME DE CIMENTO E AREIA GROSSA ÚMIDA) PARA CHAPISCO CONVENCIONAL, PREPARO MANUAL. AF_08/2019</t>
  </si>
  <si>
    <t>ARGAMASSA TRAÇO 1:5 (EM VOLUME DE CIMENTO E AREIA GROSSA ÚMIDA) COM ADIÇÃO DE EMULSÃO POLIMÉRICA PARA CHAPISCO ROLADO, PREPARO MANUAL. AF_08/2019</t>
  </si>
  <si>
    <t>ARGAMASSA TRAÇO 1:3 (EM VOLUME DE CIMENTO E AREIA GROSSA ÚMIDA) COM ADIÇÃO DE EMULSÃO POLIMÉRICA PARA CHAPISCO ROLADO, PREPARO MANUAL. AF_08/2019</t>
  </si>
  <si>
    <t>ARGAMASSA TRAÇO 1:4 (EM VOLUME DE CIMENTO E AREIA GROSSA ÚMIDA) COM ADIÇÃO DE EMULSÃO POLIMÉRICA PARA CHAPISCO ROLADO, PREPARO MANUAL. AF_08/2019</t>
  </si>
  <si>
    <t>ARGAMASSA INDUSTRIALIZADA MULTIUSO PARA REVESTIMENTOS E ASSENTAMENTO DA ALVENARIA, PREPARO COM MISTURADOR DE EIXO HORIZONTAL DE 160 KG. AF_08/2019</t>
  </si>
  <si>
    <t>ARGAMASSA INDUSTRIALIZADA MULTIUSO PARA REVESTIMENTOS E ASSENTAMENTO DA ALVENARIA, PREPARO COM MISTURADOR DE EIXO HORIZONTAL DE 300 KG. AF_08/2019</t>
  </si>
  <si>
    <t>ARGAMASSA INDUSTRIALIZADA MULTIUSO PARA REVESTIMENTOS E ASSENTAMENTO DA ALVENARIA, PREPARO COM MISTURADOR DE EIXO HORIZONTAL DE 600 KG. AF_08/2019</t>
  </si>
  <si>
    <t>ARGAMASSA PRONTA PARA CONTRAPISO, PREPARO COM MISTURADOR DE EIXO HORIZONTAL DE 160 KG. AF_08/2019</t>
  </si>
  <si>
    <t>ARGAMASSA PRONTA PARA CONTRAPISO, PREPARO COM MISTURADOR DE EIXO HORIZONTAL DE 300 KG. AF_08/2019</t>
  </si>
  <si>
    <t>ARGAMASSA PRONTA PARA CONTRAPISO, PREPARO COM MISTURADOR DE EIXO HORIZONTAL DE 600 KG. AF_08/2019</t>
  </si>
  <si>
    <t>ARGAMASSA PARA REVESTIMENTO DECORATIVO MONOCAMADA (MONOCAPA), PREPARO COM MISTURADOR DE EIXO HORIZONTAL DE 160 KG. AF_08/2019</t>
  </si>
  <si>
    <t>ARGAMASSA PARA REVESTIMENTO DECORATIVO MONOCAMADA (MONOCAPA), PREPARO COM MISTURADOR DE EIXO HORIZONTAL DE 300 KG. AF_08/2019</t>
  </si>
  <si>
    <t>ARGAMASSA PARA REVESTIMENTO DECORATIVO MONOCAMADA (MONOCAPA), PREPARO COM MISTURADOR DE EIXO HORIZONTAL DE 600 KG. AF_08/2019</t>
  </si>
  <si>
    <t>ARGAMASSA INDUSTRIALIZADA PARA CHAPISCO ROLADO, PREPARO COM MISTURADOR DE EIXO HORIZONTAL DE 160 KG. AF_08/2019</t>
  </si>
  <si>
    <t>ARGAMASSA INDUSTRIALIZADA PARA CHAPISCO ROLADO, PREPARO COM MISTURADOR DE EIXO HORIZONTAL DE 300 KG. AF_08/2019</t>
  </si>
  <si>
    <t>ARGAMASSA INDUSTRIALIZADA PARA CHAPISCO ROLADO, PREPARO COM MISTURADOR DE EIXO HORIZONTAL DE 600 KG. AF_08/2019</t>
  </si>
  <si>
    <t>ARGAMASSA INDUSTRIALIZADA PARA CHAPISCO COLANTE, PREPARO COM MISTURADOR DE EIXO HORIZONTAL DE 160 KG. AF_08/2019</t>
  </si>
  <si>
    <t>ARGAMASSA INDUSTRIALIZADA PARA CHAPISCO COLANTE, PREPARO COM MISTURADOR DE EIXO HORIZONTAL DE 300 KG. AF_08/2019</t>
  </si>
  <si>
    <t>ARGAMASSA INDUSTRIALIZADA PARA CHAPISCO COLANTE, PREPARO COM MISTURADOR DE EIXO HORIZONTAL DE 600 KG. AF_08/2019</t>
  </si>
  <si>
    <t>ARGAMASSA INDUSTRIALIZADA MULTIUSO PARA REVESTIMENTOS E ASSENTAMENTO DA ALVENARIA, PREPARO MANUAL. AF_08/2019</t>
  </si>
  <si>
    <t>ARGAMASSA PRONTA PARA CONTRAPISO, PREPARO MANUAL. AF_08/2019</t>
  </si>
  <si>
    <t>ARGAMASSA INDUSTRIALIZADA PARA CHAPISCO ROLADO, PREPARO MANUAL. AF_08/2019</t>
  </si>
  <si>
    <t>ARGAMASSA INDUSTRIALIZADA PARA CHAPISCO COLANTE, PREPARO MANUAL. AF_08/2019</t>
  </si>
  <si>
    <t>ARGAMASSA PARA REVESTIMENTO DECORATIVO MONOCAMADA (MONOCAPA), MISTURA E PROJEÇÃO DE 1,5 M3/H DE ARGAMASSA. AF_08/2019</t>
  </si>
  <si>
    <t>ARGAMASSA INDUSTRIALIZADA PARA REVESTIMENTOS, MISTURA E PROJEÇÃO DE 1,5 M³/H DE ARGAMASSA. AF_08/2019</t>
  </si>
  <si>
    <t>ARGAMASSA À BASE DE GESSO, MISTURA E PROJEÇÃO DE 1,5 M³/H DE ARGAMASSA. AF_08/2019</t>
  </si>
  <si>
    <t>ARGAMASSA TRAÇO 1:0,5:4,5 (EM VOLUME DE CIMENTO, CAL E AREIA MÉDIA ÚMIDA), PREPARO MECÂNICO COM BETONEIRA 400 L. AF_08/2019</t>
  </si>
  <si>
    <t>ARGAMASSA TRAÇO 1:0,5:4,5 (EM VOLUME DE CIMENTO, CAL E AREIA MÉDIA ÚMIDA) PARA ASSENTAMENTO DE ALVENARIA, PREPARO MANUAL. AF_08/2019</t>
  </si>
  <si>
    <t>ARGAMASSA TRAÇO 1:3 (EM VOLUME DE CIMENTO E AREIA MÉDIA ÚMIDA), PREPARO MECÂNICO COM BETONEIRA 400 L. AF_08/2019</t>
  </si>
  <si>
    <t>ARGAMASSA TRAÇO 1:3 (EM VOLUME DE CIMENTO E AREIA MÉDIA ÚMIDA), PREPARO MANUAL. AF_08/2019</t>
  </si>
  <si>
    <t>ARGAMASSA TRAÇO 1:4 (EM VOLUME DE CIMENTO E AREIA MÉDIA ÚMIDA), PREPARO MANUAL. AF_08/2019</t>
  </si>
  <si>
    <t>ARGAMASSA TRAÇO 1:2:9 (EM VOLUME DE CIMENTO, CAL E AREIA MÉDIA ÚMIDA) PARA EMBOÇO/MASSA ÚNICA/ASSENTAMENTO DE ALVENARIA DE VEDAÇÃO, PREPARO MECÂNICO COM BETONEIRA 400 L. AF_08/2019</t>
  </si>
  <si>
    <t>100464</t>
  </si>
  <si>
    <t>ARGAMASSA TRAÇO 1:0,5:4,5  (EM VOLUME DE CIMENTO, CAL E AREIA MÉDIA ÚMIDA), PREPARO MECÂNICO COM MISTURADOR DE EIXO HORIZONTAL DE 160 KG. AF_08/2019</t>
  </si>
  <si>
    <t>100465</t>
  </si>
  <si>
    <t>ARGAMASSA TRAÇO 1:0,5:4,5  (EM VOLUME DE CIMENTO, CAL E AREIA MÉDIA ÚMIDA), PREPARO MECÂNICO COM MISTURADOR DE EIXO HORIZONTAL DE 300 KG. AF_08/2019</t>
  </si>
  <si>
    <t>100466</t>
  </si>
  <si>
    <t>ARGAMASSA TRAÇO 1:0,5:4,5  (EM VOLUME DE CIMENTO, CAL E AREIA MÉDIA ÚMIDA), PREPARO MECÂNICO COM MISTURADOR DE EIXO HORIZONTAL DE 600 KG. AF_08/2019</t>
  </si>
  <si>
    <t>100468</t>
  </si>
  <si>
    <t>ARGAMASSA TRAÇO 1:3 (EM VOLUME DE CIMENTO E AREIA MÉDIA ÚMIDA), PREPARO MECÂNICO COM MISTURADOR DE EIXO HORIZONTAL DE 160 KG. AF_08/2019</t>
  </si>
  <si>
    <t>100469</t>
  </si>
  <si>
    <t>ARGAMASSA TRAÇO 1:3 (EM VOLUME DE CIMENTO E AREIA MÉDIA ÚMIDA), PREPARO MECÂNICO COM MISTURADOR DE EIXO HORIZONTAL DE 300 KG. AF_08/2019</t>
  </si>
  <si>
    <t>100470</t>
  </si>
  <si>
    <t>ARGAMASSA TRAÇO 1:3 (EM VOLUME DE CIMENTO E AREIA MÉDIA ÚMIDA), PREPARO MECÂNICO COM MISTURADOR DE EIXO HORIZONTAL DE 600 KG. AF_08/2019</t>
  </si>
  <si>
    <t>100472</t>
  </si>
  <si>
    <t>ARGAMASSA TRAÇO 1:4 (EM VOLUME DE CIMENTO E AREIA MÉDIA ÚMIDA), PREPARO MECÂNICO COM MISTURADOR DE EIXO HORIZONTAL DE 160 KG. AF_08/2019</t>
  </si>
  <si>
    <t>100473</t>
  </si>
  <si>
    <t>ARGAMASSA TRAÇO 1:4 (EM VOLUME DE CIMENTO E AREIA MÉDIA ÚMIDA), PREPARO MECÂNICO COM MISTURADOR DE EIXO HORIZONTAL DE 300 KG. AF_08/2019</t>
  </si>
  <si>
    <t>100474</t>
  </si>
  <si>
    <t>ARGAMASSA TRAÇO 1:4 (EM VOLUME DE CIMENTO E AREIA MÉDIA ÚMIDA), PREPARO MECÂNICO COM MISTURADOR DE EIXO HORIZONTAL DE 600 KG. AF_08/2019</t>
  </si>
  <si>
    <t>100475</t>
  </si>
  <si>
    <t>ARGAMASSA TRAÇO 1:3 (EM VOLUME DE CIMENTO E AREIA MÉDIA ÚMIDA) COM ADIÇÃO DE IMPERMEABILIZANTE, PREPARO MECÂNICO COM BETONEIRA 400 L. AF_08/2019</t>
  </si>
  <si>
    <t>100477</t>
  </si>
  <si>
    <t>ARGAMASSA TRAÇO 1:3 (EM VOLUME DE CIMENTO E AREIA MÉDIA ÚMIDA) COM ADIÇÃO DE IMPERMEABILIZANTE, PREPARO MECÂNICO COM MISTURADOR DE EIXO HORIZONTAL DE 160 KG. AF_08/2019</t>
  </si>
  <si>
    <t>100478</t>
  </si>
  <si>
    <t>ARGAMASSA TRAÇO 1:3 (EM VOLUME DE CIMENTO E AREIA MÉDIA ÚMIDA) COM ADIÇÃO DE IMPERMEABILIZANTE, PREPARO MECÂNICO COM MISTURADOR DE EIXO HORIZONTAL DE 300 KG. AF_08/2019</t>
  </si>
  <si>
    <t>100479</t>
  </si>
  <si>
    <t>ARGAMASSA TRAÇO 1:3 (EM VOLUME DE CIMENTO E AREIA MÉDIA ÚMIDA) COM ADIÇÃO DE IMPERMEABILIZANTE, PREPARO MECÂNICO COM MISTURADOR DE EIXO HORIZONTAL DE 600 KG. AF_08/2019</t>
  </si>
  <si>
    <t>100480</t>
  </si>
  <si>
    <t>ARGAMASSA TRAÇO 1:3 (EM VOLUME DE CIMENTO E AREIA MÉDIA ÚMIDA) COM ADIÇÃO DE IMPERMEABILIZANTE, PREPARO MANUAL. AF_08/2019</t>
  </si>
  <si>
    <t>100481</t>
  </si>
  <si>
    <t>ARGAMASSA TRAÇO 1:4 (EM VOLUME DE CIMENTO E AREIA MÉDIA ÚMIDA) COM ADIÇÃO DE IMPERMEABILIZANTE, PREPARO MECÂNICO COM BETONEIRA 400 L. AF_08/2019</t>
  </si>
  <si>
    <t>100483</t>
  </si>
  <si>
    <t>ARGAMASSA TRAÇO 1:4 (EM VOLUME DE CIMENTO E AREIA MÉDIA ÚMIDA) COM ADIÇÃO DE IMPERMEABILIZANTE, PREPARO MECÂNICO COM MISTURADOR DE EIXO HORIZONTAL DE 160 KG. AF_08/2019</t>
  </si>
  <si>
    <t>100484</t>
  </si>
  <si>
    <t>ARGAMASSA TRAÇO 1:4 (EM VOLUME DE CIMENTO E AREIA MÉDIA ÚMIDA) COM ADIÇÃO DE IMPERMEABILIZANTE, PREPARO MECÂNICO COM MISTURADOR DE EIXO HORIZONTAL DE 300 KG. AF_08/2019</t>
  </si>
  <si>
    <t>100485</t>
  </si>
  <si>
    <t>ARGAMASSA TRAÇO 1:4 (EM VOLUME DE CIMENTO E AREIA MÉDIA ÚMIDA) COM ADIÇÃO DE IMPERMEABILIZANTE, PREPARO MECÂNICO COM MISTURADOR DE EIXO HORIZONTAL DE 600 KG. AF_08/2019</t>
  </si>
  <si>
    <t>100486</t>
  </si>
  <si>
    <t>ARGAMASSA TRAÇO 1:4 (EM VOLUME DE CIMENTO E AREIA MÉDIA ÚMIDA) COM ADIÇÃO DE IMPERMEABILIZANTE, PREPARO MANUAL. AF_08/2019</t>
  </si>
  <si>
    <t>100487</t>
  </si>
  <si>
    <t>ARGAMASSA TRAÇO 1:2:9 (EM VOLUME DE CIMENTO, CAL E AREIA MÉDIA ÚMIDA) PARA EMBOÇO/MASSA ÚNICA/ASSENTAMENTO DE ALVENARIA DE VEDAÇÃO, PREPARO MECÂNICO COM MISTURADOR DE EIXO HORIZONTAL DE 600 KG. AF_08/2019</t>
  </si>
  <si>
    <t>100488</t>
  </si>
  <si>
    <t>ARGAMASSA TRAÇO 1:0,5:4,5 (EM VOLUME DE CIMENTO, CAL E AREIA MÉDIA ÚMIDA), PREPARO MECÂNICO COM BETONEIRA 600 L. AF_08/2019</t>
  </si>
  <si>
    <t>100489</t>
  </si>
  <si>
    <t>ARGAMASSA TRAÇO 1:3 (EM VOLUME DE CIMENTO E AREIA MÉDIA ÚMIDA), PREPARO MECÂNICO COM BETONEIRA 600 L. AF_08/2019</t>
  </si>
  <si>
    <t>100490</t>
  </si>
  <si>
    <t>ARGAMASSA TRAÇO 1:4 (EM VOLUME DE CIMENTO E AREIA MÉDIA ÚMIDA), PREPARO MECÂNICO COM BETONEIRA 600 L. AF_08/2019</t>
  </si>
  <si>
    <t>100491</t>
  </si>
  <si>
    <t>ARGAMASSA TRAÇO 1:3 (EM VOLUME DE CIMENTO E AREIA MÉDIA ÚMIDA) COM ADIÇÃO DE IMPERMEABILIZANTE, PREPARO MECÂNICO COM BETONEIRA 600 L. AF_08/2019</t>
  </si>
  <si>
    <t>100492</t>
  </si>
  <si>
    <t>ARGAMASSA TRAÇO 1:4 (EM VOLUME DE CIMENTO E AREIA MÉDIA ÚMIDA) COM ADIÇÃO DE IMPERMEABILIZANTE, PREPARO MECÂNICO COM BETONEIRA 600 L. AF_08/2019</t>
  </si>
  <si>
    <t>31,15</t>
  </si>
  <si>
    <t>62,52</t>
  </si>
  <si>
    <t>41,97</t>
  </si>
  <si>
    <t>23,75</t>
  </si>
  <si>
    <t>22,21</t>
  </si>
  <si>
    <t>135,41</t>
  </si>
  <si>
    <t>22,56</t>
  </si>
  <si>
    <t>43,19</t>
  </si>
  <si>
    <t>97,60</t>
  </si>
  <si>
    <t>50,97</t>
  </si>
  <si>
    <t>12,41</t>
  </si>
  <si>
    <t>14,35</t>
  </si>
  <si>
    <t>2.181,52</t>
  </si>
  <si>
    <t>2.522,19</t>
  </si>
  <si>
    <t>69,38</t>
  </si>
  <si>
    <t>133,85</t>
  </si>
  <si>
    <t>87,41</t>
  </si>
  <si>
    <t>2.378,80</t>
  </si>
  <si>
    <t>2.536,50</t>
  </si>
  <si>
    <t>5.521,32</t>
  </si>
  <si>
    <t>6.932,76</t>
  </si>
  <si>
    <t>8.980,63</t>
  </si>
  <si>
    <t>3.433,85</t>
  </si>
  <si>
    <t>56,25</t>
  </si>
  <si>
    <t>65,60</t>
  </si>
  <si>
    <t>2.203,35</t>
  </si>
  <si>
    <t>2.547,43</t>
  </si>
  <si>
    <t>60,16</t>
  </si>
  <si>
    <t>89,96</t>
  </si>
  <si>
    <t>56,66</t>
  </si>
  <si>
    <t>54,73</t>
  </si>
  <si>
    <t>3,54</t>
  </si>
  <si>
    <t>111,85</t>
  </si>
  <si>
    <t>29,99</t>
  </si>
  <si>
    <t>662,93</t>
  </si>
  <si>
    <t>48,92</t>
  </si>
  <si>
    <t>30,91</t>
  </si>
  <si>
    <t>240.871,75</t>
  </si>
  <si>
    <t>251.543,28</t>
  </si>
  <si>
    <t>256.078,68</t>
  </si>
  <si>
    <t>211.906,15</t>
  </si>
  <si>
    <t>294.991,65</t>
  </si>
  <si>
    <t>296.135,05</t>
  </si>
  <si>
    <t>296.135,02</t>
  </si>
  <si>
    <t>268.541,50</t>
  </si>
  <si>
    <t>282.795,62</t>
  </si>
  <si>
    <t>197.423,37</t>
  </si>
  <si>
    <t>216.441,54</t>
  </si>
  <si>
    <t>215.679,31</t>
  </si>
  <si>
    <t>214.917,04</t>
  </si>
  <si>
    <t>307.949,95</t>
  </si>
  <si>
    <t>347.587,08</t>
  </si>
  <si>
    <t>312.752,14</t>
  </si>
  <si>
    <t>330.055,28</t>
  </si>
  <si>
    <t>326.244,02</t>
  </si>
  <si>
    <t>23,57</t>
  </si>
  <si>
    <t>111,62</t>
  </si>
  <si>
    <t>27,62</t>
  </si>
  <si>
    <t>31,58</t>
  </si>
  <si>
    <t>34,51</t>
  </si>
  <si>
    <t>44,17</t>
  </si>
  <si>
    <t>50,07</t>
  </si>
  <si>
    <t>68,33</t>
  </si>
  <si>
    <t>97,45</t>
  </si>
  <si>
    <t>15,30</t>
  </si>
  <si>
    <t>92,14</t>
  </si>
  <si>
    <t>42,37</t>
  </si>
  <si>
    <t>111,96</t>
  </si>
  <si>
    <t>47,13</t>
  </si>
  <si>
    <t>104,44</t>
  </si>
  <si>
    <t>103,42</t>
  </si>
  <si>
    <t>126,21</t>
  </si>
  <si>
    <t>3,24</t>
  </si>
  <si>
    <t>28,76</t>
  </si>
  <si>
    <t>29,48</t>
  </si>
  <si>
    <t>134,78</t>
  </si>
  <si>
    <t>52,95</t>
  </si>
  <si>
    <t>48,98</t>
  </si>
  <si>
    <t>3.101,19</t>
  </si>
  <si>
    <t>3.585,49</t>
  </si>
  <si>
    <t>3.259,47</t>
  </si>
  <si>
    <t>3.768,48</t>
  </si>
  <si>
    <t>4.428,69</t>
  </si>
  <si>
    <t>5.120,29</t>
  </si>
  <si>
    <t>3.107,75</t>
  </si>
  <si>
    <t>3.593,07</t>
  </si>
  <si>
    <t>179,99</t>
  </si>
  <si>
    <t>28,25</t>
  </si>
  <si>
    <t>152,11</t>
  </si>
  <si>
    <t>125,05</t>
  </si>
  <si>
    <t>79,02</t>
  </si>
  <si>
    <t>239,39</t>
  </si>
  <si>
    <t>64,27</t>
  </si>
  <si>
    <t>35,68</t>
  </si>
  <si>
    <t>162,87</t>
  </si>
  <si>
    <t>749,03</t>
  </si>
  <si>
    <t>1.053,73</t>
  </si>
  <si>
    <t>330,08</t>
  </si>
  <si>
    <t>86,33</t>
  </si>
  <si>
    <t>1.701,20</t>
  </si>
  <si>
    <t>2.221,72</t>
  </si>
  <si>
    <t>41,44</t>
  </si>
  <si>
    <t>390,31</t>
  </si>
  <si>
    <t>66,17</t>
  </si>
  <si>
    <t>84,67</t>
  </si>
  <si>
    <t>71,98</t>
  </si>
  <si>
    <t>59,04</t>
  </si>
  <si>
    <t>87,85</t>
  </si>
  <si>
    <t>330,62</t>
  </si>
  <si>
    <t>273,53</t>
  </si>
  <si>
    <t>46,25</t>
  </si>
  <si>
    <t>30,10</t>
  </si>
  <si>
    <t>46,94</t>
  </si>
  <si>
    <t>52,20</t>
  </si>
  <si>
    <t>39,99</t>
  </si>
  <si>
    <t>157,42</t>
  </si>
  <si>
    <t>286,73</t>
  </si>
  <si>
    <t>393,55</t>
  </si>
  <si>
    <t>39,68</t>
  </si>
  <si>
    <t>40,20</t>
  </si>
  <si>
    <t>41,14</t>
  </si>
  <si>
    <t>32,07</t>
  </si>
  <si>
    <t>114,56</t>
  </si>
  <si>
    <t>56,13</t>
  </si>
  <si>
    <t>39,67</t>
  </si>
  <si>
    <t>17,61</t>
  </si>
  <si>
    <t>108,69</t>
  </si>
  <si>
    <t>43,82</t>
  </si>
  <si>
    <t>3.357,61</t>
  </si>
  <si>
    <t>3.881,95</t>
  </si>
  <si>
    <t>55,88</t>
  </si>
  <si>
    <t>2.467,09</t>
  </si>
  <si>
    <t>2.852,37</t>
  </si>
  <si>
    <t>3.076,07</t>
  </si>
  <si>
    <t>3.556,44</t>
  </si>
  <si>
    <t>547.000,00</t>
  </si>
  <si>
    <t>679.715,71</t>
  </si>
  <si>
    <t>715.488,47</t>
  </si>
  <si>
    <t>2.503,56</t>
  </si>
  <si>
    <t>1.241,43</t>
  </si>
  <si>
    <t>1.022,70</t>
  </si>
  <si>
    <t>1.000,46</t>
  </si>
  <si>
    <t>26,46</t>
  </si>
  <si>
    <t>65,16</t>
  </si>
  <si>
    <t>90,00</t>
  </si>
  <si>
    <t>20,20</t>
  </si>
  <si>
    <t>128,08</t>
  </si>
  <si>
    <t>149,42</t>
  </si>
  <si>
    <t>232,42</t>
  </si>
  <si>
    <t>430,37</t>
  </si>
  <si>
    <t>272,58</t>
  </si>
  <si>
    <t>480,01</t>
  </si>
  <si>
    <t>169,00</t>
  </si>
  <si>
    <t>71,76</t>
  </si>
  <si>
    <t>123,65</t>
  </si>
  <si>
    <t>195,96</t>
  </si>
  <si>
    <t>247,36</t>
  </si>
  <si>
    <t>383,51</t>
  </si>
  <si>
    <t>134,69</t>
  </si>
  <si>
    <t>13,47</t>
  </si>
  <si>
    <t>76,66</t>
  </si>
  <si>
    <t>237,03</t>
  </si>
  <si>
    <t>34,97</t>
  </si>
  <si>
    <t>90,43</t>
  </si>
  <si>
    <t>33,73</t>
  </si>
  <si>
    <t>23,53</t>
  </si>
  <si>
    <t>11,80</t>
  </si>
  <si>
    <t>20,03</t>
  </si>
  <si>
    <t>49,19</t>
  </si>
  <si>
    <t>55,53</t>
  </si>
  <si>
    <t>68,90</t>
  </si>
  <si>
    <t>28,91</t>
  </si>
  <si>
    <t>4,18</t>
  </si>
  <si>
    <t>41,59</t>
  </si>
  <si>
    <t>113,13</t>
  </si>
  <si>
    <t>77,59</t>
  </si>
  <si>
    <t>26,90</t>
  </si>
  <si>
    <t>421,83</t>
  </si>
  <si>
    <t>320,62</t>
  </si>
  <si>
    <t>142,17</t>
  </si>
  <si>
    <t>54,40</t>
  </si>
  <si>
    <t>202,71</t>
  </si>
  <si>
    <t>42,46</t>
  </si>
  <si>
    <t>59,56</t>
  </si>
  <si>
    <t>119,85</t>
  </si>
  <si>
    <t>88,22</t>
  </si>
  <si>
    <t>96,10</t>
  </si>
  <si>
    <t>247,95</t>
  </si>
  <si>
    <t>51,06</t>
  </si>
  <si>
    <t>26,69</t>
  </si>
  <si>
    <t>313,31</t>
  </si>
  <si>
    <t>90,73</t>
  </si>
  <si>
    <t>42,68</t>
  </si>
  <si>
    <t>815,80</t>
  </si>
  <si>
    <t>886,74</t>
  </si>
  <si>
    <t>994,70</t>
  </si>
  <si>
    <t>2.140,00</t>
  </si>
  <si>
    <t>1.919,76</t>
  </si>
  <si>
    <t>2.338,50</t>
  </si>
  <si>
    <t>269,16</t>
  </si>
  <si>
    <t>143,92</t>
  </si>
  <si>
    <t>26,99</t>
  </si>
  <si>
    <t>19,90</t>
  </si>
  <si>
    <t>24,45</t>
  </si>
  <si>
    <t>4,73</t>
  </si>
  <si>
    <t>26,21</t>
  </si>
  <si>
    <t>49,15</t>
  </si>
  <si>
    <t>59,61</t>
  </si>
  <si>
    <t>64,74</t>
  </si>
  <si>
    <t>84,10</t>
  </si>
  <si>
    <t>106,59</t>
  </si>
  <si>
    <t>32,16</t>
  </si>
  <si>
    <t>62,34</t>
  </si>
  <si>
    <t>239,09</t>
  </si>
  <si>
    <t>235,85</t>
  </si>
  <si>
    <t>44,20</t>
  </si>
  <si>
    <t>66,06</t>
  </si>
  <si>
    <t>104,98</t>
  </si>
  <si>
    <t>241,72</t>
  </si>
  <si>
    <t>37,62</t>
  </si>
  <si>
    <t>47,67</t>
  </si>
  <si>
    <t>59,19</t>
  </si>
  <si>
    <t>12,65</t>
  </si>
  <si>
    <t>13,56</t>
  </si>
  <si>
    <t>15,86</t>
  </si>
  <si>
    <t>8,24</t>
  </si>
  <si>
    <t>129,89</t>
  </si>
  <si>
    <t>29,51</t>
  </si>
  <si>
    <t>32,66</t>
  </si>
  <si>
    <t>130,13</t>
  </si>
  <si>
    <t>130,25</t>
  </si>
  <si>
    <t>39,23</t>
  </si>
  <si>
    <t>47,39</t>
  </si>
  <si>
    <t>14,36</t>
  </si>
  <si>
    <t>186,54</t>
  </si>
  <si>
    <t>24,03</t>
  </si>
  <si>
    <t>34,87</t>
  </si>
  <si>
    <t>287,21</t>
  </si>
  <si>
    <t>34,14</t>
  </si>
  <si>
    <t>58,29</t>
  </si>
  <si>
    <t>63,10</t>
  </si>
  <si>
    <t>72,96</t>
  </si>
  <si>
    <t>92,57</t>
  </si>
  <si>
    <t>196,56</t>
  </si>
  <si>
    <t>212,27</t>
  </si>
  <si>
    <t>70,09</t>
  </si>
  <si>
    <t>120,60</t>
  </si>
  <si>
    <t>129,29</t>
  </si>
  <si>
    <t>18,39</t>
  </si>
  <si>
    <t>89,80</t>
  </si>
  <si>
    <t>55,73</t>
  </si>
  <si>
    <t>377,14</t>
  </si>
  <si>
    <t>392,37</t>
  </si>
  <si>
    <t>103,96</t>
  </si>
  <si>
    <t>107,70</t>
  </si>
  <si>
    <t>111,12</t>
  </si>
  <si>
    <t>168,73</t>
  </si>
  <si>
    <t>83,22</t>
  </si>
  <si>
    <t>69,10</t>
  </si>
  <si>
    <t>96,36</t>
  </si>
  <si>
    <t>85,03</t>
  </si>
  <si>
    <t>35,16</t>
  </si>
  <si>
    <t>152,13</t>
  </si>
  <si>
    <t>175,72</t>
  </si>
  <si>
    <t>178,92</t>
  </si>
  <si>
    <t>225,88</t>
  </si>
  <si>
    <t>60,44</t>
  </si>
  <si>
    <t>32,59</t>
  </si>
  <si>
    <t>18,10</t>
  </si>
  <si>
    <t>82,73</t>
  </si>
  <si>
    <t>141,55</t>
  </si>
  <si>
    <t>43,13</t>
  </si>
  <si>
    <t>135,63</t>
  </si>
  <si>
    <t>90,02</t>
  </si>
  <si>
    <t>28,66</t>
  </si>
  <si>
    <t>33,23</t>
  </si>
  <si>
    <t>111,17</t>
  </si>
  <si>
    <t>187,77</t>
  </si>
  <si>
    <t>74,42</t>
  </si>
  <si>
    <t>50,48</t>
  </si>
  <si>
    <t>48,58</t>
  </si>
  <si>
    <t>57,86</t>
  </si>
  <si>
    <t>37,59</t>
  </si>
  <si>
    <t>40,79</t>
  </si>
  <si>
    <t>60,69</t>
  </si>
  <si>
    <t>63,91</t>
  </si>
  <si>
    <t>22,51</t>
  </si>
  <si>
    <t>52,54</t>
  </si>
  <si>
    <t>55,51</t>
  </si>
  <si>
    <t>40,64</t>
  </si>
  <si>
    <t>43,67</t>
  </si>
  <si>
    <t>52,03</t>
  </si>
  <si>
    <t>61,27</t>
  </si>
  <si>
    <t>35,99</t>
  </si>
  <si>
    <t>68,73</t>
  </si>
  <si>
    <t>75,11</t>
  </si>
  <si>
    <t>58,91</t>
  </si>
  <si>
    <t>51,94</t>
  </si>
  <si>
    <t>54,97</t>
  </si>
  <si>
    <t>53,39</t>
  </si>
  <si>
    <t>43,75</t>
  </si>
  <si>
    <t>36,77</t>
  </si>
  <si>
    <t>67,31</t>
  </si>
  <si>
    <t>35,70</t>
  </si>
  <si>
    <t>58,86</t>
  </si>
  <si>
    <t>25,21</t>
  </si>
  <si>
    <t>237,41</t>
  </si>
  <si>
    <t>42,76</t>
  </si>
  <si>
    <t>45,73</t>
  </si>
  <si>
    <t>150,84</t>
  </si>
  <si>
    <t>53,27</t>
  </si>
  <si>
    <t>38,37</t>
  </si>
  <si>
    <t>45,32</t>
  </si>
  <si>
    <t>58,03</t>
  </si>
  <si>
    <t>72,28</t>
  </si>
  <si>
    <t>57,30</t>
  </si>
  <si>
    <t>19,25</t>
  </si>
  <si>
    <t>49,49</t>
  </si>
  <si>
    <t>70,69</t>
  </si>
  <si>
    <t>20,22</t>
  </si>
  <si>
    <t>28,94</t>
  </si>
  <si>
    <t>20,51</t>
  </si>
  <si>
    <t>25,67</t>
  </si>
  <si>
    <t>9,97</t>
  </si>
  <si>
    <t>10,91</t>
  </si>
  <si>
    <t>56,72</t>
  </si>
  <si>
    <t>43,34</t>
  </si>
  <si>
    <t>29,30</t>
  </si>
  <si>
    <t>86,81</t>
  </si>
  <si>
    <t>98,03</t>
  </si>
  <si>
    <t>60,79</t>
  </si>
  <si>
    <t>62,23</t>
  </si>
  <si>
    <t>21,31</t>
  </si>
  <si>
    <t>52,82</t>
  </si>
  <si>
    <t>51,00</t>
  </si>
  <si>
    <t>41,50</t>
  </si>
  <si>
    <t>61,28</t>
  </si>
  <si>
    <t>4,77</t>
  </si>
  <si>
    <t>19,89</t>
  </si>
  <si>
    <t>2,52</t>
  </si>
  <si>
    <t>37,66</t>
  </si>
  <si>
    <t>167,39</t>
  </si>
  <si>
    <t>1,87</t>
  </si>
  <si>
    <t>60,81</t>
  </si>
  <si>
    <t>49,65</t>
  </si>
  <si>
    <t>89,08</t>
  </si>
  <si>
    <t>16,53</t>
  </si>
  <si>
    <t>12,86</t>
  </si>
  <si>
    <t>18,02</t>
  </si>
  <si>
    <t>12,01</t>
  </si>
  <si>
    <t>22,31</t>
  </si>
  <si>
    <t>38,67</t>
  </si>
  <si>
    <t>37,53</t>
  </si>
  <si>
    <t>18,81</t>
  </si>
  <si>
    <t>15,64</t>
  </si>
  <si>
    <t>38,22</t>
  </si>
  <si>
    <t>28,03</t>
  </si>
  <si>
    <t>39,95</t>
  </si>
  <si>
    <t>31,24</t>
  </si>
  <si>
    <t>37,35</t>
  </si>
  <si>
    <t>22,97</t>
  </si>
  <si>
    <t>37,93</t>
  </si>
  <si>
    <t>43,73</t>
  </si>
  <si>
    <t>312,33</t>
  </si>
  <si>
    <t>15,80</t>
  </si>
  <si>
    <t>79,65</t>
  </si>
  <si>
    <t>33,29</t>
  </si>
  <si>
    <t>33,88</t>
  </si>
  <si>
    <t>37,37</t>
  </si>
  <si>
    <t>38,40</t>
  </si>
  <si>
    <t>35,02</t>
  </si>
  <si>
    <t>37,07</t>
  </si>
  <si>
    <t>506,48</t>
  </si>
  <si>
    <t>666,13</t>
  </si>
  <si>
    <t>28,57</t>
  </si>
  <si>
    <t>34,12</t>
  </si>
  <si>
    <t>36,60</t>
  </si>
  <si>
    <t>16,64</t>
  </si>
  <si>
    <t>84,75</t>
  </si>
  <si>
    <t>115,10</t>
  </si>
  <si>
    <t>122,78</t>
  </si>
  <si>
    <t>100,36</t>
  </si>
  <si>
    <t>105,67</t>
  </si>
  <si>
    <t>140,31</t>
  </si>
  <si>
    <t>127,00</t>
  </si>
  <si>
    <t>143,84</t>
  </si>
  <si>
    <t>171,31</t>
  </si>
  <si>
    <t>91,52</t>
  </si>
  <si>
    <t>143,56</t>
  </si>
  <si>
    <t>105,44</t>
  </si>
  <si>
    <t>109,21</t>
  </si>
  <si>
    <t>161,87</t>
  </si>
  <si>
    <t>162,02</t>
  </si>
  <si>
    <t>143,10</t>
  </si>
  <si>
    <t>143,07</t>
  </si>
  <si>
    <t>169,38</t>
  </si>
  <si>
    <t>142,53</t>
  </si>
  <si>
    <t>142,19</t>
  </si>
  <si>
    <t>134,62</t>
  </si>
  <si>
    <t>126,77</t>
  </si>
  <si>
    <t>147,48</t>
  </si>
  <si>
    <t>139,56</t>
  </si>
  <si>
    <t>300,75</t>
  </si>
  <si>
    <t>60,72</t>
  </si>
  <si>
    <t>35,34</t>
  </si>
  <si>
    <t>66,90</t>
  </si>
  <si>
    <t>28,51</t>
  </si>
  <si>
    <t>34,92</t>
  </si>
  <si>
    <t>47,58</t>
  </si>
  <si>
    <t>178,69</t>
  </si>
  <si>
    <t>83,35</t>
  </si>
  <si>
    <t>332,30</t>
  </si>
  <si>
    <t>26,91</t>
  </si>
  <si>
    <t>29,79</t>
  </si>
  <si>
    <t>150,61</t>
  </si>
  <si>
    <t>158,18</t>
  </si>
  <si>
    <t>222,69</t>
  </si>
  <si>
    <t>87,32</t>
  </si>
  <si>
    <t>68,53</t>
  </si>
  <si>
    <t>97,40</t>
  </si>
  <si>
    <t>100,41</t>
  </si>
  <si>
    <t>615,45</t>
  </si>
  <si>
    <t>67,63</t>
  </si>
  <si>
    <t>69,67</t>
  </si>
  <si>
    <t>65,83</t>
  </si>
  <si>
    <t>71,87</t>
  </si>
  <si>
    <t>251,70</t>
  </si>
  <si>
    <t>83,54</t>
  </si>
  <si>
    <t>33,10</t>
  </si>
  <si>
    <t>46,91</t>
  </si>
  <si>
    <t>35,75</t>
  </si>
  <si>
    <t>101,34</t>
  </si>
  <si>
    <t>322,41</t>
  </si>
  <si>
    <t>610,47</t>
  </si>
  <si>
    <t>425,75</t>
  </si>
  <si>
    <t>533,28</t>
  </si>
  <si>
    <t>444,72</t>
  </si>
  <si>
    <t>439,46</t>
  </si>
  <si>
    <t>403,89</t>
  </si>
  <si>
    <t>404,72</t>
  </si>
  <si>
    <t>77,56</t>
  </si>
  <si>
    <t>104,28</t>
  </si>
  <si>
    <t>61,37</t>
  </si>
  <si>
    <t>71,96</t>
  </si>
  <si>
    <t>59,51</t>
  </si>
  <si>
    <t>60,82</t>
  </si>
  <si>
    <t>255,07</t>
  </si>
  <si>
    <t>63,88</t>
  </si>
  <si>
    <t>60,92</t>
  </si>
  <si>
    <t>62,33</t>
  </si>
  <si>
    <t>121,05</t>
  </si>
  <si>
    <t>7,62</t>
  </si>
  <si>
    <t>369,62</t>
  </si>
  <si>
    <t>160,44</t>
  </si>
  <si>
    <t>235,76</t>
  </si>
  <si>
    <t>89,78</t>
  </si>
  <si>
    <t>418,72</t>
  </si>
  <si>
    <t>424,29</t>
  </si>
  <si>
    <t>89,68</t>
  </si>
  <si>
    <t>17,12</t>
  </si>
  <si>
    <t>69,45</t>
  </si>
  <si>
    <t>38,00</t>
  </si>
  <si>
    <t>16,69</t>
  </si>
  <si>
    <t>152,91</t>
  </si>
  <si>
    <t>114,68</t>
  </si>
  <si>
    <t>77,66</t>
  </si>
  <si>
    <t>84,85</t>
  </si>
  <si>
    <t>71,14</t>
  </si>
  <si>
    <t>65,95</t>
  </si>
  <si>
    <t>58,72</t>
  </si>
  <si>
    <t>68,37</t>
  </si>
  <si>
    <t>73,64</t>
  </si>
  <si>
    <t>54,96</t>
  </si>
  <si>
    <t>45,66</t>
  </si>
  <si>
    <t>57,27</t>
  </si>
  <si>
    <t>61,65</t>
  </si>
  <si>
    <t>40,93</t>
  </si>
  <si>
    <t>56,90</t>
  </si>
  <si>
    <t>51,78</t>
  </si>
  <si>
    <t>38,52</t>
  </si>
  <si>
    <t>35,04</t>
  </si>
  <si>
    <t>49,30</t>
  </si>
  <si>
    <t>44,88</t>
  </si>
  <si>
    <t>144,66</t>
  </si>
  <si>
    <t>104,58</t>
  </si>
  <si>
    <t>200,76</t>
  </si>
  <si>
    <t>72,90</t>
  </si>
  <si>
    <t>70,05</t>
  </si>
  <si>
    <t>52,99</t>
  </si>
  <si>
    <t>170,91</t>
  </si>
  <si>
    <t>156,68</t>
  </si>
  <si>
    <t>39,20</t>
  </si>
  <si>
    <t>69,46</t>
  </si>
  <si>
    <t>70,21</t>
  </si>
  <si>
    <t>36,05</t>
  </si>
  <si>
    <t>71,80</t>
  </si>
  <si>
    <t>70,11</t>
  </si>
  <si>
    <t>36,17</t>
  </si>
  <si>
    <t>73,09</t>
  </si>
  <si>
    <t>59,10</t>
  </si>
  <si>
    <t>51,32</t>
  </si>
  <si>
    <t>20,31</t>
  </si>
  <si>
    <t>50,54</t>
  </si>
  <si>
    <t>143,39</t>
  </si>
  <si>
    <t>82,23</t>
  </si>
  <si>
    <t>71,52</t>
  </si>
  <si>
    <t>136,24</t>
  </si>
  <si>
    <t>9,07</t>
  </si>
  <si>
    <t>10,99</t>
  </si>
  <si>
    <t>8,26</t>
  </si>
  <si>
    <t>361,08</t>
  </si>
  <si>
    <t>309,90</t>
  </si>
  <si>
    <t>406,57</t>
  </si>
  <si>
    <t>342,58</t>
  </si>
  <si>
    <t>364,49</t>
  </si>
  <si>
    <t>355,63</t>
  </si>
  <si>
    <t>76,35</t>
  </si>
  <si>
    <t>65,31</t>
  </si>
  <si>
    <t>71,92</t>
  </si>
  <si>
    <t>96,93</t>
  </si>
  <si>
    <t>23,67</t>
  </si>
  <si>
    <t>30,25</t>
  </si>
  <si>
    <t>51,60</t>
  </si>
  <si>
    <t>49,67</t>
  </si>
  <si>
    <t>44,45</t>
  </si>
  <si>
    <t>138,53</t>
  </si>
  <si>
    <t>138,81</t>
  </si>
  <si>
    <t>78,84</t>
  </si>
  <si>
    <t>80,33</t>
  </si>
  <si>
    <t>80,74</t>
  </si>
  <si>
    <t>81,68</t>
  </si>
  <si>
    <t>109,40</t>
  </si>
  <si>
    <t>59,49</t>
  </si>
  <si>
    <t>147,46</t>
  </si>
  <si>
    <t>107,52</t>
  </si>
  <si>
    <t>108,36</t>
  </si>
  <si>
    <t>52,66</t>
  </si>
  <si>
    <t>38,13</t>
  </si>
  <si>
    <t>45,81</t>
  </si>
  <si>
    <t>28,15</t>
  </si>
  <si>
    <t>30,04</t>
  </si>
  <si>
    <t>37,16</t>
  </si>
  <si>
    <t>45,33</t>
  </si>
  <si>
    <t>40,14</t>
  </si>
  <si>
    <t>6,17</t>
  </si>
  <si>
    <t>11,72</t>
  </si>
  <si>
    <t>11,09</t>
  </si>
  <si>
    <t>21,25</t>
  </si>
  <si>
    <t>22,34</t>
  </si>
  <si>
    <t>36,35</t>
  </si>
  <si>
    <t>26,93</t>
  </si>
  <si>
    <t>43,36</t>
  </si>
  <si>
    <t>45,34</t>
  </si>
  <si>
    <t>16,98</t>
  </si>
  <si>
    <t>20,58</t>
  </si>
  <si>
    <t>21,69</t>
  </si>
  <si>
    <t>15,48</t>
  </si>
  <si>
    <t>38,83</t>
  </si>
  <si>
    <t>40,92</t>
  </si>
  <si>
    <t>43,39</t>
  </si>
  <si>
    <t>9,19</t>
  </si>
  <si>
    <t>14,01</t>
  </si>
  <si>
    <t>19,95</t>
  </si>
  <si>
    <t>50,31</t>
  </si>
  <si>
    <t>79,89</t>
  </si>
  <si>
    <t>126,50</t>
  </si>
  <si>
    <t>154,94</t>
  </si>
  <si>
    <t>11,70</t>
  </si>
  <si>
    <t>12,06</t>
  </si>
  <si>
    <t>29,31</t>
  </si>
  <si>
    <t>32,51</t>
  </si>
  <si>
    <t>23,86</t>
  </si>
  <si>
    <t>30,74</t>
  </si>
  <si>
    <t>35,51</t>
  </si>
  <si>
    <t>37,86</t>
  </si>
  <si>
    <t>49,71</t>
  </si>
  <si>
    <t>75,48</t>
  </si>
  <si>
    <t>84,42</t>
  </si>
  <si>
    <t>16,95</t>
  </si>
  <si>
    <t>18,71</t>
  </si>
  <si>
    <t>47,01</t>
  </si>
  <si>
    <t>56,84</t>
  </si>
  <si>
    <t>53,84</t>
  </si>
  <si>
    <t>54,52</t>
  </si>
  <si>
    <t>75,84</t>
  </si>
  <si>
    <t>55,54</t>
  </si>
  <si>
    <t>18,85</t>
  </si>
  <si>
    <t>28,30</t>
  </si>
  <si>
    <t>32,33</t>
  </si>
  <si>
    <t>38,82</t>
  </si>
  <si>
    <t>53,31</t>
  </si>
  <si>
    <t>56,33</t>
  </si>
  <si>
    <t>47,80</t>
  </si>
  <si>
    <t>39,66</t>
  </si>
  <si>
    <t>54,90</t>
  </si>
  <si>
    <t>58,78</t>
  </si>
  <si>
    <t>67,66</t>
  </si>
  <si>
    <t>66,83</t>
  </si>
  <si>
    <t>62,55</t>
  </si>
  <si>
    <t>82,30</t>
  </si>
  <si>
    <t>31,56</t>
  </si>
  <si>
    <t>30,58</t>
  </si>
  <si>
    <t>71,83</t>
  </si>
  <si>
    <t>20,44</t>
  </si>
  <si>
    <t>20,83</t>
  </si>
  <si>
    <t>27,38</t>
  </si>
  <si>
    <t>39,16</t>
  </si>
  <si>
    <t>41,84</t>
  </si>
  <si>
    <t>42,09</t>
  </si>
  <si>
    <t>45,12</t>
  </si>
  <si>
    <t>45,65</t>
  </si>
  <si>
    <t>31,57</t>
  </si>
  <si>
    <t>52,14</t>
  </si>
  <si>
    <t>62,86</t>
  </si>
  <si>
    <t>52,80</t>
  </si>
  <si>
    <t>54,98</t>
  </si>
  <si>
    <t>89,82</t>
  </si>
  <si>
    <t>100,48</t>
  </si>
  <si>
    <t>43,81</t>
  </si>
  <si>
    <t>46,88</t>
  </si>
  <si>
    <t>50,30</t>
  </si>
  <si>
    <t>56,94</t>
  </si>
  <si>
    <t>63,78</t>
  </si>
  <si>
    <t>11,69</t>
  </si>
  <si>
    <t>69,68</t>
  </si>
  <si>
    <t>39,39</t>
  </si>
  <si>
    <t>46,44</t>
  </si>
  <si>
    <t>61,24</t>
  </si>
  <si>
    <t>58,20</t>
  </si>
  <si>
    <t>75,78</t>
  </si>
  <si>
    <t>77,42</t>
  </si>
  <si>
    <t>76,54</t>
  </si>
  <si>
    <t>44,04</t>
  </si>
  <si>
    <t>28,95</t>
  </si>
  <si>
    <t>29,55</t>
  </si>
  <si>
    <t>33,93</t>
  </si>
  <si>
    <t>37,76</t>
  </si>
  <si>
    <t>35,85</t>
  </si>
  <si>
    <t>111,73</t>
  </si>
  <si>
    <t>143,76</t>
  </si>
  <si>
    <t>21,00</t>
  </si>
  <si>
    <t>27,47</t>
  </si>
  <si>
    <t>101,17</t>
  </si>
  <si>
    <t>55,45</t>
  </si>
  <si>
    <t>113,98</t>
  </si>
  <si>
    <t>55,97</t>
  </si>
  <si>
    <t>65,94</t>
  </si>
  <si>
    <t>139,69</t>
  </si>
  <si>
    <t>60,45</t>
  </si>
  <si>
    <t>81,09</t>
  </si>
  <si>
    <t>75,71</t>
  </si>
  <si>
    <t>125,82</t>
  </si>
  <si>
    <t>4,45</t>
  </si>
  <si>
    <t>29,36</t>
  </si>
  <si>
    <t>10,29</t>
  </si>
  <si>
    <t>26,03</t>
  </si>
  <si>
    <t>24,86</t>
  </si>
  <si>
    <t>43,22</t>
  </si>
  <si>
    <t>33,40</t>
  </si>
  <si>
    <t>45,48</t>
  </si>
  <si>
    <t>36,06</t>
  </si>
  <si>
    <t>24,23</t>
  </si>
  <si>
    <t>32,91</t>
  </si>
  <si>
    <t>50,76</t>
  </si>
  <si>
    <t>66,28</t>
  </si>
  <si>
    <t>32,82</t>
  </si>
  <si>
    <t>160,71</t>
  </si>
  <si>
    <t>23,45</t>
  </si>
  <si>
    <t>36,48</t>
  </si>
  <si>
    <t>104,57</t>
  </si>
  <si>
    <t>121,33</t>
  </si>
  <si>
    <t>66,44</t>
  </si>
  <si>
    <t>79,70</t>
  </si>
  <si>
    <t>119,59</t>
  </si>
  <si>
    <t>77,48</t>
  </si>
  <si>
    <t>98,10</t>
  </si>
  <si>
    <t>83,98</t>
  </si>
  <si>
    <t>65,68</t>
  </si>
  <si>
    <t>43,35</t>
  </si>
  <si>
    <t>56,18</t>
  </si>
  <si>
    <t>69,64</t>
  </si>
  <si>
    <t>89,77</t>
  </si>
  <si>
    <t>66,22</t>
  </si>
  <si>
    <t>172,97</t>
  </si>
  <si>
    <t>60,61</t>
  </si>
  <si>
    <t>80,10</t>
  </si>
  <si>
    <t>36,99</t>
  </si>
  <si>
    <t>17,79</t>
  </si>
  <si>
    <t>37,10</t>
  </si>
  <si>
    <t>59,44</t>
  </si>
  <si>
    <t>88,94</t>
  </si>
  <si>
    <t>115,89</t>
  </si>
  <si>
    <t>77,55</t>
  </si>
  <si>
    <t>48,34</t>
  </si>
  <si>
    <t>76,97</t>
  </si>
  <si>
    <t>39,97</t>
  </si>
  <si>
    <t>190,98</t>
  </si>
  <si>
    <t>12,88</t>
  </si>
  <si>
    <t>17,36</t>
  </si>
  <si>
    <t>20,99</t>
  </si>
  <si>
    <t>15,58</t>
  </si>
  <si>
    <t>30,96</t>
  </si>
  <si>
    <t>63,42</t>
  </si>
  <si>
    <t>3,62</t>
  </si>
  <si>
    <t>39,93</t>
  </si>
  <si>
    <t>17,43</t>
  </si>
  <si>
    <t>43,68</t>
  </si>
  <si>
    <t>12,98</t>
  </si>
  <si>
    <t>26,40</t>
  </si>
  <si>
    <t>89,19</t>
  </si>
  <si>
    <t>16,80</t>
  </si>
  <si>
    <t>24,96</t>
  </si>
  <si>
    <t>120,44</t>
  </si>
  <si>
    <t>24,22</t>
  </si>
  <si>
    <t>29,19</t>
  </si>
  <si>
    <t>15,57</t>
  </si>
  <si>
    <t>67,71</t>
  </si>
  <si>
    <t>32,61</t>
  </si>
  <si>
    <t>10,32</t>
  </si>
  <si>
    <t>17,78</t>
  </si>
  <si>
    <t>15,21</t>
  </si>
  <si>
    <t>15,98</t>
  </si>
  <si>
    <t>11,83</t>
  </si>
  <si>
    <t>19,18</t>
  </si>
  <si>
    <t>18,69</t>
  </si>
  <si>
    <t>44,93</t>
  </si>
  <si>
    <t>45,45</t>
  </si>
  <si>
    <t>73,61</t>
  </si>
  <si>
    <t>50,43</t>
  </si>
  <si>
    <t>22,23</t>
  </si>
  <si>
    <t>32,11</t>
  </si>
  <si>
    <t>46,64</t>
  </si>
  <si>
    <t>99,31</t>
  </si>
  <si>
    <t>15,28</t>
  </si>
  <si>
    <t>14,17</t>
  </si>
  <si>
    <t>10,12</t>
  </si>
  <si>
    <t>20,56</t>
  </si>
  <si>
    <t>120,10</t>
  </si>
  <si>
    <t>120,40</t>
  </si>
  <si>
    <t>23,63</t>
  </si>
  <si>
    <t>24,99</t>
  </si>
  <si>
    <t>59,58</t>
  </si>
  <si>
    <t>21,24</t>
  </si>
  <si>
    <t>22,01</t>
  </si>
  <si>
    <t>60,99</t>
  </si>
  <si>
    <t>35,52</t>
  </si>
  <si>
    <t>64,84</t>
  </si>
  <si>
    <t>131,08</t>
  </si>
  <si>
    <t>17,88</t>
  </si>
  <si>
    <t>42,79</t>
  </si>
  <si>
    <t>56,10</t>
  </si>
  <si>
    <t>47,71</t>
  </si>
  <si>
    <t>84,57</t>
  </si>
  <si>
    <t>103,30</t>
  </si>
  <si>
    <t>31,98</t>
  </si>
  <si>
    <t>50,74</t>
  </si>
  <si>
    <t>91,33</t>
  </si>
  <si>
    <t>61,34</t>
  </si>
  <si>
    <t>75,59</t>
  </si>
  <si>
    <t>92,72</t>
  </si>
  <si>
    <t>98,87</t>
  </si>
  <si>
    <t>20,73</t>
  </si>
  <si>
    <t>73,74</t>
  </si>
  <si>
    <t>79,36</t>
  </si>
  <si>
    <t>31,43</t>
  </si>
  <si>
    <t>27,76</t>
  </si>
  <si>
    <t>29,92</t>
  </si>
  <si>
    <t>34,29</t>
  </si>
  <si>
    <t>42,84</t>
  </si>
  <si>
    <t>56,70</t>
  </si>
  <si>
    <t>89,16</t>
  </si>
  <si>
    <t>105,30</t>
  </si>
  <si>
    <t>37,57</t>
  </si>
  <si>
    <t>56,34</t>
  </si>
  <si>
    <t>139,22</t>
  </si>
  <si>
    <t>143,37</t>
  </si>
  <si>
    <t>40,18</t>
  </si>
  <si>
    <t>191,24</t>
  </si>
  <si>
    <t>58,27</t>
  </si>
  <si>
    <t>88,67</t>
  </si>
  <si>
    <t>34,07</t>
  </si>
  <si>
    <t>119,89</t>
  </si>
  <si>
    <t>95,90</t>
  </si>
  <si>
    <t>41,28</t>
  </si>
  <si>
    <t>97,65</t>
  </si>
  <si>
    <t>28,71</t>
  </si>
  <si>
    <t>84,02</t>
  </si>
  <si>
    <t>16,97</t>
  </si>
  <si>
    <t>28,13</t>
  </si>
  <si>
    <t>28,92</t>
  </si>
  <si>
    <t>37,15</t>
  </si>
  <si>
    <t>78,44</t>
  </si>
  <si>
    <t>37,43</t>
  </si>
  <si>
    <t>55,22</t>
  </si>
  <si>
    <t>47,25</t>
  </si>
  <si>
    <t>48,91</t>
  </si>
  <si>
    <t>50,70</t>
  </si>
  <si>
    <t>170,59</t>
  </si>
  <si>
    <t>172,73</t>
  </si>
  <si>
    <t>25,61</t>
  </si>
  <si>
    <t>13,79</t>
  </si>
  <si>
    <t>19,49</t>
  </si>
  <si>
    <t>58,81</t>
  </si>
  <si>
    <t>113,25</t>
  </si>
  <si>
    <t>69,08</t>
  </si>
  <si>
    <t>32,46</t>
  </si>
  <si>
    <t>21,53</t>
  </si>
  <si>
    <t>62,64</t>
  </si>
  <si>
    <t>289,48</t>
  </si>
  <si>
    <t>290,96</t>
  </si>
  <si>
    <t>26,82</t>
  </si>
  <si>
    <t>109,39</t>
  </si>
  <si>
    <t>14,37</t>
  </si>
  <si>
    <t>44,28</t>
  </si>
  <si>
    <t>62,94</t>
  </si>
  <si>
    <t>222,13</t>
  </si>
  <si>
    <t>47,22</t>
  </si>
  <si>
    <t>47,69</t>
  </si>
  <si>
    <t>195,85</t>
  </si>
  <si>
    <t>32,53</t>
  </si>
  <si>
    <t>28,44</t>
  </si>
  <si>
    <t>11,79</t>
  </si>
  <si>
    <t>21,26</t>
  </si>
  <si>
    <t>30,07</t>
  </si>
  <si>
    <t>40,88</t>
  </si>
  <si>
    <t>38,15</t>
  </si>
  <si>
    <t>22,30</t>
  </si>
  <si>
    <t>81,06</t>
  </si>
  <si>
    <t>26,06</t>
  </si>
  <si>
    <t>68,84</t>
  </si>
  <si>
    <t>30,15</t>
  </si>
  <si>
    <t>40,10</t>
  </si>
  <si>
    <t>57,17</t>
  </si>
  <si>
    <t>64,33</t>
  </si>
  <si>
    <t>152,23</t>
  </si>
  <si>
    <t>35,80</t>
  </si>
  <si>
    <t>48,14</t>
  </si>
  <si>
    <t>76,44</t>
  </si>
  <si>
    <t>25,94</t>
  </si>
  <si>
    <t>47,74</t>
  </si>
  <si>
    <t>55,91</t>
  </si>
  <si>
    <t>42,12</t>
  </si>
  <si>
    <t>58,99</t>
  </si>
  <si>
    <t>49,16</t>
  </si>
  <si>
    <t>149,28</t>
  </si>
  <si>
    <t>26,73</t>
  </si>
  <si>
    <t>23,46</t>
  </si>
  <si>
    <t>151,11</t>
  </si>
  <si>
    <t>37,02</t>
  </si>
  <si>
    <t>57,34</t>
  </si>
  <si>
    <t>190,43</t>
  </si>
  <si>
    <t>54,67</t>
  </si>
  <si>
    <t>41,41</t>
  </si>
  <si>
    <t>52,98</t>
  </si>
  <si>
    <t>22,65</t>
  </si>
  <si>
    <t>178,01</t>
  </si>
  <si>
    <t>73,02</t>
  </si>
  <si>
    <t>75,64</t>
  </si>
  <si>
    <t>28,61</t>
  </si>
  <si>
    <t>37,06</t>
  </si>
  <si>
    <t>207,09</t>
  </si>
  <si>
    <t>48,51</t>
  </si>
  <si>
    <t>56,36</t>
  </si>
  <si>
    <t>94,23</t>
  </si>
  <si>
    <t>121,53</t>
  </si>
  <si>
    <t>91,82</t>
  </si>
  <si>
    <t>175,50</t>
  </si>
  <si>
    <t>240,70</t>
  </si>
  <si>
    <t>62,35</t>
  </si>
  <si>
    <t>111,89</t>
  </si>
  <si>
    <t>115,80</t>
  </si>
  <si>
    <t>229,55</t>
  </si>
  <si>
    <t>430,00</t>
  </si>
  <si>
    <t>299,39</t>
  </si>
  <si>
    <t>88,64</t>
  </si>
  <si>
    <t>28,08</t>
  </si>
  <si>
    <t>16,26</t>
  </si>
  <si>
    <t>37,49</t>
  </si>
  <si>
    <t>16,85</t>
  </si>
  <si>
    <t>37,87</t>
  </si>
  <si>
    <t>28,68</t>
  </si>
  <si>
    <t>41,13</t>
  </si>
  <si>
    <t>83,56</t>
  </si>
  <si>
    <t>20,00</t>
  </si>
  <si>
    <t>6,18</t>
  </si>
  <si>
    <t>80,26</t>
  </si>
  <si>
    <t>89,51</t>
  </si>
  <si>
    <t>162,09</t>
  </si>
  <si>
    <t>4,30</t>
  </si>
  <si>
    <t>76,53</t>
  </si>
  <si>
    <t>18,31</t>
  </si>
  <si>
    <t>34,00</t>
  </si>
  <si>
    <t>74,05</t>
  </si>
  <si>
    <t>74,51</t>
  </si>
  <si>
    <t>72,19</t>
  </si>
  <si>
    <t>91,55</t>
  </si>
  <si>
    <t>81,57</t>
  </si>
  <si>
    <t>3,98</t>
  </si>
  <si>
    <t>165,21</t>
  </si>
  <si>
    <t>177,68</t>
  </si>
  <si>
    <t>192,76</t>
  </si>
  <si>
    <t>134,24</t>
  </si>
  <si>
    <t>172,51</t>
  </si>
  <si>
    <t>1,31</t>
  </si>
  <si>
    <t>51,16</t>
  </si>
  <si>
    <t>65,10</t>
  </si>
  <si>
    <t>50,82</t>
  </si>
  <si>
    <t>43,09</t>
  </si>
  <si>
    <t>46,03</t>
  </si>
  <si>
    <t>66,18</t>
  </si>
  <si>
    <t>75,07</t>
  </si>
  <si>
    <t>70,41</t>
  </si>
  <si>
    <t>57,61</t>
  </si>
  <si>
    <t>103,08</t>
  </si>
  <si>
    <t>85,07</t>
  </si>
  <si>
    <t>80,78</t>
  </si>
  <si>
    <t>96,96</t>
  </si>
  <si>
    <t>70,31</t>
  </si>
  <si>
    <t>42,70</t>
  </si>
  <si>
    <t>44,86</t>
  </si>
  <si>
    <t>61,06</t>
  </si>
  <si>
    <t>54,93</t>
  </si>
  <si>
    <t>56,22</t>
  </si>
  <si>
    <t>59,88</t>
  </si>
  <si>
    <t>71,29</t>
  </si>
  <si>
    <t>67,03</t>
  </si>
  <si>
    <t>77,76</t>
  </si>
  <si>
    <t>72,67</t>
  </si>
  <si>
    <t>48,12</t>
  </si>
  <si>
    <t>65,75</t>
  </si>
  <si>
    <t>73,91</t>
  </si>
  <si>
    <t>78,56</t>
  </si>
  <si>
    <t>59,96</t>
  </si>
  <si>
    <t>69,85</t>
  </si>
  <si>
    <t>57,23</t>
  </si>
  <si>
    <t>76,78</t>
  </si>
  <si>
    <t>73,80</t>
  </si>
  <si>
    <t>50,57</t>
  </si>
  <si>
    <t>52,57</t>
  </si>
  <si>
    <t>84,41</t>
  </si>
  <si>
    <t>81,55</t>
  </si>
  <si>
    <t>61,42</t>
  </si>
  <si>
    <t>86,37</t>
  </si>
  <si>
    <t>66,92</t>
  </si>
  <si>
    <t>70,62</t>
  </si>
  <si>
    <t>84,35</t>
  </si>
  <si>
    <t>77,75</t>
  </si>
  <si>
    <t>81,61</t>
  </si>
  <si>
    <t>86,31</t>
  </si>
  <si>
    <t>76,02</t>
  </si>
  <si>
    <t>96,06</t>
  </si>
  <si>
    <t>64,43</t>
  </si>
  <si>
    <t>33,16</t>
  </si>
  <si>
    <t>104,71</t>
  </si>
  <si>
    <t>123,38</t>
  </si>
  <si>
    <t>125,83</t>
  </si>
  <si>
    <t>137,42</t>
  </si>
  <si>
    <t>50,38</t>
  </si>
  <si>
    <t>27,12</t>
  </si>
  <si>
    <t>54,04</t>
  </si>
  <si>
    <t>91,35</t>
  </si>
  <si>
    <t>122,71</t>
  </si>
  <si>
    <t>47,27</t>
  </si>
  <si>
    <t>65,96</t>
  </si>
  <si>
    <t>57,96</t>
  </si>
  <si>
    <t>52,87</t>
  </si>
  <si>
    <t>47,97</t>
  </si>
  <si>
    <t>64,82</t>
  </si>
  <si>
    <t>31,88</t>
  </si>
  <si>
    <t>857,26</t>
  </si>
  <si>
    <t>53,11</t>
  </si>
  <si>
    <t>55,08</t>
  </si>
  <si>
    <t>21,07</t>
  </si>
  <si>
    <t>49,24</t>
  </si>
  <si>
    <t>41,61</t>
  </si>
  <si>
    <t>157,59</t>
  </si>
  <si>
    <t>9,58</t>
  </si>
  <si>
    <t>28,58</t>
  </si>
  <si>
    <t>23,37</t>
  </si>
  <si>
    <t>47,07</t>
  </si>
  <si>
    <t>41,05</t>
  </si>
  <si>
    <t>55,43</t>
  </si>
  <si>
    <t>84,90</t>
  </si>
  <si>
    <t>75,43</t>
  </si>
  <si>
    <t>127,80</t>
  </si>
  <si>
    <t>107,72</t>
  </si>
  <si>
    <t>38,36</t>
  </si>
  <si>
    <t>36,72</t>
  </si>
  <si>
    <t>123,96</t>
  </si>
  <si>
    <t>95,56</t>
  </si>
  <si>
    <t>67,40</t>
  </si>
  <si>
    <t>17,57</t>
  </si>
  <si>
    <t>44,63</t>
  </si>
  <si>
    <t>14,16</t>
  </si>
  <si>
    <t>54,53</t>
  </si>
  <si>
    <t>56,86</t>
  </si>
  <si>
    <t>47,82</t>
  </si>
  <si>
    <t>69,75</t>
  </si>
  <si>
    <t>57,80</t>
  </si>
  <si>
    <t>66,20</t>
  </si>
  <si>
    <t>67,94</t>
  </si>
  <si>
    <t>76,32</t>
  </si>
  <si>
    <t>35,76</t>
  </si>
  <si>
    <t>74,64</t>
  </si>
  <si>
    <t>32,48</t>
  </si>
  <si>
    <t>34,55</t>
  </si>
  <si>
    <t>98,40</t>
  </si>
  <si>
    <t>36,10</t>
  </si>
  <si>
    <t>60,46</t>
  </si>
  <si>
    <t>42,71</t>
  </si>
  <si>
    <t>39,43</t>
  </si>
  <si>
    <t>40,21</t>
  </si>
  <si>
    <t>48,40</t>
  </si>
  <si>
    <t>65,55</t>
  </si>
  <si>
    <t>124,47</t>
  </si>
  <si>
    <t>117,53</t>
  </si>
  <si>
    <t>63,61</t>
  </si>
  <si>
    <t>118,08</t>
  </si>
  <si>
    <t>133,34</t>
  </si>
  <si>
    <t>38,61</t>
  </si>
  <si>
    <t>5,36</t>
  </si>
  <si>
    <t>44,29</t>
  </si>
  <si>
    <t>48,63</t>
  </si>
  <si>
    <t>33,83</t>
  </si>
  <si>
    <t>34,34</t>
  </si>
  <si>
    <t>24,15</t>
  </si>
  <si>
    <t>19,37</t>
  </si>
  <si>
    <t>30,28</t>
  </si>
  <si>
    <t>35,87</t>
  </si>
  <si>
    <t>31,00</t>
  </si>
  <si>
    <t>29,07</t>
  </si>
  <si>
    <t>31,47</t>
  </si>
  <si>
    <t>48,33</t>
  </si>
  <si>
    <t>14,81</t>
  </si>
  <si>
    <t>23,85</t>
  </si>
  <si>
    <t>28,96</t>
  </si>
  <si>
    <t>49,78</t>
  </si>
  <si>
    <t>53,71</t>
  </si>
  <si>
    <t>60,90</t>
  </si>
  <si>
    <t>66,38</t>
  </si>
  <si>
    <t>97,13</t>
  </si>
  <si>
    <t>102,91</t>
  </si>
  <si>
    <t>78,11</t>
  </si>
  <si>
    <t>88,46</t>
  </si>
  <si>
    <t>93,76</t>
  </si>
  <si>
    <t>87,07</t>
  </si>
  <si>
    <t>90,11</t>
  </si>
  <si>
    <t>123,27</t>
  </si>
  <si>
    <t>130,95</t>
  </si>
  <si>
    <t>118,64</t>
  </si>
  <si>
    <t>121,36</t>
  </si>
  <si>
    <t>103,89</t>
  </si>
  <si>
    <t>141,87</t>
  </si>
  <si>
    <t>109,80</t>
  </si>
  <si>
    <t>204,04</t>
  </si>
  <si>
    <t>244,16</t>
  </si>
  <si>
    <t>58,25</t>
  </si>
  <si>
    <t>54,76</t>
  </si>
  <si>
    <t>57,68</t>
  </si>
  <si>
    <t>59,92</t>
  </si>
  <si>
    <t>53,32</t>
  </si>
  <si>
    <t>61,51</t>
  </si>
  <si>
    <t>34,57</t>
  </si>
  <si>
    <t>46,53</t>
  </si>
  <si>
    <t>41,06</t>
  </si>
  <si>
    <t>121,70</t>
  </si>
  <si>
    <t>33,95</t>
  </si>
  <si>
    <t>104,15</t>
  </si>
  <si>
    <t>57,44</t>
  </si>
  <si>
    <t>59,32</t>
  </si>
  <si>
    <t>99,85</t>
  </si>
  <si>
    <t>44,75</t>
  </si>
  <si>
    <t>271,98</t>
  </si>
  <si>
    <t>357,59</t>
  </si>
  <si>
    <t>329,96</t>
  </si>
  <si>
    <t>332,10</t>
  </si>
  <si>
    <t>267,58</t>
  </si>
  <si>
    <t>287,70</t>
  </si>
  <si>
    <t>426,94</t>
  </si>
  <si>
    <t>382,94</t>
  </si>
  <si>
    <t>12,38</t>
  </si>
  <si>
    <t>300,99</t>
  </si>
  <si>
    <t>71,61</t>
  </si>
  <si>
    <t>56,79</t>
  </si>
  <si>
    <t>95,60</t>
  </si>
  <si>
    <t>122,34</t>
  </si>
  <si>
    <t>2,10</t>
  </si>
  <si>
    <t>10,75</t>
  </si>
  <si>
    <t>128,53</t>
  </si>
  <si>
    <t>123,87</t>
  </si>
  <si>
    <t>105,46</t>
  </si>
  <si>
    <t>1,95</t>
  </si>
  <si>
    <t>50,73</t>
  </si>
  <si>
    <t>48,41</t>
  </si>
  <si>
    <t>50,88</t>
  </si>
  <si>
    <t>98,07</t>
  </si>
  <si>
    <t>92,32</t>
  </si>
  <si>
    <t>21,21</t>
  </si>
  <si>
    <t>22,70</t>
  </si>
  <si>
    <t>33,96</t>
  </si>
  <si>
    <t>38,60</t>
  </si>
  <si>
    <t>23,60</t>
  </si>
  <si>
    <t>29,96</t>
  </si>
  <si>
    <t>30,09</t>
  </si>
  <si>
    <t>26,52</t>
  </si>
  <si>
    <t>63,62</t>
  </si>
  <si>
    <t>73,37</t>
  </si>
  <si>
    <t>37,21</t>
  </si>
  <si>
    <t>92,33</t>
  </si>
  <si>
    <t>76,59</t>
  </si>
  <si>
    <t>88,36</t>
  </si>
  <si>
    <t>84,79</t>
  </si>
  <si>
    <t>112,11</t>
  </si>
  <si>
    <t>91,56</t>
  </si>
  <si>
    <t>!EM PROCESSO DE DESATIVACAO! ADITIVO IMPERMEABILIZANTE DE PEGA NORMAL PARA ARGAMASSAS E CONCRETOS SEM ARMACAO</t>
  </si>
  <si>
    <t>!EM PROCESSO DE DESATIVACAO! AR-CONDICIONADO FRIO SPLIT HI-WALL (PAREDE) 12000 BTU/H</t>
  </si>
  <si>
    <t>1.504,49</t>
  </si>
  <si>
    <t>!EM PROCESSO DE DESATIVACAO! AR-CONDICIONADO FRIO SPLIT HI-WALL (PAREDE) 18000 BTU/H</t>
  </si>
  <si>
    <t>!EM PROCESSO DE DESATIVACAO! AR-CONDICIONADO FRIO SPLIT HI-WALL (PAREDE) 9000 BTU/H</t>
  </si>
  <si>
    <t>!EM PROCESSO DE DESATIVACAO! AR-CONDICIONADO FRIO SPLIT PISO-TETO 18000 BTU/H</t>
  </si>
  <si>
    <t>!EM PROCESSO DE DESATIVACAO! AR-CONDICIONADO FRIO SPLIT PISO-TETO 24000 BTU/H</t>
  </si>
  <si>
    <t>!EM PROCESSO DE DESATIVACAO! AR-CONDICIONADO FRIO SPLIT PISO-TETO 36000 BTU/H</t>
  </si>
  <si>
    <t>!EM PROCESSO DE DESATIVACAO! AR-CONDICIONADO FRIO SPLIT PISO-TETO 48000 BTU/H</t>
  </si>
  <si>
    <t>!EM PROCESSO DE DESATIVACAO! AR-CONDICIONADO FRIO SPLIT PISO-TETO 60000 BTU/H</t>
  </si>
  <si>
    <t>!EM PROCESSO DE DESATIVACAO! DIVISORIA COLMEIA CEGA COM MONTANTE E RODAPE DE ALUMINIO ANODIZADO SIMPLES (SEM COLOCACAO)</t>
  </si>
  <si>
    <t>!EM PROCESSO DE DESATIVACAO! ESCAVADEIRA DRAGA DE ARRASTE, CAP. 3/4 JC 140HP (INCL MANUTENCAO/OPERACAO)</t>
  </si>
  <si>
    <t>156,67</t>
  </si>
  <si>
    <t>!EM PROCESSO DE DESATIVACAO! ESCAVADEIRA HIDRAULICA SOBRE ESTEIRAS DE 99 HP, PESO OPERACIONAL DE *16* T E CAPACIDADE DE 0,85 A 1,00 M3 (LOCACAO COM OPERADOR, COMBUSTIVEL E MANUTENCAO)</t>
  </si>
  <si>
    <t>132,75</t>
  </si>
  <si>
    <t>!EM PROCESSO DE DESATIVACAO! HASTE DE ATERRAMENTO EM ACO COM 3,00 M DE COMPRIMENTO E DN = 3/4", REVESTIDA COM BAIXA CAMADA DE COBRE, SEM CONECTOR</t>
  </si>
  <si>
    <t>!EM PROCESSO DE DESATIVACAO! HASTE DE ATERRAMENTO EM ACO COM 3,00 M DE COMPRIMENTO E DN = 5/8", REVESTIDA COM BAIXA CAMADA DE COBRE, COM CONECTOR TIPO GRAMPO</t>
  </si>
  <si>
    <t>!EM PROCESSO DE DESATIVACAO! HASTE DE ATERRAMENTO EM ACO COM 3,00 M DE COMPRIMENTO E DN = 5/8", REVESTIDA COM BAIXA CAMADA DE COBRE, SEM CONECTOR</t>
  </si>
  <si>
    <t>!EM PROCESSO DE DESATIVACAO! LOCACAO DE GRUPO GERADOR *80 A 125* KVA, MOTOR DIESEL, REBOCAVEL, ACIONAMENTO MANUAL</t>
  </si>
  <si>
    <t>!EM PROCESSO DE DESATIVACAO! LOCACAO DE GRUPO GERADOR ACIMA DE * 125 ATE 180* KVA, MOTOR DIESEL, REBOCAVEL, ACIONAMENTO MANUAL</t>
  </si>
  <si>
    <t>!EM PROCESSO DE DESATIVACAO! LOCACAO DE GRUPO GERADOR ACIMA DE * 20 A 80* KVA, MOTOR DIESEL, REBOCAVEL, ACIONAMENTO MANUAL</t>
  </si>
  <si>
    <t>!EM PROCESSO DE DESATIVACAO! LOCACAO DE GRUPO GERADOR DE *260* KVA, DIESEL REBOCAVEL, ACIONAMENTO MANUAL</t>
  </si>
  <si>
    <t>!EM PROCESSO DE DESATIVACAO! LOCACAO DE GRUPO GERADOR DE *400* KVA, DIESEL REBOCAVEL, ACIONAMENTO MANUAL</t>
  </si>
  <si>
    <t>!EM PROCESSO DE DESATIVACAO! LOCACAO DE GRUPO GERADOR DE *550* KVA, DIESEL REBOCAVEL, ACIONAMENTO MANUAL</t>
  </si>
  <si>
    <t>!EM PROCESSO DE DESATIVACAO! LUMINARIA FECHADA P/ ILUMINACAO PUBLICA, TIPO ABL 50/F OU EQUIV, P/ LAMPADA A VAPOR DE MERCURIO 400W</t>
  </si>
  <si>
    <t>189,76</t>
  </si>
  <si>
    <t>!EM PROCESSO DE DESATIVACAO! TERMINAL DE PORCELANA (MUFLA) UNIPOLAR, USO EXTERNO, TENSAO 3,6/6 KV, PARA CABO DE 10/16 MM2, COM ISOLAMENTO EPR</t>
  </si>
  <si>
    <t>!EM PROCESSO DE DESATIVACAO! VEICULO DE PASSEIO COM MOTOR 1.0 FLEX, POTENCIA 72/85 CV, 5 PORTAS, COR SOLIDA, BASICO</t>
  </si>
  <si>
    <t>!EM PROCESSO DESATIVACAO! ELETRODUTO EM ACO GALVANIZADO ELETROLITICO, LEVE, DIAMETRO 1", PAREDE DE 0,90 MM</t>
  </si>
  <si>
    <t>!EM PROCESSO DESATIVACAO! ELETRODUTO EM ACO GALVANIZADO ELETROLITICO, LEVE, DIAMETRO 3/4", PAREDE DE 0,90 MM</t>
  </si>
  <si>
    <t>!EM PROCESSO DESATIVACAO! ELETRODUTO EM ACO GALVANIZADO ELETROLITICO, SEMI-PESADO, DIAMETRO 1 1/2", PAREDE DE 1,20 MM</t>
  </si>
  <si>
    <t>!EM PROCESSO DESATIVACAO! ELETRODUTO EM ACO GALVANIZADO ELETROLITICO, SEMI-PESADO, DIAMETRO 1 1/4", PAREDE DE 1,20 MM</t>
  </si>
  <si>
    <t>ABERTURA PARA ENCAIXE DE CUBA OU LAVATORIO EM BANCADA DE MARMORE/ GRANITO OU OUTRO TIPO DE PEDRA NATURAL</t>
  </si>
  <si>
    <t>ABRACADEIRA DE LATAO PARA FIXACAO DE CABO PARA-RAIO, DIMENSOES 32 X 24 X 24 MM</t>
  </si>
  <si>
    <t>ABRACADEIRA DE NYLON PARA AMARRACAO DE CABOS, COMPRIMENTO DE *230* X *7,6* MM</t>
  </si>
  <si>
    <t>ABRACADEIRA DE NYLON PARA AMARRACAO DE CABOS, COMPRIMENTO DE 100 X 2,5 MM</t>
  </si>
  <si>
    <t>ABRACADEIRA DE NYLON PARA AMARRACAO DE CABOS, COMPRIMENTO DE 150 X *3,6* MM</t>
  </si>
  <si>
    <t>ABRACADEIRA DE NYLON PARA AMARRACAO DE CABOS, COMPRIMENTO DE 200 X *4,6* MM</t>
  </si>
  <si>
    <t>ABRACADEIRA DE NYLON PARA AMARRACAO DE CABOS, COMPRIMENTO DE 390 X *4,6* MM</t>
  </si>
  <si>
    <t>ABRACADEIRA EM ACO PARA AMARRACAO DE ELETRODUTOS, TIPO D, COM 1 1/2" E CUNHA DE FIXACAO</t>
  </si>
  <si>
    <t>ABRACADEIRA EM ACO PARA AMARRACAO DE ELETRODUTOS, TIPO D, COM 1 1/2" E PARAFUSO DE FIXACAO</t>
  </si>
  <si>
    <t>ABRACADEIRA EM ACO PARA AMARRACAO DE ELETRODUTOS, TIPO D, COM 1 1/4" E CUNHA DE FIXACAO</t>
  </si>
  <si>
    <t>ABRACADEIRA EM ACO PARA AMARRACAO DE ELETRODUTOS, TIPO D, COM 1 1/4" E PARAFUSO DE FIXACAO</t>
  </si>
  <si>
    <t>ABRACADEIRA EM ACO PARA AMARRACAO DE ELETRODUTOS, TIPO D, COM 1/2" E CUNHA DE FIXACAO</t>
  </si>
  <si>
    <t>ABRACADEIRA EM ACO PARA AMARRACAO DE ELETRODUTOS, TIPO D, COM 1/2" E PARAFUSO DE FIXACAO</t>
  </si>
  <si>
    <t>ABRACADEIRA EM ACO PARA AMARRACAO DE ELETRODUTOS, TIPO D, COM 1" E CUNHA DE FIXACAO</t>
  </si>
  <si>
    <t>ABRACADEIRA EM ACO PARA AMARRACAO DE ELETRODUTOS, TIPO D, COM 1" E PARAFUSO DE FIXACAO</t>
  </si>
  <si>
    <t>ABRACADEIRA EM ACO PARA AMARRACAO DE ELETRODUTOS, TIPO D, COM 2 1/2" E CUNHA DE FIXACAO</t>
  </si>
  <si>
    <t>ABRACADEIRA EM ACO PARA AMARRACAO DE ELETRODUTOS, TIPO D, COM 2 1/2" E PARAFUSO DE FIXACAO</t>
  </si>
  <si>
    <t>ABRACADEIRA EM ACO PARA AMARRACAO DE ELETRODUTOS, TIPO D, COM 2" E CUNHA DE FIXACAO</t>
  </si>
  <si>
    <t>ABRACADEIRA EM ACO PARA AMARRACAO DE ELETRODUTOS, TIPO D, COM 2" E PARAFUSO DE FIXACAO</t>
  </si>
  <si>
    <t>1,62</t>
  </si>
  <si>
    <t>ABRACADEIRA EM ACO PARA AMARRACAO DE ELETRODUTOS, TIPO D, COM 3 1/2" E CUNHA DE FIXACAO</t>
  </si>
  <si>
    <t>ABRACADEIRA EM ACO PARA AMARRACAO DE ELETRODUTOS, TIPO D, COM 3/4" E CUNHA DE FIXACAO</t>
  </si>
  <si>
    <t>ABRACADEIRA EM ACO PARA AMARRACAO DE ELETRODUTOS, TIPO D, COM 3/4" E PARAFUSO DE FIXACAO</t>
  </si>
  <si>
    <t>ABRACADEIRA EM ACO PARA AMARRACAO DE ELETRODUTOS, TIPO D, COM 3/8" E PARAFUSO DE FIXACAO</t>
  </si>
  <si>
    <t>ABRACADEIRA EM ACO PARA AMARRACAO DE ELETRODUTOS, TIPO D, COM 3" E CUNHA DE FIXACAO</t>
  </si>
  <si>
    <t>ABRACADEIRA EM ACO PARA AMARRACAO DE ELETRODUTOS, TIPO D, COM 3" E PARAFUSO DE FIXACAO</t>
  </si>
  <si>
    <t>ABRACADEIRA EM ACO PARA AMARRACAO DE ELETRODUTOS, TIPO D, COM 4" E CUNHA DE FIXACAO</t>
  </si>
  <si>
    <t>ABRACADEIRA EM ACO PARA AMARRACAO DE ELETRODUTOS, TIPO D, COM 4" E PARAFUSO DE FIXACAO</t>
  </si>
  <si>
    <t>ABRACADEIRA EM ACO PARA AMARRACAO DE ELETRODUTOS, TIPO ECONOMICA (GOTA), COM 8"</t>
  </si>
  <si>
    <t>ABRACADEIRA EM ACO PARA AMARRACAO DE ELETRODUTOS, TIPO U SIMPLES, COM 1 1/2"</t>
  </si>
  <si>
    <t>ABRACADEIRA EM ACO PARA AMARRACAO DE ELETRODUTOS, TIPO U SIMPLES, COM 1 1/4"</t>
  </si>
  <si>
    <t>ABRACADEIRA EM ACO PARA AMARRACAO DE ELETRODUTOS, TIPO U SIMPLES, COM 1/2"</t>
  </si>
  <si>
    <t>ABRACADEIRA EM ACO PARA AMARRACAO DE ELETRODUTOS, TIPO U SIMPLES, COM 1"</t>
  </si>
  <si>
    <t>ABRACADEIRA EM ACO PARA AMARRACAO DE ELETRODUTOS, TIPO U SIMPLES, COM 2 1/2"</t>
  </si>
  <si>
    <t>ABRACADEIRA EM ACO PARA AMARRACAO DE ELETRODUTOS, TIPO U SIMPLES, COM 2"</t>
  </si>
  <si>
    <t>ABRACADEIRA EM ACO PARA AMARRACAO DE ELETRODUTOS, TIPO U SIMPLES, COM 3/4"</t>
  </si>
  <si>
    <t>ABRACADEIRA EM ACO PARA AMARRACAO DE ELETRODUTOS, TIPO U SIMPLES, COM 3/8"</t>
  </si>
  <si>
    <t>ABRACADEIRA EM ACO PARA AMARRACAO DE ELETRODUTOS, TIPO U SIMPLES, COM 3"</t>
  </si>
  <si>
    <t>ABRACADEIRA EM ACO PARA AMARRACAO DE ELETRODUTOS, TIPO U SIMPLES, COM 4"</t>
  </si>
  <si>
    <t>ABRACADEIRA PVC, PARA CALHA PLUVIAL, DIAMETRO ENTRE 80 E 100 MM, PARA DRENAGEM PREDIAL</t>
  </si>
  <si>
    <t>ABRACADEIRA, GALVANIZADA/ZINCADA, ROSCA SEM FIM, PARAFUSO INOX, LARGURA  FITA *12,6 A *14 MM, D = 2" A 2 1/2"</t>
  </si>
  <si>
    <t>ABRACADEIRA, GALVANIZADA/ZINCADA, ROSCA SEM FIM, PARAFUSO INOX, LARGURA  FITA *12,6 A *14 MM, D = 3" A 3 3/4"</t>
  </si>
  <si>
    <t>ABRACADEIRA, GALVANIZADA/ZINCADA, ROSCA SEM FIM, PARAFUSO INOX, LARGURA  FITA *12,6 A *14 MM, D = 4" A 4 3/4"</t>
  </si>
  <si>
    <t>ACABAMENTO CROMADO PARA REGISTRO PEQUENO, 1/2 " OU 3/4 "</t>
  </si>
  <si>
    <t>ACABAMENTO SIMPLES/CONVENCIONAL PARA FORRO PVC, TIPO "U" OU "C", COR BRANCA, COMPRIMENTO 6 M</t>
  </si>
  <si>
    <t>ACESSORIO DE LIGACAO NAO ELETRICO PARA CARGAS EXPLOSIVAS, TUBO DE 6 M</t>
  </si>
  <si>
    <t>ACESSORIO INICIADOR NAO ELETRICO, TUBO DE 6 M, TEMPO DE RETARDO DE *160* MS</t>
  </si>
  <si>
    <t>ACETILENO (RECARGA PARA CILINDRO DE CONJUNTO OXICORTE GRANDE)</t>
  </si>
  <si>
    <t>ACIDO MURIATICO, DILUICAO 10% A 12% PARA USO EM LIMPEZA</t>
  </si>
  <si>
    <t>ACO CA-25, 10,0 MM, VERGALHAO</t>
  </si>
  <si>
    <t>ACO CA-25, 12,5 MM, VERGALHAO</t>
  </si>
  <si>
    <t>ACO CA-25, 16,0 MM, VERGALHAO</t>
  </si>
  <si>
    <t>ACO CA-25, 20,0 MM, VERGALHAO</t>
  </si>
  <si>
    <t>ACO CA-25, 25,0 MM, VERGALHAO</t>
  </si>
  <si>
    <t>ACO CA-25, 32,0 MM, BARRA DE TRANSFERENCIA (COLETADO CAIXA)</t>
  </si>
  <si>
    <t>ACO CA-25, 32,0 MM, VERGALHAO</t>
  </si>
  <si>
    <t>ACO CA-25, 6,3 MM, VERGALHAO</t>
  </si>
  <si>
    <t>ACO CA-25, 8,0 MM, VERGALHAO</t>
  </si>
  <si>
    <t>ACO CA-50, 10,0 MM, DOBRADO E CORTADO</t>
  </si>
  <si>
    <t>ACO CA-50, 10,0 MM, VERGALHAO</t>
  </si>
  <si>
    <t>ACO CA-50, 12,5 MM, DOBRADO E CORTADO</t>
  </si>
  <si>
    <t>ACO CA-50, 12,5 MM, VERGALHAO</t>
  </si>
  <si>
    <t>ACO CA-50, 16 MM, DOBRADO E CORTADO</t>
  </si>
  <si>
    <t>ACO CA-50, 16,0 MM, VERGALHAO</t>
  </si>
  <si>
    <t>ACO CA-50, 20 MM, DOBRADO E CORTADO</t>
  </si>
  <si>
    <t>ACO CA-50, 20,0 MM, VERGALHAO</t>
  </si>
  <si>
    <t>ACO CA-50, 25,0 MM, VERGALHAO</t>
  </si>
  <si>
    <t>ACO CA-50, 6,3 MM, DOBRADO E CORTADO</t>
  </si>
  <si>
    <t>ACO CA-50, 6,3 MM, VERGALHAO</t>
  </si>
  <si>
    <t>ACO CA-50, 8,0 MM, VERGALHAO</t>
  </si>
  <si>
    <t>ACO CA-60, VERGALHAO, 9,5 MM</t>
  </si>
  <si>
    <t>ACO CA-60, 4,2 MM, DOBRADO E CORTADO</t>
  </si>
  <si>
    <t>ACO CA-60, 4,2 MM, VERGALHAO</t>
  </si>
  <si>
    <t>ACO CA-60, 5,0 MM, DOBRADO E CORTADO</t>
  </si>
  <si>
    <t>ACO CA-60, 5,0 MM, VERGALHAO</t>
  </si>
  <si>
    <t>ACO CA-60, 6,0 MM, DOBRADO E CORTADO</t>
  </si>
  <si>
    <t>ACO CA-60, 6,0 MM, VERGALHAO</t>
  </si>
  <si>
    <t>ACO CA-60, 7,0 MM, DOBRADO E CORTADO</t>
  </si>
  <si>
    <t>ACO CA-60, 7,0 MM, VERGALHAO</t>
  </si>
  <si>
    <t>ACO CA-60, 8,0 MM, VERGALHAO</t>
  </si>
  <si>
    <t>ACOPLAMENTO DE CONDUTOR PLUVIAL, EM PVC, DIAMETRO ENTRE 80 E 100 MM, PARA DRENAGEM PREDIAL</t>
  </si>
  <si>
    <t>ACOPLAMENTO RIGIDO EM FERRO FUNDIDO PARA SISTEMA DE TUBULACAO RANHURADA, DN 50 MM (2")</t>
  </si>
  <si>
    <t>ACOPLAMENTO RIGIDO EM FERRO FUNDIDO PARA SISTEMA DE TUBULACAO RANHURADA, DN 65 MM (2 1/2")</t>
  </si>
  <si>
    <t>ACOPLAMENTO RIGIDO EM FERRO FUNDIDO PARA SISTEMA DE TUBULACAO RANHURADA, DN 80 MM (3")</t>
  </si>
  <si>
    <t>ADAPTADOR DE COBRE PARA TUBULACAO PEX, DN 16 X 15 MM</t>
  </si>
  <si>
    <t>ADAPTADOR DE COBRE PARA TUBULACAO PEX, DN 20 X 22 MM</t>
  </si>
  <si>
    <t>ADAPTADOR DE COMPRESSAO EM POLIPROPILENO (PP), PARA TUBO EM PEAD, 20 MM X 1/2", PARA LIGACAO PREDIAL DE AGUA (NTS 179)</t>
  </si>
  <si>
    <t>ADAPTADOR DE COMPRESSAO EM POLIPROPILENO (PP), PARA TUBO EM PEAD, 20 MM X 3/4", PARA LIGACAO PREDIAL DE AGUA (NTS 179)</t>
  </si>
  <si>
    <t>ADAPTADOR DE COMPRESSAO EM POLIPROPILENO (PP), PARA TUBO EM PEAD, 32 MM X 1", PARA LIGACAO PREDIAL DE AGUA (NTS 179)</t>
  </si>
  <si>
    <t>ADAPTADOR PVC PARA SIFAO METALICO, SOLDAVEL, COM ANEL BORRACHA (JE), 40 MM X 1 1/2"</t>
  </si>
  <si>
    <t>ADAPTADOR PVC PARA SIFAO, ROSCAVEL, 40 MM X 1 1/4"</t>
  </si>
  <si>
    <t>ADAPTADOR PVC ROSCAVEL, COM FLANGES E ANEL DE VEDACAO, 1/2", PARA CAIXA D' AGUA</t>
  </si>
  <si>
    <t>ADAPTADOR PVC ROSCAVEL, COM FLANGES E ANEL DE VEDACAO, 1", PARA CAIXA D' AGUA</t>
  </si>
  <si>
    <t>ADAPTADOR PVC ROSCAVEL, COM FLANGES E ANEL DE VEDACAO, 3/4", PARA CAIXA D' AGUA</t>
  </si>
  <si>
    <t>ADAPTADOR PVC SOLDAVEL CURTO COM BOLSA E ROSCA, 110 MM X 4", PARA AGUA FRIA</t>
  </si>
  <si>
    <t>ADAPTADOR PVC SOLDAVEL CURTO COM BOLSA E ROSCA, 20 MM X 1/2", PARA AGUA FRIA</t>
  </si>
  <si>
    <t>ADAPTADOR PVC SOLDAVEL CURTO COM BOLSA E ROSCA, 25 MM X 3/4", PARA AGUA FRIA</t>
  </si>
  <si>
    <t>ADAPTADOR PVC SOLDAVEL CURTO COM BOLSA E ROSCA, 32 MM X 1", PARA AGUA FRIA</t>
  </si>
  <si>
    <t>ADAPTADOR PVC SOLDAVEL CURTO COM BOLSA E ROSCA, 40 MM X 1 1/2", PARA AGUA FRIA</t>
  </si>
  <si>
    <t>ADAPTADOR PVC SOLDAVEL CURTO COM BOLSA E ROSCA, 40 MM X 1 1/4", PARA AGUA FRIA</t>
  </si>
  <si>
    <t>ADAPTADOR PVC SOLDAVEL CURTO COM BOLSA E ROSCA, 50 MM X 1 1/4", PARA AGUA FRIA</t>
  </si>
  <si>
    <t>ADAPTADOR PVC SOLDAVEL CURTO COM BOLSA E ROSCA, 50 MM X1 1/2", PARA AGUA FRIA</t>
  </si>
  <si>
    <t>ADAPTADOR PVC SOLDAVEL CURTO COM BOLSA E ROSCA, 60 MM X 2", PARA AGUA FRIA</t>
  </si>
  <si>
    <t>ADAPTADOR PVC SOLDAVEL CURTO COM BOLSA E ROSCA, 75 MM X 2 1/2", PARA AGUA FRIA</t>
  </si>
  <si>
    <t>ADAPTADOR PVC SOLDAVEL CURTO COM BOLSA E ROSCA, 85 MM X 3", PARA AGUA FRIA</t>
  </si>
  <si>
    <t>ADAPTADOR PVC SOLDAVEL, COM FLANGE E ANEL DE VEDACAO, 20 MM X 1/2", PARA CAIXA D'AGUA</t>
  </si>
  <si>
    <t>ADAPTADOR PVC SOLDAVEL, COM FLANGE E ANEL DE VEDACAO, 25 MM X 3/4", PARA CAIXA D'AGUA</t>
  </si>
  <si>
    <t>ADAPTADOR PVC SOLDAVEL, COM FLANGE E ANEL DE VEDACAO, 32 MM X 1", PARA CAIXA D'AGUA</t>
  </si>
  <si>
    <t>ADAPTADOR PVC SOLDAVEL, COM FLANGE E ANEL DE VEDACAO, 40 MM X 1 1/4", PARA CAIXA D'AGUA</t>
  </si>
  <si>
    <t>ADAPTADOR PVC SOLDAVEL, COM FLANGE E ANEL DE VEDACAO, 50 MM X 1 1/2", PARA CAIXA D'AGUA</t>
  </si>
  <si>
    <t>ADAPTADOR PVC SOLDAVEL, COM FLANGES E ANEL DE VEDACAO, 60 MM X 2", PARA CAIXA D' AGUA</t>
  </si>
  <si>
    <t>ADAPTADOR PVC SOLDAVEL, COM FLANGES LIVRES, 110 MM X 4", PARA CAIXA D' AGUA</t>
  </si>
  <si>
    <t>ADAPTADOR PVC SOLDAVEL, COM FLANGES LIVRES, 25 MM X 3/4", PARA CAIXA D' AGUA</t>
  </si>
  <si>
    <t>ADAPTADOR PVC SOLDAVEL, COM FLANGES LIVRES, 32 MM X 1", PARA CAIXA D' AGUA</t>
  </si>
  <si>
    <t>ADAPTADOR PVC SOLDAVEL, COM FLANGES LIVRES, 40 MM X 1  1/4", PARA CAIXA D' AGUA</t>
  </si>
  <si>
    <t>ADAPTADOR PVC SOLDAVEL, COM FLANGES LIVRES, 50 MM X 1  1/2", PARA CAIXA D' AGUA</t>
  </si>
  <si>
    <t>ADAPTADOR PVC SOLDAVEL, COM FLANGES LIVRES, 60 MM X 2", PARA CAIXA D' AGUA</t>
  </si>
  <si>
    <t>ADAPTADOR PVC SOLDAVEL, COM FLANGES LIVRES, 75 MM X 2  1/2", PARA CAIXA D' AGUA</t>
  </si>
  <si>
    <t>ADAPTADOR PVC SOLDAVEL, COM FLANGES LIVRES, 85 MM X 3", PARA CAIXA D' AGUA</t>
  </si>
  <si>
    <t>ADAPTADOR PVC SOLDAVEL, LONGO, COM FLANGE LIVRE,  110 MM X 4", PARA CAIXA D' AGUA</t>
  </si>
  <si>
    <t>ADAPTADOR PVC SOLDAVEL, LONGO, COM FLANGE LIVRE,  25 MM X 3/4", PARA CAIXA D' AGUA</t>
  </si>
  <si>
    <t>ADAPTADOR PVC SOLDAVEL, LONGO, COM FLANGE LIVRE,  32 MM X 1", PARA CAIXA D' AGUA</t>
  </si>
  <si>
    <t>ADAPTADOR PVC SOLDAVEL, LONGO, COM FLANGE LIVRE,  40 MM X 1 1/4", PARA CAIXA D' AGUA</t>
  </si>
  <si>
    <t>ADAPTADOR PVC SOLDAVEL, LONGO, COM FLANGE LIVRE,  50 MM X 1 1/2", PARA CAIXA D' AGUA</t>
  </si>
  <si>
    <t>ADAPTADOR PVC SOLDAVEL, LONGO, COM FLANGE LIVRE,  60 MM X 2", PARA CAIXA D' AGUA</t>
  </si>
  <si>
    <t>ADAPTADOR PVC SOLDAVEL, LONGO, COM FLANGE LIVRE,  75 MM X 2 1/2", PARA CAIXA D' AGUA</t>
  </si>
  <si>
    <t>ADAPTADOR PVC SOLDAVEL, LONGO, COM FLANGE LIVRE,  85 MM X 3", PARA CAIXA D' AGUA</t>
  </si>
  <si>
    <t>ADAPTADOR PVC, COM REGISTRO, PARA PEAD, 20 MM X 3/4", PARA LIGACAO PREDIAL DE AGUA</t>
  </si>
  <si>
    <t>ADAPTADOR PVC, ROSCAVEL, COM FLANGES E ANEL DE VEDACAO, 1 1/2", PARA CAIXA D'AGUA</t>
  </si>
  <si>
    <t>ADAPTADOR PVC, ROSCAVEL, COM FLANGES E ANEL DE VEDACAO, 1 1/4", PARA CAIXA D' AGUA</t>
  </si>
  <si>
    <t>ADAPTADOR PVC, ROSCAVEL, COM FLANGES E ANEL DE VEDACAO, 2", PARA CAIXA D' AGUA</t>
  </si>
  <si>
    <t>ADAPTADOR PVC, ROSCAVEL, PARA VALVULA PIA OU LAVATORIO, 40 MM</t>
  </si>
  <si>
    <t>ADAPTADOR, CPVC, SOLDAVEL, 15 MM, PARA AGUA QUENTE</t>
  </si>
  <si>
    <t>ADAPTADOR, CPVC, SOLDAVEL, 22 MM, PARA AGUA QUENTE</t>
  </si>
  <si>
    <t>ADAPTADOR, EM LATAO, ENGATE RAPIDO 2 1/2" X ROSCA INTERNA 5 FIOS 2 1/2",  PARA INSTALACAO PREDIAL DE COMBATE A INCENDIO</t>
  </si>
  <si>
    <t>ADAPTADOR, EM LATAO, ENGATE RAPIDO1 1/2" X ROSCA INTERNA 5 FIOS 2 1/2",  PARA INSTALACAO PREDIAL DE COMBATE A INCENDIO</t>
  </si>
  <si>
    <t>ADAPTADOR, PVC PBA,  BOLSA/ROSCA, JE, DN 75 / DE  85 MM</t>
  </si>
  <si>
    <t>ADAPTADOR, PVC PBA, A BOLSA DEFOFO, JE, DN 100 / DE 110 MM</t>
  </si>
  <si>
    <t>ADAPTADOR, PVC PBA, A BOLSA DEFOFO, JE, DN 50 / DE 60 MM</t>
  </si>
  <si>
    <t>ADAPTADOR, PVC PBA, A BOLSA DEFOFO, JE, DN 75 / DE  85 MM</t>
  </si>
  <si>
    <t>ADAPTADOR, PVC PBA, BOLSA/ROSCA, JE, DN 100 / DE 110 MM</t>
  </si>
  <si>
    <t>ADAPTADOR, PVC PBA, BOLSA/ROSCA, JE, DN 50 / DE 60 MM</t>
  </si>
  <si>
    <t>ADAPTADOR, PVC PBA, PONTA/ROSCA, JE, DN 50 / DE  60 MM</t>
  </si>
  <si>
    <t>ADAPTADOR, PVC PBA, PONTA/ROSCA, JE, DN 75 / DE  85 MM</t>
  </si>
  <si>
    <t>ADESIVO ACRILICO/COLA DE CONTATO</t>
  </si>
  <si>
    <t>21,67</t>
  </si>
  <si>
    <t>ADESIVO ESTRUTURAL A BASE DE RESINA EPOXI PARA INJECAO EM TRINCAS, BICOMPONENTE, BAIXA VISCOSIDADE</t>
  </si>
  <si>
    <t>ADESIVO ESTRUTURAL A BASE DE RESINA EPOXI, BICOMPONENTE, FLUIDO</t>
  </si>
  <si>
    <t>44,48</t>
  </si>
  <si>
    <t>ADESIVO ESTRUTURAL A BASE DE RESINA EPOXI, BICOMPONENTE, PASTOSO (TIXOTROPICO)</t>
  </si>
  <si>
    <t>ADESIVO LIQUIDO A BASE DE RESINAS PARA COLAGEM DE ESPUMA DE ISOLAMENTO TERMICO FLEXIVEL</t>
  </si>
  <si>
    <t>ADESIVO PARA TUBOS CPVC, *75* G</t>
  </si>
  <si>
    <t>ADESIVO PLASTICO PARA PVC, BISNAGA COM 75 GR</t>
  </si>
  <si>
    <t>ADESIVO PLASTICO PARA PVC, FRASCO COM 175 GR</t>
  </si>
  <si>
    <t>ADESIVO PLASTICO PARA PVC, FRASCO COM 850 GR</t>
  </si>
  <si>
    <t>ADESIVO/COLA PARA EPS (ISOPOR) E OUTROS MATERIAIS</t>
  </si>
  <si>
    <t>ADITIVO ACELERADOR DE PEGA E ENDURECIMENTO PARA ARGAMASSAS E CONCRETOS</t>
  </si>
  <si>
    <t>ADITIVO ADESIVO LIQUIDO PARA ARGAMASSAS DE REVESTIMENTOS CIMENTICIOS</t>
  </si>
  <si>
    <t>ADITIVO IMPERMEABILIZANTE DE PEGA NORMAL PARA ARGAMASSAS E CONCRETOS SEM ARMACAO</t>
  </si>
  <si>
    <t>ADITIVO IMPERMEABILIZANTE DE PEGA ULTRARRAPIDA</t>
  </si>
  <si>
    <t>ADITIVO LIQUIDO INCORPORADOR DE AR PARA CONCRETO E ARGAMASSA</t>
  </si>
  <si>
    <t>ADITIVO PLASTIFICANTE E ESTABILIZADOR PARA ARGAMASSAS DE ASSENTAMENTO E REBOCO</t>
  </si>
  <si>
    <t>ADITIVO PLASTIFICANTE RETARDADOR DE PEGA E REDUTOR DE AGUA PARA CONCRETO</t>
  </si>
  <si>
    <t>ADITIVO SUPERPLASTIFICANTE DE PEGA NORMAL PARA CONCRETO (TAMBOR 200 KG)</t>
  </si>
  <si>
    <t>ADUELA/GALERIA DE CONCRETO ARMADO, SECAO RETANGULAR 1.50 X 1.50 M (L X A), C = 1.00 M, E = 20 CM</t>
  </si>
  <si>
    <t>ADUELA/GALERIA DE CONCRETO ARMADO, SECAO RETANGULAR 2.00 X 2.00 M (L X A), C = 1.00 M, E = 20 CM</t>
  </si>
  <si>
    <t>ADUELA/GALERIA DE CONCRETO ARMADO, SECAO RETANGULAR 2.50 X 2.50 M (L X A), C = 1.00 M, E = 20 CM</t>
  </si>
  <si>
    <t>ADUELA/GALERIA DE CONCRETO ARMADO, SECAO RETANGULAR 3.00 X 3.00 M (L X A), C = 1.00 M, E = 20 CM</t>
  </si>
  <si>
    <t>AFASTADOR PARA TELHA DE FIBROCIMENTO CANALETE 90 OU KALHETAO</t>
  </si>
  <si>
    <t>AGENTE DE CURA, PROTETOR DA EVAPORACAO DA AGUA DE HIDRATACAO DO CONCRETO (COLETADO CAIXA)</t>
  </si>
  <si>
    <t>AGREGADO RECICLADO, TIPO RACHAO RECICLADO CINZA, CLASSE A</t>
  </si>
  <si>
    <t>AGUA SANITARIA</t>
  </si>
  <si>
    <t>AJUDANTE DE ARMADOR</t>
  </si>
  <si>
    <t>AJUDANTE DE ARMADOR (MENSALISTA)</t>
  </si>
  <si>
    <t>1.966,64</t>
  </si>
  <si>
    <t>2.273,76</t>
  </si>
  <si>
    <t>AJUDANTE DE ELETRICISTA</t>
  </si>
  <si>
    <t>AJUDANTE DE ELETRICISTA (MENSALISTA)</t>
  </si>
  <si>
    <t>AJUDANTE DE ESTRUTURAS METALICAS</t>
  </si>
  <si>
    <t>AJUDANTE DE ESTRUTURAS METALICAS (MENSALISTA)</t>
  </si>
  <si>
    <t>AJUDANTE DE OPERACAO EM GERAL</t>
  </si>
  <si>
    <t>AJUDANTE DE OPERACAO EM GERAL (MENSALISTA)</t>
  </si>
  <si>
    <t>2.035,01</t>
  </si>
  <si>
    <t>2.352,81</t>
  </si>
  <si>
    <t>AJUDANTE DE PINTOR</t>
  </si>
  <si>
    <t>AJUDANTE DE PINTOR (MENSALISTA)</t>
  </si>
  <si>
    <t>2.342,63</t>
  </si>
  <si>
    <t>2.708,46</t>
  </si>
  <si>
    <t>AJUDANTE DE SERRALHEIRO</t>
  </si>
  <si>
    <t>AJUDANTE DE SERRALHEIRO (MENSALISTA)</t>
  </si>
  <si>
    <t>2.109,41</t>
  </si>
  <si>
    <t>2.438,83</t>
  </si>
  <si>
    <t>AJUDANTE ESPECIALIZADO</t>
  </si>
  <si>
    <t>AJUDANTE ESPECIALIZADO (MENSALISTA)</t>
  </si>
  <si>
    <t>ALCA PREFORMADA DE CONTRA POSTE, EM ACO GALVANIZADO, PARA CABO 3/16", COMPRIMENTO *860* MM</t>
  </si>
  <si>
    <t>ALCA PREFORMADA DE DISTRIBUICAO, EM ACO GALVANIZADO, PARA CABO DE ALUMINIO DIAMETRO 16 A 25 MM</t>
  </si>
  <si>
    <t>ALCA PREFORMADA DE DISTRIBUICAO, EM ACO GALVANIZADO, PARA CONDUTORES DE ALUMINIO AWG 1/0 (CAA 6/1 OU CA 7 FIOS)</t>
  </si>
  <si>
    <t>ALCA PREFORMADA DE DISTRIBUICAO, EM ACO GALVANIZADO, PARA CONDUTORES DE ALUMINIO AWG 2 (CAA 6/1 OU CA 7 FIOS)</t>
  </si>
  <si>
    <t>ALCA PREFORMADA DE SERVICO, EM ACO GALVANIZADO, PARA CONDUTORES DE ALUMINIO AWG 4 (CAA 6/1)</t>
  </si>
  <si>
    <t>ALCA PREFORMADA DE SERVICO, EM ACO GALVANIZADO, PARA CONDUTORES DE ALUMINIO AWG 6 (CAA 6/1)</t>
  </si>
  <si>
    <t>ALICATE DE CORTE DIAGONAL 6 " COM ISOLAMENTO</t>
  </si>
  <si>
    <t>ALICATE DE CRIMPAR RJ11, RJ12 E RJ45</t>
  </si>
  <si>
    <t>ALICATE DE PRESSAO PARA SOLDA DE CHAPA 18 "</t>
  </si>
  <si>
    <t>115,90</t>
  </si>
  <si>
    <t>ALICATE DE PRESSAO 11 " PARA SOLDA, TIPO C</t>
  </si>
  <si>
    <t>ALICATE DE PRESSAO 11 " PARA SOLDA, TIPO U</t>
  </si>
  <si>
    <t>ALICATE PARA ANEIS DE PISTAO, CAPACIDADE 50 A 100 MM</t>
  </si>
  <si>
    <t>ALIMENTACAO - HORISTA (COLETADO CAIXA)</t>
  </si>
  <si>
    <t>ALIMENTACAO - MENSALISTA (COLETADO CAIXA)</t>
  </si>
  <si>
    <t>ALISADORA DE CONCRETO COM MOTOR A GASOLINA DE 5,5 HP, PESO COM MOTOR DE 78 KG, 4 PAS</t>
  </si>
  <si>
    <t>ALMOXARIFE</t>
  </si>
  <si>
    <t>ALMOXARIFE (MENSALISTA)</t>
  </si>
  <si>
    <t>ALONGADOR COM TRES ALTURAS, EM TUBO DE ACO CARBONO, PINTURA NO PROCESSO ELETROSTATICO - EQUIPAMENTO DE GINASTICA PARA ACADEMIA AO AR LIVRE / ACADEMIA DA TERCEIRA IDADE - ATI</t>
  </si>
  <si>
    <t>ALUMINIO ANODIZADO</t>
  </si>
  <si>
    <t>ANEL BORRACHA DN 100 MM, PARA TUBO SERIE REFORCADA ESGOTO PREDIAL</t>
  </si>
  <si>
    <t>ANEL BORRACHA DN 75 MM, PARA TUBO SERIE REFORCADA ESGOTO PREDIAL</t>
  </si>
  <si>
    <t>ANEL BORRACHA PARA TUBO ESGOTO PREDIAL DN 40 MM (NBR 5688)</t>
  </si>
  <si>
    <t>ANEL BORRACHA PARA TUBO ESGOTO PREDIAL DN 50 MM (NBR 5688)</t>
  </si>
  <si>
    <t>ANEL BORRACHA PARA TUBO ESGOTO PREDIAL DN 75 MM (NBR 5688)</t>
  </si>
  <si>
    <t>ANEL BORRACHA PARA TUBO ESGOTO PREDIAL, DN 100 MM (NBR 5688)</t>
  </si>
  <si>
    <t>ANEL BORRACHA, DN 150 MM, PARA TUBO SERIE REFORCADA ESGOTO PREDIAL</t>
  </si>
  <si>
    <t>ANEL BORRACHA, DN 40 MM, PARA TUBO SERIE REFORCADA ESGOTO PREDIAL</t>
  </si>
  <si>
    <t>ANEL BORRACHA, DN 50 MM, PARA TUBO SERIE REFORCADA ESGOTO PREDIAL</t>
  </si>
  <si>
    <t>ANEL BORRACHA, PARA TUBO PVC DEFOFO, DN 100 MM (NBR 7665)</t>
  </si>
  <si>
    <t>ANEL BORRACHA, PARA TUBO PVC DEFOFO, DN 150 MM (NBR 7665)</t>
  </si>
  <si>
    <t>ANEL BORRACHA, PARA TUBO PVC DEFOFO, DN 200 MM (NBR 7665)</t>
  </si>
  <si>
    <t>ANEL BORRACHA, PARA TUBO PVC DEFOFO, DN 250 MM (NBR 7665)</t>
  </si>
  <si>
    <t>ANEL BORRACHA, PARA TUBO PVC DEFOFO, DN 300 MM (NBR 7665)</t>
  </si>
  <si>
    <t>112,40</t>
  </si>
  <si>
    <t>ANEL BORRACHA, PARA TUBO PVC, REDE COLETOR ESGOTO, DN 100 MM (NBR 7362)</t>
  </si>
  <si>
    <t>ANEL BORRACHA, PARA TUBO PVC, REDE COLETOR ESGOTO, DN 125 MM (NBR 7362)</t>
  </si>
  <si>
    <t>ANEL BORRACHA, PARA TUBO PVC, REDE COLETOR ESGOTO, DN 150 MM (NBR 7362)</t>
  </si>
  <si>
    <t>ANEL BORRACHA, PARA TUBO PVC, REDE COLETOR ESGOTO, DN 200 MM (NBR 7362)</t>
  </si>
  <si>
    <t>ANEL BORRACHA, PARA TUBO PVC, REDE COLETOR ESGOTO, DN 250 MM (NBR 7362)</t>
  </si>
  <si>
    <t>ANEL BORRACHA, PARA TUBO PVC, REDE COLETOR ESGOTO, DN 350 MM (NBR 7362)</t>
  </si>
  <si>
    <t>ANEL BORRACHA, PARA TUBO PVC, REDE COLETOR ESGOTO, DN 400 MM (NBR 7362)</t>
  </si>
  <si>
    <t>ANEL BORRACHA, PARA TUBO/CONEXAO PVC PBA, DN 100 MM, PARA REDE AGUA</t>
  </si>
  <si>
    <t>ANEL BORRACHA, PARA TUBO/CONEXAO PVC PBA, DN 50 MM, PARA REDE AGUA</t>
  </si>
  <si>
    <t>ANEL BORRACHA, PARA TUBO/CONEXAO PVC PBA, DN 60 MM, PARA REDE AGUA</t>
  </si>
  <si>
    <t>ANEL BORRACHA, PARA TUBO/CONEXAO PVC PBA, DN 75 MM, PARA REDE AGUA</t>
  </si>
  <si>
    <t>ANEL BORRACHA, PARA TUBO, PVC REDE COLETOR ESGOTO, DN 300 MM (NBR 7362)</t>
  </si>
  <si>
    <t>ANEL DE BORRACHA PARA VEDACAO DE DUTO PEAD CORRUGADO PARA ELETRICA, DN 1 1/2"</t>
  </si>
  <si>
    <t>ANEL DE BORRACHA PARA VEDACAO DE DUTO PEAD CORRUGADO PARA ELETRICA, DN 1 1/4"</t>
  </si>
  <si>
    <t>ANEL DE BORRACHA PARA VEDACAO DE DUTO PEAD CORRUGADO PARA ELETRICA, DN 2"</t>
  </si>
  <si>
    <t>ANEL DE BORRACHA PARA VEDACAO DE DUTO PEAD CORRUGADO PARA ELETRICA, DN 3"</t>
  </si>
  <si>
    <t>ANEL DE BORRACHA PARA VEDACAO DE DUTO PEAD CORRUGADO PARA ELETRICA, DN 4"</t>
  </si>
  <si>
    <t>ANEL DE CONCRETO ARMADO, D = *1,10* M, H = 0,30 M</t>
  </si>
  <si>
    <t>ANEL DE CONCRETO ARMADO, D = 0,60 M, H = 0,10 M</t>
  </si>
  <si>
    <t>ANEL DE CONCRETO ARMADO, D = 0,60 M, H = 0,15 M</t>
  </si>
  <si>
    <t>ANEL DE CONCRETO ARMADO, D = 0,60 M, H = 0,30 M</t>
  </si>
  <si>
    <t>42,25</t>
  </si>
  <si>
    <t>ANEL DE CONCRETO ARMADO, D = 0,60 M, H = 0,40 M</t>
  </si>
  <si>
    <t>ANEL DE CONCRETO ARMADO, D = 0,60 M, H = 0,50 M</t>
  </si>
  <si>
    <t>ANEL DE CONCRETO ARMADO, D = 0,80 M, H = 0,30 M</t>
  </si>
  <si>
    <t>ANEL DE CONCRETO ARMADO, D = 0,80 M, H = 0,50 M</t>
  </si>
  <si>
    <t>ANEL DE CONCRETO ARMADO, D = 1,00 M, H = 0,40 M</t>
  </si>
  <si>
    <t>ANEL DE CONCRETO ARMADO, D = 1,00 M, H = 0,50 M</t>
  </si>
  <si>
    <t>ANEL DE CONCRETO ARMADO, D = 1,20 M, H = 0,50 M</t>
  </si>
  <si>
    <t>ANEL DE CONCRETO ARMADO, D = 1,50 M, H = 0,50 M</t>
  </si>
  <si>
    <t>ANEL DE CONCRETO ARMADO, D = 2,00 M, H = 0,50 M</t>
  </si>
  <si>
    <t>ANEL DE CONCRETO ARMADO, D = 2,50 M, H = 0,50 M</t>
  </si>
  <si>
    <t>ANEL DE CONCRETO ARMADO, D = 3,00 M, H = 0,50 M</t>
  </si>
  <si>
    <t>ANEL DE DISTRIBUICAO EM ACO GALVANIZADO PARA FIO FE-160</t>
  </si>
  <si>
    <t>ANEL DE EXPANSAO EM COBRE, ENGATE RAPIDO 1 1/2", PARA EMPATACAO MANGUEIRA DE COMBATE A INCENDIO PREDIAL</t>
  </si>
  <si>
    <t>ANEL DE EXPANSAO EM COBRE, ENGATE RAPIDO 2 1/2", PARA EMPATACAO MANGUEIRA DE COMBATE A INCENDIO PREDIAL</t>
  </si>
  <si>
    <t>ANEL DE VEDACAO/JUNTA ELASTICA, H = *16* MM, PARA TUBO DE CONCRETO DN 300 MM</t>
  </si>
  <si>
    <t>ANEL DE VEDACAO/JUNTA ELASTICA, H = *16* MM, PARA TUBO DE CONCRETO DN 400 MM</t>
  </si>
  <si>
    <t>ANEL DE VEDACAO/JUNTA ELASTICA, H = *16* MM, PARA TUBO DE CONCRETO DN 500 MM</t>
  </si>
  <si>
    <t>ANEL DE VEDACAO/JUNTA ELASTICA, H = *16* MM, PARA TUBO DE CONCRETO DN 600 MM</t>
  </si>
  <si>
    <t>ANEL DE VEDACAO/JUNTA ELASTICA, H = *18* MM, PARA TUBO DE CONCRETO DN 700 MM</t>
  </si>
  <si>
    <t>ANEL DE VEDACAO/JUNTA ELASTICA, H = *19* MM, PARA TUBO DE CONCRETO DN 800 MM</t>
  </si>
  <si>
    <t>ANEL DE VEDACAO/JUNTA ELASTICA, H = *19* MM, PARA TUBO DE CONCRETO DN 900 MM</t>
  </si>
  <si>
    <t>ANEL DE VEDACAO/JUNTA ELASTICA, H = *21* MM, PARA TUBO DE CONCRETO DN 1000 MM</t>
  </si>
  <si>
    <t>ANEL DESLIZANTE / TRADICIONAL, METALICO, PARA TUBO PEX, DN 16 MM</t>
  </si>
  <si>
    <t>ANEL DESLIZANTE / TRADICIONAL, METALICO, PARA TUBO PEX, DN 20 MM</t>
  </si>
  <si>
    <t>ANEL DESLIZANTE / TRADICIONAL, METALICO, PARA TUBO PEX, DN 25 MM</t>
  </si>
  <si>
    <t>ANEL DESLIZANTE / TRADICIONAL, METALICO, PARA TUBO PEX, DN 32 MM</t>
  </si>
  <si>
    <t>APARELHO CORTE OXI-ACETILENO PARA SOLDA E CORTE CONTENDO MACARICO SOLDA, BICO DE CORTE, CILINDROS, REGULADORES, MANGUEIRAS E CARRINHO</t>
  </si>
  <si>
    <t>APARELHO DE APOIO DE NEOPRENE FRETADO, 60 X 45 X 7,6 CM, COM FRETAGEM DE ACO DE 4 MM INTERCALADAS COM ELASTOMERO DE 11 MM E REVESTIMENTO FINAL COM ELASTOMERO DE 6 MM</t>
  </si>
  <si>
    <t>APARELHO DE APOIO DE NEOPRENE SIMPLES/ NAO FRETADO, 100 X 100 CM, ESPESSURA 6,3 MM</t>
  </si>
  <si>
    <t>APARELHO SINALIZADOR LUMINOSO COM LED, PARA SAIDA GARAGEM, COM 2 LENTES EM POLICARBONATO, BIVOLT (INCLUI SUPORTE DE FIXACAO)</t>
  </si>
  <si>
    <t>121,82</t>
  </si>
  <si>
    <t>APOIO DO PORTA DENTE PARA FRESADORA DE ASFALTO</t>
  </si>
  <si>
    <t>APONTADOR OU APROPRIADOR</t>
  </si>
  <si>
    <t>APONTADOR OU APROPRIADOR DE MAO DE OBRA (MENSALISTA)</t>
  </si>
  <si>
    <t>AQUECEDOR DE AGUA A GAS GLP/GN COM CAPACIDADE DE ARMAZENAMENTO DE 50 A 80 L</t>
  </si>
  <si>
    <t>AQUECEDOR DE AGUA ELETRICO  RESERVATORIO DE 100 L CILINDRICO EM COBRE, REFORCADO COM ACO CARBONO, MONOFASICO, TENSAO NOMINAL 220 V</t>
  </si>
  <si>
    <t>AQUECEDOR DE AGUA ELETRICO  RESERVATORIO DE 500 L CILINDRICO EM COBRE, REFORCADO COM ACO CARBONO, MONOFASICO, TENSAO NOMINAL 220 V</t>
  </si>
  <si>
    <t>AQUECEDOR DE AGUA ELETRICO  RESERVATORIO DE 500 L CILINDRICO EM COBRE, REFORCADO COM ACO CARBONO, TRIFASICO, TENSAO NOMINAL 220/380/400 V, POTENCIA 24 KW</t>
  </si>
  <si>
    <t>AQUECEDOR DE AGUA ELETRICO  RESERVATORIO DE 700 L CILINDRICO EM COBRE, REFORCADO COM ACO CARBONO, MONOFASICO, TENSAO NOMINAL 220 V</t>
  </si>
  <si>
    <t>AQUECEDOR DE AGUA ELETRICO HORIZONTAL, RESERVATORIO DE 200 L CILINDRICO EM COBRE, REFORCADO COM ACO CARBONO, MONOFASICO, TENSAO NOMINAL 220 V</t>
  </si>
  <si>
    <t>AQUECEDOR DE OLEO BPF (FLUIDO) TERMICO, CAPACIDADE DE 300.000 KCAL/H</t>
  </si>
  <si>
    <t>AQUECEDOR SOLAR  CAPACIDADE DO RESERVATORIO 800 L, INCLUI 8 PLACAS COLETORAS DE 1,42 M2</t>
  </si>
  <si>
    <t>AQUECEDOR SOLAR CAPACIDADE DO RESERVATORIO 1000 L, INCLUI 10 PLACAS COLETORAS DE 1,42 M2</t>
  </si>
  <si>
    <t>AQUECEDOR SOLAR CAPACIDADE DO RESERVATORIO 200 L, INCLUI 2 PLACAS COLETORAS DE 1,42 M2</t>
  </si>
  <si>
    <t>AQUECEDOR SOLAR CAPACIDADE DO RESERVATORIO 400L, INCLUI 4 PLACAS COLETORAS DE 1,42 M2</t>
  </si>
  <si>
    <t>AQUECEDOR SOLAR CAPACIDADE DO RESERVATORIO 600 L, INCLUI 6 PLACAS COLETORAS DE 1,42 M2</t>
  </si>
  <si>
    <t>AR CONDICIONADO SPLIT INVERTER, HI-WALL (PAREDE), 12000 BTU/H, CICLO FRIO, 60HZ, CLASSIFICACAO A (SELO PROCEL), GAS HFC, CONTROLE S/FIO</t>
  </si>
  <si>
    <t>AR CONDICIONADO SPLIT INVERTER, HI-WALL (PAREDE), 18000 BTU/H, CICLO FRIO, 60HZ, CLASSIFICACAO A (SELO PROCEL), GAS HFC, CONTROLE S/FIO</t>
  </si>
  <si>
    <t>AR CONDICIONADO SPLIT INVERTER, HI-WALL (PAREDE), 9000 BTU/H, CICLO FRIO, 60HZ, CLASSIFICACAO A (SELO PROCEL), GAS HFC, CONTROLE S/FIO</t>
  </si>
  <si>
    <t>AR CONDICIONADO SPLIT INVERTER, PISO TETO, 18000 BTU/H, CICLO FRIO, 60HZ, CLASSIFICACAO ENERGETICA A OU B (SELO PROCEL), GAS HFC, CONTROLE S/FIO</t>
  </si>
  <si>
    <t>AR CONDICIONADO SPLIT INVERTER, PISO TETO, 24000 BTU/H, CICLO FRIO, 60HZ, CLASSIFICACAO ENERGETICA A OU B (SELO PROCEL), GAS HFC, CONTROLE S/FIO</t>
  </si>
  <si>
    <t>AR CONDICIONADO SPLIT INVERTER, PISO TETO, 36000 BTU/H, CICLO FRIO, 60HZ, CLASSIFICACAO ENERGETICA A OU B (SELO PROCEL), GAS HFC, CONTROLE S/FIO</t>
  </si>
  <si>
    <t>AR CONDICIONADO SPLIT INVERTER, PISO TETO, 48000 BTU/H, CICLO FRIO, 60HZ, CLASSIFICACAO ENERGETICA A OU B (SELO PROCEL), GAS HFC, CONTROLE S/FIO</t>
  </si>
  <si>
    <t>AR CONDICIONADO SPLIT INVERTER, PISO TETO, 60000 BTU/H, CICLO FRIO, 60HZ, CLASSIFICACAO ENERGETICA A OU B (SELO PROCEL), GAS HFC, CONTROLE S/FIO</t>
  </si>
  <si>
    <t>AR CONDICIONADO SPLIT ON/OFF, CASSETE (TETO), 18000 BTUS/H, CICLO QUENTE/FRIO, 60 HZ, CLASSIFICACAO ENERGETICA C - SELO PROCEL, GAS HFC, CONTROLE S/ FIO</t>
  </si>
  <si>
    <t>AR CONDICIONADO SPLIT ON/OFF, CASSETE (TETO), 24000 BTUS/H, CICLO QUENTE/FRIO, 60 HZ, CLASSIFICACAO ENERGETICA C - SELO PROCEL, GAS HFC, CONTROLE S/ FIO</t>
  </si>
  <si>
    <t>AR CONDICIONADO SPLIT ON/OFF, CASSETE (TETO), 30000 BTUS/H, CICLO QUENTE/FRIO, 60 HZ, CLASSIFICACAO ENERGETICA A - SELO PROCEL, GAS HFC, CONTROLE S/ FIO</t>
  </si>
  <si>
    <t>AR CONDICIONADO SPLIT ON/OFF, CASSETE (TETO), 36000 BTUS/H, CICLO QUENTE/FRIO, 60 HZ, CLASSIFICACAO ENERGETICA A - SELO PROCEL, GAS HFC, CONTROLE S/ FIO</t>
  </si>
  <si>
    <t>AR CONDICIONADO SPLIT ON/OFF, CASSETE (TETO), 48000 BTUS/H, CICLO QUENTE/FRIO, 60 HZ, CLASSIFICACAO ENERGETICA A - SELO PROCEL, GAS HFC, CONTROLE S/ FIO</t>
  </si>
  <si>
    <t>AR CONDICIONADO SPLIT ON/OFF, CASSETE (TETO), 60000 BTUS/H, CICLO QUENTE/FRIO, 60 HZ, CLASSIFICACAO ENERGETICA A - SELO PROCEL, GAS HFC, CONTROLE S/ FIO</t>
  </si>
  <si>
    <t>AR CONDICIONADO SPLIT ON/OFF, HI-WALL (PAREDE), 12000 BTUS/H, CICLO QUENTE/FRIO, 60 HZ, CLASSIFICACAO ENERGETICA A - SELO PROCEL, GAS HFC, CONTROLE S/ FIO</t>
  </si>
  <si>
    <t>AR CONDICIONADO SPLIT ON/OFF, HI-WALL (PAREDE), 18000 BTUS/H, CICLO QUENTE/FRIO, 60 HZ, CLASSIFICACAO ENERGETICA A - SELO PROCEL, GAS HFC, CONTROLE S/ FIO</t>
  </si>
  <si>
    <t>AR CONDICIONADO SPLIT ON/OFF, HI-WALL (PAREDE), 24000 BTUS/H, CICLO QUENTE/FRIO, 60 HZ, CLASSIFICACAO ENERGETICA A - SELO PROCEL, GAS HFC, CONTROLE S/ FIO</t>
  </si>
  <si>
    <t>AR CONDICIONADO SPLIT ON/OFF, HI-WALL (PAREDE), 7000 BTUS/H, CICLO QUENTE/FRIO, 60 HZ, CLASSIFICACAO ENERGETICA A - SELO PROCEL, GAS HFC, CONTROLE S/ FIO</t>
  </si>
  <si>
    <t>AR CONDICIONADO SPLIT ON/OFF, HI-WALL (PAREDE), 9000 BTUS/H, CICLO QUENTE/FRIO, 60 HZ, CLASSIFICACAO ENERGETICA A - SELO PROCEL, GAS HFC, CONTROLE S/ FIO</t>
  </si>
  <si>
    <t>AR-CONDICIONADO FRIO SPLITAO INVERTER 30 TR</t>
  </si>
  <si>
    <t>AR-CONDICIONADO FRIO SPLITAO MODULAR 10 TR</t>
  </si>
  <si>
    <t>AR-CONDICIONADO FRIO SPLITAO MODULAR 15 TR</t>
  </si>
  <si>
    <t>AR-CONDICIONADO FRIO SPLITAO MODULAR 20 TR</t>
  </si>
  <si>
    <t>AR-CONDICIONADO SPLIT INVERTER, PISO TETO, 24000 BTU/H, QUENTE/FRIO, 60HZ, CLASSIFICACAO ENERGETICA A - SELO PROCEL, GAS HFC, CONTROLE S/FIO</t>
  </si>
  <si>
    <t>ARADO REVERSIVEL COM 3 DISCOS DE 26" X 6MM REBOCAVEL</t>
  </si>
  <si>
    <t>12.152,67</t>
  </si>
  <si>
    <t>ARAME DE ACO OVALADO 15 X 17 ( 45,7 KG, 700 KGF), ROLO 1000 M</t>
  </si>
  <si>
    <t>ARAME DE AMARRACAO PARA GABIAO GALVANIZADO, DIAMETRO 2,2 MM</t>
  </si>
  <si>
    <t>ARAME FARPADO GALVANIZADO 14 BWG, CLASSE 250</t>
  </si>
  <si>
    <t>ARAME FARPADO GALVANIZADO, 16 BWG (1,65 MM), CLASSE 250</t>
  </si>
  <si>
    <t>ARAME FARPADO 16 BWG (0,047 KG/M)</t>
  </si>
  <si>
    <t>ARAME GALVANIZADO  8 BWG, D = 4,19MM (0,101 KG/M)</t>
  </si>
  <si>
    <t>ARAME GALVANIZADO 10 BWG, 3,40 MM (0,0713 KG/M)</t>
  </si>
  <si>
    <t>ARAME GALVANIZADO 12 BWG, 2,76 MM (0,048 KG/M)</t>
  </si>
  <si>
    <t>ARAME GALVANIZADO 14 BWG, D = 2,11 MM (0,026 KG/M)</t>
  </si>
  <si>
    <t>ARAME GALVANIZADO 14 BWG, 2,10MM (0,0272 KG/M)</t>
  </si>
  <si>
    <t>ARAME GALVANIZADO 16 BWG, 1,65MM (0,0166 KG/M)</t>
  </si>
  <si>
    <t>ARAME GALVANIZADO 18 BWG, 1,24MM (0,009 KG/M)</t>
  </si>
  <si>
    <t>ARAME GALVANIZADO 6 BWG, 5,16 MM (0,157 KG/M)</t>
  </si>
  <si>
    <t>ARAME PROTEGIDO COM POLIMERO PARA GABIAO, DIAMETRO 2,2 MM</t>
  </si>
  <si>
    <t>ARAME RECOZIDO 16 BWG, 1,60 MM (0,016 KG/M)</t>
  </si>
  <si>
    <t>ARAME RECOZIDO 18 BWG, 1,25 MM (0,01 KG/M)</t>
  </si>
  <si>
    <t>AREIA AMARELA, AREIA BARRADA OU ARENOSO (RETIRADA NO AREAL, SEM TRANSPORTE)</t>
  </si>
  <si>
    <t>AREIA FINA - POSTO JAZIDA/FORNECEDOR (RETIRADO NA JAZIDA, SEM TRANSPORTE)</t>
  </si>
  <si>
    <t>AREIA GROSSA - POSTO JAZIDA/FORNECEDOR (RETIRADO NA JAZIDA, SEM TRANSPORTE)</t>
  </si>
  <si>
    <t>70,10</t>
  </si>
  <si>
    <t>AREIA MEDIA - POSTO JAZIDA/FORNECEDOR (RETIRADO NA JAZIDA, SEM TRANSPORTE)</t>
  </si>
  <si>
    <t>AREIA PARA ATERRO - POSTO JAZIDA/FORNECEDOR (RETIRADO NA JAZIDA, SEM TRANSPORTE)</t>
  </si>
  <si>
    <t>AREIA PARA LEITO FILTRANTE (0,42 A 1,68 MM) - POSTO JAZIDA/FORNECEDOR (RETIRADO NA JAZIDA, SEM TRANSPORTE)</t>
  </si>
  <si>
    <t>1.147,88</t>
  </si>
  <si>
    <t>AREIA PRETA PARA EMBOCO - POSTO JAZIDA/FORNECEDOR (RETIRADO NA JAZIDA, SEM TRANSPORTE)</t>
  </si>
  <si>
    <t>87,62</t>
  </si>
  <si>
    <t>ARGAMASSA COLANTE AC I PARA CERAMICAS</t>
  </si>
  <si>
    <t>ARGAMASSA COLANTE AC-II</t>
  </si>
  <si>
    <t>ARGAMASSA COLANTE TIPO ACIII</t>
  </si>
  <si>
    <t>ARGAMASSA COLANTE TIPO ACIII E</t>
  </si>
  <si>
    <t>ARGAMASSA INDUSTRIALIZADA MULTIUSO, PARA REVESTIMENTO INTERNO E EXTERNO E ASSENTAMENTO DE BLOCOS DIVERSOS</t>
  </si>
  <si>
    <t>ARGAMASSA INDUSTRIALIZADA PARA CHAPISCO COLANTE</t>
  </si>
  <si>
    <t>ARGAMASSA INDUSTRIALIZADA PARA CHAPISCO ROLADO</t>
  </si>
  <si>
    <t>ARGAMASSA PARA REVESTIMENTO DECORATIVO MONOCAMADA, CORES CLARAS</t>
  </si>
  <si>
    <t>ARGAMASSA PISO SOBRE PISO</t>
  </si>
  <si>
    <t>ARGAMASSA POLIMERICA DE REPARO ESTRUTURAL, BICOMPONENTE</t>
  </si>
  <si>
    <t>ARGAMASSA POLIMERICA IMPERMEABILIZANTE SEMIFLEXIVEL, BICOMPONENTE (MEMBRANA IMPERMEABILIZANTE ACRILICA)</t>
  </si>
  <si>
    <t>ARGAMASSA PRONTA PARA CONTRAPISO</t>
  </si>
  <si>
    <t>ARGAMASSA PRONTA PARA REVESTIMENTO INTERNO EM PAREDES</t>
  </si>
  <si>
    <t>ARGAMASSA USINADA AUTOADENSAVEL E AUTONIVELANTE PARA CONTRAPISO, INCLUI BOMBEAMENTO</t>
  </si>
  <si>
    <t>330,99</t>
  </si>
  <si>
    <t>ARGILA EXPANDIDA, GRANULOMETRIA 2215</t>
  </si>
  <si>
    <t>ARGILA OU BARRO PARA ATERRO/REATERRO (COM TRANSPORTE ATE 10 KM)</t>
  </si>
  <si>
    <t>ARGILA OU BARRO PARA ATERRO/REATERRO (RETIRADO NA JAZIDA, SEM TRANSPORTE)</t>
  </si>
  <si>
    <t>ARGILA, ARGILA VERMELHA OU ARGILA ARENOSA (RETIRADA NA JAZIDA, SEM TRANSPORTE)</t>
  </si>
  <si>
    <t>ARMACAO VERTICAL COM HASTE E CONTRA-PINO, EM CHAPA DE ACO GALVANIZADO 3/16", COM 1 ESTRIBO E 1 ISOLADOR</t>
  </si>
  <si>
    <t>ARMACAO VERTICAL COM HASTE E CONTRA-PINO, EM CHAPA DE ACO GALVANIZADO 3/16", COM 1 ESTRIBO, SEM ISOLADOR</t>
  </si>
  <si>
    <t>ARMACAO VERTICAL COM HASTE E CONTRA-PINO, EM CHAPA DE ACO GALVANIZADO 3/16", COM 2 ESTRIBOS, E 2 ISOLADORES</t>
  </si>
  <si>
    <t>ARMACAO VERTICAL COM HASTE E CONTRA-PINO, EM CHAPA DE ACO GALVANIZADO 3/16", COM 2 ESTRIBOS, SEM ISOLADOR</t>
  </si>
  <si>
    <t>ARMACAO VERTICAL COM HASTE E CONTRA-PINO, EM CHAPA DE ACO GALVANIZADO 3/16", COM 3 ESTRIBOS E 3 ISOLADORES</t>
  </si>
  <si>
    <t>ARMACAO VERTICAL COM HASTE E CONTRA-PINO, EM CHAPA DE ACO GALVANIZADO 3/16", COM 3 ESTRIBOS, SEM ISOLADOR</t>
  </si>
  <si>
    <t>ARMACAO VERTICAL COM HASTE E CONTRA-PINO, EM CHAPA DE ACO GALVANIZADO 3/16", COM 4 ESTRIBOS E 4 ISOLADORES</t>
  </si>
  <si>
    <t>ARMACAO VERTICAL COM HASTE E CONTRA-PINO, EM CHAPA DE ACO GALVANIZADO 3/16", COM 4 ESTRIBOS, SEM ISOLADOR</t>
  </si>
  <si>
    <t>ARMADOR</t>
  </si>
  <si>
    <t>ARMADOR (MENSALISTA)</t>
  </si>
  <si>
    <t>2.821,41</t>
  </si>
  <si>
    <t>3.262,01</t>
  </si>
  <si>
    <t>ARQUITETO JUNIOR</t>
  </si>
  <si>
    <t>57,66</t>
  </si>
  <si>
    <t>66,63</t>
  </si>
  <si>
    <t>ARQUITETO JUNIOR (MENSALISTA)</t>
  </si>
  <si>
    <t>10.124,61</t>
  </si>
  <si>
    <t>11.705,71</t>
  </si>
  <si>
    <t>ARQUITETO PAISAGISTA</t>
  </si>
  <si>
    <t>ARQUITETO PAISAGISTA (MENSALISTA)</t>
  </si>
  <si>
    <t>9.615,88</t>
  </si>
  <si>
    <t>11.117,53</t>
  </si>
  <si>
    <t>ARQUITETO PLENO</t>
  </si>
  <si>
    <t>81,89</t>
  </si>
  <si>
    <t>94,64</t>
  </si>
  <si>
    <t>ARQUITETO PLENO (MENSALISTA)</t>
  </si>
  <si>
    <t>14.381,17</t>
  </si>
  <si>
    <t>16.627,00</t>
  </si>
  <si>
    <t>ARQUITETO SENIOR</t>
  </si>
  <si>
    <t>125,13</t>
  </si>
  <si>
    <t>ARQUITETO SENIOR (MENSALISTA)</t>
  </si>
  <si>
    <t>19.013,19</t>
  </si>
  <si>
    <t>21.982,37</t>
  </si>
  <si>
    <t>ARRUELA  EM ACO GALVANIZADO, DIAMETRO EXTERNO = 35MM, ESPESSURA = 3MM, DIAMETRO DO FURO= 18MM</t>
  </si>
  <si>
    <t>ARRUELA EM ALUMINIO, COM ROSCA, DE  1 1/4", PARA ELETRODUTO</t>
  </si>
  <si>
    <t>ARRUELA EM ALUMINIO, COM ROSCA, DE 1 1/2", PARA ELETRODUTO</t>
  </si>
  <si>
    <t>ARRUELA EM ALUMINIO, COM ROSCA, DE 1/2", PARA ELETRODUTO</t>
  </si>
  <si>
    <t>ARRUELA EM ALUMINIO, COM ROSCA, DE 1", PARA ELETRODUTO</t>
  </si>
  <si>
    <t>ARRUELA EM ALUMINIO, COM ROSCA, DE 2 1/2", PARA ELETRODUTO</t>
  </si>
  <si>
    <t>ARRUELA EM ALUMINIO, COM ROSCA, DE 2", PARA ELETRODUTO</t>
  </si>
  <si>
    <t>ARRUELA EM ALUMINIO, COM ROSCA, DE 3/4", PARA ELETRODUTO</t>
  </si>
  <si>
    <t>ARRUELA EM ALUMINIO, COM ROSCA, DE 3/8", PARA ELETRODUTO</t>
  </si>
  <si>
    <t>ARRUELA EM ALUMINIO, COM ROSCA, DE 3", PARA ELETRODUTO</t>
  </si>
  <si>
    <t>ARRUELA EM ALUMINIO, COM ROSCA, DE 4", PARA ELETRODUTO</t>
  </si>
  <si>
    <t>ARRUELA QUADRADA EM ACO GALVANIZADO, DIMENSAO = 38 MM, ESPESSURA = 3MM, DIAMETRO DO FURO= 18 MM</t>
  </si>
  <si>
    <t>ARRUELA REDONDA DE LATAO, DIAMETRO EXTERNO = 34 MM, ESPESSURA = 2,5 MM, DIAMETRO DO FURO = 17 MM</t>
  </si>
  <si>
    <t>ASFALTO DILUIDO DE PETROLEO CM-30 (COLETADO CAIXA NA ANP ACRESCIDO DE ICMS)</t>
  </si>
  <si>
    <t>ASFALTO MODIFICADO TIPO I - NBR 9910 (ASFALTO OXIDADO PARA IMPERMEABILIZACAO, COEFICIENTE DE PENETRACAO 25-40)</t>
  </si>
  <si>
    <t>ASFALTO MODIFICADO TIPO II - NBR 9910 (ASFALTO OXIDADO PARA IMPERMEABILIZACAO, COEFICIENTE DE PENETRACAO 20-35)</t>
  </si>
  <si>
    <t>ASFALTO MODIFICADO TIPO III - NBR 9910 (ASFALTO OXIDADO PARA IMPERMEABILIZACAO, COEFICIENTE DE PENETRACAO 15-25)</t>
  </si>
  <si>
    <t>ASSENTADOR DE MANILHAS</t>
  </si>
  <si>
    <t>18,26</t>
  </si>
  <si>
    <t>ASSENTADOR DE MANILHAS (MENSALISTA)</t>
  </si>
  <si>
    <t>ASSENTO  VASO SANITARIO INFANTIL EM PLASTICO BRANCO</t>
  </si>
  <si>
    <t>ASSENTO SANITARIO DE PLASTICO, TIPO CONVENCIONAL</t>
  </si>
  <si>
    <t>AUTOMATICO DE BOIA SUPERIOR / INFERIOR, *15* A / 250 V</t>
  </si>
  <si>
    <t>AUXILIAR  DE ALMOXARIFE</t>
  </si>
  <si>
    <t>AUXILIAR DE ALMOXARIFE (MENSALISTA)</t>
  </si>
  <si>
    <t>AUXILIAR DE AZULEJISTA</t>
  </si>
  <si>
    <t>AUXILIAR DE AZULEJISTA (MENSALISTA)</t>
  </si>
  <si>
    <t>2.055,11</t>
  </si>
  <si>
    <t>2.376,05</t>
  </si>
  <si>
    <t>AUXILIAR DE ENCANADOR OU BOMBEIRO HIDRAULICO</t>
  </si>
  <si>
    <t>AUXILIAR DE ENCANADOR OU BOMBEIRO HIDRAULICO (MENSALISTA)</t>
  </si>
  <si>
    <t>AUXILIAR DE ESCRITORIO</t>
  </si>
  <si>
    <t>AUXILIAR DE ESCRITORIO (MENSALISTA)</t>
  </si>
  <si>
    <t>AUXILIAR DE LABORATORISTA DE SOLOS E CONCRETO</t>
  </si>
  <si>
    <t>AUXILIAR DE LABORATORISTA DE SOLOS E DE CONCRETO (MENSALISTA)</t>
  </si>
  <si>
    <t>AUXILIAR DE MECANICO</t>
  </si>
  <si>
    <t>AUXILIAR DE MECANICO (MENSALISTA)</t>
  </si>
  <si>
    <t>AUXILIAR DE PEDREIRO</t>
  </si>
  <si>
    <t>AUXILIAR DE PEDREIRO (MENSALISTA)</t>
  </si>
  <si>
    <t>2.317,53</t>
  </si>
  <si>
    <t>2.679,45</t>
  </si>
  <si>
    <t>AUXILIAR DE SERVICOS GERAIS</t>
  </si>
  <si>
    <t>AUXILIAR DE SERVICOS GERAIS (MENSALISTA)</t>
  </si>
  <si>
    <t>AUXILIAR DE TOPOGRAFO</t>
  </si>
  <si>
    <t>AUXILIAR DE TOPOGRAFO (MENSALISTA)</t>
  </si>
  <si>
    <t>2.623,72</t>
  </si>
  <si>
    <t>3.033,45</t>
  </si>
  <si>
    <t>AUXILIAR TECNICO / ASSISTENTE DE ENGENHARIA</t>
  </si>
  <si>
    <t>29,63</t>
  </si>
  <si>
    <t>AUXILIAR TECNICO / ASSISTENTE DE ENGENHARIA (MENSALISTA)</t>
  </si>
  <si>
    <t>5.202,92</t>
  </si>
  <si>
    <t>6.015,43</t>
  </si>
  <si>
    <t>AVENTAL DE SEGURANCA DE RASPA DE COURO 1,00 X 0,60 M</t>
  </si>
  <si>
    <t>AZULEJISTA OU LADRILHEIRO (MENSALISTA)</t>
  </si>
  <si>
    <t>2.819,26</t>
  </si>
  <si>
    <t>3.259,53</t>
  </si>
  <si>
    <t>AZULEJISTA OU LADRILHISTA</t>
  </si>
  <si>
    <t>BACIA SANITARIA (VASO) COM CAIXA ACOPLADA, DE LOUCA BRANCA</t>
  </si>
  <si>
    <t>BACIA SANITARIA (VASO) CONVENCIONAL DE LOUCA BRANCA</t>
  </si>
  <si>
    <t>BACIA SANITARIA (VASO) CONVENCIONAL DE LOUCA COR</t>
  </si>
  <si>
    <t>BACIA SANITARIA (VASO) CONVENCIONAL PARA PCD SEM FURO FRONTAL, DE LOUCA BRANCA, SEM ASSENTO</t>
  </si>
  <si>
    <t>BACIA SANITARIA TURCA DE LOUCA BRANCA</t>
  </si>
  <si>
    <t>BALDE PLASTICO CAPACIDADE *10* L</t>
  </si>
  <si>
    <t>BALDE VERMELHO PARA SINALIZACAO DE VIAS</t>
  </si>
  <si>
    <t>BANCADA DE MARMORE SINTETICO COM UMA CUBA, 120 X *60* CM</t>
  </si>
  <si>
    <t>BANCADA DE MARMORE SINTETICO COM UMA CUBA, 150 X *60* CM</t>
  </si>
  <si>
    <t>BANCADA DE MARMORE SINTETICO COM UMA CUBA, 200 X *60* CM</t>
  </si>
  <si>
    <t>BANCADA/ BANCA EM GRANITO, POLIDO, TIPO ANDORINHA/ QUARTZ/ CASTELO/ CORUMBA OU OUTROS EQUIVALENTES DA REGIAO, COM CUBA INOX, FORMATO *120 X 60* CM, E=  *2* CM</t>
  </si>
  <si>
    <t>BANCADA/ BANCA EM MARMORE, POLIDO, BRANCO COMUM, E=  *3* CM</t>
  </si>
  <si>
    <t>BANCADA/BANCA/PIA DE ACO INOXIDAVEL (AISI 430) COM 1 CUBA CENTRAL, COM VALVULA, ESCORREDOR DUPLO, DE *0,55 X 1,20* M</t>
  </si>
  <si>
    <t>BANCADA/BANCA/PIA DE ACO INOXIDAVEL (AISI 430) COM 1 CUBA CENTRAL, COM VALVULA, ESCORREDOR DUPLO, DE *0,55 X 1,40* M</t>
  </si>
  <si>
    <t>BANCADA/BANCA/PIA DE ACO INOXIDAVEL (AISI 430) COM 1 CUBA CENTRAL, COM VALVULA, ESCORREDOR DUPLO, DE *0,55 X 1,80* M</t>
  </si>
  <si>
    <t>BANCADA/BANCA/PIA DE ACO INOXIDAVEL (AISI 430) COM 1 CUBA CENTRAL, COM VALVULA, LISA (SEM ESCORREDOR), DE *0,55 X 1,20* M</t>
  </si>
  <si>
    <t>BANCADA/BANCA/PIA DE ACO INOXIDAVEL (AISI 430) COM 1 CUBA CENTRAL, SEM VALVULA, ESCORREDOR DUPLO, DE *0,55 X 1,60* M</t>
  </si>
  <si>
    <t>BANCADA/BANCA/PIA DE ACO INOXIDAVEL (AISI 430) COM 2 CUBAS, COM VALVULAS, ESCORREDOR DUPLO, DE *0,55 X 2,00* M</t>
  </si>
  <si>
    <t>BANCADA/TAMPO ACO INOX (AISI 304), LARGURA 60 CM, COM RODABANCA (NAO INCLUI PES DE APOIO)</t>
  </si>
  <si>
    <t>BANCADA/TAMPO ACO INOX (AISI 304), LARGURA 70 CM, COM RODABANCA (NAO INCLUI PES DE APOIO)</t>
  </si>
  <si>
    <t>BANCADA/TAMPO LISO (SEM CUBA) EM MARMORE SINTETICO</t>
  </si>
  <si>
    <t>BANCO ARTICULADO PARA BANHO, EM ACO INOX POLIDO, 70* CM X 45* CM</t>
  </si>
  <si>
    <t>BANCO COM ENCOSTO, 1,60M* DE COMPRIMENTO, EM TUBO DE ACO CARBONO E PINTURA NO PROCESSO ELETROSTATICO - PARA ACADEMIA AO AR LIVRE / ACADEMIA DA TERCEIRA IDADE - ATI</t>
  </si>
  <si>
    <t>BANDEJA DE PINTURA PARA ROLO 23 CM</t>
  </si>
  <si>
    <t>BARRA ANTIPANICO DUPLA, CEGA LADO OPOSTO, COR CINZA</t>
  </si>
  <si>
    <t>BARRA ANTIPANICO DUPLA, PARA PORTA DE VIDRO, COR CINZA</t>
  </si>
  <si>
    <t>BARRA ANTIPANICO SIMPLES, CEGA LADO OPOSTO, COR CINZA</t>
  </si>
  <si>
    <t>BARRA ANTIPANICO SIMPLES, COM FECHADURA LADO OPOSTO, COR CINZA</t>
  </si>
  <si>
    <t>BARRA ANTIPANICO SIMPLES, PARA PORTA DE VIDRO, COR CINZA</t>
  </si>
  <si>
    <t>BARRA DE APOIO EM "L", EM ACO INOX POLIDO 70 X 70 CM, DIAMETRO MINIMO 3 CM</t>
  </si>
  <si>
    <t>BARRA DE APOIO EM "L", EM ACO INOX POLIDO 80 X 80 CM, DIAMETRO MINIMO 3 CM</t>
  </si>
  <si>
    <t>BARRA DE APOIO LATERAL ARTICULADA, COM TRAVA, EM ACO INOX POLIDO, 70 CM, DIAMETRO MINIMO 3 CM</t>
  </si>
  <si>
    <t>BARRA DE APOIO RETA, EM ACO INOX POLIDO, COMPRIMENTO 60CM, DIAMETRO MINIMO 3 CM</t>
  </si>
  <si>
    <t>BARRA DE APOIO RETA, EM ACO INOX POLIDO, COMPRIMENTO 70CM, DIAMETRO MINIMO 3 CM</t>
  </si>
  <si>
    <t>BARRA DE APOIO RETA, EM ACO INOX POLIDO, COMPRIMENTO 80CM, DIAMETRO MINIMO 3 CM</t>
  </si>
  <si>
    <t>BARRA DE APOIO RETA, EM ACO INOX POLIDO, COMPRIMENTO 90 CM, DIAMETRO MINIMO 3 CM</t>
  </si>
  <si>
    <t>BARRA DE APOIO RETA, EM ALUMINIO, COMPRIMENTO 60CM, DIAMETRO MINIMO 3 CM</t>
  </si>
  <si>
    <t>BARRA DE APOIO RETA, EM ALUMINIO, COMPRIMENTO 70CM, DIAMETRO MINIMO 3 CM</t>
  </si>
  <si>
    <t>BARRA DE APOIO RETA, EM ALUMINIO, COMPRIMENTO 80 CM, DIAMETRO MINIMO 3 CM</t>
  </si>
  <si>
    <t>BARRA DE APOIO RETA, EM ALUMINIO, COMPRIMENTO 90 CM, DIAMETRO MINIMO 3 CM</t>
  </si>
  <si>
    <t>BARRA DE FERRO RETANGULAR, BARRA CHATA (QUALQUER DIMENSAO)</t>
  </si>
  <si>
    <t>BARRA DE FERRO RETANGULAR, BARRA CHATA, 1 1/2"  X 1/2" (L X E), 3,79 KG/M</t>
  </si>
  <si>
    <t>BARRA DE FERRO RETANGULAR, BARRA CHATA, 1 1/2" X 1/4" (L X E), 1,89 KG/M</t>
  </si>
  <si>
    <t>9,82</t>
  </si>
  <si>
    <t>BARRA DE FERRO RETANGULAR, BARRA CHATA, 1" X 1/4" (L X E), 1,2265 KG/M</t>
  </si>
  <si>
    <t>BARRA DE FERRO RETANGULAR, BARRA CHATA, 1" X 3/16" (L X E), 1,73 KG/M</t>
  </si>
  <si>
    <t>BARRA DE FERRO RETANGULAR, BARRA CHATA, 2" X 1/2" (L X E), 5,06 KG/M</t>
  </si>
  <si>
    <t>BARRA DE FERRO RETANGULAR, BARRA CHATA, 2" X 1/4" (L X E), 2,53 KG/M</t>
  </si>
  <si>
    <t>BARRA DE FERRO RETANGULAR, BARRA CHATA, 2" X 1" (L X E), 10,12 KG/M</t>
  </si>
  <si>
    <t>BARRA DE FERRO RETANGULAR, BARRA CHATA, 2" X 3/8" (L X E), 3,79KG/M</t>
  </si>
  <si>
    <t>BARRA DE FERRO RETANGULAR, BARRA CHATA, 2" X 5/16" (L X E), 3,162 KG/M</t>
  </si>
  <si>
    <t>BARRA DE FERRO RETANGULAR, BARRA CHATA, 3/4" X 1/8" (L X E), 0,47 KG/M</t>
  </si>
  <si>
    <t>BARRA DE FERRO RETANGULAR, BARRA CHATA, 3/8" X 1 1/2" (L X E), 2,84 KG/M</t>
  </si>
  <si>
    <t>BASE DE MISTURADOR MONOCOMANDO PARA CHUVEIRO</t>
  </si>
  <si>
    <t>BASE PARA MASTRO DE PARA-RAIOS DIAMETRO NOMINAL 1 1/2"</t>
  </si>
  <si>
    <t>BASE PARA MASTRO DE PARA-RAIOS DIAMETRO NOMINAL 2"</t>
  </si>
  <si>
    <t>BASE PARA RELE COM SUPORTE METALICO</t>
  </si>
  <si>
    <t>BASE UNIPOLAR PARA FUSIVEL NH1, CORRENTE NOMINAL DE 250 A, SEM CAPA</t>
  </si>
  <si>
    <t>BATE-ESTACAS POR GRAVIDADE, POTENCIA160 HP, PESO DO MARTELO ATE 3 TONELADAS</t>
  </si>
  <si>
    <t>324.587,03</t>
  </si>
  <si>
    <t>BATENTE/ PORTAL/ ADUELA/ MARCO MACICO, E= *3 CM, L= *13 CM, *60 CM A 120* CM X *210 CM,  EM CEDRINHO/ ANGELIM COMERCIAL/ EUCALIPTO/ CURUPIXA/ PEROBA/ CUMARU OU EQUIVALENTE DA REGIAO (NAO INCLUI ALIZARES)</t>
  </si>
  <si>
    <t>BATENTE/ PORTAL/ ADUELA/ MARCO MACICO, E= *3* CM, L= *13* CM, *60 CM A 120* CM X *210* CM, EM PINUS/ TAUARI/ VIROLA OU EQUIVALENTE DA REGIAO (NAO INCLUI ALIZARES)</t>
  </si>
  <si>
    <t>BATENTE/ PORTAL/ ADUELA/ MARCO MACICO, E= *3* CM, L= *7* CM, *60 CM A 120* CM X *210* CM,  EM CEDRINHO/ ANGELIM COMERCIAL/ EUCALIPTO/ CURUPIXA/ PEROBA/ CUMARU OU EQUIVALENTE DA REGIAO (NAO INCLUI ALIZARES)</t>
  </si>
  <si>
    <t>85,34</t>
  </si>
  <si>
    <t>BATENTE/ PORTAL/ ADUELA/ MARCO MACICO, E= *3* CM, L= *7* CM, *60 CM A 120* CM X *210* CM, EM PINUS/ TAUARI/ VIROLA OU EQUIVALENTE DA REGIAO (NAO INCLUI ALIZARES)</t>
  </si>
  <si>
    <t>BATENTE/ PORTAL/ ADUELA/MARCO MACICO, E= *3* CM, L= *15* CM, *60 CM A 120* CM  X *210* CM, EM PINUS/ TAUARI/ VIROLA OU EQUIVALENTE DA REGIAO</t>
  </si>
  <si>
    <t>BATENTE/ PORTAL/ADUELA/ MARCO MACICO, E= *3* CM, L= *15* CM, *60 CM A 120* CM  X *210* CM,  EM CEDRINHO/ ANGELIM COMERCIAL/  EUCALIPTO/ CURUPIXA/ PEROBA/ CUMARU OU EQUIVALENTE DA REGIAO (NAO INCLUI ALIZARES)</t>
  </si>
  <si>
    <t>115,05</t>
  </si>
  <si>
    <t>BATENTE/PORTAL/ADUELA/MARCO, EM MDF/PVC WOOD/POLIESTIRENO OU MADEIRA LAMINADA, L = *9,0* CM COM GUARNICAO REGULAVEL 2 FACES = *35* MM, PRIMER</t>
  </si>
  <si>
    <t>211,71</t>
  </si>
  <si>
    <t>BETONEIRA CAPACIDADE NOMINAL 400 L, CAPACIDADE DE MISTURA  280 L, MOTOR ELETRICO TRIFASICO 220/380 V POTENCIA 2 CV, SEM CARREGADOR</t>
  </si>
  <si>
    <t>BETONEIRA CAPACIDADE NOMINAL 400 L, CAPACIDADE DE MISTURA 310 L, MOTOR A DIESEL POTENCIA 5 CV, SEM CARREGADOR</t>
  </si>
  <si>
    <t>BETONEIRA CAPACIDADE NOMINAL 400 L, CAPACIDADE DE MISTURA 310 L, MOTOR A GASOLINA POTENCIA 5,5 CV, SEM CARREGADOR</t>
  </si>
  <si>
    <t>BETONEIRA CAPACIDADE NOMINAL 600 L, CAPACIDADE DE MISTURA 440 L, MOTOR A GASOLINA POTENCIA 10 HP, COM CARREGADOR</t>
  </si>
  <si>
    <t>BETONEIRA, CAPACIDADE NOMINAL 400 L, CAPACIDADE DE MISTURA 310L, MOTOR ELETRICO TRIFASICO 220/380V POTENCIA 2 CV, SEM CARREGADOR</t>
  </si>
  <si>
    <t>BETONEIRA, CAPACIDADE NOMINAL 600 L, CAPACIDADE DE MISTURA  360L, MOTOR ELETRICO TRIFASICO 220/380V, POTENCIA 4CV, EXCLUSO CARREGADOR</t>
  </si>
  <si>
    <t>BETONEIRA, CAPACIDADE NOMINAL 600 L, CAPACIDADE DE MISTURA 440 L, MOTOR A DIESEL POTENCIA 10 CV, COM CARREGADOR</t>
  </si>
  <si>
    <t>BLASTER, DINAMITADOR OU CABO DE FOGO</t>
  </si>
  <si>
    <t>BLASTER, DINAMITADOR OU CABO DE FOGO (MENSALISTA)</t>
  </si>
  <si>
    <t>BLOCO CERAMICO (ALVENARIA DE VEDACAO), DE 9 X 19 X 19 CM</t>
  </si>
  <si>
    <t>BLOCO CERAMICO (ALVENARIA DE VEDACAO), 4 FUROS, DE 9 X 9 X 19 CM</t>
  </si>
  <si>
    <t>BLOCO CERAMICO (ALVENARIA DE VEDACAO), 6 FUROS, DE 9 X 9 X 19 CM</t>
  </si>
  <si>
    <t>BLOCO CERAMICO (ALVENARIA DE VEDACAO), 8 FUROS, DE 9 X 19 X 19 CM</t>
  </si>
  <si>
    <t>BLOCO CERAMICO (ALVENARIA DE VEDACAO), 8 FUROS, DE 9 X 19 X 29 CM</t>
  </si>
  <si>
    <t>BLOCO CERAMICO (ALVENARIA VEDACAO), 6 FUROS, DE 9 X 14 X 19 CM</t>
  </si>
  <si>
    <t>BLOCO CERAMICO DE VEDACAO COM FUROS NA HORIZONTAL, 11,5 X 19 X 19 CM - 4,5 MPA (NBR 15270)</t>
  </si>
  <si>
    <t>BLOCO CERAMICO DE VEDACAO COM FUROS NA VERTICAL, 14 X 19 X 39 CM - 4,5 MPA (NBR 15270)</t>
  </si>
  <si>
    <t>BLOCO CERAMICO DE VEDACAO COM FUROS NA VERTICAL, 19 X 19 X 39 CM - 4,5 MPA (NBR 15270)</t>
  </si>
  <si>
    <t>BLOCO CERAMICO DE VEDACAO COM FUROS NA VERTICAL, 9 X 19 X 39 CM - 4,5 MPA (NBR 15270)</t>
  </si>
  <si>
    <t>BLOCO CONCRETO ESTRUTURAL 14 X 19 X 29 CM, FBK 10 MPA (NBR 6136)</t>
  </si>
  <si>
    <t>BLOCO CONCRETO ESTRUTURAL 14 X 19 X 29 CM, FBK 12 MPA  (NBR 6136)</t>
  </si>
  <si>
    <t>BLOCO CONCRETO ESTRUTURAL 14 X 19 X 29 CM, FBK 14 MPA (NBR 6136)</t>
  </si>
  <si>
    <t>BLOCO CONCRETO ESTRUTURAL 14 X 19 X 29 CM, FBK 16 MPA (NBR 6136)</t>
  </si>
  <si>
    <t>BLOCO CONCRETO ESTRUTURAL 14 X 19 X 29 CM, FBK 4,5 MPA (NBR 6136)</t>
  </si>
  <si>
    <t>BLOCO CONCRETO ESTRUTURAL 14 X 19 X 29 CM, FBK 6 MPA (NBR 6136)</t>
  </si>
  <si>
    <t>BLOCO CONCRETO ESTRUTURAL 14 X 19 X 29 CM, FBK 8 MPA (NBR 6136)</t>
  </si>
  <si>
    <t>BLOCO CONCRETO ESTRUTURAL 14 X 19 X 34 CM, FBK 4,5 MPA (NBR 6136)</t>
  </si>
  <si>
    <t>BLOCO CONCRETO ESTRUTURAL 14 X 19 X 39 CM, FBK 10 MPA (NBR 6136)</t>
  </si>
  <si>
    <t>BLOCO CONCRETO ESTRUTURAL 14 X 19 X 39 CM, FBK 12 MPA (NBR 6136)</t>
  </si>
  <si>
    <t>BLOCO CONCRETO ESTRUTURAL 14 X 19 X 39 CM, FBK 14 MPA (NBR 6136)</t>
  </si>
  <si>
    <t>BLOCO CONCRETO ESTRUTURAL 14 X 19 X 39 CM, FBK 4,5 MPA (NBR 6136)</t>
  </si>
  <si>
    <t>BLOCO CONCRETO ESTRUTURAL 14 X 19 X 39 CM, FBK 6 MPA (NBR 6136)</t>
  </si>
  <si>
    <t>BLOCO CONCRETO ESTRUTURAL 14 X 19 X 39 CM, FBK 8 MPA (NBR 6136)</t>
  </si>
  <si>
    <t>BLOCO CONCRETO ESTRUTURAL 14 X 19 X 39, FCK 16 MPA - NBR 6136/2007</t>
  </si>
  <si>
    <t>BLOCO CONCRETO ESTRUTURAL 19 X 19 X 39 CM, FBK 10 MPA (NBR 6136)</t>
  </si>
  <si>
    <t>BLOCO CONCRETO ESTRUTURAL 19 X 19 X 39 CM, FBK 12 MPA (NBR 6136)</t>
  </si>
  <si>
    <t>BLOCO CONCRETO ESTRUTURAL 19 X 19 X 39 CM, FBK 14 MPA (NBR 6136)</t>
  </si>
  <si>
    <t>BLOCO CONCRETO ESTRUTURAL 19 X 19 X 39 CM, FBK 16 MPA (NBR 6136)</t>
  </si>
  <si>
    <t>BLOCO CONCRETO ESTRUTURAL 19 X 19 X 39 CM, FBK 4,5 MPA (NBR 6136)</t>
  </si>
  <si>
    <t>BLOCO CONCRETO ESTRUTURAL 19 X 19 X 39 CM, FBK 8 MPA (NBR 6136)</t>
  </si>
  <si>
    <t>BLOCO CONCRETO ESTRUTURAL 9 X 19 X 39 CM, FBK 4,5 MPA (NBR 6136)</t>
  </si>
  <si>
    <t>BLOCO DE ESPUMA MULTIUSO *23 X 13 X 8* CM</t>
  </si>
  <si>
    <t>BLOCO DE GESSO COMPACTO, BRANCO, E = 10 CM, *67 X 50* CM</t>
  </si>
  <si>
    <t>BLOCO DE GESSO VAZADO BRANCO, E = *7* CM, *67 X 50* CM</t>
  </si>
  <si>
    <t>BLOCO DE POLIETILENO ALTA DENSIDADE, *27* X *30* X *100* CM, ACOMPANHADOS PLACAS  TERMINAIS  E LONGARINAS, PARA FUNDO DE FILTRO</t>
  </si>
  <si>
    <t>475,78</t>
  </si>
  <si>
    <t>BLOCO DE VIDRO INCOLOR XADREZ, DE *20 X 20 X 10* CM</t>
  </si>
  <si>
    <t>BLOCO DE VIDRO INCOLOR, CANELADO, DE *19 X 19 X 8* CM</t>
  </si>
  <si>
    <t>BLOCO DE VIDRO/ELEMENTO VAZADO INCOLOR, VENEZIANA, DE *20 X 20 X 6* CM</t>
  </si>
  <si>
    <t>BLOCO DE VIDRO/ELEMENTO VAZADO, INCOLOR, VENEZIANA, *20 X 10 X 8* CM</t>
  </si>
  <si>
    <t>BLOCO ESTRUTURAL CERAMICO - 14 X 19 X 29 CM - 4,0 MPA -  NBR 15270</t>
  </si>
  <si>
    <t>BLOCO ESTRUTURAL CERAMICO 14 X 19 X 29 CM, 3,0 MPA (NBR 15270)</t>
  </si>
  <si>
    <t>BLOCO ESTRUTURAL CERAMICO 14 X 19 X 29 CM, 6,0 MPA (NBR 15270)</t>
  </si>
  <si>
    <t>BLOCO ESTRUTURAL CERAMICO 14 X 19 X 34 CM, 6,0 MPA (NBR 15270)</t>
  </si>
  <si>
    <t>BLOCO ESTRUTURAL CERAMICO 14 X 19 X 39 CM, 6,0 MPA (NBR 15270)</t>
  </si>
  <si>
    <t>BLOCO ESTRUTURAL CERAMICO 19 X 19 X 29 CM, 6,0 MPA (NBR 15270)</t>
  </si>
  <si>
    <t>BLOCO ESTRUTURAL CERAMICO 19 X 19 X 39 CM, 6,0 MPA (NBR 15270)</t>
  </si>
  <si>
    <t>BLOCO VEDACAO CONCRETO APARENTE 14 X 19 X 39 CM (CLASSE C - NBR 6136)</t>
  </si>
  <si>
    <t>BLOCO VEDACAO CONCRETO APARENTE 19 X 19 X 39 CM  (CLASSE C - NBR 6136)</t>
  </si>
  <si>
    <t>BLOCO VEDACAO CONCRETO APARENTE 9 X 19 X 39 CM (CLASSE C - NBR 6136)</t>
  </si>
  <si>
    <t>BLOCO VEDACAO CONCRETO CELULAR AUTOCLAVADO 10 X 30 X 60 CM (E X A X C)</t>
  </si>
  <si>
    <t>BLOCO VEDACAO CONCRETO CELULAR AUTOCLAVADO 15 X 30 X 60 CM (E X A X C)</t>
  </si>
  <si>
    <t>BLOCO VEDACAO CONCRETO CELULAR AUTOCLAVADO 20 X 30 X 60 CM</t>
  </si>
  <si>
    <t>BLOCO VEDACAO CONCRETO 14 X 19 X 29 CM (CLASSE C - NBR 6136)</t>
  </si>
  <si>
    <t>BLOCO VEDACAO CONCRETO 14 X 19 X 39 CM (CLASSE C - NBR 6136)</t>
  </si>
  <si>
    <t>BLOCO VEDACAO CONCRETO 19 X 19 X 39 CM (CLASSE C - NBR 6136)</t>
  </si>
  <si>
    <t>BLOCO VEDACAO CONCRETO 9 X 19 X 39 CM (CLASSE C - NBR 6136)</t>
  </si>
  <si>
    <t>BLOQUETE/PISO DE CONCRETO - MODELO BLOCO PISOGRAMA/CONCREGRAMA 2 FUROS, *35  CM X 15* CM, E =  *6* CM, COR NATURAL</t>
  </si>
  <si>
    <t>BLOQUETE/PISO DE CONCRETO - MODELO BLOCO PISOGRAMA/CONCREGRAMA 2 FUROS, *35  CM X 15* CM, E =  *8* CM, COR NATURAL</t>
  </si>
  <si>
    <t>BLOQUETE/PISO DE CONCRETO - MODELO PISOGRAMA/CONCREGRAMA/PAVI-GRADE/GRAMEIRO, *60  CM X 45* CM, E =  *7* CM, COR NATURAL</t>
  </si>
  <si>
    <t>BLOQUETE/PISO DE CONCRETO - MODELO PISOGRAMA/CONCREGRAMA/PAVI-GRADE/GRAMEIRO, *60  CM X 45* CM, E =  *9* CM, COR NATURAL</t>
  </si>
  <si>
    <t>BLOQUETE/PISO INTERTRAVADO DE CONCRETO - MODELO ONDA/16 FACES/RETANGULAR/TIJOLINHO/PAVER/HOLANDES/PARALELEPIPEDO, *22 CM X *11 CM, E = 10 CM, RESISTENCIA DE 50 MPA (NBR 9781), COR NATURAL</t>
  </si>
  <si>
    <t>BLOQUETE/PISO INTERTRAVADO DE CONCRETO - MODELO ONDA/16 FACES/RETANGULAR/TIJOLINHO/PAVER/HOLANDES/PARALELEPIPEDO, *22 CM X 11* CM, E = 8 CM, RESISTENCIA DE 35 MPA (NBR 9781), COR NATURAL</t>
  </si>
  <si>
    <t>BLOQUETE/PISO INTERTRAVADO DE CONCRETO - MODELO ONDA/16 FACES/RETANGULAR/TIJOLINHO/PAVER/HOLANDES/PARALELEPIPEDO, 20 CM X 10 CM, E = 10 CM, RESISTENCIA DE 35 MPA (NBR 9781), COR NATURAL</t>
  </si>
  <si>
    <t>BLOQUETE/PISO INTERTRAVADO DE CONCRETO - MODELO ONDA/16 FACES/RETANGULAR/TIJOLINHO/PAVER/HOLANDES/PARALELEPIPEDO, 20 CM X 10 CM, E = 6 CM, RESISTENCIA DE 35 MPA (NBR 9781), COLORIDO</t>
  </si>
  <si>
    <t>BLOQUETE/PISO INTERTRAVADO DE CONCRETO - MODELO ONDA/16 FACES/RETANGULAR/TIJOLINHO/PAVER/HOLANDES/PARALELEPIPEDO, 20 CM X 10 CM, E = 6 CM, RESISTENCIA DE 35 MPA (NBR 9781), COR NATURAL</t>
  </si>
  <si>
    <t>BLOQUETE/PISO INTERTRAVADO DE CONCRETO - MODELO ONDA/16 FACES/RETANGULAR/TIJOLINHO/PAVER/HOLANDES/PARALELEPIPEDO, 20 CM X 10 CM, E = 8 CM, RESISTENCIA DE 35 MPA (NBR 9781), COLORIDO</t>
  </si>
  <si>
    <t>BLOQUETE/PISO INTERTRAVADO DE CONCRETO - MODELO RAQUETE, *22 CM X 13,5* CM, E = 6 CM, RESISTENCIA DE 35 MPA (NBR 9781), COR NATURAL</t>
  </si>
  <si>
    <t>BLOQUETE/PISO INTERTRAVADO DE CONCRETO - MODELO SEXTAVADO, 25 CM X 25 CM, E = 10 CM, RESISTENCIA DE 35 MPA (NBR 9781), COR NATURAL</t>
  </si>
  <si>
    <t>BLOQUETE/PISO INTERTRAVADO DE CONCRETO - MODELO SEXTAVADO, 25 CM X 25 CM, E = 6 CM, RESISTENCIA DE 35 MPA (NBR 9781), COR NATURAL</t>
  </si>
  <si>
    <t>BLOQUETE/PISO INTERTRAVADO DE CONCRETO - MODELO SEXTAVADO, 25 CM X 25 CM, E = 8 CM, RESISTENCIA DE 35 MPA (NBR 9781), COR NATURAL</t>
  </si>
  <si>
    <t>BOCAL PVC, PARA CALHA PLUVIAL, DIAMETRO DA SAIDA ENTRE 80 E 100 MM, PARA DRENAGEM PREDIAL</t>
  </si>
  <si>
    <t>BOLSA DE LIGACAO EM PVC FLEXIVEL PARA VASO SANITARIO 1.1/2 " (40 MM)</t>
  </si>
  <si>
    <t>BOLSA DE LONA PARA FERRAMENTAS *50 X 35 X 25* CM</t>
  </si>
  <si>
    <t>BOMBA CENTRIFUGA  MOTOR ELETRICO TRIFASICO 1,48HP  DIAMETRO DE SUCCAO X ELEVACAO 1" X 1", 4 ESTAGIOS, DIAMETRO DOS ROTORES 3 X 107 MM + 1 X 100 MM, HM/Q: 10 M / 5,3 M3/H A 70 M / 1,8 M3/H</t>
  </si>
  <si>
    <t>BOMBA CENTRIFUGA  MOTOR ELETRICO TRIFASICO 2,96HP, DIAMETRO DE SUCCAO X ELEVACAO 1 1/2" X 1 1/4", DIAMETRO DO ROTOR 148 MM, HM/Q: 34 M / 14,80 M3/H A 40 M / 8,60 M3/H</t>
  </si>
  <si>
    <t>BOMBA CENTRIFUGA COM MOTOR ELETRICO MONOFASICO, POTENCIA 0,33 HP,  BOCAIS 1" X 3/4", DIAMETRO DO ROTOR 99 MM, HM/Q = 4 MCA / 8,5 M3/H A 18 MCA / 0,90 M3/H</t>
  </si>
  <si>
    <t>BOMBA CENTRIFUGA MONOESTAGIO COM MOTOR ELETRICO MONOFASICO, POTENCIA 15 HP,  DIAMETRO DO ROTOR *173* MM, HM/Q = *30* MCA / *90* M3/H A *45* MCA / *55* M3/H</t>
  </si>
  <si>
    <t>BOMBA CENTRIFUGA MOTOR ELETRICO MONOFASICO 0,49 HP  BOCAIS 1" X 3/4", DIAMETRO DO ROTOR 110 MM, HM/Q: 6 M / 8,3 M3/H A 20 M / 1,2 M3/H</t>
  </si>
  <si>
    <t>BOMBA CENTRIFUGA MOTOR ELETRICO MONOFASICO 0,50 CV DIAMETRO DE SUCCAO X ELEVACAO 3/4" X 3/4", MONOESTAGIO, DIAMETRO DOS ROTORES 114 MM, HM/Q: 2 M / 2,99 M3/H A 24 M / 0,71 M3/H</t>
  </si>
  <si>
    <t>BOMBA CENTRIFUGA MOTOR ELETRICO MONOFASICO 0,74HP  DIAMETRO DE SUCCAO X ELEVACAO 1 1/4" X 1", DIAMETRO DO ROTOR 120 MM, HM/Q: 8 M / 7,70 M3/H A 24 M / 2,80 M3/H</t>
  </si>
  <si>
    <t>BOMBA CENTRIFUGA MOTOR ELETRICO TRIFASICO 0,99HP  DIAMETRO DE SUCCAO X ELEVACAO 1" X 1", DIAMETRO DO ROTOR 145 MM, HM/Q: 14 M / 8,4 M3/H A 40 M / 0,60 M3/H</t>
  </si>
  <si>
    <t>BOMBA CENTRIFUGA MOTOR ELETRICO TRIFASICO 14,8 HP, DIAMETRO DE SUCCAO X ELEVACAO 2 1/2" X 2", DIAMETRO DO ROTOR 195 MM, HM/Q: 62 M / 55,5 M3/H A 80 M / 31,50 M3/H</t>
  </si>
  <si>
    <t>BOMBA CENTRIFUGA MOTOR ELETRICO TRIFASICO 5HP, DIAMETRO DE SUCCAO X ELEVACAO 2" X 1 1/2", DIAMETRO DO ROTOR 155 MM, HM/Q: 40 M / 20,40 M3/H A 46 M / 9,20 M3/H</t>
  </si>
  <si>
    <t>BOMBA CENTRIFUGA MOTOR ELETRICO TRIFASICO 9,86 DIAMETRO DE SUCCAO X ELEVACAO 1" X 1", 4 ESTAGIOS, DIAMETRO DOS ROTORES 4 X 146 MM, HM/Q: 85 M / 14,9 M3/H A 140 M / 4,2 M3/H</t>
  </si>
  <si>
    <t>BOMBA CENTRIFUGA,  MOTOR ELETRICO TRIFASICO 1,48HP  DIAMETRO DE SUCCAO X ELEVACAO 1 1/2" X 1", DIAMETRO DO ROTOR 117 MM, HM/Q: 10 M / 21,9 M3/H A 24 M / 6,1 M3/H</t>
  </si>
  <si>
    <t>BOMBA DE PROJECAO DE CONCRETO SECO, POTENCIA 10 CV, VAZAO 3 M3/H</t>
  </si>
  <si>
    <t>BOMBA DE PROJECAO DE CONCRETO SECO, POTENCIA 10 CV, VAZAO 6 M3/H</t>
  </si>
  <si>
    <t>BOMBA SUBMERSA PARA POCOS TUBULARES PROFUNDOS DIAMETRO DE 4 POLEGADAS, ELETRICA, MONOFASICA, POTENCIA 0,49 HP, 13 ESTAGIOS, BOCAL DE DESCARGA DIAMETRO DE UMA POLEGADA E MEIA, HM/Q = 18 M / 1,90 M3/H A 85 M / 0,60 M3/H</t>
  </si>
  <si>
    <t>2.805,60</t>
  </si>
  <si>
    <t>BOMBA SUBMERSA PARA POCOS TUBULARES PROFUNDOS DIAMETRO DE 4 POLEGADAS, ELETRICA, TRIFASICA, POTENCIA 1,97 HP, 20 ESTAGIOS, BOCAL DE DESCARGA DIAMETRO DE UMA POLEGADA E MEIA, HM/Q = 18 M / 5,40 M3/H A 164 M / 0,80 M3/H</t>
  </si>
  <si>
    <t>4.033,90</t>
  </si>
  <si>
    <t>BOMBA SUBMERSA PARA POCOS TUBULARES PROFUNDOS DIAMETRO DE 4 POLEGADAS, ELETRICA, TRIFASICA, POTENCIA 5,42 HP, 15 ESTAGIOS, BOCAL DE DESCARGA DIAMETRO DE 2 POLEGADAS, HM/Q = 18 M / 18,10 M3/H A 121 M / 2,90 M3/H</t>
  </si>
  <si>
    <t>6.837,80</t>
  </si>
  <si>
    <t>BOMBA SUBMERSA PARA POCOS TUBULARES PROFUNDOS DIAMETRO DE 4 POLEGADAS, ELETRICA, TRIFASICA, POTENCIA 5,42 HP, 29 ESTAGIOS, BOCAL DE DESCARGA DE UMA POLEGADA E MEIA, HM/Q = 18 M / 8,10 M3/H A 201 M / 3,2 M3/H</t>
  </si>
  <si>
    <t>6.491,95</t>
  </si>
  <si>
    <t>BOMBA SUBMERSA PARA POCOS TUBULARES PROFUNDOS DIAMETRO DE 6 POLEGADAS, ELETRICA, TRIFASICA, POTENCIA 27,12 HP, 7 ESTAGIOS, BOCAL DE DESCARGA DIAMETRO DE 4 POLEGADAS, HM/Q = 13,9 M / 90 M3/H A 44,0 M / 25,0 M3/H</t>
  </si>
  <si>
    <t>26.639,81</t>
  </si>
  <si>
    <t>BOMBA SUBMERSA PARA POCOS TUBULARES PROFUNDOS DIAMETRO DE 6 POLEGADAS, ELETRICA, TRIFASICA, POTENCIA 3,45 HP, 5 ESTAGIOS, BOCAL DE DESCARGA DIAMETRO DE 2 POLEGADAS, HM/Q = 68,5 M / 6,12 M3/H A 39,5 M / 14,04 M3/H</t>
  </si>
  <si>
    <t>9.797,63</t>
  </si>
  <si>
    <t>BOMBA SUBMERSA PARA POCOS TUBULARES PROFUNDOS DIAMETRO DE 6 POLEGADAS, ELETRICA, TRIFASICA, POTENCIA 32 HP, 9 ESTAGIOS, BOCAL DE DESCARGA DIAMETRO DE 4 POLEGADAS, HM/Q = 114,0 M / 13,9 M3/H A 57,0 M / 25,0 M3/H</t>
  </si>
  <si>
    <t>29.054,28</t>
  </si>
  <si>
    <t>BOMBA SUBMERSIVEL,  ELETRICA, TRIFASICA, POTENCIA 6 HP, DIAMETRO DO ROTOR 127 MM, BOCAL DE SAIDA DIAMETRO DE 3 POLEGADAS, HM/Q = 7 M / 66,90 M3/H A 26 M / 2,88 M3/H</t>
  </si>
  <si>
    <t>13.192,50</t>
  </si>
  <si>
    <t>BOMBA SUBMERSIVEL, ELETRICA, TRIFASICA, POTENCIA 0,98 HP, DIAMETRO DO ROTOR 142 MM SEMIABERTO, BOCAL DE SAIDA DIAMETRO DE 2 POLEGADAS, HM/Q = 2 M / 32 M3/H A 8 M / 16 M3/H</t>
  </si>
  <si>
    <t>2.912,57</t>
  </si>
  <si>
    <t>BOMBA SUBMERSIVEL, ELETRICA, TRIFASICA, POTENCIA 0,99 HP, DIAMETRO ROTOR 98 MM SEMIABERTO, BOCAL DE SAIDA DIAMETRO 2 POLEGADAS, HM/Q = 2 M / 28,90 M3/H A 14 M / 7 M3/H</t>
  </si>
  <si>
    <t>3.518,00</t>
  </si>
  <si>
    <t>BOMBA SUBMERSIVEL, ELETRICA, TRIFASICA, POTENCIA 1,97 HP, DIAMETRO DO ROTOR 144 MM SEMIABERTO, BOCAL DE SAIDA DIAMETRO DE 2 POLEGADAS, HM/Q = 2 M / 26,8 M3/H A 28 M / 4,6 M3/H</t>
  </si>
  <si>
    <t>4.726,21</t>
  </si>
  <si>
    <t>BOMBA SUBMERSIVEL, ELETRICA, TRIFASICA, POTENCIA 13 HP, DIAMETRO DO ROTOR 170 MM, BOCAL DE SAIDA DIAMETRO DE 3 POLEGADAS, HM/Q = 11 M / 68,40 M3/H A 72 M / 3,6 M3/H</t>
  </si>
  <si>
    <t>26.385,00</t>
  </si>
  <si>
    <t>BOMBA SUBMERSIVEL, ELETRICA, TRIFASICA, POTENCIA 2,96 HP, DIAMETRO DO ROTOR 144 MM SEMIABERTO, BOCAL DE SAIDA DIAMETRO DE DUAS POLEGADAS, HM/Q = 2 M / 38,8 M3/H A 28 M / 5 M3/H</t>
  </si>
  <si>
    <t>4.155,63</t>
  </si>
  <si>
    <t>BOMBA SUBMERSIVEL, ELETRICA, TRIFASICA, POTENCIA 3,75 HP, DIAMETRO DO ROTOR 90 MM SEMIABERTO, BOCAL DE SAIDA DIAMETRO DE 2 POLEGADAS, HM/Q = 5 M / 61,2 M3/H A 25,5 M / 3,6 M3/H</t>
  </si>
  <si>
    <t>6.596,25</t>
  </si>
  <si>
    <t>BOMBA TRIPLEX COM MOTOR A DIESEL, NACIONAL, DIAMETRO DE SUCCAO DE 2 1/2''</t>
  </si>
  <si>
    <t>BOMBA TRIPLEX, PARA INJECAO DE CALDA DE CIMENTO, VAZAO MAXIMA DE *100* LITROS/MINUTO, PRESSAO MAXIMA DE *70* BAR, POTENCIA DE 15 CV</t>
  </si>
  <si>
    <t>BORBOLETA EM LATAO FUNDIDO CROMADO, PARA TRAVAR JANELA TIPO GUILHOTINA</t>
  </si>
  <si>
    <t>BORBOLETA EM ZAMAC CROMADO, PARA TRAVAR JANELA TIPO GUILHOTINA</t>
  </si>
  <si>
    <t>15,87</t>
  </si>
  <si>
    <t>BOTA DE PVC PRETA, CANO MEDIO, SEM FORRO</t>
  </si>
  <si>
    <t>BOTA DE SEGURANCA COM BIQUEIRA DE ACO E COLARINHO ACOLCHOADO</t>
  </si>
  <si>
    <t>BRACO / CANO PARA CHUVEIRO ELETRICO, EM ALUMINIO, 30 CM X 1/2 "</t>
  </si>
  <si>
    <t>BRACO OU HASTE COM CANOPLA PLASTICA, 1/2 ", PARA CHUVEIRO ELETRICO</t>
  </si>
  <si>
    <t>BRACO OU HASTE COM CANOPLA PLASTICA, 1/2 ", PARA CHUVEIRO SIMPLES</t>
  </si>
  <si>
    <t>BRACO P/ LUMINARIA PUBLICA 1 X 1,50M ROMAGNOLE OU EQUIV</t>
  </si>
  <si>
    <t>BUCHA DE NYLON SEM ABA S10</t>
  </si>
  <si>
    <t>BUCHA DE NYLON SEM ABA S10, COM PARAFUSO DE 6,10 X 65 MM EM ACO ZINCADO COM ROSCA SOBERBA, CABECA CHATA E FENDA PHILLIPS</t>
  </si>
  <si>
    <t>BUCHA DE NYLON SEM ABA S12, COM PARAFUSO DE 5/16" X 80 MM EM ACO ZINCADO COM ROSCA SOBERBA E CABECA SEXTAVADA</t>
  </si>
  <si>
    <t>BUCHA DE NYLON SEM ABA S4</t>
  </si>
  <si>
    <t>BUCHA DE NYLON SEM ABA S5</t>
  </si>
  <si>
    <t>BUCHA DE NYLON SEM ABA S6</t>
  </si>
  <si>
    <t>BUCHA DE NYLON SEM ABA S6, COM PARAFUSO DE 4,20 X 40 MM EM ACO ZINCADO COM ROSCA SOBERBA, CABECA CHATA E FENDA PHILLIPS</t>
  </si>
  <si>
    <t>BUCHA DE NYLON SEM ABA S8</t>
  </si>
  <si>
    <t>BUCHA DE NYLON SEM ABA S8, COM PARAFUSO DE 4,80 X 50 MM EM ACO ZINCADO COM ROSCA SOBERBA, CABECA CHATA E FENDA PHILLIPS</t>
  </si>
  <si>
    <t>BUCHA DE NYLON, DIAMETRO DO FURO 8 MM, COMPRIMENTO 40 MM, COM PARAFUSO DE ROSCA SOBERBA, CABECA CHATA, FENDA SIMPLES, 4,8 X 50 MM</t>
  </si>
  <si>
    <t>BUCHA DE REDUCAO DE COBRE (REF 600-2) SEM ANEL DE SOLDA, PONTA X BOLSA, 22 X 15 MM</t>
  </si>
  <si>
    <t>BUCHA DE REDUCAO DE COBRE (REF 600-2) SEM ANEL DE SOLDA, PONTA X BOLSA, 28 X 22 MM</t>
  </si>
  <si>
    <t>BUCHA DE REDUCAO DE COBRE (REF 600-2) SEM ANEL DE SOLDA, PONTA X BOLSA, 35 X 28 MM</t>
  </si>
  <si>
    <t>BUCHA DE REDUCAO DE COBRE (REF 600-2) SEM ANEL DE SOLDA, PONTA X BOLSA, 42 X 35 MM</t>
  </si>
  <si>
    <t>BUCHA DE REDUCAO DE COBRE (REF 600-2) SEM ANEL DE SOLDA, PONTA X BOLSA, 54 X 42 MM</t>
  </si>
  <si>
    <t>27,91</t>
  </si>
  <si>
    <t>BUCHA DE REDUCAO DE COBRE (REF 600-2) SEM ANEL DE SOLDA, PONTA X BOLSA, 66 X 54 MM</t>
  </si>
  <si>
    <t>87,01</t>
  </si>
  <si>
    <t>BUCHA DE REDUCAO DE FERRO GALVANIZADO, COM ROSCA BSP, DE 1 1/2" X 1 1/4"</t>
  </si>
  <si>
    <t>BUCHA DE REDUCAO DE FERRO GALVANIZADO, COM ROSCA BSP, DE 1 1/2" X 1/2"</t>
  </si>
  <si>
    <t>BUCHA DE REDUCAO DE FERRO GALVANIZADO, COM ROSCA BSP, DE 1 1/2" X 1"</t>
  </si>
  <si>
    <t>BUCHA DE REDUCAO DE FERRO GALVANIZADO, COM ROSCA BSP, DE 1 1/2" X 3/4"</t>
  </si>
  <si>
    <t>BUCHA DE REDUCAO DE FERRO GALVANIZADO, COM ROSCA BSP, DE 1 1/4" X 1/2"</t>
  </si>
  <si>
    <t>BUCHA DE REDUCAO DE FERRO GALVANIZADO, COM ROSCA BSP, DE 1 1/4" X 1"</t>
  </si>
  <si>
    <t>BUCHA DE REDUCAO DE FERRO GALVANIZADO, COM ROSCA BSP, DE 1 1/4" X 3/4"</t>
  </si>
  <si>
    <t>BUCHA DE REDUCAO DE FERRO GALVANIZADO, COM ROSCA BSP, DE 1/2" X 1/4"</t>
  </si>
  <si>
    <t>BUCHA DE REDUCAO DE FERRO GALVANIZADO, COM ROSCA BSP, DE 1/2" X 3/8"</t>
  </si>
  <si>
    <t>BUCHA DE REDUCAO DE FERRO GALVANIZADO, COM ROSCA BSP, DE 1" X 1/2"</t>
  </si>
  <si>
    <t>BUCHA DE REDUCAO DE FERRO GALVANIZADO, COM ROSCA BSP, DE 1" X 3/4"</t>
  </si>
  <si>
    <t>BUCHA DE REDUCAO DE FERRO GALVANIZADO, COM ROSCA BSP, DE 2 1/2" X 1 1/2"</t>
  </si>
  <si>
    <t>BUCHA DE REDUCAO DE FERRO GALVANIZADO, COM ROSCA BSP, DE 2 1/2" X 1 1/4"</t>
  </si>
  <si>
    <t>BUCHA DE REDUCAO DE FERRO GALVANIZADO, COM ROSCA BSP, DE 2 1/2" X 1"</t>
  </si>
  <si>
    <t>BUCHA DE REDUCAO DE FERRO GALVANIZADO, COM ROSCA BSP, DE 2 1/2" X 2"</t>
  </si>
  <si>
    <t>BUCHA DE REDUCAO DE FERRO GALVANIZADO, COM ROSCA BSP, DE 2" X 1 1/2"</t>
  </si>
  <si>
    <t>BUCHA DE REDUCAO DE FERRO GALVANIZADO, COM ROSCA BSP, DE 2" X 1 1/4"</t>
  </si>
  <si>
    <t>BUCHA DE REDUCAO DE FERRO GALVANIZADO, COM ROSCA BSP, DE 2" X 1"</t>
  </si>
  <si>
    <t>BUCHA DE REDUCAO DE FERRO GALVANIZADO, COM ROSCA BSP, DE 3/4" X 1/2"</t>
  </si>
  <si>
    <t>BUCHA DE REDUCAO DE FERRO GALVANIZADO, COM ROSCA BSP, DE 3" X 1 1/2"</t>
  </si>
  <si>
    <t>BUCHA DE REDUCAO DE FERRO GALVANIZADO, COM ROSCA BSP, DE 3" X 1 1/4"</t>
  </si>
  <si>
    <t>BUCHA DE REDUCAO DE FERRO GALVANIZADO, COM ROSCA BSP, DE 3" X 2 1/2"</t>
  </si>
  <si>
    <t>BUCHA DE REDUCAO DE FERRO GALVANIZADO, COM ROSCA BSP, DE 3" X 2"</t>
  </si>
  <si>
    <t>BUCHA DE REDUCAO DE FERRO GALVANIZADO, COM ROSCA BSP, DE 4" X 2 1/2"</t>
  </si>
  <si>
    <t>BUCHA DE REDUCAO DE FERRO GALVANIZADO, COM ROSCA BSP, DE 4" X 2"</t>
  </si>
  <si>
    <t>BUCHA DE REDUCAO DE FERRO GALVANIZADO, COM ROSCA BSP, DE 4" X 3"</t>
  </si>
  <si>
    <t>BUCHA DE REDUCAO DE FERRO GALVANIZADO, COM ROSCA BSP, DE 5" X 4"</t>
  </si>
  <si>
    <t>BUCHA DE REDUCAO DE FERRO GALVANIZADO, COM ROSCA BSP, DE 6" X 4"</t>
  </si>
  <si>
    <t>BUCHA DE REDUCAO DE FERRO GALVANIZADO, COM ROSCA BSP, DE 6" X 5"</t>
  </si>
  <si>
    <t>BUCHA DE REDUCAO DE PVC, SOLDAVEL, CURTA, COM 110 X 85 MM, PARA AGUA FRIA PREDIAL</t>
  </si>
  <si>
    <t>BUCHA DE REDUCAO DE PVC, SOLDAVEL, CURTA, COM 25 X 20 MM, PARA AGUA FRIA PREDIAL</t>
  </si>
  <si>
    <t>BUCHA DE REDUCAO DE PVC, SOLDAVEL, CURTA, COM 32 X 25 MM, PARA AGUA FRIA PREDIAL</t>
  </si>
  <si>
    <t>BUCHA DE REDUCAO DE PVC, SOLDAVEL, CURTA, COM 40 X 32 MM, PARA AGUA FRIA PREDIAL</t>
  </si>
  <si>
    <t>BUCHA DE REDUCAO DE PVC, SOLDAVEL, CURTA, COM 50 X 40 MM, PARA AGUA FRIA PREDIAL</t>
  </si>
  <si>
    <t>BUCHA DE REDUCAO DE PVC, SOLDAVEL, CURTA, COM 60 X 50 MM, PARA AGUA FRIA PREDIAL</t>
  </si>
  <si>
    <t>BUCHA DE REDUCAO DE PVC, SOLDAVEL, CURTA, COM 75 X 60 MM, PARA AGUA FRIA PREDIAL</t>
  </si>
  <si>
    <t>BUCHA DE REDUCAO DE PVC, SOLDAVEL, CURTA, COM 85 X 75 MM, PARA AGUA FRIA PREDIAL</t>
  </si>
  <si>
    <t>BUCHA DE REDUCAO DE PVC, SOLDAVEL, LONGA, COM 110 X 60 MM, PARA AGUA FRIA PREDIAL</t>
  </si>
  <si>
    <t>BUCHA DE REDUCAO DE PVC, SOLDAVEL, LONGA, COM 110 X 75 MM, PARA AGUA FRIA PREDIAL</t>
  </si>
  <si>
    <t>BUCHA DE REDUCAO DE PVC, SOLDAVEL, LONGA, COM 32 X 20 MM, PARA AGUA FRIA PREDIAL</t>
  </si>
  <si>
    <t>BUCHA DE REDUCAO DE PVC, SOLDAVEL, LONGA, COM 40 X 20 MM, PARA AGUA FRIA PREDIAL</t>
  </si>
  <si>
    <t>BUCHA DE REDUCAO DE PVC, SOLDAVEL, LONGA, COM 40 X 25 MM, PARA AGUA FRIA PREDIAL</t>
  </si>
  <si>
    <t>BUCHA DE REDUCAO DE PVC, SOLDAVEL, LONGA, COM 50 X 20 MM, PARA AGUA FRIA PREDIAL</t>
  </si>
  <si>
    <t>BUCHA DE REDUCAO DE PVC, SOLDAVEL, LONGA, COM 50 X 25 MM, PARA AGUA FRIA PREDIAL</t>
  </si>
  <si>
    <t>BUCHA DE REDUCAO DE PVC, SOLDAVEL, LONGA, COM 50 X 32 MM, PARA AGUA FRIA PREDIAL</t>
  </si>
  <si>
    <t>BUCHA DE REDUCAO DE PVC, SOLDAVEL, LONGA, COM 60 X 25 MM, PARA AGUA FRIA PREDIAL</t>
  </si>
  <si>
    <t>BUCHA DE REDUCAO DE PVC, SOLDAVEL, LONGA, COM 60 X 32 MM, PARA AGUA FRIA PREDIAL</t>
  </si>
  <si>
    <t>BUCHA DE REDUCAO DE PVC, SOLDAVEL, LONGA, COM 60 X 40 MM, PARA AGUA FRIA PREDIAL</t>
  </si>
  <si>
    <t>BUCHA DE REDUCAO DE PVC, SOLDAVEL, LONGA, COM 60 X 50 MM, PARA AGUA FRIA PREDIAL</t>
  </si>
  <si>
    <t>BUCHA DE REDUCAO DE PVC, SOLDAVEL, LONGA, COM 75 X 50 MM, PARA AGUA FRIA PREDIAL</t>
  </si>
  <si>
    <t>BUCHA DE REDUCAO DE PVC, SOLDAVEL, LONGA, COM 85 X 60 MM, PARA AGUA FRIA PREDIAL</t>
  </si>
  <si>
    <t>BUCHA DE REDUCAO DE PVC, SOLDAVEL, LONGA, 50 X 40 MM, PARA ESGOTO PREDIAL</t>
  </si>
  <si>
    <t>BUCHA DE REDUCAO EM ALUMINIO, COM ROSCA, DE 1 1/2" X 1 1/4", PARA ELETRODUTO</t>
  </si>
  <si>
    <t>BUCHA DE REDUCAO EM ALUMINIO, COM ROSCA, DE 1 1/2" X 1", PARA ELETRODUTO</t>
  </si>
  <si>
    <t>BUCHA DE REDUCAO EM ALUMINIO, COM ROSCA, DE 1 1/2" X 3/4", PARA ELETRODUTO</t>
  </si>
  <si>
    <t>BUCHA DE REDUCAO EM ALUMINIO, COM ROSCA, DE 1 1/4" X 1/2", PARA ELETRODUTO</t>
  </si>
  <si>
    <t>BUCHA DE REDUCAO EM ALUMINIO, COM ROSCA, DE 1 1/4" X 1", PARA ELETRODUTO</t>
  </si>
  <si>
    <t>BUCHA DE REDUCAO EM ALUMINIO, COM ROSCA, DE 1 1/4" X 3/4", PARA ELETRODUTO</t>
  </si>
  <si>
    <t>BUCHA DE REDUCAO EM ALUMINIO, COM ROSCA, DE 1" X 1/2", PARA ELETRODUTO</t>
  </si>
  <si>
    <t>BUCHA DE REDUCAO EM ALUMINIO, COM ROSCA, DE 1" X 3/4", PARA ELETRODUTO</t>
  </si>
  <si>
    <t>BUCHA DE REDUCAO EM ALUMINIO, COM ROSCA, DE 2 1/2" X 1 1/2", PARA ELETRODUTO</t>
  </si>
  <si>
    <t>BUCHA DE REDUCAO EM ALUMINIO, COM ROSCA, DE 2 1/2" X 1 1/4", PARA ELETRODUTO</t>
  </si>
  <si>
    <t>BUCHA DE REDUCAO EM ALUMINIO, COM ROSCA, DE 2 1/2" X 1", PARA ELETRODUTO</t>
  </si>
  <si>
    <t>BUCHA DE REDUCAO EM ALUMINIO, COM ROSCA, DE 2 1/2" X 2", PARA ELETRODUTO</t>
  </si>
  <si>
    <t>BUCHA DE REDUCAO EM ALUMINIO, COM ROSCA, DE 2" X 1 1/2", PARA ELETRODUTO</t>
  </si>
  <si>
    <t>BUCHA DE REDUCAO EM ALUMINIO, COM ROSCA, DE 2" X 1 1/4", PARA ELETRODUTO</t>
  </si>
  <si>
    <t>BUCHA DE REDUCAO EM ALUMINIO, COM ROSCA, DE 2" X 1", PARA ELETRODUTO</t>
  </si>
  <si>
    <t>BUCHA DE REDUCAO EM ALUMINIO, COM ROSCA, DE 2" X 3/4", PARA ELETRODUTO</t>
  </si>
  <si>
    <t>BUCHA DE REDUCAO EM ALUMINIO, COM ROSCA, DE 3/4" X 1/2",  PARA ELETRODUTO</t>
  </si>
  <si>
    <t>BUCHA DE REDUCAO EM ALUMINIO, COM ROSCA, DE 3" X 1 1/2", PARA ELETRODUTO</t>
  </si>
  <si>
    <t>BUCHA DE REDUCAO EM ALUMINIO, COM ROSCA, DE 3" X 1 1/4", PARA ELETRODUTO</t>
  </si>
  <si>
    <t>53,83</t>
  </si>
  <si>
    <t>BUCHA DE REDUCAO EM ALUMINIO, COM ROSCA, DE 3" X 2 1/2", PARA ELETRODUTO</t>
  </si>
  <si>
    <t>BUCHA DE REDUCAO EM ALUMINIO, COM ROSCA, DE 3" X 2", PARA ELETRODUTO</t>
  </si>
  <si>
    <t>BUCHA DE REDUCAO EM ALUMINIO, COM ROSCA, DE 4" X 2 1/2", PARA ELETRODUTO</t>
  </si>
  <si>
    <t>85,19</t>
  </si>
  <si>
    <t>BUCHA DE REDUCAO EM ALUMINIO, COM ROSCA, DE 4" X 2", PARA ELETRODUTO</t>
  </si>
  <si>
    <t>87,25</t>
  </si>
  <si>
    <t>BUCHA DE REDUCAO EM ALUMINIO, COM ROSCA, DE 4" X 3", PARA ELETRODUTO</t>
  </si>
  <si>
    <t>BUCHA DE REDUCAO PVC ROSCAVEL 1 1/2" X 1"</t>
  </si>
  <si>
    <t>BUCHA DE REDUCAO PVC ROSCAVEL 3/4" X 1/2"</t>
  </si>
  <si>
    <t>BUCHA DE REDUCAO PVC ROSCAVEL, 1 1/2" X 3/4"</t>
  </si>
  <si>
    <t>BUCHA DE REDUCAO PVC ROSCAVEL, 1" X 1/2"</t>
  </si>
  <si>
    <t>BUCHA DE REDUCAO PVC ROSCAVEL, 1" X 3/4"</t>
  </si>
  <si>
    <t>BUCHA DE REDUCAO PVC, ROSCAVEL,  2"  X 1 1/2 "</t>
  </si>
  <si>
    <t>BUCHA DE REDUCAO PVC, ROSCAVEL, 1 1/2"  X1 1/4 "</t>
  </si>
  <si>
    <t>BUCHA DE REDUCAO PVC, ROSCAVEL, 1 1/4"  X 3/4 "</t>
  </si>
  <si>
    <t>BUCHA DE REDUCAO PVC, ROSCAVEL, 1 1/4" X 1 "</t>
  </si>
  <si>
    <t>BUCHA DE REDUCAO PVC, ROSCAVEL, 2"  X 1 "</t>
  </si>
  <si>
    <t>BUCHA DE REDUCAO PVC, ROSCAVEL, 2"  X 1 1/4 "</t>
  </si>
  <si>
    <t>BUCHA DE REDUCAO, CPVC, SOLDAVEL, 22 X 15 MM, PARA AGUA QUENTE</t>
  </si>
  <si>
    <t>BUCHA DE REDUCAO, CPVC, SOLDAVEL, 28 X 22 MM, PARA AGUA QUENTE</t>
  </si>
  <si>
    <t>BUCHA DE REDUCAO, CPVC, SOLDAVEL, 35 X 28 MM, PARA AGUA QUENTE</t>
  </si>
  <si>
    <t>BUCHA DE REDUCAO, CPVC, SOLDAVEL, 42 X 22 MM, PARA AGUA QUENTE</t>
  </si>
  <si>
    <t>BUCHA DE REDUCAO, PPR, DN 25 X 20 MM, PARA AGUA QUENTE PREDIAL</t>
  </si>
  <si>
    <t>BUCHA DE REDUCAO, PPR, DN 32 X 25 MM, PARA AGUA QUENTE E FRIA PREDIAL</t>
  </si>
  <si>
    <t>BUCHA DE REDUCAO, PPR, DN 40 X 25 MM, PARA AGUA QUENTE E FRIA PREDIAL</t>
  </si>
  <si>
    <t>BUCHA DE REDUCAO, PVC, LONGA, SERIE R, DN 50 X 40 MM, PARA ESGOTO PREDIAL</t>
  </si>
  <si>
    <t>BUCHA EM ALUMINIO, COM ROSCA, DE  1 1/2", PARA ELETRODUTO</t>
  </si>
  <si>
    <t>BUCHA EM ALUMINIO, COM ROSCA, DE 1 1/4", PARA ELETRODUTO</t>
  </si>
  <si>
    <t>BUCHA EM ALUMINIO, COM ROSCA, DE 1/2", PARA ELETRODUTO</t>
  </si>
  <si>
    <t>BUCHA EM ALUMINIO, COM ROSCA, DE 1", PARA ELETRODUTO</t>
  </si>
  <si>
    <t>BUCHA EM ALUMINIO, COM ROSCA, DE 2 1/2", PARA ELETRODUTO</t>
  </si>
  <si>
    <t>BUCHA EM ALUMINIO, COM ROSCA, DE 2", PARA ELETRODUTO</t>
  </si>
  <si>
    <t>BUCHA EM ALUMINIO, COM ROSCA, DE 3/4", PARA ELETRODUTO</t>
  </si>
  <si>
    <t>BUCHA EM ALUMINIO, COM ROSCA, DE 3/8", PARA ELETRODUTO</t>
  </si>
  <si>
    <t>BUCHA EM ALUMINIO, COM ROSCA, DE 3", PARA ELETRODUTO</t>
  </si>
  <si>
    <t>BUCHA EM ALUMINIO, COM ROSCA, DE 4", PARA ELETRODUTO</t>
  </si>
  <si>
    <t>CABECEIRA DIREITA OU ESQUERDA, PVC, PARA CALHA PLUVIAL, DIAMETRO ENTRE 119 E 170 MM, PARA DRENAGEM PREDIAL</t>
  </si>
  <si>
    <t>CABECOTE PARA ENTRADA DE LINHA DE ALIMENTACAO PARA ELETRODUTO, EM LIGA DE ALUMINIO COM ACABAMENTO ANTI CORROSIVO, COM FIXACAO POR ENCAIXE LISO DE 360 GRAUS, DE 1 1/2"</t>
  </si>
  <si>
    <t>CABECOTE PARA ENTRADA DE LINHA DE ALIMENTACAO PARA ELETRODUTO, EM LIGA DE ALUMINIO COM ACABAMENTO ANTI CORROSIVO, COM FIXACAO POR ENCAIXE LISO DE 360 GRAUS, DE 1 1/4"</t>
  </si>
  <si>
    <t>CABECOTE PARA ENTRADA DE LINHA DE ALIMENTACAO PARA ELETRODUTO, EM LIGA DE ALUMINIO COM ACABAMENTO ANTI CORROSIVO, COM FIXACAO POR ENCAIXE LISO DE 360 GRAUS, DE 1/2"</t>
  </si>
  <si>
    <t>CABECOTE PARA ENTRADA DE LINHA DE ALIMENTACAO PARA ELETRODUTO, EM LIGA DE ALUMINIO COM ACABAMENTO ANTI CORROSIVO, COM FIXACAO POR ENCAIXE LISO DE 360 GRAUS, DE 1"</t>
  </si>
  <si>
    <t>CABECOTE PARA ENTRADA DE LINHA DE ALIMENTACAO PARA ELETRODUTO, EM LIGA DE ALUMINIO COM ACABAMENTO ANTI CORROSIVO, COM FIXACAO POR ENCAIXE LISO DE 360 GRAUS, DE 2 1/2"</t>
  </si>
  <si>
    <t>CABECOTE PARA ENTRADA DE LINHA DE ALIMENTACAO PARA ELETRODUTO, EM LIGA DE ALUMINIO COM ACABAMENTO ANTI CORROSIVO, COM FIXACAO POR ENCAIXE LISO DE 360 GRAUS, DE 2"</t>
  </si>
  <si>
    <t>CABECOTE PARA ENTRADA DE LINHA DE ALIMENTACAO PARA ELETRODUTO, EM LIGA DE ALUMINIO COM ACABAMENTO ANTI CORROSIVO, COM FIXACAO POR ENCAIXE LISO DE 360 GRAUS, DE 3 1/2"</t>
  </si>
  <si>
    <t>CABECOTE PARA ENTRADA DE LINHA DE ALIMENTACAO PARA ELETRODUTO, EM LIGA DE ALUMINIO COM ACABAMENTO ANTI CORROSIVO, COM FIXACAO POR ENCAIXE LISO DE 360 GRAUS, DE 3/4"</t>
  </si>
  <si>
    <t>CABECOTE PARA ENTRADA DE LINHA DE ALIMENTACAO PARA ELETRODUTO, EM LIGA DE ALUMINIO COM ACABAMENTO ANTI CORROSIVO, COM FIXACAO POR ENCAIXE LISO DE 360 GRAUS, DE 3"</t>
  </si>
  <si>
    <t>31,04</t>
  </si>
  <si>
    <t>CABECOTE PARA ENTRADA DE LINHA DE ALIMENTACAO PARA ELETRODUTO, EM LIGA DE ALUMINIO COM ACABAMENTO ANTI CORROSIVO, COM FIXACAO POR ENCAIXE LISO DE 360 GRAUS, DE 4"</t>
  </si>
  <si>
    <t>CABIDE/GANCHO DE BANHEIRO SIMPLES EM METAL CROMADO</t>
  </si>
  <si>
    <t>CABO DE ACO GALVANIZADO, DIAMETRO 9,53 MM (3/8"), COM ALMA DE FIBRA 6 X 25 F  (COLETADO CAIXA)</t>
  </si>
  <si>
    <t>CABO DE ALUMINIO NU COM ALMA DE ACO, BITOLA 1/0 AWG</t>
  </si>
  <si>
    <t>CABO DE ALUMINIO NU COM ALMA DE ACO, BITOLA 2 AWG</t>
  </si>
  <si>
    <t>CABO DE ALUMINIO NU COM ALMA DE ACO, BITOLA 2/0 AWG</t>
  </si>
  <si>
    <t>CABO DE ALUMINIO NU COM ALMA DE ACO, BITOLA 4 AWG</t>
  </si>
  <si>
    <t>CABO DE ALUMINIO NU SEM ALMA DE ACO, BITOLA 1/0 AWG</t>
  </si>
  <si>
    <t>CABO DE ALUMINIO NU SEM ALMA DE ACO, BITOLA 2 AWG</t>
  </si>
  <si>
    <t>CABO DE ALUMINIO NU SEM ALMA DE ACO, BITOLA 2/0 AWG</t>
  </si>
  <si>
    <t>CABO DE ALUMINIO NU SEM ALMA DE ACO, BITOLA 4 AWG</t>
  </si>
  <si>
    <t>CABO DE COBRE NU 10 MM2 MEIO-DURO</t>
  </si>
  <si>
    <t>CABO DE COBRE NU 120 MM2 MEIO-DURO</t>
  </si>
  <si>
    <t>CABO DE COBRE NU 150 MM2 MEIO-DURO</t>
  </si>
  <si>
    <t>CABO DE COBRE NU 16 MM2 MEIO-DURO</t>
  </si>
  <si>
    <t>CABO DE COBRE NU 185 MM2 MEIO-DURO</t>
  </si>
  <si>
    <t>CABO DE COBRE NU 25 MM2 MEIO-DURO</t>
  </si>
  <si>
    <t>CABO DE COBRE NU 300 MM2 MEIO-DURO</t>
  </si>
  <si>
    <t>143,90</t>
  </si>
  <si>
    <t>CABO DE COBRE NU 35 MM2 MEIO-DURO</t>
  </si>
  <si>
    <t>CABO DE COBRE NU 50 MM2 MEIO-DURO</t>
  </si>
  <si>
    <t>CABO DE COBRE NU 500 MM2 MEIO-DURO</t>
  </si>
  <si>
    <t>241,67</t>
  </si>
  <si>
    <t>CABO DE COBRE NU 70 MM2 MEIO-DURO</t>
  </si>
  <si>
    <t>29,60</t>
  </si>
  <si>
    <t>CABO DE COBRE NU 95 MM2 MEIO-DURO</t>
  </si>
  <si>
    <t>CABO DE COBRE RIGIDO, CLASSE 2, ISOLACAO EM PVC, ANTI-CHAMA BWF-B, 1 CONDUTOR, 450/750 V, DIAMETRO 120 MM2</t>
  </si>
  <si>
    <t>CABO DE COBRE UNIPOLAR 10 MM2, BLINDADO, ISOLACAO 3,6/6 KV EPR, COBERTURA EM PVC</t>
  </si>
  <si>
    <t>CABO DE COBRE UNIPOLAR 16 MM2, BLINDADO, ISOLACAO 3,6/6 KV EPR, COBERTURA EM PVC</t>
  </si>
  <si>
    <t>CABO DE COBRE UNIPOLAR 16 MM2, BLINDADO, ISOLACAO 6/10 KV EPR, COBERTURA EM PVC</t>
  </si>
  <si>
    <t>CABO DE COBRE UNIPOLAR 25 MM2, BLINDADO, ISOLACAO 3,6/6 KV EPR, COBERTURA EM PVC</t>
  </si>
  <si>
    <t>CABO DE COBRE UNIPOLAR 25MM2, BLINDADO, ISOLACAO 6/10 KV EPR, COBERTURA EM PVC</t>
  </si>
  <si>
    <t>CABO DE COBRE UNIPOLAR 35 MM2, BLINDADO, ISOLACAO 12/20 KV EPR, COBERTURA EM PVC</t>
  </si>
  <si>
    <t>CABO DE COBRE UNIPOLAR 35 MM2, BLINDADO, ISOLACAO 3,6/6 KV EPR, COBERTURA EM PVC</t>
  </si>
  <si>
    <t>CABO DE COBRE UNIPOLAR 35 MM2, BLINDADO, ISOLACAO 6/10 KV EPR, COBERTURA EM PVC</t>
  </si>
  <si>
    <t>CABO DE COBRE UNIPOLAR 50 MM2, BLINDADO, ISOLACAO 12/20 KV EPR, COBERTURA EM PVC</t>
  </si>
  <si>
    <t>CABO DE COBRE UNIPOLAR 50 MM2, BLINDADO, ISOLACAO 3,6/6 KV EPR, COBERTURA EM PVC</t>
  </si>
  <si>
    <t>CABO DE COBRE UNIPOLAR 50 MM2, BLINDADO, ISOLACAO 6/10 KV EPR, COBERTURA EM PVC</t>
  </si>
  <si>
    <t>CABO DE COBRE UNIPOLAR 70 MM2, BLINDADO, ISOLACAO 12/20 KV EPR, COBERTURA EM PVC</t>
  </si>
  <si>
    <t>CABO DE COBRE UNIPOLAR 70 MM2, BLINDADO, ISOLACAO 3,6/6 KV EPR, COBERTURA EM PVC</t>
  </si>
  <si>
    <t>CABO DE COBRE UNIPOLAR 70 MM2, BLINDADO, ISOLACAO 6/10 KV EPR, COBERTURA EM PVC</t>
  </si>
  <si>
    <t>CABO DE COBRE UNIPOLAR 95 MM2, BLINDADO, ISOLACAO 12/20 KV EPR, COBERTURA EM PVC</t>
  </si>
  <si>
    <t>CABO DE COBRE UNIPOLAR 95 MM2, BLINDADO, ISOLACAO 3,6/6 KV EPR, COBERTURA EM PVC</t>
  </si>
  <si>
    <t>CABO DE COBRE UNIPOLAR 95 MM2, BLINDADO, ISOLACAO 6/10 KV EPR, COBERTURA EM PVC</t>
  </si>
  <si>
    <t>CABO DE COBRE, FLEXIVEL, CLASSE 4 OU 5, ISOLACAO EM PVC/A, ANTICHAMA BWF-B, COBERTURA PVC-ST1, ANTICHAMA BWF-B, 1 CONDUTOR, 0,6/1 KV, SECAO NOMINAL 1,5 MM2</t>
  </si>
  <si>
    <t>CABO DE COBRE, FLEXIVEL, CLASSE 4 OU 5, ISOLACAO EM PVC/A, ANTICHAMA BWF-B, COBERTURA PVC-ST1, ANTICHAMA BWF-B, 1 CONDUTOR, 0,6/1 KV, SECAO NOMINAL 10 MM2</t>
  </si>
  <si>
    <t>CABO DE COBRE, FLEXIVEL, CLASSE 4 OU 5, ISOLACAO EM PVC/A, ANTICHAMA BWF-B, COBERTURA PVC-ST1, ANTICHAMA BWF-B, 1 CONDUTOR, 0,6/1 KV, SECAO NOMINAL 120 MM2</t>
  </si>
  <si>
    <t>CABO DE COBRE, FLEXIVEL, CLASSE 4 OU 5, ISOLACAO EM PVC/A, ANTICHAMA BWF-B, COBERTURA PVC-ST1, ANTICHAMA BWF-B, 1 CONDUTOR, 0,6/1 KV, SECAO NOMINAL 150 MM2</t>
  </si>
  <si>
    <t>70,61</t>
  </si>
  <si>
    <t>CABO DE COBRE, FLEXIVEL, CLASSE 4 OU 5, ISOLACAO EM PVC/A, ANTICHAMA BWF-B, COBERTURA PVC-ST1, ANTICHAMA BWF-B, 1 CONDUTOR, 0,6/1 KV, SECAO NOMINAL 16 MM2</t>
  </si>
  <si>
    <t>CABO DE COBRE, FLEXIVEL, CLASSE 4 OU 5, ISOLACAO EM PVC/A, ANTICHAMA BWF-B, COBERTURA PVC-ST1, ANTICHAMA BWF-B, 1 CONDUTOR, 0,6/1 KV, SECAO NOMINAL 185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</si>
  <si>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</si>
  <si>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240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</si>
  <si>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</si>
  <si>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300 MM2</t>
  </si>
  <si>
    <t>CABO DE COBRE, FLEXIVEL, CLASSE 4 OU 5, ISOLACAO EM PVC/A, ANTICHAMA BWF-B, COBERTURA PVC-ST1, ANTICHAMA BWF-B, 1 CONDUTOR, 0,6/1 KV, SECAO NOMINAL 35 MM2</t>
  </si>
  <si>
    <t>CABO DE COBRE, FLEXIVEL, CLASSE 4 OU 5, ISOLACAO EM PVC/A, ANTICHAMA BWF-B, COBERTURA PVC-ST1, ANTICHAMA BWF-B, 1 CONDUTOR, 0,6/1 KV, SECAO NOMINAL 4 MM2</t>
  </si>
  <si>
    <t>2,37</t>
  </si>
  <si>
    <t>CABO DE COBRE, FLEXIVEL, CLASSE 4 OU 5, ISOLACAO EM PVC/A, ANTICHAMA BWF-B, COBERTURA PVC-ST1, ANTICHAMA BWF-B, 1 CONDUTOR, 0,6/1 KV, SECAO NOMINAL 400 MM2</t>
  </si>
  <si>
    <t>186,08</t>
  </si>
  <si>
    <t>CABO DE COBRE, FLEXIVEL, CLASSE 4 OU 5, ISOLACAO EM PVC/A, ANTICHAMA BWF-B, COBERTURA PVC-ST1, ANTICHAMA BWF-B, 1 CONDUTOR, 0,6/1 KV, SECAO NOMINAL 50 MM2</t>
  </si>
  <si>
    <t>CABO DE COBRE, FLEXIVEL, CLASSE 4 OU 5, ISOLACAO EM PVC/A, ANTICHAMA BWF-B, COBERTURA PVC-ST1, ANTICHAMA BWF-B, 1 CONDUTOR, 0,6/1 KV, SECAO NOMINAL 500 MM2</t>
  </si>
  <si>
    <t>239,03</t>
  </si>
  <si>
    <t>CABO DE COBRE, FLEXIVEL, CLASSE 4 OU 5, ISOLACAO EM PVC/A, ANTICHAMA BWF-B, COBERTURA PVC-ST1, ANTICHAMA BWF-B, 1 CONDUTOR, 0,6/1 KV, SECAO NOMINAL 6 MM2</t>
  </si>
  <si>
    <t>CABO DE COBRE, FLEXIVEL, CLASSE 4 OU 5, ISOLACAO EM PVC/A, ANTICHAMA BWF-B, COBERTURA PVC-ST1, ANTICHAMA BWF-B, 1 CONDUTOR, 0,6/1 KV, SECAO NOMINAL 70 MM2</t>
  </si>
  <si>
    <t>CABO DE COBRE, FLEXIVEL, CLASSE 4 OU 5, ISOLACAO EM PVC/A, ANTICHAMA BWF-B, COBERTURA PVC-ST1, ANTICHAMA BWF-B, 1 CONDUTOR, 0,6/1 KV, SECAO NOMINAL 95 MM2</t>
  </si>
  <si>
    <t>CABO DE COBRE, FLEXIVEL, CLASSE 4 OU 5, ISOLACAO EM PVC/A, ANTICHAMA BWF-B, 1 CONDUTOR, 450/750 V, SECAO NOMINAL 0,5 MM2</t>
  </si>
  <si>
    <t>CABO DE COBRE, FLEXIVEL, CLASSE 4 OU 5, ISOLACAO EM PVC/A, ANTICHAMA BWF-B, 1 CONDUTOR, 450/750 V, SECAO NOMINAL 0,75 MM2</t>
  </si>
  <si>
    <t>CABO DE COBRE, FLEXIVEL, CLASSE 4 OU 5, ISOLACAO EM PVC/A, ANTICHAMA BWF-B, 1 CONDUTOR, 450/750 V, SECAO NOMINAL 1,0 MM2</t>
  </si>
  <si>
    <t>CABO DE COBRE, FLEXIVEL, CLASSE 4 OU 5, ISOLACAO EM PVC/A, ANTICHAMA BWF-B, 1 CONDUTOR, 450/750 V, SECAO NOMINAL 1,5 MM2</t>
  </si>
  <si>
    <t>CABO DE COBRE, FLEXIVEL, CLASSE 4 OU 5, ISOLACAO EM PVC/A, ANTICHAMA BWF-B, 1 CONDUTOR, 450/750 V, SECAO NOMINAL 10 MM2</t>
  </si>
  <si>
    <t>CABO DE COBRE, FLEXIVEL, CLASSE 4 OU 5, ISOLACAO EM PVC/A, ANTICHAMA BWF-B, 1 CONDUTOR, 450/750 V, SECAO NOMINAL 120 MM2</t>
  </si>
  <si>
    <t>CABO DE COBRE, FLEXIVEL, CLASSE 4 OU 5, ISOLACAO EM PVC/A, ANTICHAMA BWF-B, 1 CONDUTOR, 450/750 V, SECAO NOMINAL 150 MM2</t>
  </si>
  <si>
    <t>70,40</t>
  </si>
  <si>
    <t>CABO DE COBRE, FLEXIVEL, CLASSE 4 OU 5, ISOLACAO EM PVC/A, ANTICHAMA BWF-B, 1 CONDUTOR, 450/750 V, SECAO NOMINAL 16 MM2</t>
  </si>
  <si>
    <t>CABO DE COBRE, FLEXIVEL, CLASSE 4 OU 5, ISOLACAO EM PVC/A, ANTICHAMA BWF-B, 1 CONDUTOR, 450/750 V, SECAO NOMINAL 185 MM2</t>
  </si>
  <si>
    <t>85,68</t>
  </si>
  <si>
    <t>CABO DE COBRE, FLEXIVEL, CLASSE 4 OU 5, ISOLACAO EM PVC/A, ANTICHAMA BWF-B, 1 CONDUTOR, 450/750 V, SECAO NOMINAL 2,5 MM2</t>
  </si>
  <si>
    <t>CABO DE COBRE, FLEXIVEL, CLASSE 4 OU 5, ISOLACAO EM PVC/A, ANTICHAMA BWF-B, 1 CONDUTOR, 450/750 V, SECAO NOMINAL 240 MM2</t>
  </si>
  <si>
    <t>CABO DE COBRE, FLEXIVEL, CLASSE 4 OU 5, ISOLACAO EM PVC/A, ANTICHAMA BWF-B, 1 CONDUTOR, 450/750 V, SECAO NOMINAL 25 MM2</t>
  </si>
  <si>
    <t>CABO DE COBRE, FLEXIVEL, CLASSE 4 OU 5, ISOLACAO EM PVC/A, ANTICHAMA BWF-B, 1 CONDUTOR, 450/750 V, SECAO NOMINAL 35 MM2</t>
  </si>
  <si>
    <t>CABO DE COBRE, FLEXIVEL, CLASSE 4 OU 5, ISOLACAO EM PVC/A, ANTICHAMA BWF-B, 1 CONDUTOR, 450/750 V, SECAO NOMINAL 4 MM2</t>
  </si>
  <si>
    <t>CABO DE COBRE, FLEXIVEL, CLASSE 4 OU 5, ISOLACAO EM PVC/A, ANTICHAMA BWF-B, 1 CONDUTOR, 450/750 V, SECAO NOMINAL 50 MM2</t>
  </si>
  <si>
    <t>CABO DE COBRE, FLEXIVEL, CLASSE 4 OU 5, ISOLACAO EM PVC/A, ANTICHAMA BWF-B, 1 CONDUTOR, 450/750 V, SECAO NOMINAL 6 MM2</t>
  </si>
  <si>
    <t>CABO DE COBRE, FLEXIVEL, CLASSE 4 OU 5, ISOLACAO EM PVC/A, ANTICHAMA BWF-B, 1 CONDUTOR, 450/750 V, SECAO NOMINAL 70 MM2</t>
  </si>
  <si>
    <t>CABO DE COBRE, FLEXIVEL, CLASSE 4 OU 5, ISOLACAO EM PVC/A, ANTICHAMA BWF-B, 1 CONDUTOR, 450/750 V, SECAO NOMINAL 95 MM2</t>
  </si>
  <si>
    <t>CABO DE COBRE, RIGIDO, CLASSE 2, COMPACTADO, BLINDADO, ISOLACAO EM EPR OU XLPE, COBERTURA ANTICHAMA EM PVC, PEAD OU HFFR, 1 CONDUTOR, 20/35 KV, SECAO NOMINAL 120 MM2</t>
  </si>
  <si>
    <t>112,93</t>
  </si>
  <si>
    <t>CABO DE COBRE, RIGIDO, CLASSE 2, COMPACTADO, BLINDADO, ISOLACAO EM EPR OU XLPE, COBERTURA ANTICHAMA EM PVC, PEAD OU HFFR, 1 CONDUTOR, 20/35 KV, SECAO NOMINAL 150 MM2</t>
  </si>
  <si>
    <t>132,76</t>
  </si>
  <si>
    <t>CABO DE COBRE, RIGIDO, CLASSE 2, COMPACTADO, BLINDADO, ISOLACAO EM EPR OU XLPE, COBERTURA ANTICHAMA EM PVC, PEAD OU HFFR, 1 CONDUTOR, 20/35 KV, SECAO NOMINAL 185 MM2</t>
  </si>
  <si>
    <t>CABO DE COBRE, RIGIDO, CLASSE 2, COMPACTADO, BLINDADO, ISOLACAO EM EPR OU XLPE, COBERTURA ANTICHAMA EM PVC, PEAD OU HFFR, 1 CONDUTOR, 20/35 KV, SECAO NOMINAL 240 MM2</t>
  </si>
  <si>
    <t>179,85</t>
  </si>
  <si>
    <t>CABO DE COBRE, RIGIDO, CLASSE 2, COMPACTADO, BLINDADO, ISOLACAO EM EPR OU XLPE, COBERTURA ANTICHAMA EM PVC, PEAD OU HFFR, 1 CONDUTOR, 20/35 KV, SECAO NOMINAL 300 MM2</t>
  </si>
  <si>
    <t>211,99</t>
  </si>
  <si>
    <t>CABO DE COBRE, RIGIDO, CLASSE 2, COMPACTADO, BLINDADO, ISOLACAO EM EPR OU XLPE, COBERTURA ANTICHAMA EM PVC, PEAD OU HFFR, 1 CONDUTOR, 20/35 KV, SECAO NOMINAL 400 MM2</t>
  </si>
  <si>
    <t>249,43</t>
  </si>
  <si>
    <t>CABO DE COBRE, RIGIDO, CLASSE 2, COMPACTADO, BLINDADO, ISOLACAO EM EPR OU XLPE, COBERTURA ANTICHAMA EM PVC, PEAD OU HFFR, 1 CONDUTOR, 20/35 KV, SECAO NOMINAL 50 MM2</t>
  </si>
  <si>
    <t>CABO DE COBRE, RIGIDO, CLASSE 2, COMPACTADO, BLINDADO, ISOLACAO EM EPR OU XLPE, COBERTURA ANTICHAMA EM PVC, PEAD OU HFFR, 1 CONDUTOR, 20/35 KV, SECAO NOMINAL 500 MM2</t>
  </si>
  <si>
    <t>340,92</t>
  </si>
  <si>
    <t>CABO DE COBRE, RIGIDO, CLASSE 2, COMPACTADO, BLINDADO, ISOLACAO EM EPR OU XLPE, COBERTURA ANTICHAMA EM PVC, PEAD OU HFFR, 1 CONDUTOR, 20/35 KV, SECAO NOMINAL 70 MM2</t>
  </si>
  <si>
    <t>CABO DE COBRE, RIGIDO, CLASSE 2, COMPACTADO, BLINDADO, ISOLACAO EM EPR OU XLPE, COBERTURA ANTICHAMA EM PVC, PEAD OU HFFR, 1 CONDUTOR, 20/35 KV, SECAO NOMINAL 95 MM2</t>
  </si>
  <si>
    <t>107,38</t>
  </si>
  <si>
    <t>CABO DE COBRE, RIGIDO, CLASSE 2, ISOLACAO EM PVC/A, ANTICHAMA BWF-B, 1 CONDUTOR, 450/750 V, SECAO NOMINAL 1,5 MM2</t>
  </si>
  <si>
    <t>CABO DE COBRE, RIGIDO, CLASSE 2, ISOLACAO EM PVC/A, ANTICHAMA BWF-B, 1 CONDUTOR, 450/750 V, SECAO NOMINAL 10 MM2</t>
  </si>
  <si>
    <t>CABO DE COBRE, RIGIDO, CLASSE 2, ISOLACAO EM PVC/A, ANTICHAMA BWF-B, 1 CONDUTOR, 450/750 V, SECAO NOMINAL 150 MM2</t>
  </si>
  <si>
    <t>69,03</t>
  </si>
  <si>
    <t>CABO DE COBRE, RIGIDO, CLASSE 2, ISOLACAO EM PVC/A, ANTICHAMA BWF-B, 1 CONDUTOR, 450/750 V, SECAO NOMINAL 16 MM2</t>
  </si>
  <si>
    <t>CABO DE COBRE, RIGIDO, CLASSE 2, ISOLACAO EM PVC/A, ANTICHAMA BWF-B, 1 CONDUTOR, 450/750 V, SECAO NOMINAL 185 MM2</t>
  </si>
  <si>
    <t>CABO DE COBRE, RIGIDO, CLASSE 2, ISOLACAO EM PVC/A, ANTICHAMA BWF-B, 1 CONDUTOR, 450/750 V, SECAO NOMINAL 2,5 MM2</t>
  </si>
  <si>
    <t>CABO DE COBRE, RIGIDO, CLASSE 2, ISOLACAO EM PVC/A, ANTICHAMA BWF-B, 1 CONDUTOR, 450/750 V, SECAO NOMINAL 240 MM2</t>
  </si>
  <si>
    <t>CABO DE COBRE, RIGIDO, CLASSE 2, ISOLACAO EM PVC/A, ANTICHAMA BWF-B, 1 CONDUTOR, 450/750 V, SECAO NOMINAL 25 MM2</t>
  </si>
  <si>
    <t>CABO DE COBRE, RIGIDO, CLASSE 2, ISOLACAO EM PVC/A, ANTICHAMA BWF-B, 1 CONDUTOR, 450/750 V, SECAO NOMINAL 300 MM2</t>
  </si>
  <si>
    <t>138,57</t>
  </si>
  <si>
    <t>CABO DE COBRE, RIGIDO, CLASSE 2, ISOLACAO EM PVC/A, ANTICHAMA BWF-B, 1 CONDUTOR, 450/750 V, SECAO NOMINAL 35 MM2</t>
  </si>
  <si>
    <t>CABO DE COBRE, RIGIDO, CLASSE 2, ISOLACAO EM PVC/A, ANTICHAMA BWF-B, 1 CONDUTOR, 450/750 V, SECAO NOMINAL 4 MM2</t>
  </si>
  <si>
    <t>CABO DE COBRE, RIGIDO, CLASSE 2, ISOLACAO EM PVC/A, ANTICHAMA BWF-B, 1 CONDUTOR, 450/750 V, SECAO NOMINAL 400 MM2</t>
  </si>
  <si>
    <t>179,28</t>
  </si>
  <si>
    <t>CABO DE COBRE, RIGIDO, CLASSE 2, ISOLACAO EM PVC/A, ANTICHAMA BWF-B, 1 CONDUTOR, 450/750 V, SECAO NOMINAL 50 MM2</t>
  </si>
  <si>
    <t>CABO DE COBRE, RIGIDO, CLASSE 2, ISOLACAO EM PVC/A, ANTICHAMA BWF-B, 1 CONDUTOR, 450/750 V, SECAO NOMINAL 500 MM2</t>
  </si>
  <si>
    <t>CABO DE COBRE, RIGIDO, CLASSE 2, ISOLACAO EM PVC/A, ANTICHAMA BWF-B, 1 CONDUTOR, 450/750 V, SECAO NOMINAL 6 MM2</t>
  </si>
  <si>
    <t>CABO DE COBRE, RIGIDO, CLASSE 2, ISOLACAO EM PVC/A, ANTICHAMA BWF-B, 1 CONDUTOR, 450/750 V, SECAO NOMINAL 70 MM2</t>
  </si>
  <si>
    <t>CABO DE COBRE, RIGIDO, CLASSE 2, ISOLACAO EM PVC/A, ANTICHAMA BWF-B, 1 CONDUTOR, 450/750 V, SECAO NOMINAL 95 MM2</t>
  </si>
  <si>
    <t>CABO DE PAR TRANCADO UTP, 4 PARES, CATEGORIA 5E</t>
  </si>
  <si>
    <t>CABO DE PAR TRANCADO UTP, 4 PARES, CATEGORIA 6</t>
  </si>
  <si>
    <t>CABO FLEXIVEL PVC 750 V, 2 CONDUTORES DE 1,5 MM2</t>
  </si>
  <si>
    <t>CABO FLEXIVEL PVC 750 V, 2 CONDUTORES DE 10,0 MM2</t>
  </si>
  <si>
    <t>CABO FLEXIVEL PVC 750 V, 2 CONDUTORES DE 4,0 MM2</t>
  </si>
  <si>
    <t>CABO FLEXIVEL PVC 750 V, 2 CONDUTORES DE 6,0 MM2</t>
  </si>
  <si>
    <t>CABO FLEXIVEL PVC 750 V, 3 CONDUTORES DE 1,5 MM2</t>
  </si>
  <si>
    <t>CABO FLEXIVEL PVC 750 V, 3 CONDUTORES DE 10,0 MM2</t>
  </si>
  <si>
    <t>CABO FLEXIVEL PVC 750 V, 3 CONDUTORES DE 4,0 MM2</t>
  </si>
  <si>
    <t>CABO FLEXIVEL PVC 750 V, 3 CONDUTORES DE 6,0 MM2</t>
  </si>
  <si>
    <t>CABO FLEXIVEL PVC 750 V, 4 CONDUTORES DE 1,5 MM2</t>
  </si>
  <si>
    <t>CABO FLEXIVEL PVC 750 V, 4 CONDUTORES DE 10,0 MM2</t>
  </si>
  <si>
    <t>CABO FLEXIVEL PVC 750 V, 4 CONDUTORES DE 4,0 MM2</t>
  </si>
  <si>
    <t>CABO FLEXIVEL PVC 750 V, 4 CONDUTORES DE 6,0 MM2</t>
  </si>
  <si>
    <t>CABO MULTIPOLAR DE COBRE, FLEXIVEL, CLASSE 4 OU 5, ISOLACAO EM HEPR, COBERTURA EM PVC-ST2, ANTICHAMA BWF-B, 0,6/1 KV, 3 CONDUTORES DE 1,5 MM2</t>
  </si>
  <si>
    <t>CABO MULTIPOLAR DE COBRE, FLEXIVEL, CLASSE 4 OU 5, ISOLACAO EM HEPR, COBERTURA EM PVC-ST2, ANTICHAMA BWF-B, 0,6/1 KV, 3 CONDUTORES DE 10 MM2</t>
  </si>
  <si>
    <t>CABO MULTIPOLAR DE COBRE, FLEXIVEL, CLASSE 4 OU 5, ISOLACAO EM HEPR, COBERTURA EM PVC-ST2, ANTICHAMA BWF-B, 0,6/1 KV, 3 CONDUTORES DE 120 MM2</t>
  </si>
  <si>
    <t>186,71</t>
  </si>
  <si>
    <t>CABO MULTIPOLAR DE COBRE, FLEXIVEL, CLASSE 4 OU 5, ISOLACAO EM HEPR, COBERTURA EM PVC-ST2, ANTICHAMA BWF-B, 0,6/1 KV, 3 CONDUTORES DE 16 MM2</t>
  </si>
  <si>
    <t>CABO MULTIPOLAR DE COBRE, FLEXIVEL, CLASSE 4 OU 5, ISOLACAO EM HEPR, COBERTURA EM PVC-ST2, ANTICHAMA BWF-B, 0,6/1 KV, 3 CONDUTORES DE 2,5 MM2</t>
  </si>
  <si>
    <t>CABO MULTIPOLAR DE COBRE, FLEXIVEL, CLASSE 4 OU 5, ISOLACAO EM HEPR, COBERTURA EM PVC-ST2, ANTICHAMA BWF-B, 0,6/1 KV, 3 CONDUTORES DE 25 MM2</t>
  </si>
  <si>
    <t>39,15</t>
  </si>
  <si>
    <t>CABO MULTIPOLAR DE COBRE, FLEXIVEL, CLASSE 4 OU 5, ISOLACAO EM HEPR, COBERTURA EM PVC-ST2, ANTICHAMA BWF-B, 0,6/1 KV, 3 CONDUTORES DE 35 MM2</t>
  </si>
  <si>
    <t>CABO MULTIPOLAR DE COBRE, FLEXIVEL, CLASSE 4 OU 5, ISOLACAO EM HEPR, COBERTURA EM PVC-ST2, ANTICHAMA BWF-B, 0,6/1 KV, 3 CONDUTORES DE 4 MM2</t>
  </si>
  <si>
    <t>CABO MULTIPOLAR DE COBRE, FLEXIVEL, CLASSE 4 OU 5, ISOLACAO EM HEPR, COBERTURA EM PVC-ST2, ANTICHAMA BWF-B, 0,6/1 KV, 3 CONDUTORES DE 50 MM2</t>
  </si>
  <si>
    <t>78,09</t>
  </si>
  <si>
    <t>CABO MULTIPOLAR DE COBRE, FLEXIVEL, CLASSE 4 OU 5, ISOLACAO EM HEPR, COBERTURA EM PVC-ST2, ANTICHAMA BWF-B, 0,6/1 KV, 3 CONDUTORES DE 6 MM2</t>
  </si>
  <si>
    <t>CABO MULTIPOLAR DE COBRE, FLEXIVEL, CLASSE 4 OU 5, ISOLACAO EM HEPR, COBERTURA EM PVC-ST2, ANTICHAMA BWF-B, 0,6/1 KV, 3 CONDUTORES DE 70 MM2</t>
  </si>
  <si>
    <t>109,57</t>
  </si>
  <si>
    <t>CABO MULTIPOLAR DE COBRE, FLEXIVEL, CLASSE 4 OU 5, ISOLACAO EM HEPR, COBERTURA EM PVC-ST2, ANTICHAMA BWF-B, 0,6/1 KV, 3 CONDUTORES DE 95 MM2</t>
  </si>
  <si>
    <t>143,63</t>
  </si>
  <si>
    <t>CABO TELEFONICO CCI 50, 1 PAR, USO INTERNO, SEM BLINDAGEM</t>
  </si>
  <si>
    <t>CABO TELEFONICO CCI 50, 2 PARES, USO INTERNO, SEM BLINDAGEM</t>
  </si>
  <si>
    <t>CABO TELEFONICO CCI 50, 3 PARES, USO INTERNO, SEM BLINDAGEM</t>
  </si>
  <si>
    <t>CABO TELEFONICO CCI 50, 4 PARES, USO INTERNO, SEM BLINDAGEM</t>
  </si>
  <si>
    <t>CABO TELEFONICO CCI 50, 5 PARES, USO INTERNO, SEM BLINDAGEM</t>
  </si>
  <si>
    <t>CABO TELEFONICO CCI 50, 6 PARES, USO INTERNO, SEM BLINDAGEM</t>
  </si>
  <si>
    <t>CABO TELEFONICO CI 50, 10 PARES, USO INTERNO</t>
  </si>
  <si>
    <t>CABO TELEFONICO CI 50, 20 PARES, USO INTERNO</t>
  </si>
  <si>
    <t>CABO TELEFONICO CI 50, 200 PARES, USO INTERNO</t>
  </si>
  <si>
    <t>90,27</t>
  </si>
  <si>
    <t>CABO TELEFONICO CI 50, 30 PARES, USO INTERNO</t>
  </si>
  <si>
    <t>CABO TELEFONICO CI 50, 50 PARES, USO INTERNO</t>
  </si>
  <si>
    <t>CABO TELEFONICO CI 50, 75 PARES, USO INTERNO</t>
  </si>
  <si>
    <t>CABO TELEFONICO CTP - APL - 50, 10 PARES, USO EXTERNO</t>
  </si>
  <si>
    <t>CABO TELEFONICO CTP - APL - 50, 100 PARES, USO EXTERNO</t>
  </si>
  <si>
    <t>CABO TELEFONICO CTP - APL - 50, 20 PARES, USO EXTERNO</t>
  </si>
  <si>
    <t>CABO TELEFONICO CTP - APL - 50, 30 PARES, USO EXTERNO</t>
  </si>
  <si>
    <t>CACAMBA METALICA BASCULANTE COM CAPACIDADE DE 10 M3 (INCLUI MONTAGEM, NAO INCLUI CAMINHAO)</t>
  </si>
  <si>
    <t>CACAMBA METALICA BASCULANTE COM CAPACIDADE DE 12 M3 (INCLUI MONTAGEM, NAO INCLUI CAMINHAO)</t>
  </si>
  <si>
    <t>CACAMBA METALICA BASCULANTE COM CAPACIDADE DE 6 M3 (INCLUI MONTAGEM, NAO INCLUI CAMINHAO)</t>
  </si>
  <si>
    <t>CACAMBA METALICA BASCULANTE COM CAPACIDADE DE 8 M3 (INCLUI MONTAGEM, NAO INCLUI CAMINHAO)</t>
  </si>
  <si>
    <t>CADEADO EM ACO INOX, LARGURA DE *50* MM, COM HASTE EM ACO TEMPERADO, SEM MOLA - CHAVES INCLUIDAS</t>
  </si>
  <si>
    <t>127,88</t>
  </si>
  <si>
    <t>CADEADO SIMPLES/COMUM, EM LATAO MACICO CROMADO, LARGURA DE 25 MM,  HASTE DE ACO TEMPERADO, CEMENTADO (NAO LONGA), INCLUI 2 CHAVES</t>
  </si>
  <si>
    <t>CADEADO SIMPLES, EM LATAO MACICO CROMADO, LARGURA DE 35 MM,  HASTE DE ACO TEMPERADO, CEMENTADO (NAO LONGA), INCLUI 2 CHAVES</t>
  </si>
  <si>
    <t>CADEIRA SUSPENSA MANUAL / BALANCIM INDIVIDUAL (NBR 14751)</t>
  </si>
  <si>
    <t>CAIBRO DE MADEIRA APARELHADA *6 X 8* CM, MACARANDUBA, ANGELIM OU EQUIVALENTE DA REGIAO</t>
  </si>
  <si>
    <t>CAIBRO DE MADEIRA NAO APARELHADA *5 X 6* CM, MACARANDUBA, ANGELIM OU EQUIVALENTE DA REGIAO</t>
  </si>
  <si>
    <t>CAIBRO DE MADEIRA NAO APARELHADA *6 X 8* CM, MACARANDUBA, ANGELIM OU EQUIVALENTE DA REGIAO</t>
  </si>
  <si>
    <t>10,35</t>
  </si>
  <si>
    <t>CAIBRO DE MADEIRA NAO APARELHADA *7,5 X 10 CM (3 X 4 ") PINUS, MISTA OU EQUIVALENTE DA REGIAO</t>
  </si>
  <si>
    <t>CAIBRO DE MADEIRA NAO APARELHADA 5 X 5 CM (2 X 2 ") PINUS, MISTA OU EQUIVALENTE DA REGIAO</t>
  </si>
  <si>
    <t>CAIBRO DE MADEIRA NAO APARELHADA 5 X 5 CM, CEDRINHO OU EQUIVALENTE DA REGIAO</t>
  </si>
  <si>
    <t>CAIXA D'AGUA DE FIBRA DE VIDRO, PARA 500 LITROS, COM TAMPA</t>
  </si>
  <si>
    <t>CAIXA D'AGUA EM POLIETILENO 1000 LITROS, COM TAMPA</t>
  </si>
  <si>
    <t>CAIXA D'AGUA EM POLIETILENO 1500 LITROS, COM TAMPA</t>
  </si>
  <si>
    <t>CAIXA D'AGUA EM POLIETILENO 2000 LITROS, COM TAMPA</t>
  </si>
  <si>
    <t>CAIXA D'AGUA EM POLIETILENO 500 LITROS, COM TAMPA</t>
  </si>
  <si>
    <t>CAIXA D'AGUA EM POLIETILENO 750 LITROS, COM TAMPA</t>
  </si>
  <si>
    <t>CAIXA D'AGUA FIBRA DE VIDRO PARA 1000 LITROS, COM TAMPA</t>
  </si>
  <si>
    <t>CAIXA D'AGUA FIBRA DE VIDRO PARA 10000 LITROS, COM TAMPA</t>
  </si>
  <si>
    <t>CAIXA D'AGUA FIBRA DE VIDRO PARA 1500 LITROS, COM TAMPA</t>
  </si>
  <si>
    <t>CAIXA D'AGUA FIBRA DE VIDRO PARA 2000 LITROS, COM TAMPA</t>
  </si>
  <si>
    <t>CAIXA D'AGUA FIBRA DE VIDRO PARA 5000 LITROS, COM TAMPA</t>
  </si>
  <si>
    <t>CAIXA DE DESCARGA DE PLASTICO EXTERNA, DE *9* L, PUXADOR FIO DE NYLON, NAO INCLUSO CANO, BOLSA, ENGATE</t>
  </si>
  <si>
    <t>CAIXA DE DESCARGA PLASTICA DE EMBUTIR COMPLETA, COM ESPELHO PLASTICO, CAPACIDADE 6 A 10 L, ACESSORIOS INCLUSOS</t>
  </si>
  <si>
    <t>CAIXA DE GORDURA EM PVC, DIAMETRO MINIMO 300 MM, DIAMETRO DE SAIDA 100 MM, CAPACIDADE  APROXIMADA 18 LITROS, COM TAMPA</t>
  </si>
  <si>
    <t>CAIXA DE INCENDIO/ABRIGO PARA MANGUEIRA, DE EMBUTIR/INTERNA, COM 75 X 45 X 17 CM, EM CHAPA DE ACO, PORTA COM VENTILACAO, VISOR COM A INSCRICAO "INCENDIO", SUPORTE/CESTA INTERNA PARA A MANGUEIRA, PINTURA ELETROSTATICA VERMELHA</t>
  </si>
  <si>
    <t>CAIXA DE INCENDIO/ABRIGO PARA MANGUEIRA, DE EMBUTIR/INTERNA, COM 90 X 60 X 17 CM, EM CHAPA DE ACO, PORTA COM VENTILACAO, VISOR COM A INSCRICAO "INCENDIO", SUPORTE/CESTA INTERNA PARA A MANGUEIRA, PINTURA ELETROSTATICA VERMELHA</t>
  </si>
  <si>
    <t>CAIXA DE INCENDIO/ABRIGO PARA MANGUEIRA, DE SOBREPOR/EXTERNA, COM 75 X 45 X 17 CM, EM CHAPA DE ACO, PORTA COM VENTILACAO, VISOR COM A INSCRICAO "INCENDIO", SUPORTE/CESTA INTERNA PARA A MANGUEIRA, PINTURA ELETROSTATICA VERMELHA</t>
  </si>
  <si>
    <t>CAIXA DE INCENDIO/ABRIGO PARA MANGUEIRA, DE SOBREPOR/EXTERNA, COM 90 X 60 X 17 CM, EM CHAPA DE ACO, PORTA COM VENTILACAO, VISOR COM A INSCRICAO "INCENDIO", SUPORTE/CESTA INTERNA PARA A MANGUEIRA, PINTURA ELETROSTATICA VERMELHA</t>
  </si>
  <si>
    <t>CAIXA DE LUZ "3 X 3" EM ACO ESMALTADA</t>
  </si>
  <si>
    <t>CAIXA DE LUZ "4 X 2" EM ACO ESMALTADA</t>
  </si>
  <si>
    <t>CAIXA DE LUZ "4 X 4" EM ACO ESMALTADA</t>
  </si>
  <si>
    <t>CAIXA DE PASSAGEM DE PAREDE, DE EMBUTIR, EM PVC, DIMENSOES *120 X 120 X 75* MM</t>
  </si>
  <si>
    <t>11,36</t>
  </si>
  <si>
    <t>CAIXA DE PASSAGEM DE PAREDE, DE EMBUTIR, EM PVC, DIMENSOES *150 X 150 X 75* MM</t>
  </si>
  <si>
    <t>CAIXA DE PASSAGEM DE PAREDE, DE EMBUTIR, EM PVC, DIMENSOES *200 X 200 X 90* MM</t>
  </si>
  <si>
    <t>CAIXA DE PASSAGEM METALICA DE SOBREPOR COM TAMPA PARAFUSADA, DIMENSOES 15 X 15 X 10 CM</t>
  </si>
  <si>
    <t>CAIXA DE PASSAGEM METALICA DE SOBREPOR COM TAMPA PARAFUSADA, DIMENSOES 20 X 20 X 10 CM</t>
  </si>
  <si>
    <t>CAIXA DE PASSAGEM METALICA DE SOBREPOR COM TAMPA PARAFUSADA, DIMENSOES 25 X 25 X 10 CM</t>
  </si>
  <si>
    <t>CAIXA DE PASSAGEM METALICA DE SOBREPOR COM TAMPA PARAFUSADA, DIMENSOES 30 X 30 X 10 CM</t>
  </si>
  <si>
    <t>55,47</t>
  </si>
  <si>
    <t>CAIXA DE PASSAGEM METALICA DE SOBREPOR COM TAMPA PARAFUSADA, DIMENSOES 35 X 35 X 12 CM</t>
  </si>
  <si>
    <t>96,71</t>
  </si>
  <si>
    <t>CAIXA DE PASSAGEM METALICA DE SOBREPOR COM TAMPA PARAFUSADA, DIMENSOES 40 X 40 X 15 CM</t>
  </si>
  <si>
    <t>CAIXA DE PASSAGEM METALICA DE SOBREPOR COM TAMPA PARAFUSADA, DIMENSOES 50 X 50 X 15 CM</t>
  </si>
  <si>
    <t>CAIXA DE PASSAGEM METALICA DE SOBREPOR COM TAMPA PARAFUSADA, DIMENSOES 60 X 60 X 20 CM</t>
  </si>
  <si>
    <t>CAIXA DE PASSAGEM METALICA DE SOBREPOR COM TAMPA PARAFUSADA, DIMENSOES 70 X 70 X 20 CM</t>
  </si>
  <si>
    <t>CAIXA DE PASSAGEM METALICA DE SOBREPOR COM TAMPA PARAFUSADA, DIMENSOES 80 X 80 X 20 CM</t>
  </si>
  <si>
    <t>CAIXA DE PASSAGEM N 2, DE EMBUTIR, PADRAO TELEBRAS, DIMENSOES 20 X 20 X 12 CM, EM CHAPA DE ACO GALVANIZADO</t>
  </si>
  <si>
    <t>CAIXA DE PASSAGEM N 2, DE SOBREPOR, PADRAO TELEBRAS, DIMENSOES 20 X 20 X *12* CM, EM CHAPA DE ACO GALVANIZADO</t>
  </si>
  <si>
    <t>CAIXA DE PASSAGEM N 3, DE EMBUTIR, PADRAO TELEBRAS, DIMENSOES 40 X 40 X 12 CM, EM CHAPA DE ACO GALVANIZADO</t>
  </si>
  <si>
    <t>CAIXA DE PASSAGEM N 3, DE SOBREPOR, PADRAO TELEBRAS, DIMENSOES 40 X 40 X *12* CM, EM CHAPA DE ACO GALVANIZADO</t>
  </si>
  <si>
    <t>CAIXA DE PASSAGEM N 4, DE EMBUTIR, PADRAO TELEBRAS, DIMENSOES 60 X 60 X 12 CM, EM CHAPA DE ACO GALVANIZADO</t>
  </si>
  <si>
    <t>CAIXA DE PASSAGEM N 4, DE SOBREPOR, PADRAO TELEBRAS, DIMENSOES 60 X 60 X *12* CM, EM CHAPA DE ACO GALVANIZADO</t>
  </si>
  <si>
    <t>CAIXA DE PASSAGEM N 5, DE EMBUTIR, PADRAO TELEBRAS, DIMENSOES 80 X 80 X 12 CM, EM CHAPA DE ACO GALVANIZADO</t>
  </si>
  <si>
    <t>CAIXA DE PASSAGEM N 5, DE SOBREPOR, PADRAO TELEBRAS, DIMENSOES 80 X 80 X *12* CM, EM CHAPA DE ACO GALVANIZADO</t>
  </si>
  <si>
    <t>CAIXA DE PASSAGEM N 6, DE EMBUTIR, PADRAO TELEBRAS, DIMENSOES 120 X 120 X 12 CM, EM CHAPA DE ACO GALVANIZADO</t>
  </si>
  <si>
    <t>CAIXA DE PASSAGEM N 6, DE SOBREPOR, PADRAO TELEBRAS, DIMENSOES 120 X 120 X *12* CM, EM CHAPA DE ACO GALVANIZADO</t>
  </si>
  <si>
    <t>CAIXA DE PASSAGEM N 7, DE EMBUTIR, PADRAO TELEBRAS, DIMENSOES 150 X 150 X 15 CM, EM CHAPA DE ACO GALVANIZADO</t>
  </si>
  <si>
    <t>CAIXA DE PASSAGEM N 7, DE SOBREPOR, PADRAO TELEBRAS, DIMENSOES 150 X 150 X *15* CM, EM CHAPA DE ACO GALVANIZADO</t>
  </si>
  <si>
    <t>CAIXA DE PASSAGEM N 8, DE EMBUTIR, PADRAO TELEBRAS, DIMENSOES 200 X 200 X 20 CM, EM CHAPA DE ACO GALVANIZADO</t>
  </si>
  <si>
    <t>CAIXA DE PASSAGEM N 8, DE SOBREPOR, PADRAO TELEBRAS, DIMENSOES 200 X 200 X *20* CM, EM CHAPA DE ACO GALVANIZADO</t>
  </si>
  <si>
    <t>CAIXA DE PASSAGEM OCTOGONAL 4 X4, EM ACO ESMALTADA, COM FUNDO MOVEL SIMPLES</t>
  </si>
  <si>
    <t>CAIXA DE PASSAGEM, EM PVC, DE 4" X 2", PARA ELETRODUTO FLEXIVEL CORRUGADO</t>
  </si>
  <si>
    <t>CAIXA DE PASSAGEM, EM PVC, DE 4" X 4", PARA ELETRODUTO FLEXIVEL CORRUGADO</t>
  </si>
  <si>
    <t>CAIXA DE PROTECAO EXTERNA PARA MEDIDOR HOROSAZONAL, DE BAIXA TENSAO, COM MODULO, EM CHAPA DE ACO (PADRAO DA CONCESSIONARIA LOCAL)</t>
  </si>
  <si>
    <t>CAIXA DE PROTECAO PARA TRANSFORMADOR CORRENTE, EM CHAPA DE ACO 18 USG (PADRAO DA CONCESSIONARIA LOCAL)</t>
  </si>
  <si>
    <t>CAIXA DE PROTECAO PARA 1 MEDIDOR BIFASICO, EM CHAPA DE ACO 20 USG (PADRAO DA CONCESSIONARIA LOCAL)</t>
  </si>
  <si>
    <t>CAIXA DE PROTECAO PARA 1 MEDIDOR MONOFASICO, EM CHAPA DE ACO 20 USG (PADRAO DA CONCESSIONARIA LOCAL)</t>
  </si>
  <si>
    <t>CAIXA DE PROTECAO PARA 1 MEDIDOR TRIFASICO, EM CHAPA DE ACO 20 USG (PADRAO DA CONCESSIONARIA LOCAL)</t>
  </si>
  <si>
    <t>CAIXA EXTERNA DE MEDICAO PARA 1 MEDIDOR TRIFASICO, COM VISOR, EM CHAPA DE ACO 18 USG (PADRAO DA CONCESSIONARIA LOCAL)</t>
  </si>
  <si>
    <t>CAIXA EXTERNA DE MEDICAO PARA 4 MEDIDORES MONOFASICOS, COM VISOR, EM CHAPA DE ACO 18 USG (PADRAO DA CONCESSIONARIA LOCAL)</t>
  </si>
  <si>
    <t>CAIXA GORDURA DUPLA, CONCRETO PRE MOLDADO, CIRCULAR, COM TAMPA, D = 60* CM</t>
  </si>
  <si>
    <t>110,22</t>
  </si>
  <si>
    <t>CAIXA GORDURA, SIMPLES, CONCRETO PRE MOLDADO, CIRCULAR, COM TAMPA, D = 40 CM</t>
  </si>
  <si>
    <t>CAIXA INSPECAO EM CONCRETO PARA ATERRAMENTO E PARA RAIOS DIAMETRO = 300 MM</t>
  </si>
  <si>
    <t>CAIXA INSPECAO EM POLIETILENO PARA ATERRAMENTO E PARA RAIOS DIAMETRO = 300 MM</t>
  </si>
  <si>
    <t>CAIXA INSPECAO, CONCRETO PRE MOLDADO, CIRCULAR, COM TAMPA, D = 40* CM</t>
  </si>
  <si>
    <t>CAIXA INSPECAO, CONCRETO PRE MOLDADO, CIRCULAR, COM TAMPA, D = 60* CM, H= 60* CM</t>
  </si>
  <si>
    <t>CAIXA INTERNA DE MEDICAO PARA 1 MEDIDOR TRIFASICO, COM VISOR, EM CHAPA DE ACO 18 USG (PADRAO DA CONCESSIONARIA LOCAL)</t>
  </si>
  <si>
    <t>CAIXA INTERNA DE MEDICAO PARA 4 MEDIDORES MONOFASICOS, COM VISOR, EM CHAPA DE ACO 18 USG (PADRAO DA CONCESSIONARIA LOCAL)</t>
  </si>
  <si>
    <t>CAIXA INTERNA/EXTERNA DE MEDICAO PARA 1 MEDIDOR MONOFASICO, COM VISOR, EM CHAPA DE ACO 18 USG (PADRAO DA CONCESSIONARIA LOCAL)</t>
  </si>
  <si>
    <t>CAIXA OCTOGONAL DE FUNDO MOVEL, EM PVC, DE 3" X 3", PARA ELETRODUTO FLEXIVEL CORRUGADO</t>
  </si>
  <si>
    <t>CAIXA OCTOGONAL DE FUNDO MOVEL, EM PVC, DE 4" X 4", PARA ELETRODUTO FLEXIVEL CORRUGADO</t>
  </si>
  <si>
    <t>CAIXA PARA HIDROMETRO CONCRETO PRE MOLDADO</t>
  </si>
  <si>
    <t>CAIXA PARA MEDICAO COLETIVA TIPO H, PADRAO BIFASICO OU TRIFASICO, PARA ATE 6 MEDIDORES (PADRAO DA CONCESSIONARIA LOCAL)</t>
  </si>
  <si>
    <t>CAIXA PARA MEDICAO COLETIVA TIPO K, PADRAO BIFASICO OU TRIFASICO, PARA ATE 2 MEDIDORES (PADRAO DA CONCESSIONARIA LOCAL)</t>
  </si>
  <si>
    <t>CAIXA PARA MEDICAO COLETIVA TIPO L, PADRAO BIFASICO OU TRIFASICO, PARA ATE 4 MEDIDORES (PADRAO DA CONCESSIONARIA LOCAL)</t>
  </si>
  <si>
    <t>CAIXA PARA MEDICAO COLETIVA TIPO M, PADRAO BIFASICO OU TRIFASICO, PARA ATE 8 MEDIDORES (PADRAO DA CONCESSIONARIA LOCAL)</t>
  </si>
  <si>
    <t>CAIXA PARA MEDICAO COLETIVA TIPO N, PADRAO BIFASICO OU TRIFASICO, PARA ATE 12 MEDIDORES (PADRAO DA CONCESSIONARIA LOCAL)</t>
  </si>
  <si>
    <t>CAIXA PARA MEDIDOR MONOFASICO, EM POLICARBONATO (TERMOPLASTICO), COM DISJUNTOR</t>
  </si>
  <si>
    <t>CAIXA PARA MEDIDOR POLIFASICO, EM POLICARBONATO (TERMOPLASTICO), COM DISJUNTOR</t>
  </si>
  <si>
    <t>CAIXA SIFONADA PVC 150 X 150 X 50MM COM TAMPA CEGA QUADRADA BRANCA</t>
  </si>
  <si>
    <t>CAIXA SIFONADA PVC, 100 X 100 X 40 MM, COM GRELHA REDONDA BRANCA</t>
  </si>
  <si>
    <t>CAIXA SIFONADA PVC, 100 X 100 X 50 MM, COM GRELHA REDONDA BRANCA</t>
  </si>
  <si>
    <t>CAIXA SIFONADA PVC, 150 X 150 X 50 MM, COM GRELHA QUADRADA BRANCA (NBR 5688)</t>
  </si>
  <si>
    <t>CAIXA SIFONADA PVC, 150 X 150 X 50 MM, COM GRELHA REDONDA BRANCA</t>
  </si>
  <si>
    <t>CAIXA SIFONADA PVC, 150 X 185 X 75 MM, COM GRELHA QUADRADA BRANCA</t>
  </si>
  <si>
    <t>CAIXA SIFONADA PVC, 150 X 185 X 75 MM, COM TAMPA CEGA QUADRADA BRANCA</t>
  </si>
  <si>
    <t>CAIXA SIFONADA PVC, 250 X 230 X 75 MM, COM TAMPA E PORTA TAMPA QUADRADA BRANCA</t>
  </si>
  <si>
    <t>CAL HIDRATADA CH-I PARA ARGAMASSAS</t>
  </si>
  <si>
    <t>CAL HIDRATADA PARA PINTURA</t>
  </si>
  <si>
    <t>CAL VIRGEM COMUM PARA ARGAMASSAS (NBR 6453)</t>
  </si>
  <si>
    <t>CALAFETADOR / CALAFATE</t>
  </si>
  <si>
    <t>CALAFETADOR / CALAFATE (MENSALISTA)</t>
  </si>
  <si>
    <t>3.434,59</t>
  </si>
  <si>
    <t>3.970,95</t>
  </si>
  <si>
    <t>CALCARIO DOLOMITICO A (POSTO PEDREIRA/FORNECEDOR, SEM FRETE)</t>
  </si>
  <si>
    <t>CALCETEIRO  (MENSALISTA)</t>
  </si>
  <si>
    <t>2.819,28</t>
  </si>
  <si>
    <t>3.259,55</t>
  </si>
  <si>
    <t>CALHA MOLDURA AMERICANA DE CHAPA DE ACO GALVANIZADA NUM 26, CORTE 33 CM</t>
  </si>
  <si>
    <t>CALHA PARA AGUA FURTADA DE CHAPA DE ACO GALVANIZADA NUM 26, CORTE 40 CM</t>
  </si>
  <si>
    <t>CALHA PARA AGUA FURTADA DE CHAPA DE ACO GALVANIZADA NUM 26, CORTE 50 CM</t>
  </si>
  <si>
    <t>CALHA PLATIBANDA DE CHAPA DE ACO GALVANIZADA NUM 26, CORTE 45 CM</t>
  </si>
  <si>
    <t>CALHA PLUVIAL DE PVC, DIAMETRO ENTRE 119 E 170 MM, COMPRIMENTO DE 3 M, PARA DRENAGEM PREDIAL</t>
  </si>
  <si>
    <t>CALHA QUADRADA DE CHAPA DE ACO GALVANIZADA NUM 24, CORTE 100 CM (COLETADO CAIXA)</t>
  </si>
  <si>
    <t>CALHA QUADRADA DE CHAPA DE ACO GALVANIZADA NUM 24, CORTE 33 CM (COLETADO CAIXA)</t>
  </si>
  <si>
    <t>23,06</t>
  </si>
  <si>
    <t>CALHA QUADRADA DE CHAPA DE ACO GALVANIZADA NUM 24, CORTE 50 CM (COLETADO CAIXA)</t>
  </si>
  <si>
    <t>CALHA QUADRADA DE CHAPA DE ACO GALVANIZADA NUM 26, CORTE 33 CM</t>
  </si>
  <si>
    <t>CALHA QUADRADA DE CHAPA DE ACO GALVANIZADA NUM 28, CORTE 25 CM</t>
  </si>
  <si>
    <t>CALHA/CANALETA DE CONCRETO SIMPLES, TIPO MEIA CANA, D = 20 CM, PARA AGUA PLUVIAL</t>
  </si>
  <si>
    <t>CALHA/CANALETA DE CONCRETO SIMPLES, TIPO MEIA CANA, D = 30 CM, PARA AGUA PLUVIAL</t>
  </si>
  <si>
    <t>CALHA/CANALETA DE CONCRETO SIMPLES, TIPO MEIA CANA, D = 50 CM, PARA AGUA PLUVIAL</t>
  </si>
  <si>
    <t>CALHA/CANALETA DE CONCRETO SIMPLES, TIPO MEIA CANA, D = 60 CM, PARA AGUA PLUVIAL</t>
  </si>
  <si>
    <t>CALHA/CANALETA DE CONCRETO SIMPLES, TIPO MEIA CANA, D = 80 CM, PARA AGUA PLUVIAL</t>
  </si>
  <si>
    <t>CALHA/CANALETA DE CONCRETO SIMPLES, TIPO MEIA CANA, D= 40 CM, PARA AGUA PLUVIAL</t>
  </si>
  <si>
    <t>CAMADA SEPARADORA DE FILME DE POLIETILENO 20 A 25 MICRA</t>
  </si>
  <si>
    <t>CAMINHAO TOCO, PESO BRUTO TOTAL 13000 KG, CARGA UTIL MAXIMA 7925 KG, DISTANCIA ENTRE EIXOS 4,80 M, POTENCIA 189 CV (INCLUI CABINE E CHASSI, NAO INCLUI CARROCERIA)</t>
  </si>
  <si>
    <t>CAMINHAO TOCO, PESO BRUTO TOTAL 14300 KG, CARGA UTIL MAXIMA 9590 KG, DISTANCIA ENTRE EIXOS 4,76 M, POTENCIA 185 CV (INCLUI CABINE E CHASSI, NAO INCLUI CARROCERIA)</t>
  </si>
  <si>
    <t>CAMINHAO TOCO, PESO BRUTO TOTAL 14300 KG, CARGA UTIL MAXIMA 9710 KG, DISTANCIA ENTRE EIXOS 3,56 M, POTENCIA 185 CV (INCLUI CABINE E CHASSI, NAO INCLUI CARROCERIA)</t>
  </si>
  <si>
    <t>CAMINHAO TOCO, PESO BRUTO TOTAL 16000 KG, CARGA UTIL MAXIMA DE 10685 KG, DISTANCIA ENTRE EIXOS 4,8M, POTENCIA 189 CV (INCLUI CABINE E CHASSI, NAO INCLUI CARROCERIA)</t>
  </si>
  <si>
    <t>CAMINHAO TOCO, PESO BRUTO TOTAL 16000 KG, CARGA UTIL MAXIMA 10600 KG, DISTANCIA ENTRE EIXOS 4,80 M, POTENCIA 275 CV (INCLUI CABINE E CHASSI, NAO INCLUI CARROCERIA)</t>
  </si>
  <si>
    <t>CAMINHAO TOCO, PESO BRUTO TOTAL 16000 KG, CARGA UTIL MAXIMA 10780 KG, DISTANCIA ENTRE EIXOS 3,56 M, POTENCIA 275 CV (INCLUI CABINE E CHASSI, NAO INCLUI CARROCERIA)</t>
  </si>
  <si>
    <t>CAMINHAO TOCO, PESO BRUTO TOTAL 16000 KG, CARGA UTIL MAXIMA 11030 KG, DISTANCIA ENTRE EIXOS 3,56M, POTENCIA 186 CV (INCLUI CABINE E CHASSI, NAO INCLUI CARROCERIA)</t>
  </si>
  <si>
    <t>CAMINHAO TOCO, PESO BRUTO TOTAL 16000 KG, CARGA UTIL MAXIMA 11130 KG, DISTANCIA ENTRE EIXOS 5,36 M, POTENCIA 185 CV (INCLUI CABINE E CHASSI, NAO INCLUI CARROCERIA)</t>
  </si>
  <si>
    <t>CAMINHAO TOCO, PESO BRUTO TOTAL 16000 KG, CARGA UTIL MAXIMA 13071 KG, DISTANCIA ENTRE EIXOS 4,80 M, POTENCIA 230 CV (INCLUI CABINE E CHASSI, NAO INCLUI CARROCERIA)</t>
  </si>
  <si>
    <t>CAMINHAO TOCO, PESO BRUTO TOTAL 8250 KG, CARGA UTIL MAXIMA 5110 KG, DISTANCIA ENTRE EIXOS 4,30 M, POTENCIA 162 CV (INCLUI CABINE E CHASSI, NAO INCLUI CARROCERIA)</t>
  </si>
  <si>
    <t>CAMINHAO TOCO, PESO BRUTO TOTAL 9000 KG, CARGA UTIL MAXIMA 5940 KG, DISTANCIA ENTRE EIXOS 3,69 M, POTENCIA 177 CV (INCLUI CABINE E CHASSI, NAO INCLUI CARROCERIA)</t>
  </si>
  <si>
    <t>CAMINHAO TOCO, PESO BRUTO TOTAL 9600 KG, CARGA UTIL MAXIMA 6110 KG, DISTANCIA ENTRE EIXOS 3,70 M, POTENCIA 156 CV (INCLUI CABINE E CHASSI, NAO INCLUI CARROCERIA)</t>
  </si>
  <si>
    <t>CAMINHAO TOCO, PESO BRUTO TOTAL 9600 KG, CARGA UTIL MAXIMA 6200 KG, DISTANCIA ENTRE EIXOS 3,10 M, POTENCIA 156 CV (INCLUI CABINE E CHASSI, NAO INCLUI CARROCERIA)</t>
  </si>
  <si>
    <t>CAMINHAO TOCO, PESO BRUTO TOTAL 9700 KG, CARGA UTIL MAXIMA 6360 KG, DISTANCIA ENTRE EIXOS 4,30 M, POTENCIA 160 CV (INCLUI CABINE E CHASSI, NAO INCLUI CARROCERIA)</t>
  </si>
  <si>
    <t>CAMINHAO TRUCADO, PESO BRUTO TOTAL 22000 KG, CARGA UTIL MAXIMA 15350 KG, DISTANCIA ENTRE EIXOS 5,17 M, POTENCIA 238 CV (INCLUI CABINE E CHASSI, NAO INCLUI CARROCERIA)</t>
  </si>
  <si>
    <t>CAMINHAO TRUCADO, PESO BRUTO TOTAL 23000 KG, CARGA UTIL MAXIMA 15378 KG, DISTANCIA ENTRE EIXOS 4,80 M, POTENCIA 326 CV (INCLUI CABINE E CHASSI, NAO INCLUI CARROCERIA)</t>
  </si>
  <si>
    <t>CAMINHAO TRUCADO, PESO BRUTO TOTAL 23000 KG, CARGA UTIL MAXIMA 15935 KG, DISTANCIA ENTRE EIXOS 4,80 M, POTENCIA 230 CV (INCLUI CABINE E CHASSI, NAO INCLUI CARROCERIA)</t>
  </si>
  <si>
    <t>CAMINHAO TRUCADO, PESO BRUTO TOTAL 23000 KG, CARGA UTIL MAXIMA 15940 KG, DISTANCIA ENTRE EIXOS 3,60 M, POTENCIA 286 CV (INCLUI CABINE E CHASSI, NAO INCLUI CARROCERIA)</t>
  </si>
  <si>
    <t>CAMINHAO TRUCADO, PESO BRUTO TOTAL 23000 KG, CARGA UTIL MAXIMA 16190 KG, DISTANCIA ENTRE EIXOS 3,60 M, POTENCIA 286 CV (INCLUI CABINE E CHASSI, NAO INCLUI CARROCERIA)</t>
  </si>
  <si>
    <t>CAMINHAO TRUCADO, PESO BRUTO TOTAL 23000 KG, CARGA UTIL MAXIMA 16360 KG, CABINE ESTENDIDA, DISTANCIA ENTRE EIXOS 3,56 M, POTENCIA 275 CV (INCLUI CABINE E CHASSI, NAO INCLUI CARROCERIA)</t>
  </si>
  <si>
    <t>CAMINHONETE COM MOTOR A DIESEL, POTENCIA *160* CV, CABINE DUPLA, 4X4</t>
  </si>
  <si>
    <t>CAMPAINHA ALTA POTENCIA 110V / 220V, DIAMETRO 150 MM</t>
  </si>
  <si>
    <t>CAMPAINHA CIGARRA 127 V / 220 V (APENAS MODULO)</t>
  </si>
  <si>
    <t>CAMPAINHA CIGARRA 127 V / 220 V, CONJUNTO MONTADO PARA EMBUTIR 4" X 2" (PLACA + SUPORTE + MODULO)</t>
  </si>
  <si>
    <t>CANALETA CONCRETO ESTRUTURAL 14 X 19 X 29 CM, FBK 14 MPA (NBR 6136)</t>
  </si>
  <si>
    <t>CANALETA CONCRETO ESTRUTURAL 14 X 19 X 29 CM, FBK 4,5 MPA (NBR 6136)</t>
  </si>
  <si>
    <t>CANALETA CONCRETO ESTRUTURAL 14 X 19 X 39 CM, FBK 14 MPA (NBR 6136)</t>
  </si>
  <si>
    <t>CANALETA CONCRETO ESTRUTURAL 14 X 19 X 39 CM, FBK 4,5 MPA (NBR 6136)</t>
  </si>
  <si>
    <t>CANALETA CONCRETO 14 X 19 X 19 CM (CLASSE C - NBR 6136)</t>
  </si>
  <si>
    <t>CANALETA CONCRETO 19 X 19 X 19 CM (CLASSE C - NBR 6136)</t>
  </si>
  <si>
    <t>CANALETA CONCRETO 9 X 19 X 19 CM (CLASSE C - NBR 6136)</t>
  </si>
  <si>
    <t>CANALETA ESTRUTURAL CERAMICA, 14 X 19 X 19 CM, 6,0 MPA (NBR 15270)</t>
  </si>
  <si>
    <t>CANALETA ESTRUTURAL CERAMICA, 14 X 19 X 29 CM, 4,0 MPA (NBR 15270)</t>
  </si>
  <si>
    <t>CANALETA ESTRUTURAL CERAMICA, 14 X 19 X 29 CM, 6,0 MPA (NBR 15270)</t>
  </si>
  <si>
    <t>CANALETA ESTRUTURAL CERAMICA, 14 X 19 X 39 CM, 4,0 MPA (NBR 15270)</t>
  </si>
  <si>
    <t>CANALETA ESTRUTURAL CERAMICA, 14 X 19 X 39 CM, 6,0 MPA (NBR 15270)</t>
  </si>
  <si>
    <t>CANOPLA ACABAMENTO CROMADO PARA INSTALACAO DE SPRINKLER, SOB FORRO, 15 MM</t>
  </si>
  <si>
    <t>CANTONEIRA "U" ALUMINIO ABAS IGUAIS 1 ", E = 3/32 "</t>
  </si>
  <si>
    <t>CANTONEIRA ACO ABAS IGUAIS (QUALQUER BITOLA), ESPESSURA ENTRE 1/8" E 1/4"</t>
  </si>
  <si>
    <t>CANTONEIRA ALUMINIO ABAS DESIGUAIS 1" X 3/4 ", E = 1/8 "</t>
  </si>
  <si>
    <t>CANTONEIRA ALUMINIO ABAS DESIGUAIS 2 1/2" X 1/2 ", E = 3/16 "</t>
  </si>
  <si>
    <t>CANTONEIRA ALUMINIO ABAS IGUAIS 1 ", E = 1/8 ", 25,40 X 3,17 MM (0,408 KG/M)</t>
  </si>
  <si>
    <t>CANTONEIRA ALUMINIO ABAS IGUAIS 1 ", E = 3 /16 "</t>
  </si>
  <si>
    <t>CANTONEIRA ALUMINIO ABAS IGUAIS 1 1/2 ", E = 3/16 "</t>
  </si>
  <si>
    <t>CANTONEIRA ALUMINIO ABAS IGUAIS 1 1/4 ", E = 3/16 "</t>
  </si>
  <si>
    <t>CANTONEIRA ALUMINIO ABAS IGUAIS 2 ", E = 1/4 "</t>
  </si>
  <si>
    <t>CANTONEIRA ALUMINIO ABAS IGUAIS 2 ", E = 1/8 "</t>
  </si>
  <si>
    <t>CANTONEIRA DE ACO 3 "  X  3 "  X  1/4 "</t>
  </si>
  <si>
    <t>CANTONEIRA FERRO GALVANIZADO DE ABAS IGUAIS, 1 1/2" X 1/4" (L X E), 3,40 KG/M</t>
  </si>
  <si>
    <t>CANTONEIRA FERRO GALVANIZADO DE ABAS IGUAIS, 1" X 1/8" (L X E) , 1,20KG/M</t>
  </si>
  <si>
    <t>CANTONEIRA FERRO GALVANIZADO DE ABAS IGUAIS, 2" X 3/8" (L X E), 6,9 KG/M</t>
  </si>
  <si>
    <t>CANTONEIRA FERRO GALVANIZADO DE ABAS IGUAIS, 3/4" X 1/8" (L X E)</t>
  </si>
  <si>
    <t>CAP OU TAMPAO DE FERRO GALVANIZADO, COM ROSCA BSP, DE 1 1/2"</t>
  </si>
  <si>
    <t>CAP OU TAMPAO DE FERRO GALVANIZADO, COM ROSCA BSP, DE 1 1/4"</t>
  </si>
  <si>
    <t>CAP OU TAMPAO DE FERRO GALVANIZADO, COM ROSCA BSP, DE 1/2"</t>
  </si>
  <si>
    <t>CAP OU TAMPAO DE FERRO GALVANIZADO, COM ROSCA BSP, DE 1/4"</t>
  </si>
  <si>
    <t>CAP OU TAMPAO DE FERRO GALVANIZADO, COM ROSCA BSP, DE 1"</t>
  </si>
  <si>
    <t>CAP OU TAMPAO DE FERRO GALVANIZADO, COM ROSCA BSP, DE 2 1/2"</t>
  </si>
  <si>
    <t>CAP OU TAMPAO DE FERRO GALVANIZADO, COM ROSCA BSP, DE 2"</t>
  </si>
  <si>
    <t>CAP OU TAMPAO DE FERRO GALVANIZADO, COM ROSCA BSP, DE 3/4"</t>
  </si>
  <si>
    <t>CAP OU TAMPAO DE FERRO GALVANIZADO, COM ROSCA BSP, DE 3/8"</t>
  </si>
  <si>
    <t>CAP OU TAMPAO DE FERRO GALVANIZADO, COM ROSCA BSP, DE 3"</t>
  </si>
  <si>
    <t>CAP OU TAMPAO DE FERRO GALVANIZADO, COM ROSCA BSP, DE 4"</t>
  </si>
  <si>
    <t>CAP PPR DN 20 MM, PARA AGUA QUENTE PREDIAL</t>
  </si>
  <si>
    <t>CAP PPR DN 25 MM, PARA AGUA QUENTE PREDIAL</t>
  </si>
  <si>
    <t>CAP PVC, ROSCAVEL, 1 1/2",  AGUA FRIA PREDIAL</t>
  </si>
  <si>
    <t>CAP PVC, ROSCAVEL, 1 1/4",  AGUA FRIA PREDIAL</t>
  </si>
  <si>
    <t>CAP PVC, ROSCAVEL, 1/2", PARA AGUA FRIA PREDIAL</t>
  </si>
  <si>
    <t>CAP PVC, ROSCAVEL, 1",  PARA AGUA FRIA PREDIAL</t>
  </si>
  <si>
    <t>CAP PVC, ROSCAVEL, 2 1/2",  AGUA FRIA PREDIAL</t>
  </si>
  <si>
    <t>CAP PVC, ROSCAVEL, 2",  AGUA FRIA PREDIAL</t>
  </si>
  <si>
    <t>CAP PVC, ROSCAVEL, 3/4",  PARA AGUA FRIA PREDIAL</t>
  </si>
  <si>
    <t>CAP PVC, ROSCAVEL, 3",  AGUA FRIA PREDIAL</t>
  </si>
  <si>
    <t>CAP PVC, SERIE R, DN 100 MM, PARA ESGOTO PREDIAL</t>
  </si>
  <si>
    <t>CAP PVC, SERIE R, DN 150 MM, PARA ESGOTO PREDIAL</t>
  </si>
  <si>
    <t>CAP PVC, SERIE R, DN 75 MM, PARA ESGOTO PREDIAL</t>
  </si>
  <si>
    <t>CAP PVC, SOLDAVEL, DN 100 MM, SERIE NORMAL, PARA ESGOTO PREDIAL</t>
  </si>
  <si>
    <t>CAP PVC, SOLDAVEL, DN 50 MM, SERIE NORMAL, PARA ESGOTO PREDIAL</t>
  </si>
  <si>
    <t>CAP PVC, SOLDAVEL, DN 75 MM, SERIE NORMAL, PARA ESGOTO PREDIAL</t>
  </si>
  <si>
    <t>CAP PVC, SOLDAVEL, 110 MM, PARA AGUA FRIA PREDIAL</t>
  </si>
  <si>
    <t>CAP PVC, SOLDAVEL, 20 MM, PARA AGUA FRIA PREDIAL</t>
  </si>
  <si>
    <t>CAP PVC, SOLDAVEL, 25 MM, PARA AGUA FRIA PREDIAL</t>
  </si>
  <si>
    <t>CAP PVC, SOLDAVEL, 32 MM, PARA AGUA FRIA PREDIAL</t>
  </si>
  <si>
    <t>CAP PVC, SOLDAVEL, 40 MM, PARA AGUA FRIA PREDIAL</t>
  </si>
  <si>
    <t>CAP PVC, SOLDAVEL, 50 MM, PARA AGUA FRIA PREDIAL</t>
  </si>
  <si>
    <t>CAP PVC, SOLDAVEL, 60 MM, PARA AGUA FRIA PREDIAL</t>
  </si>
  <si>
    <t>CAP PVC, SOLDAVEL, 75 MM, PARA AGUA FRIA PREDIAL</t>
  </si>
  <si>
    <t>CAP PVC, SOLDAVEL, 85 MM, PARA AGUA FRIA PREDIAL</t>
  </si>
  <si>
    <t>CAP, PVC PBA, JE, DN 100 / DE 110 MM,  PARA REDE DE AGUA (NBR 10351)</t>
  </si>
  <si>
    <t>CAP, PVC PBA, JE, DN 50 / DE 60 MM,  PARA REDE DE AGUA (NBR 10351)</t>
  </si>
  <si>
    <t>CAP, PVC PBA, JE, DN 75 / DE 85 MM,  PARA REDE DE AGUA (NBR 10351)</t>
  </si>
  <si>
    <t>CAP, PVC, JE, OCRE, DN 150 MM (CONEXAO PARA TUBO COLETOR DE ESGOTO)</t>
  </si>
  <si>
    <t>CAP, PVC, JE, OCRE, DN 200 MM (CONEXAO PARA TUBO COLETOR DE ESGOTO)</t>
  </si>
  <si>
    <t>CAPA PARA CHUVA EM PVC COM FORRO DE POLIESTER, COM CAPUZ (AMARELA OU AZUL)</t>
  </si>
  <si>
    <t>CAPACETE DE SEGURANCA ABA FRONTAL COM SUSPENSAO DE POLIETILENO, SEM JUGULAR (CLASSE B)</t>
  </si>
  <si>
    <t>CAPACITOR TRIFASICO, POTENCIA 2,5 KVAR, TENSAO 220 V, FORNECIDO COM CAPA PROTETORA, RESISTOR INTERNO A UNIDADE CAPACITIVA</t>
  </si>
  <si>
    <t>CAPACITOR TRIFASICO, POTENCIA 5 KVAR, TENSAO 220 V, FORNECIDO COM CAPA PROTETORA, RESISTOR INTERNO A UNIDADE CAPACITIVA</t>
  </si>
  <si>
    <t>CAPIM BRAQUIARIA DECUMBENS/ BRAQUIARINHA, VC *70*% MINIMO</t>
  </si>
  <si>
    <t>CARENAGEM /TAMPA, EM PLASTICO, COR BRANCA, UTILIZADO EM KIT CHASSI METALICO PARA INSTALACAO HIDRAULICA DE CUBA SIMPLES SEM MAQUINA DE LAVAR ROUPA, LARGURA *355* MM X ALTURA *670* MM (COM FUROS E DEMAIS ENCAIXES)</t>
  </si>
  <si>
    <t>CARENAGEM /TAMPA, EM PLASTICO, COR BRANCA, UTILIZADO EM KIT CHASSI METALICO PARA INSTALACAO HIDRAULICA DE TANQUE COM MAQUINA DE LAVAR ROUPA, LARGURA *360* MM X ALTURA *470* MM (COM FUROS E DEMAIS ENCAIXES)</t>
  </si>
  <si>
    <t>CARPETE DE NYLON EM MANTA PARA TRAFEGO COMERCIAL PESADO, E = 6 A 7 MM (INSTALADO)</t>
  </si>
  <si>
    <t>79,90</t>
  </si>
  <si>
    <t>CARPETE DE NYLON EM MANTA PARA TRAFEGO COMERCIAL PESADO, E = 9 A 10 MM (INSTALADO)</t>
  </si>
  <si>
    <t>98,16</t>
  </si>
  <si>
    <t>CARPETE DE NYLON EM PLACAS 50 X 50 CM PARA TRAFEGO COMERCIAL PESADO, E = 6,5 MM (INSTALADO)</t>
  </si>
  <si>
    <t>100,23</t>
  </si>
  <si>
    <t>CARPETE DE POLIESTER EM MANTA PARA TRAFEGO COMERCIAL PESADO, E = 4 A 5 MM (INSTALADO)</t>
  </si>
  <si>
    <t>30,93</t>
  </si>
  <si>
    <t>CARPETE DE POLIPROPILENO EM MANTA PARA TRAFEGO COMERCIAL MEDIO, E = 5 A 6 MM (INSTALADO)</t>
  </si>
  <si>
    <t>CARPINTEIRO AUXILIAR</t>
  </si>
  <si>
    <t>CARPINTEIRO AUXILIAR (MENSALISTA)</t>
  </si>
  <si>
    <t>CARPINTEIRO DE ESQUADRIAS</t>
  </si>
  <si>
    <t>CARPINTEIRO DE ESQUADRIAS (MENSALISTA)</t>
  </si>
  <si>
    <t>CARPINTEIRO DE FORMAS</t>
  </si>
  <si>
    <t>CARPINTEIRO DE FORMAS (MENSALISTA)</t>
  </si>
  <si>
    <t>CARRANCA PARA JANELA VENEZIANA DE ABRIR, EM LATAO CROMADO, SIMPLES, PARA APARAFUSAR NA PAREDE</t>
  </si>
  <si>
    <t>CARRINHO COM 2 PNEUS PARA TRANSPORTAR TUBO CONCRETO, ALTURA ATE 1,0 M E DIAMETRO ATE 1000MM, COM ESTRUTURA EM PERFIL OU TUBO METALICO</t>
  </si>
  <si>
    <t>3.371,77</t>
  </si>
  <si>
    <t>CARRINHO DE MAO DE ACO CAPACIDADE 50 A 60 L, PNEU COM CAMARA</t>
  </si>
  <si>
    <t>CARROCERIA FIXA ABERTA DE MADEIRA PARA TRANSPORTE GERAL DE CARGA SECA DIMENSOES APROXIMADAS 2,25 X 4,10 X 0,50 M (INCLUI MONTAGEM, NAO INCLUI CAMINHAO)</t>
  </si>
  <si>
    <t>CARROCERIA FIXA ABERTA DE MADEIRA PARA TRANSPORTE GERAL DE CARGA SECA DIMENSOES APROXIMADAS 2,5 X 5,5 X 0,50 M (INCLUI MONTAGEM, NAO INCLUI CAMINHAO)</t>
  </si>
  <si>
    <t>CARROCERIA FIXA ABERTA DE MADEIRA PARA TRANSPORTE GERAL DE CARGA SECA DIMENSOES APROXIMADAS 2,5 X 6,00 X 0,50 M (INCLUI MONTAGEM, NAO INCLUI CAMINHAO)</t>
  </si>
  <si>
    <t>CARROCERIA FIXA ABERTA DE MADEIRA PARA TRANSPORTE GERAL DE CARGA SECA DIMENSOES APROXIMADAS 2,5 X 6,5 X 0,50 M (INCLUI MONTAGEM, NAO INCLUI CAMINHAO)</t>
  </si>
  <si>
    <t>CARROCERIA FIXA ABERTA DE MADEIRA PARA TRANSPORTE GERAL DE CARGA SECA DIMENSOES APROXIMADAS 2,5 X 7,00 X 0,50 M (INCLUI MONTAGEM, NAO INCLUI CAMINHAO)</t>
  </si>
  <si>
    <t>CARROCERIA FIXA ABERTA DE MADEIRA PARA TRANSPORTE GERAL DE CARGA SECA DIMENSOES APROXIMADAS 2,5 X 7,5 X 0,50 M (INCLUI MONTAGEM, NAO INCLUI CAMINHAO)</t>
  </si>
  <si>
    <t>CARVAO ANTRACITO PARA FILTRO, GRAO VARIANDO DE 0,8 ATE 1,1 MM, COEFICIENTE DE UNIFORMIDADE MENOR QUE 1,7 MM</t>
  </si>
  <si>
    <t>CARVAO ANTRACITO PARA FILTRO, GRAO VARIANDO DE 0,8 ATE 1,1 MM, COEFICIENTE DE UNIFORMIDADE MENOR QUE 1,7 MM (DISTRIBUIDOR)</t>
  </si>
  <si>
    <t>CASCALHO DE CAVA</t>
  </si>
  <si>
    <t>CASCALHO DE RIO</t>
  </si>
  <si>
    <t>CASCALHO LAVADO</t>
  </si>
  <si>
    <t>CAVALETE PARA TALHA COM ESTRUTURA EM TUBO METALICO ALTURA MINIMA 3,2 M EQUIPADO COM RODAS DE BORRACHA PARA MOVIMENTACAO DE TUBOS DE CONCRETO NA CENTRAL DE PREMOLDADOS COM CAPACIDADE DE CARGA DE 3 TONELADAS</t>
  </si>
  <si>
    <t>8.560,87</t>
  </si>
  <si>
    <t>CAVALO MECANICO TRACAO 4X2, PESO BRUTO TOTAL COMBINADO 49000 KG, CAPACIDADE MAXIMA DE TRACAO *66000* KG, POTENCIA *360* CV (INCLUI CABINE E CHASSI, NAO INCLUI SEMIRREBOQUE)</t>
  </si>
  <si>
    <t>441.712,46</t>
  </si>
  <si>
    <t>CAVALO MECANICO TRACAO 4X2, PESO BRUTO TOTAL 16000 KG, CAPACIDADE MAXIMA DE TRACAO *36000* KG, DISTANCIA ENTRE EIXOS *3,56* M, POTENCIA *286* CV (INCLUI CABINE E CHASSI, NAO INCLUI SEMIRREBOQUE)</t>
  </si>
  <si>
    <t>378.829,86</t>
  </si>
  <si>
    <t>CAVALO MECANICO TRACAO 4X2, PESO BRUTO TOTAL 16000 KG, CAPACIDADE MAXIMA DE TRACAO *45000* KG, DISTANCIA ENTRE EIXOS *3,56* M, POTENCIA *330* CV (INCLUI CABINE E CHASSI, NAO INCLUI SEMIRREBOQUE)</t>
  </si>
  <si>
    <t>383.430,97</t>
  </si>
  <si>
    <t>CAVALO MECANICO TRACAO 4X2, PESO BRUTO TOTAL 16000 KG, CAPACIDADE MAXIMA DE TRACAO *80000* KG, POTENCIA *380* CV (INCLUI CABINE E CHASSI, NAO INCLUI SEMIRREBOQUE)</t>
  </si>
  <si>
    <t>435.884,39</t>
  </si>
  <si>
    <t>CAVALO MECANICO TRACAO 6X2, PESO BRUTO TOTAL COMBINADO 56000 KG, CAPACIDADE MAXIMA DE TRACAO *66000* KG, POTENCIA *360* CV (INCLUI CABINE E CHASSI, NAO INCLUI SEMIRREBOQUE)</t>
  </si>
  <si>
    <t>534.502,79</t>
  </si>
  <si>
    <t>CAVOUQUEIRO OU OPERADOR DE PERFURATRIZ / ROMPEDOR</t>
  </si>
  <si>
    <t>CAVOUQUEIRO OU OPERADOR DE PERFURATRIZ / ROMPEDOR (MENSALISTA)</t>
  </si>
  <si>
    <t>CENTRALIZADOR DE BARRA DE ACO (CHUMBADOR TIPO CARAMBOLA), PARA ACO ATE 20 MM</t>
  </si>
  <si>
    <t>CERA  LIQUIDA</t>
  </si>
  <si>
    <t>CHAPA ACO INOX AISI 304 NUMERO 4 (E = 6 MM), ACABAMENTO NUMERO 1 (LAMINADO A QUENTE, FOSCO)</t>
  </si>
  <si>
    <t>CHAPA ACO INOX AISI 304 NUMERO 9 (E = 4 MM), ACABAMENTO NUMERO 1 (LAMINADO A QUENTE, FOSCO)</t>
  </si>
  <si>
    <t>CHAPA DE ACO CARBONO LAMINADO A QUENTE, QUALIDADE ESTRUTURAL, BITOLA 3/16", E =4,75 MM (37,29 KG/M2)</t>
  </si>
  <si>
    <t>CHAPA DE ACO FINA A FRIO BITOLA MSG 20, E = 0,90 MM (7,20 KG/M2)</t>
  </si>
  <si>
    <t>CHAPA DE ACO FINA A FRIO BITOLA MSG 24, E = 0,60 MM (4,80 KG/M2)</t>
  </si>
  <si>
    <t>CHAPA DE ACO FINA A FRIO BITOLA MSG 26, E = 0,45 MM (3,60 KG/M2)</t>
  </si>
  <si>
    <t>CHAPA DE ACO FINA A QUENTE BITOLA MSG 13, E = 2,25 MM (18,00 KG/M2)</t>
  </si>
  <si>
    <t>CHAPA DE ACO FINA A QUENTE BITOLA MSG 14, E = 2,00 MM (16,0 KG/M2)</t>
  </si>
  <si>
    <t>CHAPA DE ACO FINA A QUENTE BITOLA MSG 16, E = 1,50 MM (12,00 KG/M2)</t>
  </si>
  <si>
    <t>CHAPA DE ACO FINA A QUENTE BITOLA MSG 18, E = 1,20 MM (9,60 KG/M2)</t>
  </si>
  <si>
    <t>CHAPA DE ACO FINA A QUENTE BITOLA MSG 3/16 ", E = 4,75 MM (38,00 KG/M2)</t>
  </si>
  <si>
    <t>CHAPA DE ACO GALVANIZADA BITOLA GSG 14, E = 1,95 MM (15,60 KG/M2)</t>
  </si>
  <si>
    <t>CHAPA DE ACO GALVANIZADA BITOLA GSG 16, E = 1,55 MM (12,40 KG/M2)</t>
  </si>
  <si>
    <t>CHAPA DE ACO GALVANIZADA BITOLA GSG 18, E = 1,25 MM (10,00 KG/M2)</t>
  </si>
  <si>
    <t>CHAPA DE ACO GALVANIZADA BITOLA GSG 19, E = 1,11 MM (8,88 KG/M2)</t>
  </si>
  <si>
    <t>CHAPA DE ACO GALVANIZADA BITOLA GSG 20, E = 0,95 MM (7,60 KG/M2)</t>
  </si>
  <si>
    <t>54,19</t>
  </si>
  <si>
    <t>CHAPA DE ACO GALVANIZADA BITOLA GSG 22, E = 0,80 MM (6,40 KG/M2)</t>
  </si>
  <si>
    <t>CHAPA DE ACO GALVANIZADA BITOLA GSG 24, E = 0,65 MM (5,20 KG/M2)</t>
  </si>
  <si>
    <t>CHAPA DE ACO GALVANIZADA BITOLA GSG 26, E = 0,50 MM (4,00 KG/M2)</t>
  </si>
  <si>
    <t>CHAPA DE ACO GALVANIZADA BITOLA GSG 30, E = 0,35 MM (2,80 KG/M2)</t>
  </si>
  <si>
    <t>CHAPA DE ACO GROSSA, ASTM A36, E = 1 " (25,40 MM) 199,18 KG/M2</t>
  </si>
  <si>
    <t>1.446,03</t>
  </si>
  <si>
    <t>CHAPA DE ACO GROSSA, ASTM A36, E = 1/2 " (12,70 MM) 99,59 KG/M2</t>
  </si>
  <si>
    <t>CHAPA DE ACO GROSSA, ASTM A36, E = 1/4 " (6,35 MM) 49,79 KG/M2</t>
  </si>
  <si>
    <t>CHAPA DE ACO GROSSA, ASTM A36, E = 3/4 " (19,05 MM) 149,39 KG/M2</t>
  </si>
  <si>
    <t>CHAPA DE ACO GROSSA, ASTM A36, E = 3/8 " (9,53 MM) 74,69 KG/M2</t>
  </si>
  <si>
    <t>CHAPA DE ACO GROSSA, ASTM A36, E = 5/8 " (15,88 MM) 124,49 KG/M2</t>
  </si>
  <si>
    <t>CHAPA DE ACO GROSSA, ASTM A36, E = 7/8 " (22,23 MM) 174,28 KG/M2</t>
  </si>
  <si>
    <t>CHAPA DE ACO GROSSA, SAE 1020, BITOLA 1/4", E = 6,35 MM (49,85 KG/M2)</t>
  </si>
  <si>
    <t>CHAPA DE ACO XADREZ PARA PISOS, E = 1/4 " (6,30 MM) 54,53 KG/M2</t>
  </si>
  <si>
    <t>CHAPA DE ALUMINIO, E = 3 MM, L = 1000 MM - 8,10 KG/M2 (LIGA 1200 - H14)</t>
  </si>
  <si>
    <t>CHAPA DE ALUMINIO, E = 4 MM, L = 1000 MM - 10,8 KG/M2 (LIGA 1200 - H14)</t>
  </si>
  <si>
    <t>CHAPA DE ALUMINIO, E = 5 MM, L = 1060 MM - 13,5 KG/M2 (LIGA 1200 - H14)</t>
  </si>
  <si>
    <t>CHAPA DE GESSO ACARTONADO, RESISTENTE A UMIDADE (RU), COR VERDE, E = 12,5 MM, 1200 X 1800 MM (L X C)</t>
  </si>
  <si>
    <t>CHAPA DE GESSO ACARTONADO, RESISTENTE A UMIDADE (RU), COR VERDE, E = 12,5 MM, 1200 X 2400 MM (L X C)</t>
  </si>
  <si>
    <t>CHAPA DE GESSO ACARTONADO, RESISTENTE AO FOGO (RF), COR ROSA, E = 12,5 MM, 1200 X 1800 MM (L X C)</t>
  </si>
  <si>
    <t>CHAPA DE GESSO ACARTONADO, RESISTENTE AO FOGO (RF), COR ROSA, E = 12,5 MM, 1200 X 2400 MM (L X C)</t>
  </si>
  <si>
    <t>CHAPA DE GESSO ACARTONADO, STANDARD (ST), COR BRANCA, E = 12,5 MM, 1200 X 1800 MM (L X C)</t>
  </si>
  <si>
    <t>CHAPA DE GESSO ACARTONADO, STANDARD (ST), COR BRANCA, E = 12,5 MM, 1200 X 2400 MM (L X C)</t>
  </si>
  <si>
    <t>CHAPA DE LAMINADO MELAMINICO, LISO BRILHANTE, DE *1,25 X 3,08* M, E = 0,8 MM</t>
  </si>
  <si>
    <t>CHAPA DE LAMINADO MELAMINICO, LISO FOSCO, DE *1,25 X 3,08* M, E = 0,8 MM</t>
  </si>
  <si>
    <t>CHAPA DE LAMINADO MELAMINICO, TEXTURIZADO, DE *1,25 X 3,08* M, E = 0,8 MM</t>
  </si>
  <si>
    <t>CHAPA DE MADEIRA COMPENSADA DE PINUS, VIROLA OU EQUIVALENTE, DE *2,2 X 1,6* M, E = 10 MM</t>
  </si>
  <si>
    <t>CHAPA DE MADEIRA COMPENSADA DE PINUS, VIROLA OU EQUIVALENTE, DE *2,2 X 1,6* M, E = 12 MM</t>
  </si>
  <si>
    <t>CHAPA DE MADEIRA COMPENSADA DE PINUS, VIROLA OU EQUIVALENTE, DE *2,2 X 1,6* M, E = 15 MM</t>
  </si>
  <si>
    <t>CHAPA DE MADEIRA COMPENSADA DE PINUS, VIROLA OU EQUIVALENTE, DE *2,2 X 1,6* M, E = 20 MM</t>
  </si>
  <si>
    <t>CHAPA DE MADEIRA COMPENSADA DE PINUS, VIROLA OU EQUIVALENTE, DE *2,2 X 1,6* M, E = 25 MM</t>
  </si>
  <si>
    <t>CHAPA DE MADEIRA COMPENSADA DE PINUS, VIROLA OU EQUIVALENTE, DE *2,2 X 1,6* M, E = 6 MM</t>
  </si>
  <si>
    <t>CHAPA DE MADEIRA COMPENSADA DE PINUS, VIROLA OU EQUIVALENTE, DE *2,2 X 1,6* M, E = 8 MM</t>
  </si>
  <si>
    <t>CHAPA DE MADEIRA COMPENSADA NAVAL (COM COLA FENOLICA), E = 10 MM, DE *1,60 X 2,20* M</t>
  </si>
  <si>
    <t>CHAPA DE MADEIRA COMPENSADA NAVAL (COM COLA FENOLICA), E = 12 MM, DE *1,60 X 2,20* M</t>
  </si>
  <si>
    <t>CHAPA DE MADEIRA COMPENSADA NAVAL (COM COLA FENOLICA), E = 15 MM, DE *1,60 X 2,20* M</t>
  </si>
  <si>
    <t>CHAPA DE MADEIRA COMPENSADA NAVAL (COM COLA FENOLICA), E = 18 MM, DE *1,60 X 2,20* M</t>
  </si>
  <si>
    <t>CHAPA DE MADEIRA COMPENSADA NAVAL (COM COLA FENOLICA), E = 20 MM, DE *1,60 X 2,20* M</t>
  </si>
  <si>
    <t>CHAPA DE MADEIRA COMPENSADA NAVAL (COM COLA FENOLICA), E = 25 MM, DE *1,60 X 2,20* M</t>
  </si>
  <si>
    <t>CHAPA DE MADEIRA COMPENSADA NAVAL (COM COLA FENOLICA), E = 4 MM, DE *1,60 X 2,20* M</t>
  </si>
  <si>
    <t>CHAPA DE MADEIRA COMPENSADA NAVAL (COM COLA FENOLICA), E = 6 MM, DE *1,60 X 2,20* M</t>
  </si>
  <si>
    <t>CHAPA DE MADEIRA COMPENSADA PLASTIFICADA PARA FORMA DE CONCRETO, DE 2,20 x 1,10 M, E = 10 MM</t>
  </si>
  <si>
    <t>CHAPA DE MADEIRA COMPENSADA PLASTIFICADA PARA FORMA DE CONCRETO, DE 2,20 x 1,10 M, E = 18 MM</t>
  </si>
  <si>
    <t>CHAPA DE MADEIRA COMPENSADA PLASTIFICADA PARA FORMA DE CONCRETO, DE 2,20 x 1,10 M, E = 6 MM</t>
  </si>
  <si>
    <t>38,07</t>
  </si>
  <si>
    <t>CHAPA DE MADEIRA COMPENSADA PLASTIFICADA PARA FORMA DE CONCRETO, DE 2,20 X 1,10 m, E = 14 MM</t>
  </si>
  <si>
    <t>CHAPA DE MADEIRA COMPENSADA PLASTIFICADA PARA FORMA DE CONCRETO, DE 2,20 X 1,10 M, E = 12 MM</t>
  </si>
  <si>
    <t>CHAPA DE MADEIRA COMPENSADA PLASTIFICADA PARA FORMA DE CONCRETO, DE 2,20 X 1,10 M, E = 20 MM</t>
  </si>
  <si>
    <t>CHAPA DE MADEIRA COMPENSADA RESINADA PARA FORMA DE CONCRETO, DE *2,2 X 1,1* M, E = 10 MM</t>
  </si>
  <si>
    <t>CHAPA DE MADEIRA COMPENSADA RESINADA PARA FORMA DE CONCRETO, DE *2,2 X 1,1* M, E = 12 MM</t>
  </si>
  <si>
    <t>CHAPA DE MADEIRA COMPENSADA RESINADA PARA FORMA DE CONCRETO, DE *2,2 X 1,1* M, E = 14 MM</t>
  </si>
  <si>
    <t>CHAPA DE MADEIRA COMPENSADA RESINADA PARA FORMA DE CONCRETO, DE *2,2 X 1,1* M, E = 17 MM</t>
  </si>
  <si>
    <t>CHAPA DE MADEIRA COMPENSADA RESINADA PARA FORMA DE CONCRETO, DE *2,2 X 1,1* M, E = 20 MM</t>
  </si>
  <si>
    <t>CHAPA DE MADEIRA COMPENSADA RESINADA PARA FORMA DE CONCRETO, DE *2,2 X 1,1* M, E = 6 MM</t>
  </si>
  <si>
    <t>CHAPA DE MDF BRANCO LISO 1 FACE, E = 12 MM, DE *2,75 X 1,85* M</t>
  </si>
  <si>
    <t>CHAPA DE MDF BRANCO LISO 1 FACE, E = 15 MM, DE *2,75 X 1,85* M</t>
  </si>
  <si>
    <t>CHAPA DE MDF BRANCO LISO 1 FACE, E = 18 MM, DE *2,75 X 1,85* M</t>
  </si>
  <si>
    <t>CHAPA DE MDF BRANCO LISO 1 FACE, E = 25 MM, DE *2,75 X 1,85* M</t>
  </si>
  <si>
    <t>CHAPA DE MDF BRANCO LISO 1 FACE, E = 6 MM, DE *2,75 X 1,85* M</t>
  </si>
  <si>
    <t>CHAPA DE MDF BRANCO LISO 1 FACE, E = 9 MM, DE *2,75 X 1,85* M</t>
  </si>
  <si>
    <t>CHAPA DE MDF BRANCO LISO 2 FACES, E = 12 MM, DE *2,75 X 1,85* M</t>
  </si>
  <si>
    <t>CHAPA DE MDF BRANCO LISO 2 FACES, E = 15 MM, DE *2,75 X 1,85* M</t>
  </si>
  <si>
    <t>CHAPA DE MDF BRANCO LISO 2 FACES, E = 18 MM, DE *2,75 X 1,85* M</t>
  </si>
  <si>
    <t>CHAPA DE MDF BRANCO LISO 2 FACES, E = 25 MM, DE *2,75 X 1,85* M</t>
  </si>
  <si>
    <t>CHAPA DE MDF BRANCO LISO 2 FACES, E = 6 MM, DE *2,75 X 1,85* M</t>
  </si>
  <si>
    <t>CHAPA DE MDF BRANCO LISO 2 FACES, E = 9 MM, DE *2,75 X 1,85* M</t>
  </si>
  <si>
    <t>CHAPA DE MDF CRU, E = 12 MM, DE *2,75 X 1,85* M</t>
  </si>
  <si>
    <t>CHAPA DE MDF CRU, E = 15 MM, DE *2,75 X 1,85* M</t>
  </si>
  <si>
    <t>CHAPA DE MDF CRU, E = 18 MM, DE *2,75 X 1,85* M</t>
  </si>
  <si>
    <t>CHAPA DE MDF CRU, E = 20 MM, DE *2,75 X 1,85* M</t>
  </si>
  <si>
    <t>CHAPA DE MDF CRU, E = 25 MM, DE *2,75 X 1,85* M</t>
  </si>
  <si>
    <t>CHAPA DE MDF CRU, E = 6 MM, DE *2,75 X 1,85* M</t>
  </si>
  <si>
    <t>CHAPA DE MDF CRU, E = 9 MM, DE *2,75 X 1,85* M</t>
  </si>
  <si>
    <t>CHAPA PARA EMENDA DE VIGA, EM ACO GROSSO, QUALIDADE ESTRUTURAL, BITOLA 3/16 ", E= 4,75 MM, 4 FUROS, LARGURA 45 MM, COMPRIMENTO 500 MM</t>
  </si>
  <si>
    <t>CHAPA/BOBINA ALUMINIO, E = 0,5 MM, L = 300 MM - 0,41 KG/M (LIGA 1200 - H14)</t>
  </si>
  <si>
    <t>CHAPA/BOBINA ALUMINIO, E = 0,8 MM, L = 1000 MM - 2,16 KG/M (LIGA 1200 - H14)</t>
  </si>
  <si>
    <t>CHAPA/BOBINA ALUMINIO, E = 0,8 MM, L = 500 MM - 1,08 KG/M (LIGA 1200 - H14)</t>
  </si>
  <si>
    <t>CHAPA/BOBINA ALUMINIO, E = 0,8 MM, L = 600 MM - 1,30 KG/M (LIGA 1200 - H14)</t>
  </si>
  <si>
    <t>CHAVE BLINDADA TRIPOLAR PARA MOTORES, DO TIPO FACA, COM PORTA FUSIVEL DO TIPO CARTUCHO, CORRENTE NOMINAL DE 100 A, TENSAO NOMINAL DE 250 V</t>
  </si>
  <si>
    <t>CHAVE BLINDADA TRIPOLAR PARA MOTORES, DO TIPO FACA, COM PORTA FUSIVEL DO TIPO CARTUCHO, CORRENTE NOMINAL DE 30 A, TENSAO NOMINAL DE 250 V</t>
  </si>
  <si>
    <t>CHAVE BLINDADA TRIPOLAR PARA MOTORES, DO TIPO FACA, COM PORTA FUSIVEL DO TIPO CARTUCHO, CORRENTE NOMINAL DE 60 A, TENSAO NOMINAL DE 250 V</t>
  </si>
  <si>
    <t>CHAVE DE PARTIDA DIRETA TRIFASICA, COM CAIXA TERMOPLASTICA, COM FUSIVEL DE 25 A, PARA MOTOR COM POTENCIA DE 7,5 CV E TENSAO DE 380 V</t>
  </si>
  <si>
    <t>CHAVE DE PARTIDA DIRETA TRIFASICA, COM CAIXA TERMOPLASTICA, COM FUSIVEL DE 35 A, PARA MOTOR COM POTENCIA DE 5 CV E TENSAO DE 220 V</t>
  </si>
  <si>
    <t>CHAVE DE PARTIDA DIRETA TRIFASICA, COM CAIXA TERMOPLASTICA, COM FUSIVEL DE 63 A, PARA MOTOR COM POTENCIA DE 10 CV E TENSAO DE 220 V</t>
  </si>
  <si>
    <t>CHAVE DUPLA PARA CONEXOES TIPO STORZ, ENGATE RAPIDO 1 1/2" X 2 1/2", EM LATAO, PARA INSTALACAO PREDIAL COMBATE A INCENDIO</t>
  </si>
  <si>
    <t>CHAVE FUSIVEL PARA REDES DE DISTRIBUICAO, TENSAO DE 15,0 KV, CORRENTE NOMINAL DO PORTA FUSIVEL DE 100 A, CAPACIDADE DE INTERRUPCAO SIMETRICA DE 7,10 KA, CAPACIDADE DE INTERRUPCAO ASSIMETRICA 10,00 KA</t>
  </si>
  <si>
    <t>CHAVE SECCIONADORA-FUSIVEL BLINDADA TRIPOLAR, ABERTURA COM CARGA, PARA FUSIVEL NH00, CORRENTE NOMINAL DE 160 A, TENSAO DE 500 V</t>
  </si>
  <si>
    <t>CHAVE SECCIONADORA-FUSIVEL BLINDADA TRIPOLAR, ABERTURA COM CARGA, PARA FUSIVEL NH01, CORRENTE NOMINAL DE 250 A, TENSAO DE 500 V</t>
  </si>
  <si>
    <t>CHUMBADOR DE ACO TIPO PARABOLT, * 5/8" X 200* MM,  COM PORCA E ARRUELA</t>
  </si>
  <si>
    <t>CHUMBADOR DE ACO, DIAMETRO 1/2", COMPRIMENTO 75 MM</t>
  </si>
  <si>
    <t>CHUMBADOR DE ACO, DIAMETRO 5/8", COMPRIMENTO 6", COM PORCA</t>
  </si>
  <si>
    <t>CHUMBADOR DE ACO, 1" X 600 MM, PARA POSTES DE ACO COM BASE, INCLUSO PORCA E ARRUELA</t>
  </si>
  <si>
    <t>CHUMBADOR, DIAMETRO 1/4" COM PARAFUSO 1/4" X 40 MM</t>
  </si>
  <si>
    <t>CHUVEIRO COMUM EM PLASTICO BRANCO, COM CANO, 3 TEMPERATURAS, 5500 W (110/220 V)</t>
  </si>
  <si>
    <t>CHUVEIRO COMUM EM PLASTICO CROMADO, COM CANO, 4 TEMPERATURAS (110/220 V)</t>
  </si>
  <si>
    <t>CHUVEIRO PLASTICO BRANCO SIMPLES 5 '' PARA ACOPLAR EM HASTE 1/2 ", AGUA FRIA</t>
  </si>
  <si>
    <t>CIMENTO ASFALTICO DE PETROLEO A GRANEL (CAP) 30/45 (COLETADO CAIXA NA ANP ACRESCIDO DE ICMS)</t>
  </si>
  <si>
    <t>CIMENTO ASFALTICO DE PETROLEO A GRANEL (CAP) 50/70 (COLETADO CAIXA NA ANP ACRESCIDO DE ICMS)</t>
  </si>
  <si>
    <t>3.159,43</t>
  </si>
  <si>
    <t>CIMENTO BRANCO</t>
  </si>
  <si>
    <t>CIMENTO IMPERMEABILIZANTE DE PEGA ULTRARRAPIDA PARA TAMPONAMENTOS</t>
  </si>
  <si>
    <t>CIMENTO PORTLAND COMPOSTO CP II-32</t>
  </si>
  <si>
    <t>CIMENTO PORTLAND COMPOSTO CP II-32 (SACO DE 50 KG)</t>
  </si>
  <si>
    <t>CIMENTO PORTLAND DE ALTO FORNO (AF) CP III-32</t>
  </si>
  <si>
    <t>CIMENTO PORTLAND ESTRUTURAL BRANCO CPB-32</t>
  </si>
  <si>
    <t>CIMENTO PORTLAND POZOLANICO CP IV- 32</t>
  </si>
  <si>
    <t>CIMENTO PORTLAND POZOLANICO CP IV-32</t>
  </si>
  <si>
    <t>CINTA CIRCULAR EM ACO GALVANIZADO DE 150 MM DE DIAMETRO PARA FIXACAO DE CAIXA MEDICAO, INCLUI PARAFUSOS E PORCAS</t>
  </si>
  <si>
    <t>CINTA CIRCULAR EM ACO GALVANIZADO DE 210 MM DE DIAMETRO PARA INSTALACAO DE TRANSFORMADOR EM POSTE DE CONCRETO</t>
  </si>
  <si>
    <t>CINTURAO DE SEGURANCA TIPO PARAQUEDISTA, FIVELA EM ACO, AJUSTE NO SUSPENSARIO, CINTURA E PERNAS</t>
  </si>
  <si>
    <t>COBRE ELETROLITICO EM BARRA OU CHAPA</t>
  </si>
  <si>
    <t>COLA A BASE DE RESINA SINTETICA PARA CHAPA DE LAMINADO MELAMINICO</t>
  </si>
  <si>
    <t>COLA BRANCA BASE PVA</t>
  </si>
  <si>
    <t>COLAR DE TOMADA EM POLIPROPILENO, PP, COM PARAFUSOS, PARA PEAD, 63 X 1/2" - LIGACAO PREDIAL DE AGUA</t>
  </si>
  <si>
    <t>COLAR DE TOMADA EM POLIPROPILENO, PP, COM PARAFUSOS, PARA PEAD, 63 X 3/4" - LIGACAO PREDIAL DE AGUA</t>
  </si>
  <si>
    <t>COLAR TOMADA PVC, COM TRAVAS, SAIDA COM ROSCA, DE 110 MM X 1/2" OU 110 MM X 3/4", PARA LIGACAO PREDIAL DE AGUA</t>
  </si>
  <si>
    <t>COLAR TOMADA PVC, COM TRAVAS, SAIDA COM ROSCA, DE 32 MM X 1/2" OU 32 MM X 3/4", PARA LIGACAO PREDIAL DE AGUA</t>
  </si>
  <si>
    <t>COLAR TOMADA PVC, COM TRAVAS, SAIDA COM ROSCA, DE 40 MM X 1/2" OU 40 MM X 3/4", PARA LIGACAO PREDIAL DE AGUA</t>
  </si>
  <si>
    <t>COLAR TOMADA PVC, COM TRAVAS, SAIDA COM ROSCA, DE 50 MM X 1/2" OU 50 MM X 3/4", PARA LIGACAO PREDIAL DE AGUA</t>
  </si>
  <si>
    <t>COLAR TOMADA PVC, COM TRAVAS, SAIDA COM ROSCA, DE 60 MM X 1/2" OU 60 MM X 3/4", PARA LIGACAO PREDIAL DE AGUA</t>
  </si>
  <si>
    <t>COLAR TOMADA PVC, COM TRAVAS, SAIDA COM ROSCA, DE 75 MM X 1/2" OU 75 MM X 3/4", PARA LIGACAO PREDIAL DE AGUA</t>
  </si>
  <si>
    <t>COLAR TOMADA PVC, COM TRAVAS, SAIDA COM ROSCA, DE 85 MM X 1/2" OU 85 MM X 3/4", PARA LIGACAO PREDIAL DE AGUA</t>
  </si>
  <si>
    <t>COLAR TOMADA PVC, COM TRAVAS, SAIDA ROSCAVEL COM BUCHA DE LATAO, DE 110 MM X 1/2" OU 110 MM X 3/4", PARA LIGACAO PREDIAL DE AGUA</t>
  </si>
  <si>
    <t>COLAR TOMADA PVC, COM TRAVAS, SAIDA ROSCAVEL COM BUCHA DE LATAO, DE 60 MM X 1/2" OU 60 MM X 3/4", PARA LIGACAO PREDIAL DE AGUA</t>
  </si>
  <si>
    <t>COLAR TOMADA PVC, COM TRAVAS, SAIDA ROSCAVEL COM BUCHA DE LATAO, DE 75 MM X 1/2" OU 75 MM X 3/4", PARA LIGACAO PREDIAL DE AGUA</t>
  </si>
  <si>
    <t>COLAR TOMADA PVC, COM TRAVAS, SAIDA ROSCAVEL COM BUCHA DE LATAO, DE 85 MM X 1/2" OU 85 MM X 3/4", PARA LIGACAO PREDIAL DE AGUA</t>
  </si>
  <si>
    <t>COMPACTADOR DE SOLO A PERCUSSAO (SOQUETE), COM MOTOR GASOLINA DE 4 TEMPOS, PESO ENTRE 55 E 65 KG, FORCA DE IMPACTO DE 1.000 A 1.500 KGF, FREQUENCIA DE 600 A 700 GOLPES POR MINUTO, VELOCIDADE DE TRABALHO ENTRE 10 E 15 M/MIN, POTENCIA ENTRE 2,00 E 3,00 HP</t>
  </si>
  <si>
    <t>10.309,78</t>
  </si>
  <si>
    <t>COMPACTADOR DE SOLO TIPO PLACA VIBRATORIA REVERSIVEL, A GASOLINA, 4 TEMPOS, PESO DE 125 A 150 KG, FORCA CENTRIFUGA DE 2500 A 2800 KGF, LARG. TRABALHO DE 400 A 450 MM, FREQ VIBRACAO DE 4300 A 4500 RPM, VELOC. TRABALHO DE 15 A 20 M/MIN, POT. DE 5,5 A 6,0 HP</t>
  </si>
  <si>
    <t>8.654,98</t>
  </si>
  <si>
    <t>COMPACTADOR DE SOLO TIPO PLACA VIBRATORIA REVERSIVEL, A GASOLINA, 4 TEMPOS, PESO DE 150 A 175 KG, FORCA CENTRIFUGA DE 2800 A 3100 KGF, LARG. TRABALHO DE 450 A 520 MM, FREQ VIBRACAO DE 4000 A 4300 RPM, VELOC. TRABALHO DE 15 A 20 M/MIN, POT. DE 6,0 A 7,0 HP</t>
  </si>
  <si>
    <t>7.470,85</t>
  </si>
  <si>
    <t>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t>
  </si>
  <si>
    <t>5.775,25</t>
  </si>
  <si>
    <t>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t>
  </si>
  <si>
    <t>102.114,40</t>
  </si>
  <si>
    <t>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t>
  </si>
  <si>
    <t>13.444,03</t>
  </si>
  <si>
    <t>COMPACTADOR DE SOLOS DE PERCURSAO (SOQUETE) COM MOTOR A GASOLINA 4 TEMPOS DE 4 HP (4 CV)</t>
  </si>
  <si>
    <t>12.775,16</t>
  </si>
  <si>
    <t>COMPRESSOR DE AR ESTACIONARIO, VAZAO 620 PCM, PRESSAO EFETIVA DE TRABALHO 109 PSI, MOTOR ELETRICO, POTENCIA 127 CV</t>
  </si>
  <si>
    <t>COMPRESSOR DE AR REBOCAVEL VAZAO 400 PCM, PRESSAO EFETIVA DE TRABALHO 102 PSI, MOTOR DIESEL, POTENCIA 110 CV</t>
  </si>
  <si>
    <t>COMPRESSOR DE AR REBOCAVEL VAZAO 748 PCM, PRESSAO EFETIVA DE TRABALHO 102 PSI, MOTOR DIESEL, POTENCIA 210 CV</t>
  </si>
  <si>
    <t>COMPRESSOR DE AR REBOCAVEL VAZAO 860 PCM, PRESSAO EFETIVA DE TRABALHO 102 PSI, MOTOR DIESEL, POTENCIA 250 CV</t>
  </si>
  <si>
    <t>COMPRESSOR DE AR REBOCAVEL, VAZAO *89* PCM, PRESSAO EFETIVA DE TRABALHO *102* PSI, MOTOR DIESEL, POTENCIA *20* CV</t>
  </si>
  <si>
    <t>COMPRESSOR DE AR REBOCAVEL, VAZAO 152 PCM, PRESSAO EFETIVA DE TRABALHO 102 PSI, MOTOR DIESEL, POTENCIA 31,5 KW</t>
  </si>
  <si>
    <t>COMPRESSOR DE AR REBOCAVEL, VAZAO 189 PCM, PRESSAO EFETIVA DE TRABALHO 102 PSI, MOTOR DIESEL, POTENCIA 63 CV</t>
  </si>
  <si>
    <t>COMPRESSOR DE AR REBOCAVEL, VAZAO 250 PCM, PRESSAO EFETIVA DE TRABALHO 102 PSI, MOTOR DIESEL, POTENCIA 81 CV</t>
  </si>
  <si>
    <t>COMPRESSOR DE AR, VAZAO DE 10 PCM, RESERVATORIO 100 L, PRESSAO DE TRABALHO ENTRE 6,9 E 9,7 BAR,  POTENCIA 2 HP, TENSAO 110/220 V (COLETADO CAIXA)</t>
  </si>
  <si>
    <t>CONCERTINA CLIPADA (DUPLA) EM ACO GALVANIZADO DE ALTA RESISTENCIA, COM ESPIRAL DE 300 MM, D = 2,76 MM</t>
  </si>
  <si>
    <t>CONCERTINA SIMPLES EM ACO GALVANIZADO DE ALTA RESISTENCIA, COM ESPIRAL DE 300 MM, D = 2,76 MM</t>
  </si>
  <si>
    <t>CONCRETO AUTOADENSAVEL (CAA) CLASSE DE RESISTENCIA C15, ESPALHAMENTO SF2, INCLUI SERVICO DE BOMBEAMENTO (NBR 15823)</t>
  </si>
  <si>
    <t>265,26</t>
  </si>
  <si>
    <t>CONCRETO AUTOADENSAVEL (CAA) CLASSE DE RESISTENCIA C20, ESPALHAMENTO SF2, INCLUI SERVICO DE BOMBEAMENTO (NBR 15823)</t>
  </si>
  <si>
    <t>275,08</t>
  </si>
  <si>
    <t>CONCRETO AUTOADENSAVEL (CAA) CLASSE DE RESISTENCIA C25, ESPALHAMENTO SF2, INCLUI SERVICO DE BOMBEAMENTO (NBR 15823)</t>
  </si>
  <si>
    <t>284,91</t>
  </si>
  <si>
    <t>CONCRETO AUTOADENSAVEL (CAA) CLASSE DE RESISTENCIA C30, ESPALHAMENTO SF2, INCLUI SERVICO DE BOMBEAMENTO (NBR 15823)</t>
  </si>
  <si>
    <t>290,67</t>
  </si>
  <si>
    <t>CONCRETO BETUMINOSO USINADO A QUENTE (CBUQ) PARA PAVIMENTACAO ASFALTICA, PADRAO DNIT, FAIXA C, COM CAP 30/45 - AQUISICAO POSTO USINA</t>
  </si>
  <si>
    <t>CONCRETO BETUMINOSO USINADO A QUENTE (CBUQ) PARA PAVIMENTACAO ASFALTICA, PADRAO DNIT, FAIXA C, COM CAP 50/70 - AQUISICAO POSTO USINA</t>
  </si>
  <si>
    <t>CONCRETO BETUMINOSO USINADO A QUENTE (CBUQ) PARA PAVIMENTACAO ASFALTICA, PADRAO DNIT, PARA BINDER, COM CAP 50/70 - AQUISICAO POSTO USINA</t>
  </si>
  <si>
    <t>CONCRETO USINADO BOMBEAVEL, CLASSE DE RESISTENCIA C20, COM BRITA 0 E 1, SLUMP = 100 +/- 20 MM, EXCLUI SERVICO DE BOMBEAMENTO (NBR 8953)</t>
  </si>
  <si>
    <t>CONCRETO USINADO BOMBEAVEL, CLASSE DE RESISTENCIA C20, COM BRITA 0 E 1, SLUMP = 100 +/- 20 MM, INCLUI SERVICO DE BOMBEAMENTO (NBR 8953)</t>
  </si>
  <si>
    <t>280,00</t>
  </si>
  <si>
    <t>CONCRETO USINADO BOMBEAVEL, CLASSE DE RESISTENCIA C20, COM BRITA 0 E 1, SLUMP = 130 +/- 20 MM, EXCLUI SERVICO DE BOMBEAMENTO (NBR 8953)</t>
  </si>
  <si>
    <t>295,53</t>
  </si>
  <si>
    <t>CONCRETO USINADO BOMBEAVEL, CLASSE DE RESISTENCIA C20, COM BRITA 0 E 1, SLUMP = 190 +/- 20 MM, INCLUI SERVICO DE BOMBEAMENTO (NBR 8953)</t>
  </si>
  <si>
    <t>294,89</t>
  </si>
  <si>
    <t>CONCRETO USINADO BOMBEAVEL, CLASSE DE RESISTENCIA C20, COM BRITA 0, SLUMP = 220 +/- 20 MM, INCLUI SERVICO DE BOMBEAMENTO (NBR 8953)</t>
  </si>
  <si>
    <t>357,00</t>
  </si>
  <si>
    <t>CONCRETO USINADO BOMBEAVEL, CLASSE DE RESISTENCIA C25, COM BRITA 0 E 1, SLUMP = 100 +/- 20 MM, EXCLUI SERVICO DE BOMBEAMENTO (NBR 8953)</t>
  </si>
  <si>
    <t>250,03</t>
  </si>
  <si>
    <t>CONCRETO USINADO BOMBEAVEL, CLASSE DE RESISTENCIA C25, COM BRITA 0 E 1, SLUMP = 100 +/- 20 MM, INCLUI SERVICO DE BOMBEAMENTO (NBR 8953)</t>
  </si>
  <si>
    <t>291,78</t>
  </si>
  <si>
    <t>CONCRETO USINADO BOMBEAVEL, CLASSE DE RESISTENCIA C25, COM BRITA 0 E 1, SLUMP = 130 +/- 20 MM, EXCLUI SERVICO DE BOMBEAMENTO (NBR 8953)</t>
  </si>
  <si>
    <t>313,26</t>
  </si>
  <si>
    <t>CONCRETO USINADO BOMBEAVEL, CLASSE DE RESISTENCIA C25, COM BRITA 0 E 1, SLUMP = 190 +/- 20 MM, EXCLUI SERVICO DE BOMBEAMENTO (NBR 8953)</t>
  </si>
  <si>
    <t>325,74</t>
  </si>
  <si>
    <t>CONCRETO USINADO BOMBEAVEL, CLASSE DE RESISTENCIA C30, COM BRITA 0 E 1, SLUMP = 100 +/- 20 MM, EXCLUI SERVICO DE BOMBEAMENTO (NBR 8953)</t>
  </si>
  <si>
    <t>261,13</t>
  </si>
  <si>
    <t>CONCRETO USINADO BOMBEAVEL, CLASSE DE RESISTENCIA C30, COM BRITA 0 E 1, SLUMP = 100 +/- 20 MM, INCLUI SERVICO DE BOMBEAMENTO (NBR 8953)</t>
  </si>
  <si>
    <t>301,61</t>
  </si>
  <si>
    <t>CONCRETO USINADO BOMBEAVEL, CLASSE DE RESISTENCIA C30, COM BRITA 0 E 1, SLUMP = 130 +/- 20 MM, EXCLUI SERVICO DE BOMBEAMENTO (NBR 8953)</t>
  </si>
  <si>
    <t>329,14</t>
  </si>
  <si>
    <t>CONCRETO USINADO BOMBEAVEL, CLASSE DE RESISTENCIA C30, COM BRITA 0 E 1, SLUMP = 190 +/- 20 MM, EXCLUI SERVICO DE BOMBEAMENTO (NBR 8953)</t>
  </si>
  <si>
    <t>351,12</t>
  </si>
  <si>
    <t>CONCRETO USINADO BOMBEAVEL, CLASSE DE RESISTENCIA C35, COM BRITA 0 E 1, SLUMP = 100 +/- 20 MM, EXCLUI SERVICO DE BOMBEAMENTO (NBR 8953)</t>
  </si>
  <si>
    <t>272,28</t>
  </si>
  <si>
    <t>CONCRETO USINADO BOMBEAVEL, CLASSE DE RESISTENCIA C35, COM BRITA 0 E 1, SLUMP = 100 +/- 20 MM, INCLUI SERVICO DE BOMBEAMENTO (NBR 8953)</t>
  </si>
  <si>
    <t>CONCRETO USINADO BOMBEAVEL, CLASSE DE RESISTENCIA C40, COM BRITA 0 E 1, SLUMP = 100 +/- 20 MM, EXCLUI SERVICO DE BOMBEAMENTO (NBR 8953)</t>
  </si>
  <si>
    <t>284,42</t>
  </si>
  <si>
    <t>CONCRETO USINADO BOMBEAVEL, CLASSE DE RESISTENCIA C40, COM BRITA 0 E 1, SLUMP = 100 +/- 20 MM, INCLUI SERVICO DE BOMBEAMENTO (NBR 8953)</t>
  </si>
  <si>
    <t>324,21</t>
  </si>
  <si>
    <t>CONCRETO USINADO BOMBEAVEL, CLASSE DE RESISTENCIA C45, COM BRITA 0 E 1, SLUMP = 100 +/- 20 MM, INCLUI SERVICO DE BOMBEAMENTO (NBR 8953)</t>
  </si>
  <si>
    <t>CONCRETO USINADO BOMBEAVEL, CLASSE DE RESISTENCIA C50, COM BRITA 0 E 1, SLUMP = 100 +/- 20 MM, INCLUI SERVICO DE BOMBEAMENTO (NBR 8953)</t>
  </si>
  <si>
    <t>432,28</t>
  </si>
  <si>
    <t>CONCRETO USINADO BOMBEAVEL, CLASSE DE RESISTENCIA C60, COM BRITA 0 E 1, SLUMP = 100 +/- 20 MM, INCLUI SERVICO DE BOMBEAMENTO (NBR 8953)</t>
  </si>
  <si>
    <t>555,08</t>
  </si>
  <si>
    <t>CONCRETO USINADO BOMBEAVEL, CLASSE DE RESISTENCIA C80, COM BRITA 0 E 1, SLUMP = 100 +/- 20 MM, EXCLUI SERVICO DE BOMBEAMENTO (NBR 8953)</t>
  </si>
  <si>
    <t>766,31</t>
  </si>
  <si>
    <t>CONCRETO USINADO CONVENCIONAL (NAO BOMBEAVEL) CLASSE DE RESISTENCIA C10, COM BRITA 1 E 2, SLUMP = 80 MM +/- 10 MM (NBR 8953)</t>
  </si>
  <si>
    <t>240,17</t>
  </si>
  <si>
    <t>CONCRETO USINADO CONVENCIONAL (NAO BOMBEAVEL) CLASSE DE RESISTENCIA C15, COM BRITA 1 E 2, SLUMP = 80 MM +/- 10 MM (NBR 8953)</t>
  </si>
  <si>
    <t>242,46</t>
  </si>
  <si>
    <t>CONDULETE DE ALUMINIO TIPO B, PARA ELETRODUTO ROSCAVEL DE 1/2", COM TAMPA CEGA</t>
  </si>
  <si>
    <t>CONDULETE DE ALUMINIO TIPO B, PARA ELETRODUTO ROSCAVEL DE 1", COM TAMPA CEGA</t>
  </si>
  <si>
    <t>CONDULETE DE ALUMINIO TIPO B, PARA ELETRODUTO ROSCAVEL DE 3/4", COM TAMPA CEGA</t>
  </si>
  <si>
    <t>CONDULETE DE ALUMINIO TIPO C, PARA ELETRODUTO ROSCAVEL DE 1/2", COM TAMPA CEGA</t>
  </si>
  <si>
    <t>CONDULETE DE ALUMINIO TIPO C, PARA ELETRODUTO ROSCAVEL DE 1", COM TAMPA CEGA</t>
  </si>
  <si>
    <t>CONDULETE DE ALUMINIO TIPO C, PARA ELETRODUTO ROSCAVEL DE 3/4", COM TAMPA CEGA</t>
  </si>
  <si>
    <t>CONDULETE DE ALUMINIO TIPO C, PARA ELETRODUTO ROSCAVEL DE 4", COM TAMPA CEGA</t>
  </si>
  <si>
    <t>CONDULETE DE ALUMINIO TIPO E, PARA ELETRODUTO ROSCAVEL DE 1  1/4", COM TAMPA CEGA</t>
  </si>
  <si>
    <t>CONDULETE DE ALUMINIO TIPO E, PARA ELETRODUTO ROSCAVEL DE 1 1/2", COM TAMPA CEGA</t>
  </si>
  <si>
    <t>CONDULETE DE ALUMINIO TIPO E, PARA ELETRODUTO ROSCAVEL DE 1/2", COM TAMPA CEGA</t>
  </si>
  <si>
    <t>CONDULETE DE ALUMINIO TIPO E, PARA ELETRODUTO ROSCAVEL DE 1", COM TAMPA CEGA</t>
  </si>
  <si>
    <t>CONDULETE DE ALUMINIO TIPO E, PARA ELETRODUTO ROSCAVEL DE 2", COM TAMPA CEGA</t>
  </si>
  <si>
    <t>CONDULETE DE ALUMINIO TIPO E, PARA ELETRODUTO ROSCAVEL DE 3/4", COM TAMPA CEGA</t>
  </si>
  <si>
    <t>CONDULETE DE ALUMINIO TIPO E, PARA ELETRODUTO ROSCAVEL DE 3", COM TAMPA CEGA</t>
  </si>
  <si>
    <t>84,72</t>
  </si>
  <si>
    <t>CONDULETE DE ALUMINIO TIPO E, PARA ELETRODUTO ROSCAVEL DE 4", COM TAMPA CEGA</t>
  </si>
  <si>
    <t>CONDULETE DE ALUMINIO TIPO LR, PARA ELETRODUTO ROSCAVEL DE 1 1/2", COM TAMPA CEGA</t>
  </si>
  <si>
    <t>24,05</t>
  </si>
  <si>
    <t>CONDULETE DE ALUMINIO TIPO LR, PARA ELETRODUTO ROSCAVEL DE 1 1/4", COM TAMPA CEGA</t>
  </si>
  <si>
    <t>CONDULETE DE ALUMINIO TIPO LR, PARA ELETRODUTO ROSCAVEL DE 1/2", COM TAMPA CEGA</t>
  </si>
  <si>
    <t>CONDULETE DE ALUMINIO TIPO LR, PARA ELETRODUTO ROSCAVEL DE 1", COM TAMPA CEGA</t>
  </si>
  <si>
    <t>CONDULETE DE ALUMINIO TIPO LR, PARA ELETRODUTO ROSCAVEL DE 2", COM TAMPA CEGA</t>
  </si>
  <si>
    <t>36,63</t>
  </si>
  <si>
    <t>CONDULETE DE ALUMINIO TIPO LR, PARA ELETRODUTO ROSCAVEL DE 3/4", COM TAMPA CEGA</t>
  </si>
  <si>
    <t>CONDULETE DE ALUMINIO TIPO LR, PARA ELETRODUTO ROSCAVEL DE 3", COM TAMPA CEGA</t>
  </si>
  <si>
    <t>CONDULETE DE ALUMINIO TIPO LR, PARA ELETRODUTO ROSCAVEL DE 4", COM TAMPA CEGA</t>
  </si>
  <si>
    <t>169,03</t>
  </si>
  <si>
    <t>CONDULETE DE ALUMINIO TIPO T, PARA ELETRODUTO ROSCAVEL DE 1 1/2", COM TAMPA CEGA</t>
  </si>
  <si>
    <t>CONDULETE DE ALUMINIO TIPO T, PARA ELETRODUTO ROSCAVEL DE 1 1/4", COM TAMPA CEGA</t>
  </si>
  <si>
    <t>CONDULETE DE ALUMINIO TIPO T, PARA ELETRODUTO ROSCAVEL DE 1/2", COM TAMPA CEGA</t>
  </si>
  <si>
    <t>CONDULETE DE ALUMINIO TIPO T, PARA ELETRODUTO ROSCAVEL DE 1", COM TAMPA CEGA</t>
  </si>
  <si>
    <t>CONDULETE DE ALUMINIO TIPO T, PARA ELETRODUTO ROSCAVEL DE 2", COM TAMPA CEGA</t>
  </si>
  <si>
    <t>CONDULETE DE ALUMINIO TIPO T, PARA ELETRODUTO ROSCAVEL DE 3/4", COM TAMPA CEGA</t>
  </si>
  <si>
    <t>CONDULETE DE ALUMINIO TIPO T, PARA ELETRODUTO ROSCAVEL DE 3", COM TAMPA CEGA</t>
  </si>
  <si>
    <t>121,90</t>
  </si>
  <si>
    <t>CONDULETE DE ALUMINIO TIPO T, PARA ELETRODUTO ROSCAVEL DE 4", COM TAMPA CEGA</t>
  </si>
  <si>
    <t>CONDULETE DE ALUMINIO TIPO TB, PARA ELETRODUTO ROSCAVEL DE 3", COM TAMPA CEGA</t>
  </si>
  <si>
    <t>89,75</t>
  </si>
  <si>
    <t>CONDULETE DE ALUMINIO TIPO X, PARA ELETRODUTO ROSCAVEL DE 1 1/2", COM TAMPA CEGA</t>
  </si>
  <si>
    <t>CONDULETE DE ALUMINIO TIPO X, PARA ELETRODUTO ROSCAVEL DE 1 1/4", COM TAMPA CEGA</t>
  </si>
  <si>
    <t>CONDULETE DE ALUMINIO TIPO X, PARA ELETRODUTO ROSCAVEL DE 1/2", COM TAMPA CEGA</t>
  </si>
  <si>
    <t>CONDULETE DE ALUMINIO TIPO X, PARA ELETRODUTO ROSCAVEL DE 1", COM TAMPA CEGA</t>
  </si>
  <si>
    <t>CONDULETE DE ALUMINIO TIPO X, PARA ELETRODUTO ROSCAVEL DE 2", COM TAMPA CEGA</t>
  </si>
  <si>
    <t>CONDULETE DE ALUMINIO TIPO X, PARA ELETRODUTO ROSCAVEL DE 3/4", COM TAMPA CEGA</t>
  </si>
  <si>
    <t>CONDULETE DE ALUMINIO TIPO X, PARA ELETRODUTO ROSCAVEL DE 3", COM TAMPA CEGA</t>
  </si>
  <si>
    <t>CONDULETE DE ALUMINIO TIPO X, PARA ELETRODUTO ROSCAVEL DE 4", COM TAMPA CEGA</t>
  </si>
  <si>
    <t>167,11</t>
  </si>
  <si>
    <t>CONDULETE EM PVC, TIPO "B", SEM TAMPA, DE 1/2" OU 3/4"</t>
  </si>
  <si>
    <t>CONDULETE EM PVC, TIPO "B", SEM TAMPA, DE 1"</t>
  </si>
  <si>
    <t>CONDULETE EM PVC, TIPO "C", SEM TAMPA, DE 1/2"</t>
  </si>
  <si>
    <t>CONDULETE EM PVC, TIPO "C", SEM TAMPA, DE 1"</t>
  </si>
  <si>
    <t>CONDULETE EM PVC, TIPO "C", SEM TAMPA, DE 3/4"</t>
  </si>
  <si>
    <t>CONDULETE EM PVC, TIPO "E", SEM TAMPA, DE 1/2"</t>
  </si>
  <si>
    <t>CONDULETE EM PVC, TIPO "E", SEM TAMPA, DE 1"</t>
  </si>
  <si>
    <t>9,25</t>
  </si>
  <si>
    <t>CONDULETE EM PVC, TIPO "E", SEM TAMPA, DE 3/4"</t>
  </si>
  <si>
    <t>CONDULETE EM PVC, TIPO "LB", SEM TAMPA, DE 1/2" OU 3/4"</t>
  </si>
  <si>
    <t>CONDULETE EM PVC, TIPO "LB", SEM TAMPA, DE 1"</t>
  </si>
  <si>
    <t>CONDULETE EM PVC, TIPO "LL", SEM TAMPA, DE 1/2" OU 3/4"</t>
  </si>
  <si>
    <t>CONDULETE EM PVC, TIPO "LL", SEM TAMPA, DE 1"</t>
  </si>
  <si>
    <t>CONDULETE EM PVC, TIPO "LR", SEM TAMPA, DE 1/2"</t>
  </si>
  <si>
    <t>CONDULETE EM PVC, TIPO "LR", SEM TAMPA, DE 1"</t>
  </si>
  <si>
    <t>CONDULETE EM PVC, TIPO "LR", SEM TAMPA, DE 3/4"</t>
  </si>
  <si>
    <t>CONDULETE EM PVC, TIPO "T", SEM TAMPA, DE 1"</t>
  </si>
  <si>
    <t>CONDULETE EM PVC, TIPO "T", SEM TAMPA, DE 3/4"</t>
  </si>
  <si>
    <t>CONDULETE EM PVC, TIPO "TB", SEM TAMPA, DE 1/2" OU 3/4"</t>
  </si>
  <si>
    <t>CONDULETE EM PVC, TIPO "TB", SEM TAMPA, DE 1"</t>
  </si>
  <si>
    <t>CONDULETE EM PVC, TIPO "X", SEM TAMPA, DE 1/2"</t>
  </si>
  <si>
    <t>CONDULETE EM PVC, TIPO "X", SEM TAMPA, DE 1"</t>
  </si>
  <si>
    <t>CONDULETE EM PVC, TIPO "X", SEM TAMPA, DE 3/4"</t>
  </si>
  <si>
    <t>CONDUTOR PLUVIAL, PVC, CIRCULAR, DIAMETRO ENTRE 80 E 100 MM, PARA DRENAGEM PREDIAL</t>
  </si>
  <si>
    <t>CONE DE SINALIZACAO EM PVC FLEXIVEL, H = 70 / 76 CM (NBR 15071)</t>
  </si>
  <si>
    <t>CONE DE SINALIZACAO EM PVC RIGIDO COM FAIXA REFLETIVA, H = 70 / 76 CM</t>
  </si>
  <si>
    <t>CONECTOR / ADAPTADOR FEMEA, COM INSERTO METALICO, PPR, DN 25 MM X 1/2", PARA AGUA QUENTE E FRIA PREDIAL</t>
  </si>
  <si>
    <t>CONECTOR / ADAPTADOR FEMEA, COM INSERTO METALICO, PPR, DN 32 MM X 3/4", PARA AGUA QUENTE E FRIA PREDIAL</t>
  </si>
  <si>
    <t>CONECTOR / ADAPTADOR MACHO, COM INSERTO METALICO, PPR, DN 25 MM X 1/2", PARA AGUA QUENTE E FRIA PREDIAL</t>
  </si>
  <si>
    <t>CONECTOR / ADAPTADOR MACHO, COM INSERTO METALICO, PPR, DN 32 MM X 3/4", PARA AGUA QUENTE E FRIA PREDIAL</t>
  </si>
  <si>
    <t>CONECTOR BRONZE/LATAO (REF 603) SEM ANEL DE SOLDA, BOLSA X ROSCA F, 15 MM X 1/2"</t>
  </si>
  <si>
    <t>CONECTOR BRONZE/LATAO (REF 603) SEM ANEL DE SOLDA, BOLSA X ROSCA F, 22 MM X 1/2"</t>
  </si>
  <si>
    <t>CONECTOR BRONZE/LATAO (REF 603) SEM ANEL DE SOLDA, BOLSA X ROSCA F, 22 MM X 3/4"</t>
  </si>
  <si>
    <t>CONECTOR BRONZE/LATAO (REF 603) SEM ANEL DE SOLDA, BOLSA X ROSCA F, 28 MM X 1/2"</t>
  </si>
  <si>
    <t>CONECTOR CURVO 90 GRAUS DE ALUMINIO, BITOLA 1 1/2", PARA ADAPTAR ENTRADA DE ELETRODUTO METALICO FLEXIVEL EM QUADROS</t>
  </si>
  <si>
    <t>CONECTOR CURVO 90 GRAUS DE ALUMINIO, BITOLA 1 1/4", PARA ADAPTAR ENTRADA DE ELETRODUTO METALICO FLEXIVEL EM QUADROS</t>
  </si>
  <si>
    <t>CONECTOR CURVO 90 GRAUS DE ALUMINIO, BITOLA 1/2", PARA ADAPTAR ENTRADA DE ELETRODUTO METALICO FLEXIVEL EM QUADROS</t>
  </si>
  <si>
    <t>CONECTOR CURVO 90 GRAUS DE ALUMINIO, BITOLA 1", PARA ADAPTAR ENTRADA DE ELETRODUTO METALICO FLEXIVEL EM QUADROS</t>
  </si>
  <si>
    <t>CONECTOR CURVO 90 GRAUS DE ALUMINIO, BITOLA 2 1/2", PARA ADAPTAR ENTRADA DE ELETRODUTO METALICO FLEXIVEL EM QUADROS</t>
  </si>
  <si>
    <t>CONECTOR CURVO 90 GRAUS DE ALUMINIO, BITOLA 2", PARA ADAPTAR ENTRADA DE ELETRODUTO METALICO FLEXIVEL EM QUADROS</t>
  </si>
  <si>
    <t>CONECTOR CURVO 90 GRAUS DE ALUMINIO, BITOLA 3/4", PARA ADAPTAR ENTRADA DE ELETRODUTO METALICO FLEXIVEL EM QUADROS</t>
  </si>
  <si>
    <t>CONECTOR CURVO 90 GRAUS DE ALUMINIO, BITOLA 3", PARA ADAPTAR ENTRADA DE ELETRODUTO METALICO FLEXIVEL EM QUADROS</t>
  </si>
  <si>
    <t>CONECTOR CURVO 90 GRAUS DE ALUMINIO, BITOLA 4", PARA ADAPTAR ENTRADA DE ELETRODUTO METALICO FLEXIVEL EM QUADROS</t>
  </si>
  <si>
    <t>175,88</t>
  </si>
  <si>
    <t>CONECTOR DE ALUMINIO TIPO PRENSA CABO, BITOLA 1 1/2", PARA CABOS DE DIAMETRO DE 37 A 40 MM</t>
  </si>
  <si>
    <t>CONECTOR DE ALUMINIO TIPO PRENSA CABO, BITOLA 1 1/4", PARA CABOS DE DIAMETRO DE 31 A 34 MM</t>
  </si>
  <si>
    <t>CONECTOR DE ALUMINIO TIPO PRENSA CABO, BITOLA 1/2", PARA CABOS DE DIAMETRO DE 12,5 A 15 MM</t>
  </si>
  <si>
    <t>CONECTOR DE ALUMINIO TIPO PRENSA CABO, BITOLA 1", PARA CABOS DE DIAMETRO DE 22,5 A 25 MM</t>
  </si>
  <si>
    <t>CONECTOR DE ALUMINIO TIPO PRENSA CABO, BITOLA 2", PARA CABOS DE DIAMETRO DE 47,5 A 50 MM</t>
  </si>
  <si>
    <t>CONECTOR DE ALUMINIO TIPO PRENSA CABO, BITOLA 3/4", PARA CABOS DE DIAMETRO DE 17,5 A 20 MM</t>
  </si>
  <si>
    <t>CONECTOR DE ALUMINIO TIPO PRENSA CABO, BITOLA 3/8", PARA CABOS DE DIAMETRO DE 9 A 10 MM</t>
  </si>
  <si>
    <t>CONECTOR FEMEA RJ - 45, CATEGORIA 5 E</t>
  </si>
  <si>
    <t>CONECTOR FEMEA RJ - 45, CATEGORIA 6</t>
  </si>
  <si>
    <t>CONECTOR MACHO RJ - 45, CATEGORIA 5 E</t>
  </si>
  <si>
    <t>CONECTOR MACHO RJ - 45, CATEGORIA 6</t>
  </si>
  <si>
    <t>CONECTOR METALICO TIPO PARAFUSO FENDIDO (SPLIT BOLT), COM SEPARADOR DE CABOS BIMETALICOS, PARA CABOS ATE 25 MM2</t>
  </si>
  <si>
    <t>CONECTOR METALICO TIPO PARAFUSO FENDIDO (SPLIT BOLT), COM SEPARADOR DE CABOS BIMETALICOS, PARA CABOS ATE 50 MM2</t>
  </si>
  <si>
    <t>CONECTOR METALICO TIPO PARAFUSO FENDIDO (SPLIT BOLT), COM SEPARADOR DE CABOS BIMETALICOS, PARA CABOS ATE 70 MM2</t>
  </si>
  <si>
    <t>CONECTOR METALICO TIPO PARAFUSO FENDIDO (SPLIT BOLT), PARA CABOS ATE 10 MM2</t>
  </si>
  <si>
    <t>CONECTOR METALICO TIPO PARAFUSO FENDIDO (SPLIT BOLT), PARA CABOS ATE 120 MM2</t>
  </si>
  <si>
    <t>CONECTOR METALICO TIPO PARAFUSO FENDIDO (SPLIT BOLT), PARA CABOS ATE 150 MM2</t>
  </si>
  <si>
    <t>CONECTOR METALICO TIPO PARAFUSO FENDIDO (SPLIT BOLT), PARA CABOS ATE 16 MM2</t>
  </si>
  <si>
    <t>CONECTOR METALICO TIPO PARAFUSO FENDIDO (SPLIT BOLT), PARA CABOS ATE 185 MM2</t>
  </si>
  <si>
    <t>CONECTOR METALICO TIPO PARAFUSO FENDIDO (SPLIT BOLT), PARA CABOS ATE 25 MM2</t>
  </si>
  <si>
    <t>CONECTOR METALICO TIPO PARAFUSO FENDIDO (SPLIT BOLT), PARA CABOS ATE 35 MM2</t>
  </si>
  <si>
    <t>CONECTOR METALICO TIPO PARAFUSO FENDIDO (SPLIT BOLT), PARA CABOS ATE 50 MM2</t>
  </si>
  <si>
    <t>CONECTOR METALICO TIPO PARAFUSO FENDIDO (SPLIT BOLT), PARA CABOS ATE 6 MM2</t>
  </si>
  <si>
    <t>CONECTOR METALICO TIPO PARAFUSO FENDIDO (SPLIT BOLT), PARA CABOS ATE 70 MM2</t>
  </si>
  <si>
    <t>CONECTOR METALICO TIPO PARAFUSO FENDIDO (SPLIT BOLT), PARA CABOS ATE 95 MM2</t>
  </si>
  <si>
    <t>CONECTOR RETO DE ALUMINIO PARA ELETRODUTO DE 1 1/2", PARA ADAPTAR ENTRADA DE ELETRODUTO METALICO FLEXIVEL EM QUADROS</t>
  </si>
  <si>
    <t>CONECTOR RETO DE ALUMINIO PARA ELETRODUTO DE 1 1/4", PARA ADAPTAR ENTRADA DE ELETRODUTO METALICO FLEXIVEL EM QUADROS</t>
  </si>
  <si>
    <t>CONECTOR RETO DE ALUMINIO PARA ELETRODUTO DE 1/2", PARA ADAPTAR ENTRADA DE ELETRODUTO METALICO FLEXIVEL EM QUADROS</t>
  </si>
  <si>
    <t>CONECTOR RETO DE ALUMINIO PARA ELETRODUTO DE 1", PARA ADAPTAR ENTRADA DE ELETRODUTO METALICO FLEXIVEL EM QUADROS</t>
  </si>
  <si>
    <t>CONECTOR RETO DE ALUMINIO PARA ELETRODUTO DE 2 1/2", PARA ADAPTAR ENTRADA DE ELETRODUTO METALICO FLEXIVEL EM QUADROS</t>
  </si>
  <si>
    <t>CONECTOR RETO DE ALUMINIO PARA ELETRODUTO DE 2", PARA ADAPTAR ENTRADA DE ELETRODUTO METALICO FLEXIVEL EM QUADROS</t>
  </si>
  <si>
    <t>CONECTOR RETO DE ALUMINIO PARA ELETRODUTO DE 3/4", PARA ADAPTAR ENTRADA DE ELETRODUTO METALICO FLEXIVEL EM QUADROS</t>
  </si>
  <si>
    <t>CONECTOR RETO DE ALUMINIO PARA ELETRODUTO DE 3", PARA ADAPTAR ENTRADA DE ELETRODUTO METALICO FLEXIVEL EM QUADROS</t>
  </si>
  <si>
    <t>21,78</t>
  </si>
  <si>
    <t>CONECTOR RETO DE ALUMINIO PARA ELETRODUTO DE 4", PARA ADAPTAR ENTRADA DE ELETRODUTO METALICO FLEXIVEL EM QUADROS</t>
  </si>
  <si>
    <t>CONECTOR, CPVC, SOLDAVEL, 15 MM X 1/2", PARA AGUA QUENTE</t>
  </si>
  <si>
    <t>CONECTOR, CPVC, SOLDAVEL, 22 MM X 1/2", PARA AGUA QUENTE</t>
  </si>
  <si>
    <t>CONECTOR, CPVC, SOLDAVEL, 22 MM X 3/4", PARA AGUA QUENTE</t>
  </si>
  <si>
    <t>CONECTOR, CPVC, SOLDAVEL, 28 MM X 1", PARA AGUA QUENTE</t>
  </si>
  <si>
    <t>CONECTOR, CPVC, SOLDAVEL, 35 MM X 1 1/4", PARA AGUA QUENTE</t>
  </si>
  <si>
    <t>CONECTOR, CPVC, SOLDAVEL, 42 MM X 1 1/2", PARA AGUA QUENTE</t>
  </si>
  <si>
    <t>115,25</t>
  </si>
  <si>
    <t>CONEXAO FIXA, ROSCA FEMEA, EM PLASTICO, DN 16 MM X 1/2", PARA CONEXAO COM CRIMPAGEM EM TUBO PEX</t>
  </si>
  <si>
    <t>CONEXAO FIXA, ROSCA FEMEA, EM PLASTICO, DN 16 MM X 3/4", PARA CONEXAO COM CRIMPAGEM EM TUBO PEX</t>
  </si>
  <si>
    <t>CONEXAO FIXA, ROSCA FEMEA, EM PLASTICO, DN 20 MM X 1/2", PARA CONEXAO COM CRIMPAGEM EM TUBO PEX</t>
  </si>
  <si>
    <t>CONEXAO FIXA, ROSCA FEMEA, EM PLASTICO, DN 20 MM X 3/4", PARA CONEXAO COM CRIMPAGEM EM TUBO PEX</t>
  </si>
  <si>
    <t>CONEXAO FIXA, ROSCA FEMEA, EM PLASTICO, DN 25 MM X 1/2", PARA CONEXAO COM CRIMPAGEM EM TUBO PEX</t>
  </si>
  <si>
    <t>CONEXAO FIXA, ROSCA FEMEA, EM PLASTICO, DN 25 MM X 3/4", PARA CONEXAO COM CRIMPAGEM EM TUBO PEX</t>
  </si>
  <si>
    <t>CONEXAO FIXA, ROSCA FEMEA, EM PLASTICO, DN 32 MM X 3/4", PARA CONEXAO COM CRIMPAGEM EM TUBO PEX</t>
  </si>
  <si>
    <t>CONEXAO FIXA, ROSCA FEMEA, METALICA, COM ANEL DESLIZANTE, DN 16 MM X 1/2", PARA TUBO PEX</t>
  </si>
  <si>
    <t>CONEXAO FIXA, ROSCA FEMEA, METALICA, COM ANEL DESLIZANTE, DN 20 MM X 1/2", PARA TUBO PEX</t>
  </si>
  <si>
    <t>CONEXAO FIXA, ROSCA FEMEA, METALICA, COM ANEL DESLIZANTE, DN 20 MM X 3/4", PARA TUBO PEX</t>
  </si>
  <si>
    <t>CONEXAO FIXA, ROSCA FEMEA, METALICA, COM ANEL DESLIZANTE, DN 25 MM X 1", PARA TUBO PEX</t>
  </si>
  <si>
    <t>13,04</t>
  </si>
  <si>
    <t>CONEXAO FIXA, ROSCA FEMEA, METALICA, COM ANEL DESLIZANTE, DN 25 MM X 3/4", PARA TUBO PEX</t>
  </si>
  <si>
    <t>CONEXAO FIXA, ROSCA FEMEA, METALICA, COM ANEL DESLIZANTE, DN 32 MM X 1", PARA TUBO PEX</t>
  </si>
  <si>
    <t>CONEXAO FIXA, ROSCA MACHO, METALICA, PARA TUBO PEX, DN 16 MM X 1/2"</t>
  </si>
  <si>
    <t>CONEXAO FIXA, ROSCA MACHO, METALICA, PARA TUBO PEX, DN 16 MM X 3/4"</t>
  </si>
  <si>
    <t>CONEXAO FIXA, ROSCA MACHO, METALICA, PARA TUBO PEX, DN 20 MM X 1/2"</t>
  </si>
  <si>
    <t>CONEXAO FIXA, ROSCA MACHO, METALICA, PARA TUBO PEX, DN 20 MM X 3/4"</t>
  </si>
  <si>
    <t>CONEXAO FIXA, ROSCA MACHO, METALICA, PARA TUBO PEX, DN 25 MM X 1/2"</t>
  </si>
  <si>
    <t>CONEXAO FIXA, ROSCA MACHO, METALICA, PARA TUBO PEX, DN 25 MM X 1"</t>
  </si>
  <si>
    <t>CONEXAO FIXA, ROSCA MACHO, METALICA, PARA TUBO PEX, DN 25 MM X 3/4"</t>
  </si>
  <si>
    <t>CONEXAO FIXA, ROSCA MACHO, METALICA, PARA TUBO PEX, DN 32 MM X 1"</t>
  </si>
  <si>
    <t>CONEXAO MOVEL, ROSCA FEMEA, METALICA, COM ANEL DESLIZANTE, PARA TUBO PEX, DN 16 MM X 1/2"</t>
  </si>
  <si>
    <t>CONEXAO MOVEL, ROSCA FEMEA, METALICA, COM ANEL DESLIZANTE, PARA TUBO PEX, DN 16 MM X 3/4"</t>
  </si>
  <si>
    <t>CONEXAO MOVEL, ROSCA FEMEA, METALICA, COM ANEL DESLIZANTE, PARA TUBO PEX, DN 20 MM X 1/2"</t>
  </si>
  <si>
    <t>CONEXAO MOVEL, ROSCA FEMEA, METALICA, COM ANEL DESLIZANTE, PARA TUBO PEX, DN 20 MM X 3/4"</t>
  </si>
  <si>
    <t>CONEXAO MOVEL, ROSCA FEMEA, METALICA, COM ANEL DESLIZANTE, PARA TUBO PEX, DN 25 MM X 1"</t>
  </si>
  <si>
    <t>CONEXAO MOVEL, ROSCA FEMEA, METALICA, COM ANEL DESLIZANTE, PARA TUBO PEX, DN 25 MM X 3/4"</t>
  </si>
  <si>
    <t>CONEXAO MOVEL, ROSCA FEMEA, METALICA, COM ANEL DESLIZANTE, PARA TUBO PEX, DN 32 MM X 1"</t>
  </si>
  <si>
    <t>CONJUNTO ARRUELAS DE VEDACAO 5/16" PARA TELHA FIBROCIMENTO (UMA ARRUELA METALICA E UMA ARRUELA PVC - CONICAS)</t>
  </si>
  <si>
    <t>CONJUNTO DE FECHADURA DE SOBREPOR EM FERRO PINTADO, SEM MACANETA, COM CHAVE GRANDE (SEM CILINDRO) - TIPO CAIXAO - COMPLETA</t>
  </si>
  <si>
    <t>CONJUNTO DE FERRAGENS PIVO, PARA PORTA PIVOTANTE DE ATE 100 KG, REGULAVEL COM ESFERA , CROMADO - SUPERIOR E INFERIOR - COMPLETO</t>
  </si>
  <si>
    <t>CONJUNTO DE LIGACAO PARA BACIA SANITARIA AJUSTAVEL, EM PLASTICO BRANCO, COM TUBO, CANOPLA E ESPUDE</t>
  </si>
  <si>
    <t>CONJUNTO DE LIGACAO PARA BACIA SANITARIA EM PLASTICO BRANCO COM TUBO, CANOPLA E ANEL DE EXPANSAO (TUBO 1.1/2 '' X 20 CM)</t>
  </si>
  <si>
    <t>CONJUNTO MONTADO ESTOPIM COM ESPOLETA COMUM NUMERO 8, COM CABECA ACENDEDORA, 1,5 M</t>
  </si>
  <si>
    <t>CONJUNTO PARA FUTSAL COM TRAVES OFICIAIS DE 3,00 X 2,00 M EM TUBO DE ACO GALVANIZADO 3" COM REQUADRO EM TUBO DE 1", PINTURA EM PRIMER COM TINTA ESMALTE SINTETICO E REDES DE POLIETILENO FIO 4 MM</t>
  </si>
  <si>
    <t>CONJUNTO PARA QUADRA DE  VOLEI COM POSTES EM TUBO DE ACO GALVANIZADO 3", H = *255* CM, PINTURA EM TINTA ESMALTE SINTETICO, REDE DE NYLON COM 2 MM, MALHA 10 X 10 CM E ANTENAS OFICIAIS EM FIBRA DE VIDRO</t>
  </si>
  <si>
    <t>CONTAINER ALMOXARIFADO, DE *2,40* X *6,00* M, PADRAO SIMPLES, SEM REVESTIMENTO E SEM DIVISORIAS INTERNOS E SEM SANITARIO, PARA USO EM CANTEIRO DE OBRAS</t>
  </si>
  <si>
    <t>CONTATOR TRIPOLAR, CORRENTE DE *110* A, TENSAO NOMINAL DE *500* V, CATEGORIA AC-2 E AC-3</t>
  </si>
  <si>
    <t>CONTATOR TRIPOLAR, CORRENTE DE *185* A, TENSAO NOMINAL DE *500* V, CATEGORIA AC-2 E AC-3</t>
  </si>
  <si>
    <t>CONTATOR TRIPOLAR, CORRENTE DE *22* A, TENSAO NOMINAL DE *500* V, CATEGORIA AC-2 E AC-3</t>
  </si>
  <si>
    <t>CONTATOR TRIPOLAR, CORRENTE DE *265* A, TENSAO NOMINAL DE *500* V, CATEGORIA AC-2 E AC-3</t>
  </si>
  <si>
    <t>CONTATOR TRIPOLAR, CORRENTE DE *38* A, TENSAO NOMINAL DE *500* V, CATEGORIA AC-2 E AC-3</t>
  </si>
  <si>
    <t>CONTATOR TRIPOLAR, CORRENTE DE *500* A, TENSAO NOMINAL DE *500* V, CATEGORIA AC-2 E AC-3</t>
  </si>
  <si>
    <t>CONTATOR TRIPOLAR, CORRENTE DE *65* A, TENSAO NOMINAL DE *500* V, CATEGORIA AC-2 E AC-3</t>
  </si>
  <si>
    <t>CONTATOR TRIPOLAR, CORRENTE DE 12 A, TENSAO NOMINAL DE *500* V, CATEGORIA AC-2 E AC-3</t>
  </si>
  <si>
    <t>CONTATOR TRIPOLAR, CORRENTE DE 25 A, TENSAO NOMINAL DE *500* V, CATEGORIA AC-2 E AC-3</t>
  </si>
  <si>
    <t>CONTATOR TRIPOLAR, CORRENTE DE 250 A, TENSAO NOMINAL DE *500* V, PARA ACIONAMENTO DE CAPACITORES</t>
  </si>
  <si>
    <t>CONTATOR TRIPOLAR, CORRENTE DE 300 A, TENSAO NOMINAL DE *500* V, CATEGORIA AC-2 E AC-3</t>
  </si>
  <si>
    <t>CONTATOR TRIPOLAR, CORRENTE DE 32 A, TENSAO NOMINAL DE *500* V, CATEGORIA AC-2 E AC-3</t>
  </si>
  <si>
    <t>CONTATOR TRIPOLAR, CORRENTE DE 400 A, TENSAO NOMINAL DE *500* V, CATEGORIA AC-2 E AC-3</t>
  </si>
  <si>
    <t>CONTATOR TRIPOLAR, CORRENTE DE 45 A, TENSAO NOMINAL DE *500* V, CATEGORIA AC-2 E AC-3</t>
  </si>
  <si>
    <t>CONTATOR TRIPOLAR, CORRENTE DE 630 A, TENSAO NOMINAL DE *500* V, CATEGORIA AC-2 E AC-3</t>
  </si>
  <si>
    <t>CONTATOR TRIPOLAR, CORRENTE DE 75 A, TENSAO NOMINAL DE *500* V, CATEGORIA AC-2 E AC-3</t>
  </si>
  <si>
    <t>CONTATOR TRIPOLAR, CORRENTE DE 9 A, TENSAO NOMINAL DE *500* V, CATEGORIA AC-2 E AC-3</t>
  </si>
  <si>
    <t>CONTATOR TRIPOLAR, CORRENTE DE 95 A, TENSAO NOMINAL DE *500* V, CATEGORIA AC-2 E AC-3</t>
  </si>
  <si>
    <t>CONTRA-PORCA SEXTAVADA, DIAMETRO NOMINAL 1 3/8", ALTURA 35 MM</t>
  </si>
  <si>
    <t>COORDENADOR / GERENTE DE OBRA</t>
  </si>
  <si>
    <t>COORDENADOR / GERENTE DE OBRA (MENSALISTA)</t>
  </si>
  <si>
    <t>20.135,34</t>
  </si>
  <si>
    <t>23.279,76</t>
  </si>
  <si>
    <t>CORANTE LIQUIDO PARA TINTA PVA, BISNAGA 50 ML</t>
  </si>
  <si>
    <t>CORDA DE POLIAMIDA 12 MM TIPO BOMBEIRO, PARA TRABALHO EM ALTURA</t>
  </si>
  <si>
    <t>CORDAO DE COBRE, FLEXIVEL, TORCIDO, CLASSE 4 OU 5, ISOLACAO EM PVC/D, 300 V, 2 CONDUTORES DE 0,5 MM2</t>
  </si>
  <si>
    <t>CORDAO DE COBRE, FLEXIVEL, TORCIDO, CLASSE 4 OU 5, ISOLACAO EM PVC/D, 300 V, 2 CONDUTORES DE 0,75 MM2</t>
  </si>
  <si>
    <t>CORDAO DE COBRE, FLEXIVEL, TORCIDO, CLASSE 4 OU 5, ISOLACAO EM PVC/D, 300 V, 2 CONDUTORES DE 1,0 MM2</t>
  </si>
  <si>
    <t>CORDAO DE COBRE, FLEXIVEL, TORCIDO, CLASSE 4 OU 5, ISOLACAO EM PVC/D, 300 V, 2 CONDUTORES DE 1,5 MM2</t>
  </si>
  <si>
    <t>CORDAO DE COBRE, FLEXIVEL, TORCIDO, CLASSE 4 OU 5, ISOLACAO EM PVC/D, 300 V, 2 CONDUTORES DE 2,5 MM2</t>
  </si>
  <si>
    <t>CORDAO DE COBRE, FLEXIVEL, TORCIDO, CLASSE 4 OU 5, ISOLACAO EM PVC/D, 300 V, 2 CONDUTORES DE 4 MM2</t>
  </si>
  <si>
    <t>CORDEL DETONANTE, NP 05 G/M</t>
  </si>
  <si>
    <t>CORDEL DETONANTE, NP 10 G/M</t>
  </si>
  <si>
    <t>CORRENTE DE ELO CURTO COMUM, SOLDADA, GALVANIZADA, ESPESSURA DO ELO = 1/2" (12,5 MM)</t>
  </si>
  <si>
    <t>CORTADEIRA DE PISO DE CONCRETO E ASFALTO, PARA DISCO PADRAO DE DIAMETRO 350 MM (14") OU 450 MM (18") , MOTOR A GASOLINA, POTENCIA 13 HP, SEM DISCO</t>
  </si>
  <si>
    <t>CORTADEIRA HIDRAULICA DE VERGALHAO, PARA ACO DE DIAMETRO ATE 50 MM, MOTOR ELETRICO TRIFASICO, POTENCIA DE 5,5 HP A 7,5 HP</t>
  </si>
  <si>
    <t>COTOVELO BRONZE/LATAO (REF 707-3) SEM ANEL DE SOLDA, BOLSA X ROSCA F, 15MM X 1/2"</t>
  </si>
  <si>
    <t>COTOVELO BRONZE/LATAO (REF 707-3) SEM ANEL DE SOLDA, BOLSA X ROSCA F, 22MM X 1/2"</t>
  </si>
  <si>
    <t>COTOVELO BRONZE/LATAO (REF 707-3) SEM ANEL DE SOLDA, BOLSA X ROSCA F, 22MM X 3/4"</t>
  </si>
  <si>
    <t>COTOVELO DE COBRE 90 GRAUS (REF 607) SEM ANEL DE SOLDA, BOLSA X BOLSA, 104 MM</t>
  </si>
  <si>
    <t>450,24</t>
  </si>
  <si>
    <t>COTOVELO DE COBRE 90 GRAUS (REF 607) SEM ANEL DE SOLDA, BOLSA X BOLSA, 15 MM</t>
  </si>
  <si>
    <t>COTOVELO DE COBRE 90 GRAUS (REF 607) SEM ANEL DE SOLDA, BOLSA X BOLSA, 22 MM</t>
  </si>
  <si>
    <t>COTOVELO DE COBRE 90 GRAUS (REF 607) SEM ANEL DE SOLDA, BOLSA X BOLSA, 28 MM</t>
  </si>
  <si>
    <t>COTOVELO DE COBRE 90 GRAUS (REF 607) SEM ANEL DE SOLDA, BOLSA X BOLSA, 35 MM</t>
  </si>
  <si>
    <t>COTOVELO DE COBRE 90 GRAUS (REF 607) SEM ANEL DE SOLDA, BOLSA X BOLSA, 42 MM</t>
  </si>
  <si>
    <t>34,37</t>
  </si>
  <si>
    <t>COTOVELO DE COBRE 90 GRAUS (REF 607) SEM ANEL DE SOLDA, BOLSA X BOLSA, 54 MM</t>
  </si>
  <si>
    <t>COTOVELO DE COBRE 90 GRAUS (REF 607) SEM ANEL DE SOLDA, BOLSA X BOLSA, 66 MM</t>
  </si>
  <si>
    <t>190,01</t>
  </si>
  <si>
    <t>COTOVELO DE COBRE 90 GRAUS (REF 607) SEM ANEL DE SOLDA, BOLSA X BOLSA, 79 MM</t>
  </si>
  <si>
    <t>182,21</t>
  </si>
  <si>
    <t>COTOVELO DE REDUCAO 90 GRAUS DE FERRO GALVANIZADO, COM ROSCA BSP, DE 1 1/2" X 1"</t>
  </si>
  <si>
    <t>COTOVELO DE REDUCAO 90 GRAUS DE FERRO GALVANIZADO, COM ROSCA BSP, DE 1 1/2" X 3/4"</t>
  </si>
  <si>
    <t>COTOVELO DE REDUCAO 90 GRAUS DE FERRO GALVANIZADO, COM ROSCA BSP, DE 1 1/4" X 1"</t>
  </si>
  <si>
    <t>COTOVELO DE REDUCAO 90 GRAUS DE FERRO GALVANIZADO, COM ROSCA BSP, DE 1" X 1/2"</t>
  </si>
  <si>
    <t>COTOVELO DE REDUCAO 90 GRAUS DE FERRO GALVANIZADO, COM ROSCA BSP, DE 1" X 3/4"</t>
  </si>
  <si>
    <t>COTOVELO DE REDUCAO 90 GRAUS DE FERRO GALVANIZADO, COM ROSCA BSP, DE 2 1/2" X 2"</t>
  </si>
  <si>
    <t>COTOVELO DE REDUCAO 90 GRAUS DE FERRO GALVANIZADO, COM ROSCA BSP, DE 2" X 1 1/2"</t>
  </si>
  <si>
    <t>COTOVELO DE REDUCAO 90 GRAUS DE FERRO GALVANIZADO, COM ROSCA BSP, DE 3/4" X 1/2"</t>
  </si>
  <si>
    <t>COTOVELO 45 GRAUS DE FERRO GALVANIZADO, COM ROSCA BSP, DE 1 1/2"</t>
  </si>
  <si>
    <t>COTOVELO 45 GRAUS DE FERRO GALVANIZADO, COM ROSCA BSP, DE 1 1/4"</t>
  </si>
  <si>
    <t>COTOVELO 45 GRAUS DE FERRO GALVANIZADO, COM ROSCA BSP, DE 1/2"</t>
  </si>
  <si>
    <t>COTOVELO 45 GRAUS DE FERRO GALVANIZADO, COM ROSCA BSP, DE 1"</t>
  </si>
  <si>
    <t>COTOVELO 45 GRAUS DE FERRO GALVANIZADO, COM ROSCA BSP, DE 2 1/2"</t>
  </si>
  <si>
    <t>COTOVELO 45 GRAUS DE FERRO GALVANIZADO, COM ROSCA BSP, DE 2"</t>
  </si>
  <si>
    <t>COTOVELO 45 GRAUS DE FERRO GALVANIZADO, COM ROSCA BSP, DE 3/4"</t>
  </si>
  <si>
    <t>COTOVELO 45 GRAUS DE FERRO GALVANIZADO, COM ROSCA BSP, DE 3"</t>
  </si>
  <si>
    <t>COTOVELO 45 GRAUS DE FERRO GALVANIZADO, COM ROSCA BSP, DE 4"</t>
  </si>
  <si>
    <t>COTOVELO 45 GRAUS, PEAD PE 100, DE 125 MM, PARA ELETROFUSAO</t>
  </si>
  <si>
    <t>COTOVELO 45 GRAUS, PEAD PE 100, DE 200 MM, PARA ELETROFUSAO</t>
  </si>
  <si>
    <t>975,23</t>
  </si>
  <si>
    <t>COTOVELO 45 GRAUS, PEAD PE 100, DE 32 MM, PARA ELETROFUSAO</t>
  </si>
  <si>
    <t>COTOVELO 45 GRAUS, PEAD PE 100, DE 40 MM, PARA ELETROFUSAO</t>
  </si>
  <si>
    <t>COTOVELO 45 GRAUS, PEAD PE 100, DE 63 MM, PARA ELETROFUSAO</t>
  </si>
  <si>
    <t>COTOVELO 90 GRAUS DE FERRO GALVANIZADO, COM ROSCA BSP MACHO/FEMEA, DE 1 1/2"</t>
  </si>
  <si>
    <t>COTOVELO 90 GRAUS DE FERRO GALVANIZADO, COM ROSCA BSP MACHO/FEMEA, DE 1 1/4"</t>
  </si>
  <si>
    <t>COTOVELO 90 GRAUS DE FERRO GALVANIZADO, COM ROSCA BSP MACHO/FEMEA, DE 1/2"</t>
  </si>
  <si>
    <t>COTOVELO 90 GRAUS DE FERRO GALVANIZADO, COM ROSCA BSP MACHO/FEMEA, DE 1"</t>
  </si>
  <si>
    <t>COTOVELO 90 GRAUS DE FERRO GALVANIZADO, COM ROSCA BSP MACHO/FEMEA, DE 2 1/2"</t>
  </si>
  <si>
    <t>72,78</t>
  </si>
  <si>
    <t>COTOVELO 90 GRAUS DE FERRO GALVANIZADO, COM ROSCA BSP MACHO/FEMEA, DE 2"</t>
  </si>
  <si>
    <t>COTOVELO 90 GRAUS DE FERRO GALVANIZADO, COM ROSCA BSP MACHO/FEMEA, DE 3/4"</t>
  </si>
  <si>
    <t>COTOVELO 90 GRAUS DE FERRO GALVANIZADO, COM ROSCA BSP MACHO/FEMEA, DE 3"</t>
  </si>
  <si>
    <t>COTOVELO 90 GRAUS DE FERRO GALVANIZADO, COM ROSCA BSP, DE 1 1/2"</t>
  </si>
  <si>
    <t>COTOVELO 90 GRAUS DE FERRO GALVANIZADO, COM ROSCA BSP, DE 1 1/4"</t>
  </si>
  <si>
    <t>COTOVELO 90 GRAUS DE FERRO GALVANIZADO, COM ROSCA BSP, DE 1/2"</t>
  </si>
  <si>
    <t>COTOVELO 90 GRAUS DE FERRO GALVANIZADO, COM ROSCA BSP, DE 1"</t>
  </si>
  <si>
    <t>COTOVELO 90 GRAUS DE FERRO GALVANIZADO, COM ROSCA BSP, DE 2 1/2"</t>
  </si>
  <si>
    <t>COTOVELO 90 GRAUS DE FERRO GALVANIZADO, COM ROSCA BSP, DE 2"</t>
  </si>
  <si>
    <t>COTOVELO 90 GRAUS DE FERRO GALVANIZADO, COM ROSCA BSP, DE 3/4"</t>
  </si>
  <si>
    <t>COTOVELO 90 GRAUS DE FERRO GALVANIZADO, COM ROSCA BSP, DE 3"</t>
  </si>
  <si>
    <t>COTOVELO 90 GRAUS DE FERRO GALVANIZADO, COM ROSCA BSP, DE 4"</t>
  </si>
  <si>
    <t>COTOVELO 90 GRAUS DE FERRO GALVANIZADO, COM ROSCA BSP, DE 5"</t>
  </si>
  <si>
    <t>COTOVELO 90 GRAUS DE FERRO GALVANIZADO, COM ROSCA BSP, DE 6"</t>
  </si>
  <si>
    <t>COTOVELO 90 GRAUS, PEAD PE 100, DE 125 MM, PARA ELETROFUSAO</t>
  </si>
  <si>
    <t>COTOVELO 90 GRAUS, PEAD PE 100, DE 20 MM, PARA ELETROFUSAO</t>
  </si>
  <si>
    <t>COTOVELO 90 GRAUS, PEAD PE 100, DE 200 MM, PARA ELETROFUSAO</t>
  </si>
  <si>
    <t>1.390,81</t>
  </si>
  <si>
    <t>COTOVELO 90 GRAUS, PEAD PE 100, DE 32 MM, PARA ELETROFUSAO</t>
  </si>
  <si>
    <t>COTOVELO 90 GRAUS, PEAD PE 100, DE 63 MM, PARA ELETROFUSAO</t>
  </si>
  <si>
    <t>COTOVELO/JOELHO COM ADAPTADOR, 90 GRAUS, EM POLIPROPILENO, PN 16, PARA TUBOS PEAD, 20 MM X 1/2" - LIGACAO PREDIAL DE AGUA</t>
  </si>
  <si>
    <t>COTOVELO/JOELHO COM ADAPTADOR, 90 GRAUS, EM POLIPROPILENO, PN 16, PARA TUBOS PEAD, 20 MM X 3/4" - LIGACAO PREDIAL DE AGUA</t>
  </si>
  <si>
    <t>COTOVELO/JOELHO COM ADAPTADOR, 90 GRAUS, EM POLIPROPILENO, PN 16, PARA TUBOS PEAD, 32 MM X 1" - LIGACAO PREDIAL DE AGUA</t>
  </si>
  <si>
    <t>COTOVELO/JOELHO 90 GRAUS, EM POLIPROPILENO, PN 16, PARA TUBOS PEAD, 20 X 20 MM - LIGACAO PREDIAL DE AGUA</t>
  </si>
  <si>
    <t>COTOVELO/JOELHO 90 GRAUS, EM POLIPROPILENO, PN 16, PARA TUBOS PEAD, 32 X 32 MM - LIGACAO PREDIAL DE AGUA</t>
  </si>
  <si>
    <t>CREMONA COM CASTANHA BIPARTIDA, COM VARA DE 1.20 M, EM LATAO CROMADO, PARA PORTAS E JANELAS - COMPLETA</t>
  </si>
  <si>
    <t>48,42</t>
  </si>
  <si>
    <t>CREMONA COM CASTANHA BIPARTIDA, COM VARA DE 1.50 M, EM LATAO CROMADO, PARA PORTAS E JANELAS - COMPLETA</t>
  </si>
  <si>
    <t>CREMONA LATAO CROMADO, COM CASTANHA BIPARTIDA E PRESILHAS, MEDIDAS APROXIMADAS DE 113 X 40 X 35 MM (NAO INCL VARA FERRO)</t>
  </si>
  <si>
    <t>CRUZETA DE CONCRETO LEVE, COMP. 2000 MM SECAO, 90 X 90 MM</t>
  </si>
  <si>
    <t>CRUZETA DE EUCALIPTO TRATADO, OU EQUIVALENTE DA REGIAO, *2,4* M, SECAO *9 X 11,5* CM</t>
  </si>
  <si>
    <t>70,92</t>
  </si>
  <si>
    <t>CRUZETA DE FERRO GALVANIZADO, COM ROSCA BSP, DE 1 1/2"</t>
  </si>
  <si>
    <t>CRUZETA DE FERRO GALVANIZADO, COM ROSCA BSP, DE 1 1/4"</t>
  </si>
  <si>
    <t>CRUZETA DE FERRO GALVANIZADO, COM ROSCA BSP, DE 1/2"</t>
  </si>
  <si>
    <t>CRUZETA DE FERRO GALVANIZADO, COM ROSCA BSP, DE 1"</t>
  </si>
  <si>
    <t>CRUZETA DE FERRO GALVANIZADO, COM ROSCA BSP, DE 2 1/2"</t>
  </si>
  <si>
    <t>CRUZETA DE FERRO GALVANIZADO, COM ROSCA BSP, DE 2"</t>
  </si>
  <si>
    <t>CRUZETA DE FERRO GALVANIZADO, COM ROSCA BSP, DE 3/4"</t>
  </si>
  <si>
    <t>CRUZETA DE FERRO GALVANIZADO, COM ROSCA BSP, DE 3"</t>
  </si>
  <si>
    <t>CUBA ACO INOX (AISI 304) DE EMBUTIR COM VALVULA DE 3 1/2 ", DE *56 X 33 X 12* CM</t>
  </si>
  <si>
    <t>CUBA ACO INOX (AISI 304) DE EMBUTIR COM VALVULA 3 1/2 ", DE *40 X 34 X 12* CM</t>
  </si>
  <si>
    <t>CUBA ACO INOX (AISI 304) DE EMBUTIR COM VALVULA 3 1/2 ", DE *46 X 30 X 12* CM</t>
  </si>
  <si>
    <t>CUMEEIRA ALUMINIO ONDULADA, COMPRIMENTO = *1,12* M, E = 0,8 MM</t>
  </si>
  <si>
    <t>CUMEEIRA ARTICULADA (ABA INFERIOR) PARA TELHA ONDULADA DE FIBROCIMENTO E = 4 MM, ABA *330* MM, COMPRIMENTO 500 MM (SEM AMIANTO)</t>
  </si>
  <si>
    <t>CUMEEIRA ARTICULADA (ABA INTERNA INFERIOR OU EXTERNA SUPERIOR) PARA TELHA ESTRUTURAL DE FIBROCIMENTO, 1 ABA, E = 6 MM (SEM AMIANTO)</t>
  </si>
  <si>
    <t>CUMEEIRA ARTICULADA (ABA SUPERIOR) PARA TELHA ONDULADA DE FIBROCIMENTO E = 4 MM, ABA *330* MM, COMPRIMENTO 500 MM (SEM AMIANTO)</t>
  </si>
  <si>
    <t>CUMEEIRA ARTICULADA (PAR) PARA TELHA ONDULADA DE FIBROCIMENTO, E = 6 MM, ABA 350 MM, COMPRIMENTO 1100 MM (SEM AMIANTO)</t>
  </si>
  <si>
    <t>CUMEEIRA NORMAL PARA TELHA ESTRUTURAL DE FIBROCIMENTO 1 ABA, E = 6 MM, COMPRIMENTO 608 MM (SEM AMIANTO)</t>
  </si>
  <si>
    <t>CUMEEIRA NORMAL PARA TELHA ESTRUTURAL DE FIBROCIMENTO 2 ABAS, E = 6 MM, DE 1050 X 935 MM (SEM AMIANTO)</t>
  </si>
  <si>
    <t>CUMEEIRA NORMAL PARA TELHA ONDULADA DE FIBROCIMENTO, E = 6 MM, ABA 300 MM, COMPRIMENTO 1100 MM (SEM AMIANTO)</t>
  </si>
  <si>
    <t>CUMEEIRA PARA TELHA CERAMICA, COMPRIMENTO DE *41* CM, RENDIMENTO DE *3* TELHAS/M</t>
  </si>
  <si>
    <t>CUMEEIRA PARA TELHA DE CONCRETO, PARA 2 AGUAS DE TELHADO, COR CINZA, RENDIMENTO DE *3* TELHAS/M (COLETADO CAIXA)</t>
  </si>
  <si>
    <t>CUMEEIRA SHED PARA TELHA ONDULADA DE FIBROCIMENTO, E = 6 MM, ABA 280 MM, COMPRIMENTO 1100 MM (SEM AMIANTO)</t>
  </si>
  <si>
    <t>CUMEEIRA UNIVERSAL PARA TELHA ONDULADA DE FIBROCIMENTO, E = 6 MM, ABA 210 MM, COMPRIMENTO 1100 MM (SEM AMIANTO)</t>
  </si>
  <si>
    <t>CURVA CPVC, 90 GRAUS, SOLDAVEL, 22 MM, PARA AGUA QUENTE</t>
  </si>
  <si>
    <t>CURVA CPVC, 90 GRAUS, SOLDAVEL, 28 MM, PARA AGUA QUENTE</t>
  </si>
  <si>
    <t>CURVA CPVC, 90 GRAUS, SOLDAVEL,15 MM, PARA AGUA QUENTE</t>
  </si>
  <si>
    <t>CURVA CURTA PVC, PB, JE, 45 GRAUS, DN 100 MM, PARA REDE COLETORA ESGOTO (NBR 10569)</t>
  </si>
  <si>
    <t>CURVA CURTA PVC, PB, JE, 90 GRAUS, DN 100 MM, PARA REDE COLETORA ESGOTO (NBR 10569)</t>
  </si>
  <si>
    <t>CURVA DE PVC 45 GRAUS, SOLDAVEL, 110 MM, PARA AGUA FRIA PREDIAL (NBR 5648)</t>
  </si>
  <si>
    <t>CURVA DE PVC 45 GRAUS, SOLDAVEL, 20 MM, PARA AGUA FRIA PREDIAL (NBR 5648)</t>
  </si>
  <si>
    <t>CURVA DE PVC 45 GRAUS, SOLDAVEL, 25 MM, PARA AGUA FRIA PREDIAL (NBR 5648)</t>
  </si>
  <si>
    <t>CURVA DE PVC 45 GRAUS, SOLDAVEL, 32 MM, PARA AGUA FRIA PREDIAL (NBR 5648)</t>
  </si>
  <si>
    <t>CURVA DE PVC 45 GRAUS, SOLDAVEL, 40 MM, PARA AGUA FRIA PREDIAL (NBR 5648)</t>
  </si>
  <si>
    <t>CURVA DE PVC 45 GRAUS, SOLDAVEL, 50 MM, PARA AGUA FRIA PREDIAL (NBR 5648)</t>
  </si>
  <si>
    <t>CURVA DE PVC 45 GRAUS, SOLDAVEL, 60 MM, PARA AGUA FRIA PREDIAL (NBR 5648)</t>
  </si>
  <si>
    <t>CURVA DE PVC 45 GRAUS, SOLDAVEL, 75 MM, PARA AGUA FRIA PREDIAL (NBR 5648)</t>
  </si>
  <si>
    <t>24,88</t>
  </si>
  <si>
    <t>CURVA DE PVC 45 GRAUS, SOLDAVEL, 85 MM, PARA AGUA FRIA PREDIAL (NBR 5648)</t>
  </si>
  <si>
    <t>CURVA DE PVC 90 GRAUS, SOLDAVEL, 110 MM, PARA AGUA FRIA PREDIAL (NBR 5648)</t>
  </si>
  <si>
    <t>CURVA DE PVC 90 GRAUS, SOLDAVEL, 20 MM, PARA AGUA FRIA PREDIAL (NBR 5648)</t>
  </si>
  <si>
    <t>CURVA DE PVC 90 GRAUS, SOLDAVEL, 25 MM, PARA AGUA FRIA PREDIAL (NBR 5648)</t>
  </si>
  <si>
    <t>CURVA DE PVC 90 GRAUS, SOLDAVEL, 32 MM, PARA AGUA FRIA PREDIAL (NBR 5648)</t>
  </si>
  <si>
    <t>CURVA DE PVC 90 GRAUS, SOLDAVEL, 40 MM, PARA AGUA FRIA PREDIAL (NBR 5648)</t>
  </si>
  <si>
    <t>CURVA DE PVC 90 GRAUS, SOLDAVEL, 50 MM, PARA AGUA FRIA PREDIAL (NBR 5648)</t>
  </si>
  <si>
    <t>CURVA DE PVC 90 GRAUS, SOLDAVEL, 60 MM, PARA AGUA FRIA PREDIAL (NBR 5648)</t>
  </si>
  <si>
    <t>CURVA DE PVC 90 GRAUS, SOLDAVEL, 75 MM, PARA AGUA FRIA PREDIAL (NBR 5648)</t>
  </si>
  <si>
    <t>CURVA DE PVC 90 GRAUS, SOLDAVEL, 85 MM, PARA AGUA FRIA PREDIAL (NBR 5648)</t>
  </si>
  <si>
    <t>CURVA DE PVC, 45 GRAUS, SERIE R, DN 100 MM, PARA ESGOTO PREDIAL</t>
  </si>
  <si>
    <t>CURVA DE PVC, 90 GRAUS, SERIE R, DN 100 MM, PARA ESGOTO PREDIAL</t>
  </si>
  <si>
    <t>CURVA DE PVC, 90 GRAUS, SERIE R, DN 50 MM, PARA ESGOTO PREDIAL</t>
  </si>
  <si>
    <t>CURVA DE PVC, 90 GRAUS, SERIE R, DN 75 MM, PARA ESGOTO PREDIAL</t>
  </si>
  <si>
    <t>CURVA DE TRANSPOSICAO BRONZE/LATAO (REF 736) SEM ANEL DE SOLDA, BOLSA X BOLSA, 15 MM</t>
  </si>
  <si>
    <t>CURVA DE TRANSPOSICAO BRONZE/LATAO (REF 736) SEM ANEL DE SOLDA, BOLSA X BOLSA, 22 MM</t>
  </si>
  <si>
    <t>CURVA DE TRANSPOSICAO BRONZE/LATAO (REF 736) SEM ANEL DE SOLDA, BOLSA X BOLSA, 28 MM</t>
  </si>
  <si>
    <t>CURVA DE TRANSPOSICAO, CPVC, SOLDAVEL, 15 MM</t>
  </si>
  <si>
    <t>CURVA DE TRANSPOSICAO, CPVC, SOLDAVEL, 22 MM</t>
  </si>
  <si>
    <t>5,66</t>
  </si>
  <si>
    <t>CURVA DE TRANSPOSICAO, PVC SOLDAVEL, 20 MM, PARA AGUA FRIA PREDIAL</t>
  </si>
  <si>
    <t>CURVA DE TRANSPOSICAO, PVC, SOLDAVEL, 25 MM, PARA AGUA FRIA PREDIAL</t>
  </si>
  <si>
    <t>CURVA DE TRANSPOSICAO, PVC, SOLDAVEL, 32 MM, PARA AGUA FRIA PREDIAL</t>
  </si>
  <si>
    <t>CURVA LONGA PVC, PB, JE, 45 GRAUS, DN 100 MM, PARA REDE COLETORA ESGOTO (NBR 10569)</t>
  </si>
  <si>
    <t>CURVA LONGA PVC, PB, JE, 45 GRAUS, DN 150 MM, PARA REDE COLETORA ESGOTO (NBR 10569)</t>
  </si>
  <si>
    <t>81,13</t>
  </si>
  <si>
    <t>CURVA LONGA PVC, PB, JE, 90 GRAUS, DN 100 MM, PARA REDE COLETORA ESGOTO (NBR 10569)</t>
  </si>
  <si>
    <t>CURVA LONGA PVC, PB, JE, 90 GRAUS, DN 150 MM, PARA REDE COLETORA ESGOTO (NBR 10569)</t>
  </si>
  <si>
    <t>116,51</t>
  </si>
  <si>
    <t>CURVA PPR 90 GRAUS, DN 20 MM, PARA AGUA QUENTE PREDIAL</t>
  </si>
  <si>
    <t>CURVA PPR 90 GRAUS, DN 25 MM, PARA AGUA QUENTE PREDIAL</t>
  </si>
  <si>
    <t>CURVA PVC CURTA 90 G, DN 50 MM, PARA ESGOTO PREDIAL</t>
  </si>
  <si>
    <t>CURVA PVC CURTA 90 GRAUS, DN 40 MM, PARA ESGOTO PREDIAL</t>
  </si>
  <si>
    <t>CURVA PVC CURTA 90 GRAUS, DN 75 MM, PARA ESGOTO PREDIAL</t>
  </si>
  <si>
    <t>CURVA PVC CURTA 90 GRAUS, 100 MM, PARA ESGOTO PREDIAL</t>
  </si>
  <si>
    <t>15,41</t>
  </si>
  <si>
    <t>CURVA PVC LEVE, 90 GRAUS, COM PONTA E BOLSA LISA, DN 150 MM</t>
  </si>
  <si>
    <t>CURVA PVC LEVE, 90 GRAUS, COM PONTA E BOLSA LISA, DN 250 MM</t>
  </si>
  <si>
    <t>427,66</t>
  </si>
  <si>
    <t>CURVA PVC LEVE, 90 GRAUS, COM PONTA E BOLSA LISA, DN 300 MM</t>
  </si>
  <si>
    <t>CURVA PVC LONGA 45 GRAUS, 100 MM, PARA ESGOTO PREDIAL</t>
  </si>
  <si>
    <t>CURVA PVC LONGA 45G, DN 50 MM, PARA ESGOTO PREDIAL</t>
  </si>
  <si>
    <t>CURVA PVC LONGA 45G, DN 75 MM, PARA ESGOTO PREDIAL</t>
  </si>
  <si>
    <t>CURVA PVC LONGA 90 GRAUS, 100 MM, PARA ESGOTO PREDIAL</t>
  </si>
  <si>
    <t>CURVA PVC LONGA 90 GRAUS, 40 MM, PARA ESGOTO PREDIAL</t>
  </si>
  <si>
    <t>CURVA PVC LONGA 90 GRAUS, 50 MM, PARA ESGOTO PREDIAL</t>
  </si>
  <si>
    <t>CURVA PVC LONGA 90 GRAUS, 75 MM, PARA ESGOTO PREDIAL</t>
  </si>
  <si>
    <t>CURVA PVC PBA, JE, PB, 22 GRAUS, DN 100 / DE 110 MM, PARA REDE AGUA (NBR 10351)</t>
  </si>
  <si>
    <t>CURVA PVC PBA, JE, PB, 22 GRAUS, DN 50 / DE 60 MM, PARA REDE AGUA (NBR 10351)</t>
  </si>
  <si>
    <t>CURVA PVC PBA, JE, PB, 22 GRAUS, DN 75 / DE 85 MM, PARA REDE AGUA (NBR 10351)</t>
  </si>
  <si>
    <t>CURVA PVC PBA, JE, PB, 45 GRAUS, DN 100 / DE 110 MM, PARA REDE AGUA (NBR 10351)</t>
  </si>
  <si>
    <t>CURVA PVC PBA, JE, PB, 45 GRAUS, DN 50 / DE 60 MM, PARA REDE AGUA (NBR 10351)</t>
  </si>
  <si>
    <t>CURVA PVC PBA, JE, PB, 45 GRAUS, DN 75 / DE 85 MM, PARA REDE AGUA (NBR 10351)</t>
  </si>
  <si>
    <t>CURVA PVC PBA, JE, PB, 90 GRAUS, DN 100 / DE 110 MM, PARA REDE AGUA (NBR 10351)</t>
  </si>
  <si>
    <t>CURVA PVC PBA, JE, PB, 90 GRAUS, DN 50 / DE 60 MM, PARA REDE AGUA (NBR 10351)</t>
  </si>
  <si>
    <t>CURVA PVC PBA, JE, PB, 90 GRAUS, DN 75 / DE 85 MM, PARA REDE AGUA (NBR 10351)</t>
  </si>
  <si>
    <t>CURVA PVC 90 GRAUS, ROSCAVEL, 1 1/2",  AGUA FRIA PREDIAL</t>
  </si>
  <si>
    <t>CURVA PVC 90 GRAUS, ROSCAVEL, 1 1/4",  AGUA FRIA PREDIAL</t>
  </si>
  <si>
    <t>15,89</t>
  </si>
  <si>
    <t>CURVA PVC 90 GRAUS, ROSCAVEL, 1/2",  AGUA FRIA PREDIAL</t>
  </si>
  <si>
    <t>CURVA PVC 90 GRAUS, ROSCAVEL, 1",  AGUA FRIA PREDIAL</t>
  </si>
  <si>
    <t>CURVA PVC 90 GRAUS, ROSCAVEL, 2",  AGUA FRIA PREDIAL</t>
  </si>
  <si>
    <t>CURVA PVC 90 GRAUS, ROSCAVEL, 3/4",  AGUA FRIA PREDIAL</t>
  </si>
  <si>
    <t>CURVA PVC, BB, JE, 45 GRAUS, DN 200 MM, PARA TUBO CORRUGADO E/OU LISO, REDE COLETORA ESGOTO (NBR 10569)</t>
  </si>
  <si>
    <t>258,49</t>
  </si>
  <si>
    <t>CURVA PVC, BB, JE, 45 GRAUS, DN 250 MM, PARA TUBO CORRUGADO E/OU LISO, REDE COLETORA ESGOTO (NBR 10569)</t>
  </si>
  <si>
    <t>425,20</t>
  </si>
  <si>
    <t>CURVA PVC, BB, JE, 90 GRAUS, DN 200 MM, PARA TUBO CORRUGADO E/OU LISO, REDE COLETORA ESGOTO (NBR 10569)</t>
  </si>
  <si>
    <t>323,30</t>
  </si>
  <si>
    <t>CURVA PVC, BB, JE, 90 GRAUS, DN 250 MM, PARA TUBO CORRUGADO E/OU LISO, REDE COLETORA ESGOTO (NBR 10569)</t>
  </si>
  <si>
    <t>477,96</t>
  </si>
  <si>
    <t>CURVA PVC, SERIE R, 87.30 GRAUS, CURTA, 100 MM, PARA ESGOTO PREDIAL (PARA PE-DE-COLUNA)</t>
  </si>
  <si>
    <t>CURVA PVC, SERIE R, 87.30 GRAUS, CURTA, 150 MM, PARA ESGOTO PREDIAL (PARA PE-DE-COLUNA)</t>
  </si>
  <si>
    <t>CURVA PVC, SERIE R, 87.30 GRAUS, CURTA, 75 MM, PARA ESGOTO PREDIAL (PARA PE-DE-COLUNA)</t>
  </si>
  <si>
    <t>CURVA PVC, 45 GRAUS, CURTA, PB, DN 100 MM, PARA ESGOTO PREDIAL</t>
  </si>
  <si>
    <t>CURVA 135 GRAUS, DE PVC RIGIDO ROSCAVEL, DE 1", PARA ELETRODUTO</t>
  </si>
  <si>
    <t>CURVA 135 GRAUS, DE PVC RIGIDO ROSCAVEL, DE 3/4", PARA ELETRODUTO</t>
  </si>
  <si>
    <t>CURVA 135 GRAUS, PARA ELETRODUTO, EM ACO GALVANIZADO ELETROLITICO, DIAMETRO DE 100 MM (4")</t>
  </si>
  <si>
    <t>CURVA 135 GRAUS, PARA ELETRODUTO, EM ACO GALVANIZADO ELETROLITICO, DIAMETRO DE 15 MM (1/2")</t>
  </si>
  <si>
    <t>CURVA 135 GRAUS, PARA ELETRODUTO, EM ACO GALVANIZADO ELETROLITICO, DIAMETRO DE 20 MM (3/4")</t>
  </si>
  <si>
    <t>CURVA 135 GRAUS, PARA ELETRODUTO, EM ACO GALVANIZADO ELETROLITICO, DIAMETRO DE 25 MM (1")</t>
  </si>
  <si>
    <t>CURVA 135 GRAUS, PARA ELETRODUTO, EM ACO GALVANIZADO ELETROLITICO, DIAMETRO DE 32 MM (1 1/4")</t>
  </si>
  <si>
    <t>CURVA 135 GRAUS, PARA ELETRODUTO, EM ACO GALVANIZADO ELETROLITICO, DIAMETRO DE 40 MM (1 1/2")</t>
  </si>
  <si>
    <t>CURVA 135 GRAUS, PARA ELETRODUTO, EM ACO GALVANIZADO ELETROLITICO, DIAMETRO DE 50 MM (2")</t>
  </si>
  <si>
    <t>CURVA 135 GRAUS, PARA ELETRODUTO, EM ACO GALVANIZADO ELETROLITICO, DIAMETRO DE 65 MM (2 1/2")</t>
  </si>
  <si>
    <t>CURVA 135 GRAUS, PARA ELETRODUTO, EM ACO GALVANIZADO ELETROLITICO, DIAMETRO DE 80 MM (3")</t>
  </si>
  <si>
    <t>CURVA 180 GRAUS, DE PVC RIGIDO ROSCAVEL, DE 1 1/2", PARA ELETRODUTO</t>
  </si>
  <si>
    <t>CURVA 180 GRAUS, DE PVC RIGIDO ROSCAVEL, DE 1 1/4", PARA ELETRODUTO</t>
  </si>
  <si>
    <t>CURVA 180 GRAUS, DE PVC RIGIDO ROSCAVEL, DE 1/2", PARA ELETRODUTO</t>
  </si>
  <si>
    <t>CURVA 180 GRAUS, DE PVC RIGIDO ROSCAVEL, DE 1", PARA ELETRODUTO</t>
  </si>
  <si>
    <t>CURVA 180 GRAUS, DE PVC RIGIDO ROSCAVEL, DE 2", PARA ELETRODUTO</t>
  </si>
  <si>
    <t>CURVA 180 GRAUS, DE PVC RIGIDO ROSCAVEL, DE 3/4", PARA ELETRODUTO</t>
  </si>
  <si>
    <t>CURVA 45 GRAUS DE COBRE (REF 606) SEM ANEL DE SOLDA, BOLSA X BOLSA, 15 MM</t>
  </si>
  <si>
    <t>CURVA 45 GRAUS DE COBRE (REF 606) SEM ANEL DE SOLDA, BOLSA X BOLSA, 22 MM</t>
  </si>
  <si>
    <t>CURVA 45 GRAUS DE COBRE (REF 606) SEM ANEL DE SOLDA, BOLSA X BOLSA, 28 MM</t>
  </si>
  <si>
    <t>CURVA 45 GRAUS DE COBRE (REF 606) SEM ANEL DE SOLDA, BOLSA X BOLSA, 35 MM</t>
  </si>
  <si>
    <t>CURVA 45 GRAUS DE COBRE (REF 606) SEM ANEL DE SOLDA, BOLSA X BOLSA, 42 MM</t>
  </si>
  <si>
    <t>CURVA 45 GRAUS DE COBRE (REF 606) SEM ANEL DE SOLDA, BOLSA X BOLSA, 54 MM</t>
  </si>
  <si>
    <t>CURVA 45 GRAUS DE COBRE (REF 606) SEM ANEL DE SOLDA, BOLSA X BOLSA, 66 MM</t>
  </si>
  <si>
    <t>154,18</t>
  </si>
  <si>
    <t>CURVA 45 GRAUS DE FERRO GALVANIZADO, COM ROSCA BSP FEMEA, DE 1 1/2"</t>
  </si>
  <si>
    <t>CURVA 45 GRAUS DE FERRO GALVANIZADO, COM ROSCA BSP FEMEA, DE 1 1/4"</t>
  </si>
  <si>
    <t>CURVA 45 GRAUS DE FERRO GALVANIZADO, COM ROSCA BSP FEMEA, DE 1/2"</t>
  </si>
  <si>
    <t>CURVA 45 GRAUS DE FERRO GALVANIZADO, COM ROSCA BSP FEMEA, DE 1"</t>
  </si>
  <si>
    <t>CURVA 45 GRAUS DE FERRO GALVANIZADO, COM ROSCA BSP FEMEA, DE 2 1/2"</t>
  </si>
  <si>
    <t>123,02</t>
  </si>
  <si>
    <t>CURVA 45 GRAUS DE FERRO GALVANIZADO, COM ROSCA BSP FEMEA, DE 2"</t>
  </si>
  <si>
    <t>CURVA 45 GRAUS DE FERRO GALVANIZADO, COM ROSCA BSP FEMEA, DE 3/4"</t>
  </si>
  <si>
    <t>CURVA 45 GRAUS DE FERRO GALVANIZADO, COM ROSCA BSP FEMEA, DE 3"</t>
  </si>
  <si>
    <t>CURVA 45 GRAUS DE FERRO GALVANIZADO, COM ROSCA BSP FEMEA, DE 4"</t>
  </si>
  <si>
    <t>CURVA 45 GRAUS DE FERRO GALVANIZADO, COM ROSCA BSP MACHO/FEMEA, DE 1 1/2"</t>
  </si>
  <si>
    <t>CURVA 45 GRAUS DE FERRO GALVANIZADO, COM ROSCA BSP MACHO/FEMEA, DE 1 1/4"</t>
  </si>
  <si>
    <t>CURVA 45 GRAUS DE FERRO GALVANIZADO, COM ROSCA BSP MACHO/FEMEA, DE 1/2"</t>
  </si>
  <si>
    <t>CURVA 45 GRAUS DE FERRO GALVANIZADO, COM ROSCA BSP MACHO/FEMEA, DE 1"</t>
  </si>
  <si>
    <t>CURVA 45 GRAUS DE FERRO GALVANIZADO, COM ROSCA BSP MACHO/FEMEA, DE 2 1/2"</t>
  </si>
  <si>
    <t>CURVA 45 GRAUS DE FERRO GALVANIZADO, COM ROSCA BSP MACHO/FEMEA, DE 2"</t>
  </si>
  <si>
    <t>61,08</t>
  </si>
  <si>
    <t>CURVA 45 GRAUS DE FERRO GALVANIZADO, COM ROSCA BSP MACHO/FEMEA, DE 3/4"</t>
  </si>
  <si>
    <t>CURVA 45 GRAUS DE FERRO GALVANIZADO, COM ROSCA BSP MACHO/FEMEA, DE 3"</t>
  </si>
  <si>
    <t>CURVA 45 GRAUS EM ACO CARBONO, SOLDAVEL, PRESSAO 3.000 LBS, DN 1 1/2"</t>
  </si>
  <si>
    <t>CURVA 45 GRAUS EM ACO CARBONO, SOLDAVEL, PRESSAO 3.000 LBS, DN 1 1/4"</t>
  </si>
  <si>
    <t>CURVA 45 GRAUS EM ACO CARBONO, SOLDAVEL, PRESSAO 3.000 LBS, DN 1/2"</t>
  </si>
  <si>
    <t>CURVA 45 GRAUS EM ACO CARBONO, SOLDAVEL, PRESSAO 3.000 LBS, DN 1"</t>
  </si>
  <si>
    <t>CURVA 45 GRAUS EM ACO CARBONO, SOLDAVEL, PRESSAO 3.000 LBS, DN 2 1/2"</t>
  </si>
  <si>
    <t>CURVA 45 GRAUS EM ACO CARBONO, SOLDAVEL, PRESSAO 3.000 LBS, DN 2"</t>
  </si>
  <si>
    <t>CURVA 45 GRAUS EM ACO CARBONO, SOLDAVEL, PRESSAO 3.000 LBS, DN 3/4"</t>
  </si>
  <si>
    <t>CURVA 45 GRAUS EM ACO CARBONO, SOLDAVEL, PRESSAO 3.000 LBS, DN 3"</t>
  </si>
  <si>
    <t>CURVA 45 GRAUS RANHURADA EM FERRO FUNDIDO, DN 50 MM (2")</t>
  </si>
  <si>
    <t>CURVA 45 GRAUS RANHURADA EM FERRO FUNDIDO, DN 65 MM (2 1/2")</t>
  </si>
  <si>
    <t>CURVA 45 GRAUS RANHURADA EM FERRO FUNDIDO, DN 80 MM (3")</t>
  </si>
  <si>
    <t>CURVA 45 GRAUS, PARA ELETRODUTO, EM ACO GALVANIZADO ELETROLITICO, DIAMETRO DE 100 MM (4")</t>
  </si>
  <si>
    <t>CURVA 45 GRAUS, PARA ELETRODUTO, EM ACO GALVANIZADO ELETROLITICO, DIAMETRO DE 15 MM (1/2")</t>
  </si>
  <si>
    <t>CURVA 45 GRAUS, PARA ELETRODUTO, EM ACO GALVANIZADO ELETROLITICO, DIAMETRO DE 20 MM (3/4")</t>
  </si>
  <si>
    <t>CURVA 45 GRAUS, PARA ELETRODUTO, EM ACO GALVANIZADO ELETROLITICO, DIAMETRO DE 25 MM (1")</t>
  </si>
  <si>
    <t>CURVA 45 GRAUS, PARA ELETRODUTO, EM ACO GALVANIZADO ELETROLITICO, DIAMETRO DE 40 MM (1 1/2")</t>
  </si>
  <si>
    <t>CURVA 45 GRAUS, PARA ELETRODUTO, EM ACO GALVANIZADO ELETROLITICO, DIAMETRO DE 50 MM (2")</t>
  </si>
  <si>
    <t>CURVA 45 GRAUS, PARA ELETRODUTO, EM ACO GALVANIZADO ELETROLITICO, DIAMETRO DE 65 MM (2 1/2")</t>
  </si>
  <si>
    <t>CURVA 45 GRAUS, PARA ELETRODUTO, EM ACO GALVANIZADO ELETROLITICO, DIAMETRO DE 80 MM (3")</t>
  </si>
  <si>
    <t>CURVA 90 GRAUS DE BARRA CHATA EM ALUMINIO 3/4 " X 1/4 " X 300 MM</t>
  </si>
  <si>
    <t>CURVA 90 GRAUS DE FERRO GALVANIZADO, COM ROSCA BSP FEMEA, DE 1 1/2"</t>
  </si>
  <si>
    <t>CURVA 90 GRAUS DE FERRO GALVANIZADO, COM ROSCA BSP FEMEA, DE 1 1/4"</t>
  </si>
  <si>
    <t>39,10</t>
  </si>
  <si>
    <t>CURVA 90 GRAUS DE FERRO GALVANIZADO, COM ROSCA BSP FEMEA, DE 1/2"</t>
  </si>
  <si>
    <t>CURVA 90 GRAUS DE FERRO GALVANIZADO, COM ROSCA BSP FEMEA, DE 1"</t>
  </si>
  <si>
    <t>CURVA 90 GRAUS DE FERRO GALVANIZADO, COM ROSCA BSP FEMEA, DE 2 1/2"</t>
  </si>
  <si>
    <t>CURVA 90 GRAUS DE FERRO GALVANIZADO, COM ROSCA BSP FEMEA, DE 2"</t>
  </si>
  <si>
    <t>CURVA 90 GRAUS DE FERRO GALVANIZADO, COM ROSCA BSP FEMEA, DE 3/4"</t>
  </si>
  <si>
    <t>CURVA 90 GRAUS DE FERRO GALVANIZADO, COM ROSCA BSP FEMEA, DE 3"</t>
  </si>
  <si>
    <t>CURVA 90 GRAUS DE FERRO GALVANIZADO, COM ROSCA BSP FEMEA, DE 4"</t>
  </si>
  <si>
    <t>CURVA 90 GRAUS DE FERRO GALVANIZADO, COM ROSCA BSP MACHO/FEMEA, DE 1 1/2"</t>
  </si>
  <si>
    <t>CURVA 90 GRAUS DE FERRO GALVANIZADO, COM ROSCA BSP MACHO/FEMEA, DE 1 1/4"</t>
  </si>
  <si>
    <t>CURVA 90 GRAUS DE FERRO GALVANIZADO, COM ROSCA BSP MACHO/FEMEA, DE 1/2"</t>
  </si>
  <si>
    <t>CURVA 90 GRAUS DE FERRO GALVANIZADO, COM ROSCA BSP MACHO/FEMEA, DE 1"</t>
  </si>
  <si>
    <t>CURVA 90 GRAUS DE FERRO GALVANIZADO, COM ROSCA BSP MACHO/FEMEA, DE 2 1/2"</t>
  </si>
  <si>
    <t>CURVA 90 GRAUS DE FERRO GALVANIZADO, COM ROSCA BSP MACHO/FEMEA, DE 2"</t>
  </si>
  <si>
    <t>CURVA 90 GRAUS DE FERRO GALVANIZADO, COM ROSCA BSP MACHO/FEMEA, DE 3/4"</t>
  </si>
  <si>
    <t>CURVA 90 GRAUS DE FERRO GALVANIZADO, COM ROSCA BSP MACHO/FEMEA, DE 3"</t>
  </si>
  <si>
    <t>CURVA 90 GRAUS DE FERRO GALVANIZADO, COM ROSCA BSP MACHO/FEMEA, DE 4"</t>
  </si>
  <si>
    <t>CURVA 90 GRAUS DE FERRO GALVANIZADO, COM ROSCA BSP MACHO, DE 1 1/2"</t>
  </si>
  <si>
    <t>CURVA 90 GRAUS DE FERRO GALVANIZADO, COM ROSCA BSP MACHO, DE 1 1/4"</t>
  </si>
  <si>
    <t>CURVA 90 GRAUS DE FERRO GALVANIZADO, COM ROSCA BSP MACHO, DE 1/2"</t>
  </si>
  <si>
    <t>CURVA 90 GRAUS DE FERRO GALVANIZADO, COM ROSCA BSP MACHO, DE 1"</t>
  </si>
  <si>
    <t>22,87</t>
  </si>
  <si>
    <t>CURVA 90 GRAUS DE FERRO GALVANIZADO, COM ROSCA BSP MACHO, DE 2 1/2"</t>
  </si>
  <si>
    <t>CURVA 90 GRAUS DE FERRO GALVANIZADO, COM ROSCA BSP MACHO, DE 2"</t>
  </si>
  <si>
    <t>CURVA 90 GRAUS DE FERRO GALVANIZADO, COM ROSCA BSP MACHO, DE 3/4"</t>
  </si>
  <si>
    <t>CURVA 90 GRAUS DE FERRO GALVANIZADO, COM ROSCA BSP MACHO, DE 3"</t>
  </si>
  <si>
    <t>CURVA 90 GRAUS DE FERRO GALVANIZADO, COM ROSCA BSP MACHO, DE 4"</t>
  </si>
  <si>
    <t>CURVA 90 GRAUS DE FERRO GALVANIZADO, COM ROSCA BSP MACHO, DE 6"</t>
  </si>
  <si>
    <t>CURVA 90 GRAUS EM ACO CARBONO, RAIO CURTO, SOLDAVEL, PRESSAO 3.000 LBS, DN 1 1/2"</t>
  </si>
  <si>
    <t>CURVA 90 GRAUS EM ACO CARBONO, RAIO CURTO, SOLDAVEL, PRESSAO 3.000 LBS, DN 1 1/4"</t>
  </si>
  <si>
    <t>CURVA 90 GRAUS EM ACO CARBONO, RAIO CURTO, SOLDAVEL, PRESSAO 3.000 LBS, DN 1/2"</t>
  </si>
  <si>
    <t>CURVA 90 GRAUS EM ACO CARBONO, RAIO CURTO, SOLDAVEL, PRESSAO 3.000 LBS, DN 1"</t>
  </si>
  <si>
    <t>CURVA 90 GRAUS EM ACO CARBONO, RAIO CURTO, SOLDAVEL, PRESSAO 3.000 LBS, DN 2 1/2"</t>
  </si>
  <si>
    <t>CURVA 90 GRAUS EM ACO CARBONO, RAIO CURTO, SOLDAVEL, PRESSAO 3.000 LBS, DN 2"</t>
  </si>
  <si>
    <t>CURVA 90 GRAUS EM ACO CARBONO, RAIO CURTO, SOLDAVEL, PRESSAO 3.000 LBS, DN 3/4"</t>
  </si>
  <si>
    <t>CURVA 90 GRAUS EM ACO CARBONO, RAIO CURTO, SOLDAVEL, PRESSAO 3.000 LBS, DN 3"</t>
  </si>
  <si>
    <t>265,92</t>
  </si>
  <si>
    <t>CURVA 90 GRAUS RANHURADA EM FERRO FUNDIDO, DN 50 MM (2")</t>
  </si>
  <si>
    <t>CURVA 90 GRAUS RANHURADA EM FERRO FUNDIDO, DN 65 MM (2 1/2")</t>
  </si>
  <si>
    <t>CURVA 90 GRAUS RANHURADA EM FERRO FUNDIDO, DN 80 MM (3")</t>
  </si>
  <si>
    <t>CURVA 90 GRAUS, CURTA, DE PVC RIGIDO ROSCAVEL, DE 1/2", PARA ELETRODUTO</t>
  </si>
  <si>
    <t>CURVA 90 GRAUS, CURTA, DE PVC RIGIDO ROSCAVEL, DE 1", PARA ELETRODUTO</t>
  </si>
  <si>
    <t>CURVA 90 GRAUS, CURTA, DE PVC RIGIDO ROSCAVEL, DE 3/4", PARA ELETRODUTO</t>
  </si>
  <si>
    <t>CURVA 90 GRAUS, LONGA, DE PVC RIGIDO ROSCAVEL, DE 1 1/2", PARA ELETRODUTO</t>
  </si>
  <si>
    <t>CURVA 90 GRAUS, LONGA, DE PVC RIGIDO ROSCAVEL, DE 1 1/4", PARA ELETRODUTO</t>
  </si>
  <si>
    <t>CURVA 90 GRAUS, LONGA, DE PVC RIGIDO ROSCAVEL, DE 1/2", PARA ELETRODUTO</t>
  </si>
  <si>
    <t>CURVA 90 GRAUS, LONGA, DE PVC RIGIDO ROSCAVEL, DE 1", PARA ELETRODUTO</t>
  </si>
  <si>
    <t>CURVA 90 GRAUS, LONGA, DE PVC RIGIDO ROSCAVEL, DE 2 1/2", PARA ELETRODUTO</t>
  </si>
  <si>
    <t>CURVA 90 GRAUS, LONGA, DE PVC RIGIDO ROSCAVEL, DE 2", PARA ELETRODUTO</t>
  </si>
  <si>
    <t>CURVA 90 GRAUS, LONGA, DE PVC RIGIDO ROSCAVEL, DE 3/4", PARA ELETRODUTO</t>
  </si>
  <si>
    <t>CURVA 90 GRAUS, LONGA, DE PVC RIGIDO ROSCAVEL, DE 3", PARA ELETRODUTO</t>
  </si>
  <si>
    <t>CURVA 90 GRAUS, LONGA, DE PVC RIGIDO ROSCAVEL, DE 4", PARA ELETRODUTO</t>
  </si>
  <si>
    <t>CURVA 90 GRAUS, PARA ELETRODUTO, EM ACO GALVANIZADO ELETROLITICO, DIAMETRO DE 100 MM (4")</t>
  </si>
  <si>
    <t>CURVA 90 GRAUS, PARA ELETRODUTO, EM ACO GALVANIZADO ELETROLITICO, DIAMETRO DE 15 MM (1/2")</t>
  </si>
  <si>
    <t>CURVA 90 GRAUS, PARA ELETRODUTO, EM ACO GALVANIZADO ELETROLITICO, DIAMETRO DE 20 MM (3/4")</t>
  </si>
  <si>
    <t>CURVA 90 GRAUS, PARA ELETRODUTO, EM ACO GALVANIZADO ELETROLITICO, DIAMETRO DE 25 MM (1")</t>
  </si>
  <si>
    <t>CURVA 90 GRAUS, PARA ELETRODUTO, EM ACO GALVANIZADO ELETROLITICO, DIAMETRO DE 32 MM (1 1/4")</t>
  </si>
  <si>
    <t>CURVA 90 GRAUS, PARA ELETRODUTO, EM ACO GALVANIZADO ELETROLITICO, DIAMETRO DE 40 MM (1 1/2")</t>
  </si>
  <si>
    <t>CURVA 90 GRAUS, PARA ELETRODUTO, EM ACO GALVANIZADO ELETROLITICO, DIAMETRO DE 50 MM (2")</t>
  </si>
  <si>
    <t>CURVA 90 GRAUS, PARA ELETRODUTO, EM ACO GALVANIZADO ELETROLITICO, DIAMETRO DE 65 MM (2 1/2")</t>
  </si>
  <si>
    <t>CURVA 90 GRAUS, PARA ELETRODUTO, EM ACO GALVANIZADO ELETROLITICO, DIAMETRO DE 80 MM (3")</t>
  </si>
  <si>
    <t>DENTE PARA FRESADORA</t>
  </si>
  <si>
    <t>DESEMPENADEIRA DE ACO DENTADA 12 X *25* CM, DENTES 8 X 8 MM, CABO FECHADO DE MADEIRA</t>
  </si>
  <si>
    <t>DESEMPENADEIRA DE ACO LISA 12 X *25* CM COM CABO FECHADO DE MADEIRA</t>
  </si>
  <si>
    <t>DESEMPENADEIRA PLASTICA LISA *14 X 27* CM</t>
  </si>
  <si>
    <t>DESENHISTA COPISTA</t>
  </si>
  <si>
    <t>DESENHISTA COPISTA (MENSALISTA)</t>
  </si>
  <si>
    <t>4.179,08</t>
  </si>
  <si>
    <t>4.831,71</t>
  </si>
  <si>
    <t>DESENHISTA DETALHISTA</t>
  </si>
  <si>
    <t>DESENHISTA DETALHISTA (MENSALISTA)</t>
  </si>
  <si>
    <t>6.280,16</t>
  </si>
  <si>
    <t>7.260,89</t>
  </si>
  <si>
    <t>62,40</t>
  </si>
  <si>
    <t>72,11</t>
  </si>
  <si>
    <t>DESENHISTA PROJETISTA (MENSALISTA)</t>
  </si>
  <si>
    <t>6.730,49</t>
  </si>
  <si>
    <t>7.781,56</t>
  </si>
  <si>
    <t>DESENHISTA TECNICO AUXILIAR</t>
  </si>
  <si>
    <t>DESENHISTA TECNICO AUXILIAR (MENSALISTA)</t>
  </si>
  <si>
    <t>5.667,13</t>
  </si>
  <si>
    <t>6.552,13</t>
  </si>
  <si>
    <t>DESMOLDANTE PARA FORMAS METALICAS A BASE DE OLEO VEGETAL</t>
  </si>
  <si>
    <t>DESMOLDANTE PROTETOR PARA FORMAS DE MADEIRA, DE BASE OLEOSA EMULSIONADA EM AGUA</t>
  </si>
  <si>
    <t>DETERGENTE AMONIACO (AMONIA DILUIDA)</t>
  </si>
  <si>
    <t>DILUENTE EPOXI</t>
  </si>
  <si>
    <t>DISCO DE BORRACHA PARA LIXADEIRA RIGIDO 7 " COM ARRUELA CENTRAL</t>
  </si>
  <si>
    <t>DISCO DE CORTE DIAMANTADO SEGMENTADO DIAMETRO DE 180 MM PARA ESMERILHADEIRA 7 "</t>
  </si>
  <si>
    <t>DISCO DE CORTE DIAMANTADO SEGMENTADO PARA CONCRETO, DIAMETRO DE 110 MM, FURO DE 20 MM</t>
  </si>
  <si>
    <t>DISCO DE CORTE DIAMANTADO SEGMENTADO PARA CONCRETO, DIAMETRO DE 350 MM, FURO DE 1 " (14 X 1 ")</t>
  </si>
  <si>
    <t>684,23</t>
  </si>
  <si>
    <t>DISCO DE CORTE PARA METAL COM DUAS TELAS 12 X 1/8 X 3/4 " (300 X 3,2 X 19,05 MM)</t>
  </si>
  <si>
    <t>DISCO DE DESBASTE PARA METAL FERROSO EM GERAL, COM TRES TELAS,  9 X 1/4 X 7/8 " (228,6 X 6,4 X 22,2 MM)</t>
  </si>
  <si>
    <t>DISCO DE LIXA PARA METAL, DIAMETRO = 180 MM, GRAO 120</t>
  </si>
  <si>
    <t>DISJUNTOR  TERMOMAGNETICO TRIPOLAR 3 X 400 A / ICC - 25 KA</t>
  </si>
  <si>
    <t>1.087,55</t>
  </si>
  <si>
    <t>DISJUNTOR TERMICO E MAGNETICO AJUSTAVEIS, TRIPOLAR DE 100 ATE 250A, CAPACIDADE DE INTERRUPCAO DE 35KA</t>
  </si>
  <si>
    <t>855,53</t>
  </si>
  <si>
    <t>DISJUNTOR TERMICO E MAGNETICO AJUSTAVEIS, TRIPOLAR DE 300 ATE 400A, CAPACIDADE DE INTERRUPCAO DE 35KA</t>
  </si>
  <si>
    <t>1.324,63</t>
  </si>
  <si>
    <t>DISJUNTOR TERMICO E MAGNETICO AJUSTAVEIS, TRIPOLAR DE 450 ATE 600A, CAPACIDADE DE INTERRUPCAO DE 35KA</t>
  </si>
  <si>
    <t>3.094,76</t>
  </si>
  <si>
    <t>DISJUNTOR TERMOMAGNETICO TRIPOLAR 125A</t>
  </si>
  <si>
    <t>DISJUNTOR TERMOMAGNETICO TRIPOLAR 150 A / 600 V, TIPO FXD / ICC - 35 KA</t>
  </si>
  <si>
    <t>285,55</t>
  </si>
  <si>
    <t>DISJUNTOR TERMOMAGNETICO TRIPOLAR 200 A / 600 V, TIPO FXD / ICC - 35 KA</t>
  </si>
  <si>
    <t>400,74</t>
  </si>
  <si>
    <t>DISJUNTOR TERMOMAGNETICO TRIPOLAR 250 A / 600 V, TIPO FXD</t>
  </si>
  <si>
    <t>671,10</t>
  </si>
  <si>
    <t>DISJUNTOR TERMOMAGNETICO TRIPOLAR 3  X 250 A/ICC - 25 KA</t>
  </si>
  <si>
    <t>586,97</t>
  </si>
  <si>
    <t>DISJUNTOR TERMOMAGNETICO TRIPOLAR 3 X 350 A/ICC - 25 KA</t>
  </si>
  <si>
    <t>1.087,67</t>
  </si>
  <si>
    <t>DISJUNTOR TERMOMAGNETICO TRIPOLAR 300 A / 600 V, TIPO JXD / ICC - 40 KA</t>
  </si>
  <si>
    <t>921,84</t>
  </si>
  <si>
    <t>DISJUNTOR TERMOMAGNETICO TRIPOLAR 400 A / 600 V, TIPO JXD / ICC - 40 KA</t>
  </si>
  <si>
    <t>DISJUNTOR TERMOMAGNETICO TRIPOLAR 600 A / 600 V, TIPO LXD / ICC - 40 KA</t>
  </si>
  <si>
    <t>1.518,27</t>
  </si>
  <si>
    <t>DISJUNTOR TERMOMAGNETICO TRIPOLAR 800 A / 600 V, TIPO LMXD</t>
  </si>
  <si>
    <t>3.245,78</t>
  </si>
  <si>
    <t>DISJUNTOR TIPO DIN / IEC, MONOPOLAR DE 40  ATE 50A</t>
  </si>
  <si>
    <t>DISJUNTOR TIPO DIN/IEC, BIPOLAR DE 6 ATE 32A</t>
  </si>
  <si>
    <t>DISJUNTOR TIPO DIN/IEC, BIPOLAR 40 ATE 50A</t>
  </si>
  <si>
    <t>37,08</t>
  </si>
  <si>
    <t>DISJUNTOR TIPO DIN/IEC, BIPOLAR 63 A</t>
  </si>
  <si>
    <t>DISJUNTOR TIPO DIN/IEC, MONOPOLAR DE 6  ATE  32A</t>
  </si>
  <si>
    <t>DISJUNTOR TIPO DIN/IEC, MONOPOLAR DE 63 A</t>
  </si>
  <si>
    <t>DISJUNTOR TIPO DIN/IEC, TRIPOLAR DE 10 ATE 50A</t>
  </si>
  <si>
    <t>DISJUNTOR TIPO DIN/IEC, TRIPOLAR 63 A</t>
  </si>
  <si>
    <t>DISJUNTOR TIPO NEMA, BIPOLAR 10  ATE  50 A, TENSAO MAXIMA 415 V</t>
  </si>
  <si>
    <t>DISJUNTOR TIPO NEMA, BIPOLAR 60 ATE 100A, TENSAO MAXIMA 415 V</t>
  </si>
  <si>
    <t>70,25</t>
  </si>
  <si>
    <t>DISJUNTOR TIPO NEMA, MONOPOLAR DE 60 ATE 70A, TENSAO MAXIMA DE 240 V</t>
  </si>
  <si>
    <t>DISJUNTOR TIPO NEMA, MONOPOLAR 10 ATE 30A, TENSAO MAXIMA DE 240 V</t>
  </si>
  <si>
    <t>DISJUNTOR TIPO NEMA, MONOPOLAR 35  ATE  50 A, TENSAO MAXIMA DE 240 V</t>
  </si>
  <si>
    <t>DISJUNTOR TIPO NEMA, TRIPOLAR 10  ATE  50A, TENSAO MAXIMA DE 415 V</t>
  </si>
  <si>
    <t>DISJUNTOR TIPO NEMA, TRIPOLAR 60 ATE 100 A, TENSAO MAXIMA DE 415 V</t>
  </si>
  <si>
    <t>DISPOSITIVO DPS CLASSE II, 1 POLO, TENSAO MAXIMA DE 175 V, CORRENTE MAXIMA DE *20* KA (TIPO AC)</t>
  </si>
  <si>
    <t>DISPOSITIVO DPS CLASSE II, 1 POLO, TENSAO MAXIMA DE 175 V, CORRENTE MAXIMA DE *30* KA (TIPO AC)</t>
  </si>
  <si>
    <t>DISPOSITIVO DPS CLASSE II, 1 POLO, TENSAO MAXIMA DE 175 V, CORRENTE MAXIMA DE *45* KA (TIPO AC)</t>
  </si>
  <si>
    <t>70,75</t>
  </si>
  <si>
    <t>DISPOSITIVO DPS CLASSE II, 1 POLO, TENSAO MAXIMA DE 175 V, CORRENTE MAXIMA DE *90* KA (TIPO AC)</t>
  </si>
  <si>
    <t>DISPOSITIVO DPS CLASSE II, 1 POLO, TENSAO MAXIMA DE 275 V, CORRENTE MAXIMA DE *20* KA (TIPO AC)</t>
  </si>
  <si>
    <t>51,23</t>
  </si>
  <si>
    <t>DISPOSITIVO DPS CLASSE II, 1 POLO, TENSAO MAXIMA DE 275 V, CORRENTE MAXIMA DE *30* KA (TIPO AC)</t>
  </si>
  <si>
    <t>DISPOSITIVO DPS CLASSE II, 1 POLO, TENSAO MAXIMA DE 275 V, CORRENTE MAXIMA DE *45* KA (TIPO AC)</t>
  </si>
  <si>
    <t>DISPOSITIVO DPS CLASSE II, 1 POLO, TENSAO MAXIMA DE 275 V, CORRENTE MAXIMA DE *90* KA (TIPO AC)</t>
  </si>
  <si>
    <t>131,43</t>
  </si>
  <si>
    <t>DISPOSITIVO DPS CLASSE II, 1 POLO, TENSAO MAXIMA DE 385 V, CORRENTE MAXIMA DE *20* KA (TIPO AC)</t>
  </si>
  <si>
    <t>DISPOSITIVO DPS CLASSE II, 1 POLO, TENSAO MAXIMA DE 385 V, CORRENTE MAXIMA DE *30* KA (TIPO AC)</t>
  </si>
  <si>
    <t>DISPOSITIVO DPS CLASSE II, 1 POLO, TENSAO MAXIMA DE 385 V, CORRENTE MAXIMA DE *45* KA (TIPO AC)</t>
  </si>
  <si>
    <t>102,69</t>
  </si>
  <si>
    <t>DISPOSITIVO DPS CLASSE II, 1 POLO, TENSAO MAXIMA DE 385 V, CORRENTE MAXIMA DE *90* KA (TIPO AC)</t>
  </si>
  <si>
    <t>193,31</t>
  </si>
  <si>
    <t>DISPOSITIVO DPS CLASSE II, 1 POLO, TENSAO MAXIMA DE 460 V, CORRENTE MAXIMA DE *20* KA (TIPO AC)</t>
  </si>
  <si>
    <t>94,72</t>
  </si>
  <si>
    <t>DISPOSITIVO DPS CLASSE II, 1 POLO, TENSAO MAXIMA DE 460 V, CORRENTE MAXIMA DE *30* KA (TIPO AC)</t>
  </si>
  <si>
    <t>DISPOSITIVO DPS CLASSE II, 1 POLO, TENSAO MAXIMA DE 460 V, CORRENTE MAXIMA DE *45* KA (TIPO AC)</t>
  </si>
  <si>
    <t>DISPOSITIVO DPS CLASSE II, 1 POLO, TENSAO MAXIMA DE 460 V, CORRENTE MAXIMA DE *90* KA (TIPO AC)</t>
  </si>
  <si>
    <t>DISPOSITIVO DR, 2 POLOS, SENSIBILIDADE DE 30 MA, CORRENTE DE 100 A, TIPO AC</t>
  </si>
  <si>
    <t>DISPOSITIVO DR, 2 POLOS, SENSIBILIDADE DE 30 MA, CORRENTE DE 25 A, TIPO AC</t>
  </si>
  <si>
    <t>DISPOSITIVO DR, 2 POLOS, SENSIBILIDADE DE 30 MA, CORRENTE DE 40 A, TIPO AC</t>
  </si>
  <si>
    <t>102,97</t>
  </si>
  <si>
    <t>DISPOSITIVO DR, 2 POLOS, SENSIBILIDADE DE 30 MA, CORRENTE DE 63 A, TIPO AC</t>
  </si>
  <si>
    <t>110,11</t>
  </si>
  <si>
    <t>DISPOSITIVO DR, 2 POLOS, SENSIBILIDADE DE 30 MA, CORRENTE DE 80 A, TIPO AC</t>
  </si>
  <si>
    <t>DISPOSITIVO DR, 2 POLOS, SENSIBILIDADE DE 300 MA, CORRENTE DE 25 A, TIPO AC</t>
  </si>
  <si>
    <t>DISPOSITIVO DR, 2 POLOS, SENSIBILIDADE DE 300 MA, CORRENTE DE 40 A, TIPO AC</t>
  </si>
  <si>
    <t>DISPOSITIVO DR, 2 POLOS, SENSIBILIDADE DE 300 MA, CORRENTE DE 63 A, TIPO AC</t>
  </si>
  <si>
    <t>125,70</t>
  </si>
  <si>
    <t>DISPOSITIVO DR, 2 POLOS, SENSIBILIDADE DE 300 MA, CORRENTE DE 80 A, TIPO  AC</t>
  </si>
  <si>
    <t>210,35</t>
  </si>
  <si>
    <t>DISPOSITIVO DR, 4 POLOS, SENSIBILIDADE DE 30 MA, CORRENTE DE 100 A, TIPO AC</t>
  </si>
  <si>
    <t>232,95</t>
  </si>
  <si>
    <t>DISPOSITIVO DR, 4 POLOS, SENSIBILIDADE DE 30 MA, CORRENTE DE 25 A, TIPO AC</t>
  </si>
  <si>
    <t>115,27</t>
  </si>
  <si>
    <t>DISPOSITIVO DR, 4 POLOS, SENSIBILIDADE DE 30 MA, CORRENTE DE 40 A, TIPO AC</t>
  </si>
  <si>
    <t>DISPOSITIVO DR, 4 POLOS, SENSIBILIDADE DE 30 MA, CORRENTE DE 63 A, TIPO AC</t>
  </si>
  <si>
    <t>DISPOSITIVO DR, 4 POLOS, SENSIBILIDADE DE 30 MA, CORRENTE DE 80 A, TIPO AC</t>
  </si>
  <si>
    <t>234,67</t>
  </si>
  <si>
    <t>DISPOSITIVO DR, 4 POLOS, SENSIBILIDADE DE 300 MA, CORRENTE DE 100 A, TIPO AC</t>
  </si>
  <si>
    <t>377,37</t>
  </si>
  <si>
    <t>DISPOSITIVO DR, 4 POLOS, SENSIBILIDADE DE 300 MA, CORRENTE DE 25 A, TIPO AC</t>
  </si>
  <si>
    <t>143,12</t>
  </si>
  <si>
    <t>DISPOSITIVO DR, 4 POLOS, SENSIBILIDADE DE 300 MA, CORRENTE DE 40 A, TIPO AC</t>
  </si>
  <si>
    <t>167,71</t>
  </si>
  <si>
    <t>DISPOSITIVO DR, 4 POLOS, SENSIBILIDADE DE 300 MA, CORRENTE DE 63 A, TIPO AC</t>
  </si>
  <si>
    <t>161,63</t>
  </si>
  <si>
    <t>DISPOSITIVO DR, 4 POLOS, SENSIBILIDADE DE 300 MA, CORRENTE DE 80 A, TIPO AC</t>
  </si>
  <si>
    <t>374,44</t>
  </si>
  <si>
    <t>DISTRIBUIDOR DE AGREGADOS AUTOPROPELIDO, CAP 3 M3, A DIESEL, 6 CC, 176 CV</t>
  </si>
  <si>
    <t>DISTRIBUIDOR DE AGREGADOS REBOCAVEL, CAPACIDADE 1,9 M3, LARGURA DE TRABALHO 3,66 M</t>
  </si>
  <si>
    <t>DISTRIBUIDOR METALICO, COM ROSCA, 2 SAIDAS, DN 1" X 1/2", PARA CONEXAO COM ANEL DESLIZANTE EM TUBO PEX</t>
  </si>
  <si>
    <t>DISTRIBUIDOR METALICO, COM ROSCA, 2 SAIDAS, DN 3/4" X 1/2", PARA CONEXAO COM ANEL DESLIZANTE EM TUBO PEX</t>
  </si>
  <si>
    <t>28,77</t>
  </si>
  <si>
    <t>DISTRIBUIDOR METALICO, COM ROSCA, 3 SAIDAS, DN 1" X 1/2", PARA CONEXAO COM ANEL DESLIZANTE EM TUBO PEX</t>
  </si>
  <si>
    <t>DISTRIBUIDOR METALICO, COM ROSCA, 3 SAIDAS, DN 3/4" X 1/2", PARA CONEXAO COM ANEL DESLIZANTE EM TUBO PEX</t>
  </si>
  <si>
    <t>DISTRIBUIDOR, PLASTICO, 2 SAIDAS, DN 32 X 16 MM, PARA CONEXAO COM CRIMPAGEM EM TUBO PEX</t>
  </si>
  <si>
    <t>DISTRIBUIDOR, PLASTICO, 2 SAIDAS, DN 32 X 20 MM, PARA CONEXAO COM CRIMPAGEM EM TUBO PEX</t>
  </si>
  <si>
    <t>120,96</t>
  </si>
  <si>
    <t>DISTRIBUIDOR, PLASTICO, 2 SAIDAS, DN 32 X 25 MM, PARA CONEXAO COM CRIMPAGEM EM TUBO PEX</t>
  </si>
  <si>
    <t>DISTRIBUIDOR, PLASTICO, 3 SAIDAS, DN 32 X 16 MM, PARA CONEXAO COM CRIMPAGEM EM TUBO PEX</t>
  </si>
  <si>
    <t>120,03</t>
  </si>
  <si>
    <t>DISTRIBUIDOR, PLASTICO, 3 SAIDAS, DN 32 X 20 MM, PARA CONEXAO COM CRIMPAGEM EM TUBO PEX</t>
  </si>
  <si>
    <t>140,94</t>
  </si>
  <si>
    <t>DISTRIBUIDOR, PLASTICO, 3 SAIDAS, DN 32 X 25 MM, PARA CONEXAO COM CRIMPAGEM EM TUBO PEX</t>
  </si>
  <si>
    <t>150,42</t>
  </si>
  <si>
    <t>DIVISORIA (N2) PAINEL/VIDRO - PAINEL C/ MSO/COMEIA E=35MM - MONTANTE/RODAPE DUPLO ACO GALV PINTADO - COLOCADA</t>
  </si>
  <si>
    <t>DIVISORIA (N2) PAINEL/VIDRO - PAINEL C/ MSO/COMEIA E=35MM - PERFIS SIMPLES ACO GALV PINTADO - COLOCADA</t>
  </si>
  <si>
    <t>DIVISORIA (N2) PAINEL/VIDRO - PAINEL MSO/COMEIA E=35MM - MONTANTE/RODAPE DUPLO ALUMINIO ANOD NAT - COLOCADA</t>
  </si>
  <si>
    <t>DIVISORIA (N2) PAINEL/VIDRO - PAINEL MSO/COMEIA E=35MM - PERFIS SIMPLES ALUMINIO ANOD NAT - COLOCADA</t>
  </si>
  <si>
    <t>DIVISORIA (N2) PAINEL/VIDRO - PAINEL VERMICULITA E=35MM - PERFIS SIMPLES ALUMINIO ANOD NATURAL - COLOCADA</t>
  </si>
  <si>
    <t>DIVISORIA (N3) PAINEL/VIDRO/PAINEL MSO/COMEIA E=35MM - MONTANTE/RODAPE DUPLO ACO GALV PINTADO - COLOCADA</t>
  </si>
  <si>
    <t>DIVISORIA (N3) PAINEL/VIDRO/PAINEL MSO/COMEIA E=35MM - MONTANTE/RODAPE DUPLO ALUMINIO ANOD NAT - COLOCADA</t>
  </si>
  <si>
    <t>94,43</t>
  </si>
  <si>
    <t>DIVISORIA (N3) PAINEL/VIDRO/PAINEL MSO/COMEIA E=35MM - PERFIS SIMPLES ACO GALV PINTADO - COLOCADA</t>
  </si>
  <si>
    <t>DIVISORIA (N3) PAINEL/VIDRO/PAINEL MSO/COMEIA E=35MM - PERFIS SIMPLES ALUMINIO ANOD NAT - COLOCADA</t>
  </si>
  <si>
    <t>DIVISORIA (N3) PAINEL/VIDRO/PAINEL VERMICULITA E=35MM - MONTANTE/RODAPE DUPLO ALUMINIO ANOD NATURAL - COLOCADA</t>
  </si>
  <si>
    <t>DIVISORIA (N3) PAINEL/VIDRO/PAINEL VERMICULITA E=35MM - MONTANTE/RODAPE PERFIL DUPLO ACO GALV PINTADO - COLOCADA</t>
  </si>
  <si>
    <t>DIVISORIA CEGA (N1) - PAINEL MSO/COMEIA E=35MM - MONTANTE/RODAPE DUPLO   ACO GALV PINTADO - COLOCADA</t>
  </si>
  <si>
    <t>DIVISORIA CEGA (N1) - PAINEL MSO/COMEIA E=35MM - MONTANTE/RODAPE DUPLO ALUMINIO ANOD NAT - COLOCADA</t>
  </si>
  <si>
    <t>DIVISORIA CEGA (N1) - PAINEL MSO/COMEIA E=35MM - PERFIS SIMPLES ACO GALV PINTADO   - COLOCADA</t>
  </si>
  <si>
    <t>DIVISORIA CEGA (N1) - PAINEL MSO/COMEIA E=35MM - PERFIS SIMPLES ALUMINIO ANOD NAT - COLOCADA</t>
  </si>
  <si>
    <t>DIVISORIA CEGA (N1) - PAINEL VERMICULITA E=35MM - MONTANTE/RODAPE PERFIS SIMPLES ACO GALV PINTADO - COLOCADA</t>
  </si>
  <si>
    <t>DIVISORIA CEGA (N1) - PAINEL VERMICULITA E=35MM - PERFIS SIMPLES ALUMINIO ANOD NATURAL - COLOCADA</t>
  </si>
  <si>
    <t>DIVISORIA EM GRANITO, COM DUAS FACES POLIDAS, TIPO ANDORINHA/ QUARTZ/ CASTELO/ CORUMBA OU OUTROS EQUIVALENTES DA REGIAO, E=  *3,0* CM</t>
  </si>
  <si>
    <t>DIVISORIA EM MARMORE, COM DUAS FACES POLIDAS, BRANCO COMUM, E=  *3,0* CM</t>
  </si>
  <si>
    <t>DIVISORIA, PLACA  PRE-MOLDADA EM GRANILITE, MARMORITE OU GRANITINA,  E = *3 CM</t>
  </si>
  <si>
    <t>DOBRADEIRA ELETROMECANICA DE VERGALHAO, PARA ACO DE DIAMETRO ATE 1 1/2 "Â, MOTOR ELETRICO TRIFASICO, POTENCIA DE 3 HP ATE 5 HP</t>
  </si>
  <si>
    <t>DOBRADICA EM ACO/FERRO, 3 1/2" X  3", E= 1,9  A 2 MM, COM ANEL,  CROMADO OU ZINCADO, TAMPA BOLA, COM PARAFUSOS</t>
  </si>
  <si>
    <t>DOBRADICA EM ACO/FERRO, 3" X 2 1/2", E= 1,2 A 1,8 MM, SEM ANEL,  CROMADO OU ZINCADO, TAMPA BOLA, COM PARAFUSOS</t>
  </si>
  <si>
    <t>DOBRADICA EM ACO/FERRO, 3" X 2 1/2", E= 1,2 A 1,8 MM, SEM ANEL,  CROMADO OU ZINCADO, TAMPA CHATA, COM PARAFUSOS</t>
  </si>
  <si>
    <t>DOBRADICA EM ACO/FERRO, 3" X 2 1/2", E= 1,9 A 2 MM, SEM ANEL,  CROMADO OU ZINCADO, TAMPA BOLA, COM PARAFUSOS</t>
  </si>
  <si>
    <t>DOBRADICA EM ACO/FERRO, 4" X 3", E= 2,2 A 3,0 MM, COM ANEL, CROMADO OU ZINCADO,TAMPA BOLA, COM PARAFUSOS</t>
  </si>
  <si>
    <t>DOBRADICA EM LATAO, 3 " X 2 1/2 ", E= 1,9 A 2 MM, COM ANEL, CROMADO, TAMPA BOLA, COM PARAFUSOS</t>
  </si>
  <si>
    <t>DOBRADICA EM LATAO, 4" X 3", E= 2,2 A 3,0 MM, COM ANEL,  TAMPA BOLA, COM PARAFUSOS</t>
  </si>
  <si>
    <t>DOBRADICA TIPO PIANO EM ACO/FERRO, 1'' X 3 M, GALVANIZADO, COM PARAFUSOS</t>
  </si>
  <si>
    <t>DOBRADICA TIPO VAI-E-VEM EM ACO/FERRO, TAMANHO 3'', GALVANIZADO, COM PARAFUSOS</t>
  </si>
  <si>
    <t>DOMOS INDIVIDUAL EM ACRILICO BRANCO *95 X 95* CM, SEM INSTALACAO</t>
  </si>
  <si>
    <t>DOSADOR DE AREIA, CAPACIDADE DE *26* LITROS</t>
  </si>
  <si>
    <t>DUCHA HIGIENICA PLASTICA COM REGISTRO METALICO 1/2 "</t>
  </si>
  <si>
    <t>DUCHA METALICA DE PAREDE, ARTICULAVEL, COM BRACO/CANO, SEM DESVIADOR</t>
  </si>
  <si>
    <t>DUCHA METALICA DE PAREDE, ARTICULAVEL, COM DESVIADOR E DUCHA MANUAL</t>
  </si>
  <si>
    <t>DUMPER COM CAPACIDADE DE CARGA DE 1700 KG, PARTIDA ELETRICA, MOTOR DIESEL COM POTENCIA DE 16 CV</t>
  </si>
  <si>
    <t>ELEMENTO VAZADO CERAMICO 25 X 18 X 7 CM</t>
  </si>
  <si>
    <t>ELEMENTO VAZADO CERAMICO 7 X 20 X 20 CM</t>
  </si>
  <si>
    <t>ELEMENTO VAZADO CERAMICO 9 X 20 X 20 CM</t>
  </si>
  <si>
    <t>ELEMENTO VAZADO DE CONCRETO, QUADRICULADO, 1 FURO *10 X 10 X 10* CM</t>
  </si>
  <si>
    <t>ELEMENTO VAZADO DE CONCRETO, QUADRICULADO, 1 FURO *20 X 10 X 7* CM</t>
  </si>
  <si>
    <t>ELEMENTO VAZADO DE CONCRETO, QUADRICULADO, 1 FURO *20 X 20 X 6,5* CM</t>
  </si>
  <si>
    <t>ELEMENTO VAZADO DE CONCRETO, QUADRICULADO, 16 FUROS *29 X 29 X 6* CM</t>
  </si>
  <si>
    <t>ELEMENTO VAZADO DE CONCRETO, QUADRICULADO, 16 FUROS *33 X 33 X 10* CM</t>
  </si>
  <si>
    <t>ELEMENTO VAZADO DE CONCRETO, QUADRICULADO, 16 FUROS *40 X 40 X 7* CM</t>
  </si>
  <si>
    <t>ELEMENTO VAZADO DE CONCRETO, QUADRICULADO, 16 FUROS *50 X 50 X 7* CM</t>
  </si>
  <si>
    <t>ELEMENTO VAZADO DE CONCRETO, QUADRICULADO, 25 FUROS *50 X 50 X 5* CM</t>
  </si>
  <si>
    <t>ELEMENTO VAZADO DE CONCRETO, VENEZIANA *39 X 22 X 15* CM</t>
  </si>
  <si>
    <t>ELEMENTO VAZADO DE CONCRETO, VENEZIANA *39 X 29 X 10* CM</t>
  </si>
  <si>
    <t>ELEMENTO VAZADO DE CONCRETO, VENEZIANA *40 X 10 X 10* CM</t>
  </si>
  <si>
    <t>ELETRICISTA (MENSALISTA)</t>
  </si>
  <si>
    <t>ELETRICISTA DE MANUTENCAO INDUSTRIAL</t>
  </si>
  <si>
    <t>ELETRICISTA DE MANUTENCAO INDUSTRIAL (MENSALISTA)</t>
  </si>
  <si>
    <t>ELETRODO REVESTIDO AWS - E-6010, DIAMETRO IGUAL A 4,00 MM</t>
  </si>
  <si>
    <t>27,06</t>
  </si>
  <si>
    <t>ELETRODO REVESTIDO AWS - E6013, DIAMETRO IGUAL A 2,50 MM</t>
  </si>
  <si>
    <t>ELETRODO REVESTIDO AWS - E6013, DIAMETRO IGUAL A 4,00 MM</t>
  </si>
  <si>
    <t>ELETRODO REVESTIDO AWS - E7018, DIAMETRO IGUAL A 4,00 MM</t>
  </si>
  <si>
    <t>ELETRODUTO DE PVC RIGIDO ROSCAVEL DE 1 ", SEM LUVA</t>
  </si>
  <si>
    <t>ELETRODUTO DE PVC RIGIDO ROSCAVEL DE 1 1/2 ", SEM LUVA</t>
  </si>
  <si>
    <t>ELETRODUTO DE PVC RIGIDO ROSCAVEL DE 1 1/4 ", SEM LUVA</t>
  </si>
  <si>
    <t>ELETRODUTO DE PVC RIGIDO ROSCAVEL DE 1/2 ", SEM LUVA</t>
  </si>
  <si>
    <t>ELETRODUTO DE PVC RIGIDO ROSCAVEL DE 2 ", SEM LUVA</t>
  </si>
  <si>
    <t>ELETRODUTO DE PVC RIGIDO ROSCAVEL DE 2 1/2 ", SEM LUVA</t>
  </si>
  <si>
    <t>ELETRODUTO DE PVC RIGIDO ROSCAVEL DE 3 ", SEM LUVA</t>
  </si>
  <si>
    <t>ELETRODUTO DE PVC RIGIDO ROSCAVEL DE 3/4 ", SEM LUVA</t>
  </si>
  <si>
    <t>ELETRODUTO DE PVC RIGIDO ROSCAVEL DE 4 ", SEM LUVA</t>
  </si>
  <si>
    <t>ELETRODUTO DE PVC RIGIDO SOLDAVEL, CLASSE B, DE 20 MM</t>
  </si>
  <si>
    <t>ELETRODUTO DE PVC RIGIDO SOLDAVEL, CLASSE B, DE 25 MM</t>
  </si>
  <si>
    <t>ELETRODUTO DE PVC RIGIDO SOLDAVEL, CLASSE B, DE 32 MM</t>
  </si>
  <si>
    <t>ELETRODUTO DE PVC RIGIDO SOLDAVEL, CLASSE B, DE 40 MM</t>
  </si>
  <si>
    <t>ELETRODUTO DE PVC RIGIDO SOLDAVEL, CLASSE B, DE 50 MM</t>
  </si>
  <si>
    <t>ELETRODUTO DE PVC RIGIDO SOLDAVEL, CLASSE B, DE 60 MM</t>
  </si>
  <si>
    <t>ELETRODUTO FLEXIVEL PLANO EM PEAD, COR PRETA E LARANJA,  DIAMETRO 32 MM</t>
  </si>
  <si>
    <t>ELETRODUTO FLEXIVEL PLANO EM PEAD, COR PRETA E LARANJA,  DIAMETRO 40 MM</t>
  </si>
  <si>
    <t>ELETRODUTO FLEXIVEL PLANO EM PEAD, COR PRETA E LARANJA, DIAMETRO 25 MM</t>
  </si>
  <si>
    <t>ELETRODUTO FLEXIVEL, EM ACO GALVANIZADO, REVESTIDO EXTERNAMENTE COM PVC PRETO, DIAMETRO EXTERNO DE 25 MM (3/4"), TIPO SEALTUBO</t>
  </si>
  <si>
    <t>ELETRODUTO FLEXIVEL, EM ACO GALVANIZADO, REVESTIDO EXTERNAMENTE COM PVC PRETO, DIAMETRO EXTERNO DE 32 MM (1"), TIPO SEALTUBO</t>
  </si>
  <si>
    <t>ELETRODUTO FLEXIVEL, EM ACO GALVANIZADO, REVESTIDO EXTERNAMENTE COM PVC PRETO, DIAMETRO EXTERNO DE 40 MM (1 1/4"), TIPO SEALTUBO</t>
  </si>
  <si>
    <t>ELETRODUTO FLEXIVEL, EM ACO GALVANIZADO, REVESTIDO EXTERNAMENTE COM PVC PRETO, DIAMETRO EXTERNO DE 50 MM( 1 1/2"), TIPO SEALTUBO</t>
  </si>
  <si>
    <t>ELETRODUTO FLEXIVEL, EM ACO GALVANIZADO, REVESTIDO EXTERNAMENTE COM PVC PRETO, DIAMETRO EXTERNO DE 60 MM (2"), TIPO SEALTUBO</t>
  </si>
  <si>
    <t>ELETRODUTO FLEXIVEL, EM ACO GALVANIZADO, REVESTIDO EXTERNAMENTE COM PVC PRETO, DIAMETRO EXTERNO DE 75 MM (2 1/2"), TIPO SEALTUBO</t>
  </si>
  <si>
    <t>ELETRODUTO FLEXIVEL, EM ACO, TIPO CONDUITE, DIAMETRO DE 1 1/2"</t>
  </si>
  <si>
    <t>ELETRODUTO FLEXIVEL, EM ACO, TIPO CONDUITE, DIAMETRO DE 1 1/4"</t>
  </si>
  <si>
    <t>ELETRODUTO FLEXIVEL, EM ACO, TIPO CONDUITE, DIAMETRO DE 1/2"</t>
  </si>
  <si>
    <t>ELETRODUTO FLEXIVEL, EM ACO, TIPO CONDUITE, DIAMETRO DE 1"</t>
  </si>
  <si>
    <t>ELETRODUTO FLEXIVEL, EM ACO, TIPO CONDUITE, DIAMETRO DE 2 1/2"</t>
  </si>
  <si>
    <t>ELETRODUTO FLEXIVEL, EM ACO, TIPO CONDUITE, DIAMETRO DE 2"</t>
  </si>
  <si>
    <t>ELETRODUTO FLEXIVEL, EM ACO, TIPO CONDUITE, DIAMETRO DE 3"</t>
  </si>
  <si>
    <t>ELETRODUTO METALICO FLEXIVEL REVESTIDO COM PVC PRETO, DIAMETRO EXTERNO DE 15 MM (3/8"), TIPO COPEX</t>
  </si>
  <si>
    <t>ELETRODUTO PVC FLEXIVEL CORRUGADO, COR AMARELA, DE 16 MM</t>
  </si>
  <si>
    <t>ELETRODUTO PVC FLEXIVEL CORRUGADO, COR AMARELA, DE 20 MM</t>
  </si>
  <si>
    <t>ELETRODUTO PVC FLEXIVEL CORRUGADO, COR AMARELA, DE 25 MM</t>
  </si>
  <si>
    <t>ELETRODUTO PVC FLEXIVEL CORRUGADO, COR AMARELA, DE 32 MM</t>
  </si>
  <si>
    <t>ELETRODUTO PVC FLEXIVEL CORRUGADO, REFORCADO, COR LARANJA, DE 20 MM, PARA LAJES E PISOS</t>
  </si>
  <si>
    <t>ELETRODUTO PVC FLEXIVEL CORRUGADO, REFORCADO, COR LARANJA, DE 25 MM, PARA LAJES E PISOS</t>
  </si>
  <si>
    <t>ELETRODUTO PVC FLEXIVEL CORRUGADO, REFORCADO, COR LARANJA, DE 32 MM, PARA LAJES E PISOS</t>
  </si>
  <si>
    <t>ELETRODUTO/CONDULETE DE PVC RIGIDO, LISO, COR CINZA, DE 1/2", PARA INSTALACOES APARENTES (NBR 5410)</t>
  </si>
  <si>
    <t>5,45</t>
  </si>
  <si>
    <t>ELETRODUTO/CONDULETE DE PVC RIGIDO, LISO, COR CINZA, DE 1", PARA INSTALACOES APARENTES (NBR 5410)</t>
  </si>
  <si>
    <t>ELETRODUTO/CONDULETE DE PVC RIGIDO, LISO, COR CINZA, DE 3/4", PARA INSTALACOES APARENTES (NBR 5410)</t>
  </si>
  <si>
    <t>ELETRODUTO/DUTO PEAD FLEXIVEL PAREDE SIMPLES, CORRUGACAO HELICOIDAL, COR PRETA, SEM ROSCA, DE 2",  PARA CABEAMENTO SUBTERRANEO (NBR 15715)</t>
  </si>
  <si>
    <t>ELETRODUTO/DUTO PEAD FLEXIVEL PAREDE SIMPLES, CORRUGACAO HELICOIDAL, COR PRETA, SEM ROSCA, DE 3",  PARA CABEAMENTO SUBTERRANEO (NBR 15715)</t>
  </si>
  <si>
    <t>ELETRODUTODUTO PEAD FLEXIVEL PAREDE SIMPLES, CORRUGACAO HELICOIDAL, COR PRETA, SEM ROSCA, DE 1 1/2",  PARA CABEAMENTO SUBTERRANEO (NBR 15715)</t>
  </si>
  <si>
    <t>ELETRODUTODUTO PEAD FLEXIVEL PAREDE SIMPLES, CORRUGACAO HELICOIDAL, COR PRETA, SEM ROSCA, DE 1 1/4",  PARA CABEAMENTO SUBTERRANEO (NBR 15715)</t>
  </si>
  <si>
    <t>ELETRODUTODUTO PEAD FLEXIVEL PAREDE SIMPLES, CORRUGACAO HELICOIDAL, COR PRETA, SEM ROSCA, DE 4",  PARA CABEAMENTO SUBTERRANEO (NBR 15715)</t>
  </si>
  <si>
    <t>ELETROTECNICO</t>
  </si>
  <si>
    <t>ELETROTECNICO (MENSALISTA)</t>
  </si>
  <si>
    <t>ELEVADOR DE CARGA A CABO, CABINE SEMI FECHADA 2,0 X 1,5 X 2,0 M, CAPACIDADE DE CARGA 1000 KG, TORRE  2,38 X 2,21 X 15 M, GUINCHO DE EMBREAGEM, FREIO DE SEGURANCA, LIMITADOR DE VELOCIDADE E CANCELA</t>
  </si>
  <si>
    <t>35.977,95</t>
  </si>
  <si>
    <t>ELEVADOR DE CREMALHEIRA CABINE FECHADA 1,5 X 2,5 X 2,35 M (UMA POR TORRE), CAPACIDADE DE CARGA 1200 KG (15 PESSOAS), TORRE  24 M (16 MODULOS), FREIO DE SEGURANCA, LIMITADOR DE CARGA</t>
  </si>
  <si>
    <t>169.383,50</t>
  </si>
  <si>
    <t>EMENDA PARA CALHA PLUVIAL, PVC, DIAMETRO ENTRE 119 E 170 MM, PARA DRENAGEM PREDIAL</t>
  </si>
  <si>
    <t>EMPILHADEIRA SOBRE PNEUS COM TORRE DE TRES ESTAGIOS, 4,70M DE ELEVACAO, C/ DESLOCADOR LATERAL DOS GARFOS, MOTOR GLP 4.3L, CAPACIDADE NOMINAL DE CARGA DE 6T</t>
  </si>
  <si>
    <t>EMPILHADEIRA SOBRE PNEUS COM TORRE DE TRES ESTAGIOS, 4,80M DE ELEVACAO, C/ DESLOCADOR LATERAL DOS GARFOS, MOTOR GLP 2.2L, CAPACIDADE NOMINAL DE CARGA DE 3T</t>
  </si>
  <si>
    <t>EMPILHADEIRA SOBRE PNEUS COM TORRE DE TRES ESTAGIOS, 4,80M DE ELEVACAO, C/ DESLOCADOR LATERAL DOS GARFOS, MOTOR GLP 2.4L, CAPACIDADE NOMINAL DE CARGA DE 2,5T</t>
  </si>
  <si>
    <t>EMPILHADEIRA SOBRE PNEUS COM TORRE DE TRES ESTAGIOS, 4,80M DE ELEVACAO, C/ DESLOCADOR LATERAL DOS GARFOS, MOTOR GLP 4.3L, CAPACIDADE NOMINAL DE CARGA DE 4T</t>
  </si>
  <si>
    <t>EMPILHADEIRA SOBRE PNEUS COM TORRE DE TRES ESTAGIOS, 4,80M DE ELEVACAO, C/ DESLOCADOR LATERAL DOS GARFOS, MOTOR GLP 4.3L, CAPACIDADE NOMINAL DE CARGA DE 5T</t>
  </si>
  <si>
    <t>EMULSAO ASFALTICA ANIONICA</t>
  </si>
  <si>
    <t>EMULSAO ASFALTICA CATIONICA RL-1C PARA USO EM PAVIMENTACAO ASFALTICA (COLETADO CAIXA NA ANP ACRESCIDO DE ICMS)</t>
  </si>
  <si>
    <t>2.419,91</t>
  </si>
  <si>
    <t>EMULSAO ASFALTICA CATIONICA RR-1C PARA USO EM PAVIMENTACAO ASFALTICA (COLETADO CAIXA NA ANP ACRESCIDO DE ICMS)</t>
  </si>
  <si>
    <t>EMULSAO ASFALTICA CATIONICA RR-2C PARA USO EM PAVIMENTACAO ASFALTICA (COLETADO CAIXA NA ANP ACRESCIDO DE ICMS)</t>
  </si>
  <si>
    <t>EMULSAO EXPLOSIVA EM CARTUCHOS DE 1" X 12", DENSIDADE 1.15 G/CM3, INICIACAO ESPOLETA N. 8 / CORDEL</t>
  </si>
  <si>
    <t>EMULSAO EXPLOSIVA EM CARTUCHOS DE 1" X 24", DENSIDADE 1.15 G/CM3, INICIACAO ESPOLETA N. 8 / CORDEL</t>
  </si>
  <si>
    <t>EMULSAO EXPLOSIVA EM CARTUCHOS DE 1" X 8", DENSIDADE 1.15 G/CM3, INICIACAO ESPOLETA N. 8 / CORDEL</t>
  </si>
  <si>
    <t>EMULSAO EXPLOSIVA EM CARTUCHOS DE 2 1/2" X 24", DENSIDADE 1.15 G/CM3, INICIACAO ESPOLETA N. 8 / CORDEL</t>
  </si>
  <si>
    <t>EMULSAO EXPLOSIVA EM CARTUCHOS DE 2 1/4" X 24", DENSIDADE 1.15 G/CM3, INICIACAO ESPOLETA N. 8 / CORDEL</t>
  </si>
  <si>
    <t>EMULSAO EXPLOSIVA EM CARTUCHOS DE 2" X 24", DENSIDADE 1.15 G/CM3, INICIACAO ESPOLETA N. 8 / CORDEL</t>
  </si>
  <si>
    <t>ENCANADOR OU BOMBEIRO HIDRAULICO</t>
  </si>
  <si>
    <t>ENCANADOR OU BOMBEIRO HIDRAULICO (MENSALISTA)</t>
  </si>
  <si>
    <t>ENCARREGADO GERAL DE OBRAS</t>
  </si>
  <si>
    <t>ENCARREGADO GERAL DE OBRAS (MENSALISTA)</t>
  </si>
  <si>
    <t>4.874,71</t>
  </si>
  <si>
    <t>5.635,96</t>
  </si>
  <si>
    <t>ENERGIA ELETRICA ATE 2000 KWH INDUSTRIAL, SEM DEMANDA</t>
  </si>
  <si>
    <t>ENERGIA ELETRICA COMERCIAL, BAIXA TENSAO, RELATIVA AO CONSUMO DE ATE 100 KWH, INCLUINDO ICMS, PIS/PASEP E COFINS</t>
  </si>
  <si>
    <t>ENGATE / RABICHO FLEXIVEL INOX 1/2 " X 30 CM</t>
  </si>
  <si>
    <t>ENGATE / RABICHO FLEXIVEL INOX 1/2 " X 40 CM</t>
  </si>
  <si>
    <t>ENGATE/RABICHO FLEXIVEL PLASTICO (PVC OU ABS) BRANCO 1/2 " X 30 CM</t>
  </si>
  <si>
    <t>ENGATE/RABICHO FLEXIVEL PLASTICO (PVC OU ABS) BRANCO 1/2 " X 40 CM</t>
  </si>
  <si>
    <t>ENGENHEIRO CIVIL DE OBRA JUNIOR</t>
  </si>
  <si>
    <t>90,41</t>
  </si>
  <si>
    <t>ENGENHEIRO CIVIL DE OBRA JUNIOR (MENSALISTA)</t>
  </si>
  <si>
    <t>13.735,74</t>
  </si>
  <si>
    <t>15.880,77</t>
  </si>
  <si>
    <t>ENGENHEIRO CIVIL DE OBRA PLENO</t>
  </si>
  <si>
    <t>ENGENHEIRO CIVIL DE OBRA PLENO (MENSALISTA)</t>
  </si>
  <si>
    <t>15.634,09</t>
  </si>
  <si>
    <t>18.075,58</t>
  </si>
  <si>
    <t>ENGENHEIRO CIVIL DE OBRA SENIOR</t>
  </si>
  <si>
    <t>121,72</t>
  </si>
  <si>
    <t>140,67</t>
  </si>
  <si>
    <t>ENGENHEIRO CIVIL DE OBRA SENIOR (MENSALISTA)</t>
  </si>
  <si>
    <t>21.371,38</t>
  </si>
  <si>
    <t>24.708,82</t>
  </si>
  <si>
    <t>ENGENHEIRO CIVIL JUNIOR</t>
  </si>
  <si>
    <t>91,73</t>
  </si>
  <si>
    <t>ENGENHEIRO CIVIL JUNIOR (MENSALISTA)</t>
  </si>
  <si>
    <t>13.936,11</t>
  </si>
  <si>
    <t>16.112,43</t>
  </si>
  <si>
    <t>ENGENHEIRO CIVIL PLENO</t>
  </si>
  <si>
    <t>103,49</t>
  </si>
  <si>
    <t>ENGENHEIRO CIVIL PLENO (MENSALISTA)</t>
  </si>
  <si>
    <t>15.722,68</t>
  </si>
  <si>
    <t>18.178,00</t>
  </si>
  <si>
    <t>ENGENHEIRO CIVIL SENIOR</t>
  </si>
  <si>
    <t>ENGENHEIRO CIVIL SENIOR (MENSALISTA)</t>
  </si>
  <si>
    <t>21.546,45</t>
  </si>
  <si>
    <t>24.911,24</t>
  </si>
  <si>
    <t>ENGENHEIRO ELETRICISTA</t>
  </si>
  <si>
    <t>ENGENHEIRO ELETRICISTA (MENSALISTA)</t>
  </si>
  <si>
    <t>13.513,56</t>
  </si>
  <si>
    <t>15.623,90</t>
  </si>
  <si>
    <t>ENGENHEIRO SANITARISTA</t>
  </si>
  <si>
    <t>ENGENHEIRO SANITARISTA (MENSALISTA)</t>
  </si>
  <si>
    <t>13.281,35</t>
  </si>
  <si>
    <t>15.355,41</t>
  </si>
  <si>
    <t>ENXADA ESTREITA *25 X 23* CM COM CABO</t>
  </si>
  <si>
    <t>EPI - FAMILIA ALMOXARIFE - HORISTA (ENCARGOS COMPLEMENTARES - COLETADO CAIXA)</t>
  </si>
  <si>
    <t>EPI - FAMILIA CARPINTEIRO DE FORMAS - HORISTA (ENCARGOS COMPLEMENTARES - COLETADO CAIXA)</t>
  </si>
  <si>
    <t>EPI - FAMILIA CARPINTEIRO DE FORMAS - MENSALISTA (ENCARGOS COMPLEMENTARES - COLETADO CAIXA)</t>
  </si>
  <si>
    <t>EPI - FAMILIA ELETRICISTA - HORISTA (ENCARGOS COMPLEMENTARES - COLETADO CAIXA)</t>
  </si>
  <si>
    <t>EPI - FAMILIA ELETRICISTA - MENSALISTA (ENCARGOS COMPLEMENTARES - COLETADO CAIXA)</t>
  </si>
  <si>
    <t>EPI - FAMILIA ENCANADOR - HORISTA (ENCARGOS COMPLEMENTARES - COLETADO CAIXA)</t>
  </si>
  <si>
    <t>EPI - FAMILIA ENCANADOR - MENSALISTA (ENCARGOS COMPLEMENTARES - COLETADO CAIXA)</t>
  </si>
  <si>
    <t>EPI - FAMILIA ENCARREGADO GERAL - HORISTA (ENCARGOS COMPLEMENTARES - COLETADO CAIXA)</t>
  </si>
  <si>
    <t>EPI - FAMILIA ENGENHEIRO CIVIL - HORISTA (ENCARGOS COMPLEMENTARES - COLETADO CAIXA)</t>
  </si>
  <si>
    <t>EPI - FAMILIA ENGENHEIRO CIVIL - MENSALISTA (ENCARGOS COMPLEMENTARES - COLETADO CAIXA)</t>
  </si>
  <si>
    <t>EPI - FAMILIA OPERADOR ESCAVADEIRA - HORISTA (ENCARGOS COMPLEMENTARES - COLETADO CAIXA)</t>
  </si>
  <si>
    <t>EPI - FAMILIA OPERADOR ESCAVADEIRA - MENSALISTA (ENCARGOS COMPLEMENTARES - COLETADO CAIXA)</t>
  </si>
  <si>
    <t>EPI - FAMILIA PEDREIRO - HORISTA (ENCARGOS COMPLEMENTARES - COLETADO CAIXA)</t>
  </si>
  <si>
    <t>EPI - FAMILIA PEDREIRO - MENSALISTA (ENCARGOS COMPLEMENTARES - COLETADO CAIXA)</t>
  </si>
  <si>
    <t>EPI - FAMILIA PINTOR - HORISTA (ENCARGOS COMPLEMENTARES - COLETADO CAIXA)</t>
  </si>
  <si>
    <t>EPI - FAMILIA PINTOR - MENSALISTA (ENCARGOS COMPLEMENTARES - COLETADO CAIXA)</t>
  </si>
  <si>
    <t>EPI - FAMILIA SERVENTE - HORISTA (ENCARGOS COMPLEMENTARES - COLETADO CAIXA)</t>
  </si>
  <si>
    <t>EPI - FAMILIA SERVENTE - MENSALISTA (ENCARGOS COMPLEMENTARES - COLETADO CAIXA)</t>
  </si>
  <si>
    <t>EPI - FAMILIA SOLDADOR - HORISTA (ENCARGOS COMPLEMENTARES - COLETADO CAIXA)</t>
  </si>
  <si>
    <t>EPI - FAMILIA SOLDADOR - MENSALISTA (ENCARGOS COMPLEMENTARES - COLETADO CAIXA)</t>
  </si>
  <si>
    <t>EPI - FAMILIA TOPOGRAFO - HORISTA (ENCARGOS COMPLEMENTARES - COLETADO CAIXA)</t>
  </si>
  <si>
    <t>EPI - FAMILIA TOPOGRAFO - MENSALISTA (ENCARGOS COMPLEMENTARES - COLETADO CAIXA)</t>
  </si>
  <si>
    <t>EQUIPAMENTO DE LIMPEZA COMBINADO (VACUO/ALTA PRESSAO) 95% VACUO, TANQUE 7000 L, BOMBA 140 KGF/CM2 66 L/MIN COM MOTOR INDEPENDENTE A DIESEL DE 60 CV (INCLUI MONTAGEM, NAO INCLUI CAMINHAO)</t>
  </si>
  <si>
    <t>EQUIPAMENTO PARA DEMARCACAO DE FAIXAS DE TRAFEGO A FRIO, A SER MONTADO SOBRE CAMINHAO DE PBT MINIMO DE 9 T E DISTANCIA MINIMA ENTRE EIXOS DE 4,3 M, CAPACIDADE PARA 800 L DE TINTA (INCLUI MONTAGEM, NAO INCLUI CAMINHAO)</t>
  </si>
  <si>
    <t>EQUIPAMENTO PARA DEMARCACAO DE FAIXAS DE TRAFEGO A QUENTE, A SER MONTADO SOBRE CAMINHAO DE PBT MINIMO DE 17 T E DISTANCIA MINIMA ENTRE EIXOS DE 5,2 M, CAPACIDADE PARA 1.000 KG DE MATERIAL TERMOPLASTICO (INCLUI MONTAGEM, NAO INCLUI CAMINHAO E NEM COMPRESSOR DE AR)</t>
  </si>
  <si>
    <t>ESCADA DUPLA DE ABRIR EM ALUMINIO, MODELO PINTOR, 8 DEGRAUS</t>
  </si>
  <si>
    <t>ESCADA EXTENSIVEL EM ALUMINIO COM 6,00 M ESTENDIDA</t>
  </si>
  <si>
    <t>ESCAVADEIRA HIDRAULICA SOBRE ESTEIRA, COM GARRA GIRATORIA DE MANDIBULAS, PESO OPERACIONAL ENTRE 22,00 E 25,50 TON, POTENCIA LIQUIDA ENTRE 150 E 160 HP</t>
  </si>
  <si>
    <t>ESCAVADEIRA HIDRAULICA SOBRE ESTEIRAS CACAMBA 0,40 A 1,20 M3, PESO OPERACIONAL 21,19 T, POTENCIA LIQUIDA 173 HP</t>
  </si>
  <si>
    <t>ESCAVADEIRA HIDRAULICA SOBRE ESTEIRAS COM CACAMBA DE 1,20 M3, PESO OPERACIONAL 21 T, POTENCIA BRUTA 155 HP</t>
  </si>
  <si>
    <t>ESCAVADEIRA HIDRAULICA SOBRE ESTEIRAS, CACAMBA  0,80 M3, PESO OPERACIONAL 17,8 T, POTENCIA LIQUIDA 110 HP</t>
  </si>
  <si>
    <t>ESCAVADEIRA HIDRAULICA SOBRE ESTEIRAS, CACAMBA 0,4 A 1,70 M3, PESO OPERACIONAL 23,2 T, POTENCIA BRUTA 183 HP</t>
  </si>
  <si>
    <t>ESCAVADEIRA HIDRAULICA SOBRE ESTEIRAS, CACAMBA 0,62M3, PESO OPERACIONAL 12,61T, POTENCIA LIQUIDA 95HP</t>
  </si>
  <si>
    <t>ESCAVADEIRA HIDRAULICA SOBRE ESTEIRAS, CACAMBA 0,80 A 1,30 M3, PESO OPERACIONAL 22,18 T, POTENCIA LIQUIDA 170 HP</t>
  </si>
  <si>
    <t>ESCAVADEIRA HIDRAULICA SOBRE ESTEIRAS, CACAMBA 0,80M3, PESO OPERACIONAL 17T, POTENCIA BRUTA 111HP</t>
  </si>
  <si>
    <t>ESCAVADEIRA HIDRAULICA SOBRE ESTEIRAS, CAPACIDADE DA CACAMBA ENTRE 1,20 E 1,50 M3, PESO OPERACIONAL ENTRE 20,00 E 22,00 TON, POTENCIA LIQUIDA ENTRE 150 E 155 HP, EQUIPADA COM CLAMSHELL</t>
  </si>
  <si>
    <t>ESCORA PRE-MOLDADA EM CONCRETO, *10 X 10* CM, H = 2,30M</t>
  </si>
  <si>
    <t>ESCOVA CIRCULAR EM ACO LATONADO, 6 X 1 " (DIAMETRO X ESPESSURA), FURO DE 1 1/4 ", FIO ONDULADO *0,30* MM</t>
  </si>
  <si>
    <t>69,24</t>
  </si>
  <si>
    <t>ESCOVA DE ACO, COM CABO, *4  X 15* FILEIRAS DE CERDAS</t>
  </si>
  <si>
    <t>ESGUICHO JATO REGULAVEL, TIPO ELKHART, ENGATE RAPIDO 1 1/2", PARA COMBATE A INCENDIO</t>
  </si>
  <si>
    <t>ESGUICHO JATO REGULAVEL, TIPO ELKHART, ENGATE RAPIDO 2 1/2", PARA COMBATE A INCENDIO</t>
  </si>
  <si>
    <t>ESGUICHO TIPO JATO SOLIDO, EM LATAO, ENGATE RAPIDO 1 1/2" X 13 MM, PARA MANGUEIRA EM INSTALACAO PREDIAL COMBATE A INCENDIO</t>
  </si>
  <si>
    <t>ESGUICHO TIPO JATO SOLIDO, EM LATAO, ENGATE RAPIDO 1 1/2" X 16 MM, PARA MANGUEIRA EM INSTALACAO PREDIAL COMBATE A INCENDIO</t>
  </si>
  <si>
    <t>ESGUICHO TIPO JATO SOLIDO, EM LATAO, ENGATE RAPIDO 1 1/2" X 19 MM, PARA MANGUEIRA EM INSTALACAO PREDIAL COMBATE A INCENDIO</t>
  </si>
  <si>
    <t>ESGUICHO TIPO JATO SOLIDO, EM LATAO, ENGATE RAPIDO 2 1/2" X 13 MM, PARA MANGUEIRA EM INSTALACAO PREDIAL COMBATE A INCENDIO</t>
  </si>
  <si>
    <t>ESGUICHO TIPO JATO SOLIDO, EM LATAO, ENGATE RAPIDO 2 1/2" X 16 MM, PARA MANGUEIRA EM INSTALACAO PREDIAL COMBATE A INCENDIO</t>
  </si>
  <si>
    <t>ESGUICHO TIPO JATO SOLIDO, EM LATAO, ENGATE RAPIDO 2 1/2" X 19 MM, PARA MANGUEIRA EM INSTALACAO PREDIAL COMBATE A INCENDIO</t>
  </si>
  <si>
    <t>ESMERILHADEIRA ANGULAR ELETRICA, DIAMETRO DO DISCO 7 '' (180 MM), ROTACAO 8500 RPM, POTENCIA 2400 W</t>
  </si>
  <si>
    <t>ESPACADOR / DISTANCIADOR CIRCULAR COM ENTRADA LATERAL, EM PLASTICO, PARA VERGALHAO *4,2 A 12,5* MM, COBRIMENTO 20 MM</t>
  </si>
  <si>
    <t>ESPACADOR / DISTANCIADOR TIPO GARRA DUPLA, EM PLASTICO, COBRIMENTO *20* MM, PARA FERRAGENS DE LAJES E FUNDO DE VIGAS</t>
  </si>
  <si>
    <t>ESPACADOR / DISTANCIADOR TIPO PINO EM PLASTICO, PARA VERGALHAO ATE 10 MM, PARA APOIO DE ARMADURA</t>
  </si>
  <si>
    <t>ESPACADOR / SEPARADOR DE BARRA , METALICO, TIPO CARAMBOLA, PARA TIRANTES, 25 X 84 MM</t>
  </si>
  <si>
    <t>ESPACADOR OU DISTANCIADOR, EM PLASTICO, TIPO APOIO DE CORDOALHA (CARANGUEJO), PARA ARMADURA NEGATIVA E PROTENSAO, COBRIMENTO 50 MM</t>
  </si>
  <si>
    <t>ESPACADOR/SEPARADOR DE CORDOALHA TIPO DISCO 12 FUROS DE 14 MM, PARA TIRANTES</t>
  </si>
  <si>
    <t>ESPARGIDOR DE ASFALTO PRESSURIZADO, REBOCAVEL, TANQUE DE 2500 L, PNEUMATICO,  COM MOTOR A GASOLINA 3,4HP</t>
  </si>
  <si>
    <t>ESPARGIDOR DE ASFALTO PRESSURIZADO, TANQUE 6 M3 COM ISOLACAO TERMICA, AQUECIDO COM 2 MACARICOS, COM BARRA ESPARGIDORA 3,60 M, A SER MONTADO SOBRE CAMINHAO</t>
  </si>
  <si>
    <t>ESPATULA DE ACO INOX COM CABO DE MADEIRA, LARGURA 8 CM</t>
  </si>
  <si>
    <t>ESPATULA DE PLASTICO LISA, LARGURA 10 CM</t>
  </si>
  <si>
    <t>ESPELHO / PLACA CEGA 4" X 2", PARA INSTALACAO DE TOMADAS E INTERRUPTORES</t>
  </si>
  <si>
    <t>ESPELHO / PLACA CEGA 4" X 4", PARA INSTALACAO DE TOMADAS E INTERRUPTORES</t>
  </si>
  <si>
    <t>ESPELHO / PLACA DE 1 POSTO 4" X 2", PARA INSTALACAO DE TOMADAS E INTERRUPTORES</t>
  </si>
  <si>
    <t>ESPELHO / PLACA DE 2 POSTOS 4" X 2", PARA INSTALACAO DE TOMADAS E INTERRUPTORES</t>
  </si>
  <si>
    <t>ESPELHO / PLACA DE 2 POSTOS 4" X 4", PARA INSTALACAO DE TOMADAS E INTERRUPTORES</t>
  </si>
  <si>
    <t>ESPELHO / PLACA DE 3 POSTOS 4" X 2", PARA INSTALACAO DE TOMADAS E INTERRUPTORES</t>
  </si>
  <si>
    <t>ESPELHO / PLACA DE 4 POSTOS 4" X 4", PARA INSTALACAO DE TOMADAS E INTERRUPTORES</t>
  </si>
  <si>
    <t>ESPELHO / PLACA DE 6 POSTOS 4" X 4", PARA INSTALACAO DE TOMADAS E INTERRUPTORES</t>
  </si>
  <si>
    <t>ESPELHO CRISTAL E = 4 MM</t>
  </si>
  <si>
    <t>ESPELHO, RETO OU CURVO, EM LATAO CROMADO, ESPESSURA ATE 6 MM, LARGURA *40*MM, ALTURA *180*MM - PARA FECHADURA DE EMBUTIR</t>
  </si>
  <si>
    <t>ESPELHO, RETO OU CURVO, EM LATAO CROMADO, ESPESSURA MINIMA 6 MM, LARGURA *43*MM, ALTURA *230*MM - PARA FECHADURA DE EMBUTIR</t>
  </si>
  <si>
    <t>ESPOLETA SIMPLES N 8.</t>
  </si>
  <si>
    <t>ESPUMA EXPANSIVA DE POLIURETANO, APLICACAO MANUAL - 500 ML</t>
  </si>
  <si>
    <t>ESQUADRO DE ACO 12 " (300 MM), CABO DE ALUMINIO</t>
  </si>
  <si>
    <t>ESQUADRO INTERNO OU EXTERNO PARA CALHA PLUVIAL, PVC, DIAMETRO ENTRE 119 E 170 MM, PARA DRENAGEM PREDIAL</t>
  </si>
  <si>
    <t>ESQUI TRIPLO, EM TUBO DE ACO CARBONO, PINTURA NO PROCESSO ELETROSTATICO - EQUIPAMENTO DE GINASTICA PARA ACADEMIA AO AR LIVRE / ACADEMIA DA TERCEIRA IDADE - ATI</t>
  </si>
  <si>
    <t>ESTACA PRE-MOLDADA MACICA DE CONCRETO VIBRADO ARMADO, PARA CARGA DE 25 T, SECAO QUADRADA DE *16 X 16*, COM ANEL METALICO INCORPORADO A PECA (SOMENTE FORNECIMENTO)</t>
  </si>
  <si>
    <t>ESTACA PRE-MOLDADA MACICA DE CONCRETO VIBRADO ARMADO, PARA CARGA DE 50 T, SECAO QUADRADA, COM ANEL METALICO INCORPORADO A PECA (SOMENTE FORNECIMENTO)</t>
  </si>
  <si>
    <t>ESTACA PRE-MOLDADA VAZADA DE CONCRETO CENTRIFUGADO, PARA CARGA DE 100 T, SECAO CIRCULAR, COM ANEL METALICO INCORPORADO A PECA (SOMENTE FORNECIMENTO)</t>
  </si>
  <si>
    <t>ESTILETE DE METAL, LAMINA 18 MM</t>
  </si>
  <si>
    <t>ESTOPA</t>
  </si>
  <si>
    <t>ESTOPIM SIMPLES</t>
  </si>
  <si>
    <t>ESTRIBO COM PARAFUSO EM CHAPA DE FERRO FUNDIDO DE 2" X 3/16" X 35 CM, SECAO "U", PARA MADEIRAMENTO DE TELHADO</t>
  </si>
  <si>
    <t>ESTUCADOR</t>
  </si>
  <si>
    <t>ESTUCADOR (MENSALISTA)</t>
  </si>
  <si>
    <t>2.958,01</t>
  </si>
  <si>
    <t>3.419,94</t>
  </si>
  <si>
    <t>ETANOL</t>
  </si>
  <si>
    <t>EXAMES - HORISTA (COLETADO CAIXA)</t>
  </si>
  <si>
    <t>EXAMES - MENSALISTA (COLETADO CAIXA)</t>
  </si>
  <si>
    <t>EXTENSAO DE SOLDA 201 ACETILENO, E = *1,5 A 2,5* MM</t>
  </si>
  <si>
    <t>EXTENSAO DE SOLDA 201 GLP, E = *2,5 A 4,0* MM</t>
  </si>
  <si>
    <t>EXTINTOR DE INCENDIO PORTATIL COM CARGA DE AGUA PRESSURIZADA DE 10 L, CLASSE A</t>
  </si>
  <si>
    <t>111,88</t>
  </si>
  <si>
    <t>EXTINTOR DE INCENDIO PORTATIL COM CARGA DE GAS CARBONICO CO2 DE 4 KG, CLASSE BC</t>
  </si>
  <si>
    <t>EXTINTOR DE INCENDIO PORTATIL COM CARGA DE GAS CARBONICO CO2 DE 6 KG, CLASSE BC</t>
  </si>
  <si>
    <t>383,61</t>
  </si>
  <si>
    <t>EXTINTOR DE INCENDIO PORTATIL COM CARGA DE PO QUIMICO SECO (PQS) DE 12 KG, CLASSE BC</t>
  </si>
  <si>
    <t>EXTINTOR DE INCENDIO PORTATIL COM CARGA DE PO QUIMICO SECO (PQS) DE 4 KG, CLASSE BC</t>
  </si>
  <si>
    <t>EXTINTOR DE INCENDIO PORTATIL COM CARGA DE PO QUIMICO SECO (PQS) DE 6 KG, CLASSE BC</t>
  </si>
  <si>
    <t>127,87</t>
  </si>
  <si>
    <t>EXTINTOR DE INCENDIO PORTATIL COM CARGA DE PO QUIMICO SECO (PQS) DE 8 KG, CLASSE BC</t>
  </si>
  <si>
    <t>152,46</t>
  </si>
  <si>
    <t>EXTREMIDADE PVC PBA, BF, JE, DN 100/ DE 110 MM (NBR 10351)</t>
  </si>
  <si>
    <t>EXTREMIDADE PVC PBA, BF, JE, DN 50 / DE 60 MM (NBR 10351)</t>
  </si>
  <si>
    <t>EXTREMIDADE PVC PBA, BF, JE, DN 75/ DE 85 MM (NBR 10351)</t>
  </si>
  <si>
    <t>EXTREMIDADE PVC PBA, PF, JE, DN 100 / DE 110 MM (NBR 10351)</t>
  </si>
  <si>
    <t>EXTREMIDADE PVC PBA, PF, JE, DN 50/ DE 60 MM (NBR 10351)</t>
  </si>
  <si>
    <t>EXTREMIDADE PVC PBA, PF, JE, DN 75 / DE 85 MM (NBR 10351)</t>
  </si>
  <si>
    <t>EXTREMIDADE/TUBETE PARA HIDROMETRO PVC, COM ROSCA, CURTA, COM BUCHA LATAO, 1/2"</t>
  </si>
  <si>
    <t>EXTREMIDADE/TUBETE PARA HIDROMETRO PVC, COM ROSCA, CURTA, COM BUCHA LATAO, 3/4"</t>
  </si>
  <si>
    <t>EXTREMIDADE/TUBETE PARA HIDROMETRO PVC, COM ROSCA, CURTA, SEM BUCHA LATAO, 1/2"</t>
  </si>
  <si>
    <t>EXTREMIDADE/TUBETE PARA HIDROMETRO PVC, COM ROSCA, CURTA, SEM BUCHA LATAO, 3/4"</t>
  </si>
  <si>
    <t>EXTREMIDADE/TUBETE PARA HIDROMETRO PVC, COM ROSCA, LONGA, SEM BUCHA LATAO, 1/2"</t>
  </si>
  <si>
    <t>EXTREMIDADE/TUBETE PARA HIDROMETRO PVC, COM ROSCA, LONGA, SEM BUCHA LATAO, 3/4"</t>
  </si>
  <si>
    <t>FAIXA / FILETE / LISTELO EM CERAMICA, DECORADA, *8 X 30* CM (L X C)</t>
  </si>
  <si>
    <t>FAIXA / FILETE / LISTELO EM CERAMICA, LISO OU CORDAO, BRANCO, *2 X 30* CM (L X C)</t>
  </si>
  <si>
    <t>FECHADURA AUXILIAR DE EMBUTIR PARA PORTA DE ARMARIO DE MADEIRA, CROMADA, CHAVE TIPO GORGES, CAIXA COM LINGUETA, CHAPA TESTA E CONTRA CHAPA</t>
  </si>
  <si>
    <t>FECHADURA AUXILIAR DE EMBUTIR PARA PORTA DE ARMARIO, CROMADA, CAIXA COM CILINDRO REDONDO, CHAPA TESTA E LINGUETA</t>
  </si>
  <si>
    <t>FECHADURA AUXILIAR SEGURANCA, DE EMBUTIR, REFORCADA, MAQUINA DE 40 A 55 MM, COM CILINDRO, CROMADA, PARA PORTA EXTERNA - COMPLETA</t>
  </si>
  <si>
    <t>FECHADURA AUXILIAR TRAVA DE SEGURANCA SIMPLES, CROMADA, MAQUINA *40* MM, INCLUI CHAVE TETRA E ROSETA REDONDA - COMPLETA</t>
  </si>
  <si>
    <t>FECHADURA BICO DE PAPAGAIO, MAQUINA *45* MM, CROMADA, COM CHAVE TIPO GORGES BIPARTIDA, PARA PORTA DE CORRER INTERNA - COMPLETA</t>
  </si>
  <si>
    <t>60,41</t>
  </si>
  <si>
    <t>FECHADURA BICO DE PAPAGAIO, MAQUINA *45* MM, CROMADA, COM CILINDRO, PARA PORTA DE CORRER EXTERNA - COMPLETA</t>
  </si>
  <si>
    <t>FECHADURA C/ CILINDRO LATAO CROMADO P/ PORTA VIDRO TP AROUCA 2171-L OU EQUIV</t>
  </si>
  <si>
    <t>FECHADURA DE EMBUTIR PARA PORTA DE BANHEIRO, CHAVE TIPO TRANQUETA, MAQUINA 40 MM, SEM MACANETA, SEM ESPELHO (SOMENTE MAQUINA) - NIVEL SEGURANCA MEDIO</t>
  </si>
  <si>
    <t>FECHADURA DE EMBUTIR PARA PORTA DE BANHEIRO, TIPO TRANQUETA, MAQUINA 40 MM, MACANETAS ALAVANCA E ROSETAS REDONDAS EM METAL CROMADO - NIVEL SEGURANCA MEDIO - COMPLETA</t>
  </si>
  <si>
    <t>FECHADURA DE EMBUTIR PARA PORTA DE BANHEIRO, TIPO TRANQUETA, MAQUINA 40 MM, MACANETAS ALAVANCA, ESPELHO EM METAL CROMADO - NIVEL SEGURANCA MEDIO - COMPLETA</t>
  </si>
  <si>
    <t>FECHADURA DE EMBUTIR PARA PORTA DE BANHEIRO, TIPO TRANQUETA, MAQUINA 55 MM, MACANETAS ALAVANCA E ROSETAS REDONDAS EM METAL CROMADO - NIVEL SEGURANCA MEDIO - COMPLETA</t>
  </si>
  <si>
    <t>FECHADURA DE EMBUTIR PARA PORTA EXTERNA / ENTRADA, MAQUINA 40 MM, COM CILINDRO, MACANETA ALAVANCA E ESPELHO EM METAL CROMADO - NIVEL SEGURANCA MEDIO - COMPLETA</t>
  </si>
  <si>
    <t>FECHADURA DE EMBUTIR PARA PORTA EXTERNA / ENTRADA, MAQUINA 55 MM, COM CILINDRO, MACANETA ALAVANCA E ESPELHO EM METAL CROMADO - NIVEL SEGURANCA MEDIO - COMPLETA</t>
  </si>
  <si>
    <t>FECHADURA DE EMBUTIR PARA PORTA EXTERNA, MAQUINA 40 MM, COM CILINDRO, MACANETA ALAVANCA E ROSETA REDONDA EM METAL CROMADO - NIVEL DE SEGURANCA MEDIO - COMPLETA</t>
  </si>
  <si>
    <t>FECHADURA DE EMBUTIR PARA PORTA EXTERNA, MAQUINA 40 MM, SEM MACANETA, SEM ESPELHO (SOMENTE MAQUINA) - NIVEL DE SEGURANCA MEDIO</t>
  </si>
  <si>
    <t>FECHADURA DE EMBUTIR PARA PORTA EXTERNA, MAQUINA 55 MM, COM CILINDRO, MACANETA ALAVANCA E ROSETA REDONDA EM METAL CROMADO - NIVEL DE SEGURANCA MEDIO - COMPLETA</t>
  </si>
  <si>
    <t>FECHADURA DE EMBUTIR PARA PORTA EXTERNA, MAQUINA 55 MM, SEM ESPELHO, SEM MACANETA (SOMENTE MAQUINA) - NIVEL DE SEGURANCA MEDIO</t>
  </si>
  <si>
    <t>FECHADURA DE EMBUTIR PARA PORTA INTERNA, TIPO GORGES (CHAVE GRANDE), MAQUINA 40 MM, MACANETA ALAVANCA E ESPELHO EM METAL CROMADO - NIVEL SEGURANCA MEDIO - COMPLETA</t>
  </si>
  <si>
    <t>46,49</t>
  </si>
  <si>
    <t>FECHADURA DE EMBUTIR PARA PORTA INTERNA, TIPO GORGES (CHAVE GRANDE), MAQUINA 55 MM, MACANETAS ALAVANCA E ROSETAS REDONDAS EM METAL CROMADO - NIVEL SEGURANCA MEDIO - COMPLETA</t>
  </si>
  <si>
    <t>77,26</t>
  </si>
  <si>
    <t>FECHADURA DE EMBUTIR PARA PORTA INTERNA, TIPO GORGES, MAQUINA 55 MM (SOMENTE MAQUINA, SEM ESPELHO E SEM MACANETA) - NIVEL DE SEGURANCA MEDIO</t>
  </si>
  <si>
    <t>FECHADURA DE SOBREPOR EM FERRO PINTADO, COM MACANETA ALAVANCA, CHAVE GRANDE - COMPLETA</t>
  </si>
  <si>
    <t>FECHADURA DE SOBREPOR PARA PORTAO, CAIXA *100* MM, COM CILINDRO, CHAVE SIMPLES, TRINCO LATERAL, EM  LATAO OU ACO CROMADO OU POLIDO, COM OU SEM PINTURA - COMPLETA</t>
  </si>
  <si>
    <t>FECHADURA DE SOBREPOR PARA PORTAO, COM CHAVE TETRA, CAIXA *100* MM, TRINCO LATERAL, EM LATAO OU ACO CROMADO, PINTADO - COMPLETA</t>
  </si>
  <si>
    <t>FECHADURA DE SOBREPOR, CROMADA, COM CILINDRO REDONDO, PARA ARMARIO E GAVETA DE MADEIRA, COM PORTA DE APROXIMADAMENTE 20 MM</t>
  </si>
  <si>
    <t>FECHADURA TRADICIONAL DE EMBUTIR, CROMADA, COM CILINDRO, PARA GAVETAS E MOVEIS DE MADEIRA - COM ABINHAS LATERAIS CURVAS, CHAVES COM PROTECAO PLASTICA</t>
  </si>
  <si>
    <t>FECHADURA TUBULAR CROMADA, MACANETA DIAMETRO *30* MM, CILINDRO CENTRAL COM CHAVE EXTERNA E BOTAO INTERNO, MAQUINA *70* MM - COMPLETA</t>
  </si>
  <si>
    <t>FECHADURA TUBULAR, ACABAMENTO CROMADO, DISTANCIA DE BROCA 90 MM, CILINDRO CENTRAL COM CHAVE EXTERNA E BOTAO INTERNO, MACANETA FORMATO TULIPA/TACA/BOLA - COMPLETA</t>
  </si>
  <si>
    <t>61,53</t>
  </si>
  <si>
    <t>FECHO / FECHADURA COM PUXADOR CONCHA, COM TRANCA TIPO TRAVA, PARA JANELA / PORTA DE CORRER (INCLUI TESTA, FECHADURA, PUXADOR) - COMPLETA</t>
  </si>
  <si>
    <t>50,52</t>
  </si>
  <si>
    <t>FECHO / FECHADURA CONCHA COM ALAVANCA / TRAVA, DE EMBUTIR, PARA PORTA OU JANELA DE CORRER EM LATAO OU ACO INOX - COMPLETO</t>
  </si>
  <si>
    <t>FECHO / TRINCO / FERROLHO FIO REDONDO, DE SOBREPOR, 12", EM ACO GALVANIZADO / ZINCADO</t>
  </si>
  <si>
    <t>FECHO / TRINCO / FERROLHO FIO REDONDO, DE SOBREPOR, 2", EM ACO GALVANIZADO / ZINCADO</t>
  </si>
  <si>
    <t>FECHO / TRINCO / FERROLHO FIO REDONDO, DE SOBREPOR, 4", EM ACO GALVANIZADO / ZINCADO</t>
  </si>
  <si>
    <t>FECHO / TRINCO / FERROLHO FIO REDONDO, DE SOBREPOR, 5", EM ACO GALVANIZADO / ZINCADO</t>
  </si>
  <si>
    <t>FECHO / TRINCO / FERROLHO FIO REDONDO, DE SOBREPOR, 6", EM ACO GALVANIZADO / ZINCADO</t>
  </si>
  <si>
    <t>FECHO / TRINCO / FERROLHO FIO REDONDO, DE SOBREPOR, 8", EM ACO GALVANIZADO / ZINCADO</t>
  </si>
  <si>
    <t>FECHO DE EMBUTIR, TIPO UNHA, COMANDO COM ALAVANCA, EM ACO CROMADO, 22 CM, PARA PORTAS E JANELAS - INCLUI PARAFUSOS</t>
  </si>
  <si>
    <t>FECHO DE EMBUTIR, TIPO UNHA, COMANDO COM ALAVANCA, EM LATAO CROMADO, 22 CM, PARA PORTAS E JANELAS - INCLUI PARAFUSOS</t>
  </si>
  <si>
    <t>FECHO DE EMBUTIR, TIPO UNHA, COMANDO COM ALAVANCA, EM LATAO CROMADO, 40 CM, PARA PORTAS E JANELAS - INCLUI PARAFUSOS</t>
  </si>
  <si>
    <t>FECHO DE EMBUTIR, TIPO UNHA, COMANDO DESLIZANTE, COM TRAVA, 120 MM, EM LATAO CROMADO</t>
  </si>
  <si>
    <t>FECHO DE SEGURANCA, TIPO BATOM, EM LATAO / ZAMAC, CROMADO, PARA PORTAS E JANELAS - INCLUI PARAFUSOS</t>
  </si>
  <si>
    <t>FELTRO EM LA DE ROCHA, 1 FACE REVESTIDA COM PAPEL ALUMINIZADO, EM ROLO, DENSIDADE = 32 KG/M3, E=*50* MM (COLETADO CAIXA)</t>
  </si>
  <si>
    <t>FERRAMENTAS - FAMILIA ALMOXARIFE - HORISTA (ENCARGOS COMPLEMENTARES - COLETADO CAIXA)</t>
  </si>
  <si>
    <t>FERRAMENTAS - FAMILIA ALMOXARIFE - MENSALISTA (ENCARGOS COMPLEMENTARES - COLETADO CAIXA)</t>
  </si>
  <si>
    <t>FERRAMENTAS - FAMILIA CARPINTEIRO DE FORMAS - HORISTA (ENCARGOS COMPLEMENTARES - COLETADO CAIXA)</t>
  </si>
  <si>
    <t>FERRAMENTAS - FAMILIA CARPINTEIRO DE FORMAS - MENSALISTA (ENCARGOS COMPLEMENTARES - COLETADO CAIXA)</t>
  </si>
  <si>
    <t>FERRAMENTAS - FAMILIA ELETRICISTA - HORISTA (ENCARGOS COMPLEMENTARES - COLETADO CAIXA)</t>
  </si>
  <si>
    <t>FERRAMENTAS - FAMILIA ELETRICISTA - MENSALISTA (ENCARGOS COMPLEMENTARES - COLETADO CAIXA)</t>
  </si>
  <si>
    <t>FERRAMENTAS - FAMILIA ENCANADOR - HORISTA (ENCARGOS COMPLEMENTARES - COLETADO CAIXA)</t>
  </si>
  <si>
    <t>FERRAMENTAS - FAMILIA ENCANADOR - MENSALISTA (ENCARGOS COMPLEMENTARES - COLETADO CAIXA)</t>
  </si>
  <si>
    <t>FERRAMENTAS - FAMILIA ENCARREGADO GERAL - HORISTA (ENCARGOS COMPLEMENTARES - COLETADO CAIXA)</t>
  </si>
  <si>
    <t>FERRAMENTAS - FAMILIA ENGENHEIRO CIVIL - HORISTA (ENCARGOS COMPLEMENTARES - COLETADO CAIXA)</t>
  </si>
  <si>
    <t>FERRAMENTAS - FAMILIA ENGENHEIRO CIVIL - MENSALISTA (ENCARGOS COMPLEMENTARES - COLETADO CAIXA)</t>
  </si>
  <si>
    <t>FERRAMENTAS - FAMILIA OPERADOR ESCAVADEIRA - HORISTA (ENCARGOS COMPLEMENTARES - COLETADO CAIXA)</t>
  </si>
  <si>
    <t>FERRAMENTAS - FAMILIA OPERADOR ESCAVADEIRA - MENSALISTA (ENCARGOS COMPLEMENTARES - COLETADO CAIXA)</t>
  </si>
  <si>
    <t>FERRAMENTAS - FAMILIA PEDREIRO - HORISTA (ENCARGOS COMPLEMENTARES - COLETADO CAIXA)</t>
  </si>
  <si>
    <t>FERRAMENTAS - FAMILIA PEDREIRO - MENSALISTA (ENCARGOS COMPLEMENTARES - COLETADO CAIXA)</t>
  </si>
  <si>
    <t>FERRAMENTAS - FAMILIA PINTOR - HORISTA (ENCARGOS COMPLEMENTARES - COLETADO CAIXA)</t>
  </si>
  <si>
    <t>FERRAMENTAS - FAMILIA PINTOR - MENSALISTA (ENCARGOS COMPLEMENTARES - COLETADO CAIXA)</t>
  </si>
  <si>
    <t>FERRAMENTAS - FAMILIA SERVENTE - HORISTA (ENCARGOS COMPLEMENTARES - COLETADO CAIXA)</t>
  </si>
  <si>
    <t>FERRAMENTAS - FAMILIA SERVENTE - MENSALISTA (ENCARGOS COMPLEMENTARES - COLETADO CAIXA)</t>
  </si>
  <si>
    <t>FERRAMENTAS - FAMILIA SOLDADOR - HORISTA (ENCARGOS COMPLEMENTARES - COLETADO CAIXA)</t>
  </si>
  <si>
    <t>FERRAMENTAS - FAMILIA SOLDADOR - MENSALISTA (ENCARGOS COMPLEMENTARES - COLETADO CAIXA)</t>
  </si>
  <si>
    <t>FERRAMENTAS - FAMILIA TOPOGRAFO - HORISTA (ENCARGOS COMPLEMENTARES - COLETADO CAIXA)</t>
  </si>
  <si>
    <t>FERRAMENTAS - FAMILIA TOPOGRAFO - MENSALISTA (ENCARGOS COMPLEMENTARES - COLETADO CAIXA)</t>
  </si>
  <si>
    <t>FERROLHO / FECHO CHATO, DE SOBREPOR, EM FERRO ZINCADO, REFORCADO, 5", COM PORTA CADEADO, PARA PORTAO, PORTA E JANELA - INCLUI PARAFUSOS</t>
  </si>
  <si>
    <t>FERROLHO / FECHO CHATO, DE SOBREPOR, EM FERRO ZINCADO, REFORCADO, 6", COM PORTA CADEADO, PARA PORTAO, PORTA E JANELA - INCLUI PARAFUSOS</t>
  </si>
  <si>
    <t>FERROLHO / FECHO CHATO, EM FERRO ZINCADO, LEVE, 3", COM PORTA CADEADO, PARA PORTAO, PORTA E JANELA - INCLUI PARAFUSOS</t>
  </si>
  <si>
    <t>FERTILIZANTE NPK - 10:10:10</t>
  </si>
  <si>
    <t>FERTILIZANTE NPK - 4: 14: 8</t>
  </si>
  <si>
    <t>FERTILIZANTE ORGANICO COMPOSTO, CLASSE A</t>
  </si>
  <si>
    <t>FIBRA DE ACO PARA REFORCO DO CONCRETO, SOLTA, TIPO A-I, FATOR DE FORMA *50* L / D, COMPRIMENTO DE *30* MM E RESISTENCIA A TRACAO DO ACO MAIOR 1000 MPA</t>
  </si>
  <si>
    <t>FILTRO ANAEROBIO CILINDRICO CONCRETO PRE MOLDADO 1,20 X 1,50 (DIAMETROXALTURA) PARA 4 A 5 CONTRIBUINTES (NBR 13969)</t>
  </si>
  <si>
    <t>FILTRO ANAEROBIO, EM POLIETILENO DE ALTA DENSIDADE (PEAD), CAPACIDADE *1100* LITROS (NBR 13969)</t>
  </si>
  <si>
    <t>FILTRO ANAEROBIO, EM POLIETILENO DE ALTA DENSIDADE (PEAD), CAPACIDADE *2800* LITROS (NBR 13969)</t>
  </si>
  <si>
    <t>FILTRO ANAEROBIO, EM POLIETILENO DE ALTA DENSIDADE (PEAD), CAPACIDADE *5000* LITROS (NBR 13969)</t>
  </si>
  <si>
    <t>FINCAPINO CURTO CALIBRE 22 VERMELHO, CARGA MEDIA (ACAO DIRETA)</t>
  </si>
  <si>
    <t>FINCAPINO LONGO CALIBRE 22, CARGA FORTE (ACAO DIRETA)</t>
  </si>
  <si>
    <t>FIO COBRE NU DE 150 A 500 MM2, PARA TENSOES DE ATE 600 V</t>
  </si>
  <si>
    <t>FIO COBRE NU DE 16 A 35 MM2, PARA TENSOES DE ATE 600 V</t>
  </si>
  <si>
    <t>46,86</t>
  </si>
  <si>
    <t>FIO COBRE NU DE 50 A 120 MM2, PARA TENSOES DE ATE 600 V</t>
  </si>
  <si>
    <t>FIO DE COBRE, SOLIDO, CLASSE 1, ISOLACAO EM PVC/A, ANTICHAMA BWF-B, 450/750V, SECAO NOMINAL 1,5 MM2</t>
  </si>
  <si>
    <t>FIO DE COBRE, SOLIDO, CLASSE 1, ISOLACAO EM PVC/A, ANTICHAMA BWF-B, 450/750V, SECAO NOMINAL 10 MM2</t>
  </si>
  <si>
    <t>FIO DE COBRE, SOLIDO, CLASSE 1, ISOLACAO EM PVC/A, ANTICHAMA BWF-B, 450/750V, SECAO NOMINAL 2,5 MM2</t>
  </si>
  <si>
    <t>FIO DE COBRE, SOLIDO, CLASSE 1, ISOLACAO EM PVC/A, ANTICHAMA BWF-B, 450/750V, SECAO NOMINAL 4 MM2</t>
  </si>
  <si>
    <t>FIO DE COBRE, SOLIDO, CLASSE 1, ISOLACAO EM PVC/A, ANTICHAMA BWF-B, 450/750V, SECAO NOMINAL 6 MM2</t>
  </si>
  <si>
    <t>FIO TELEFONICO EXTERNO (FE) EM ACO COBREADO, ISOLACAO EM PEAD OU PVC ANTI-CHAMA, 2 CONDUTORES</t>
  </si>
  <si>
    <t>FIO TELEFONICO INTERNO (FI) EM COBRE ESTANHADO, ISOLACAO EM PVC ANTICHAMA, 2 CONDUTORES DE 0,6 MM (NBR 9115:2005)</t>
  </si>
  <si>
    <t>FITA ACO INOX PARA CINTAR POSTE, L = 19 MM, E = 0,5 MM (ROLO DE 30M)</t>
  </si>
  <si>
    <t>FITA ADESIVA ALUMINIZADA, PARA INSTALACAO DE MANTAS DE SUBCOBERTURA,  L = *5* CM</t>
  </si>
  <si>
    <t>FITA ADESIVA ANTICORROSIVA DE PVC FLEXIVEL, COR PRETA, PARA PROTECAO TUBULACAO, 50 MM X 30 M (L X C), E= *0,25* MM</t>
  </si>
  <si>
    <t>FITA ADESIVA ASFALTICA ALUMINIZADA MULTIUSO, L = 10 CM, ROLO DE 10 M</t>
  </si>
  <si>
    <t>FITA CREPE ROLO DE 25 MM X 50 M</t>
  </si>
  <si>
    <t>FITA DE ALUMINIO PARA PROTECAO DO CONDUTOR LARGURA 10 MM</t>
  </si>
  <si>
    <t>FITA DE PAPEL MICROPERFURADO, 50 X 150 MM, PARA TRATAMENTO DE JUNTAS DE CHAPA DE GESSO PARA DRYWALL</t>
  </si>
  <si>
    <t>FITA DE PAPEL REFORCADA COM LAMINA DE METAL PARA REFORCO DE CANTOS DE CHAPA DE GESSO PARA DRYWALL</t>
  </si>
  <si>
    <t>FITA ISOLANTE ADESIVA ANTICHAMA, USO ATE 750 V, EM ROLO DE 19 MM X 20 M</t>
  </si>
  <si>
    <t>FITA ISOLANTE ADESIVA ANTICHAMA, USO ATE 750 V, EM ROLO DE 19 MM X 5 M</t>
  </si>
  <si>
    <t>FITA ISOLANTE DE BORRACHA AUTOFUSAO, USO ATE 69 KV (ALTA TENSAO)</t>
  </si>
  <si>
    <t>FITA METALICA GRAVADA, L = 17 MM, ROLO DE 25 M, CARGA RECOMENDADA = *120* KGF</t>
  </si>
  <si>
    <t>FITA METALICA PERFURADA, L = *18* MM, ROLO DE 30 M, CARGA RECOMENDADA = *30* KGF</t>
  </si>
  <si>
    <t>FITA METALICA PERFURADA, L = 17 MM, ROLO DE 30 M, CARGA RECOMENDADA = *19* KGF</t>
  </si>
  <si>
    <t>FITA METALICA PERFURADA, L = 25 MM, ROLO DE 30 M, CARGA RECOMENDADA = *222,5* KGF</t>
  </si>
  <si>
    <t>FITA PLASTICA ZEBRADA PARA DEMARCACAO DE AREAS, LARGURA = 7 CM, SEM ADESIVO (COLETADO CAIXA)</t>
  </si>
  <si>
    <t>FITA VEDA ROSCA EM ROLOS DE 18 MM X 10 M (L X C)</t>
  </si>
  <si>
    <t>FITA VEDA ROSCA EM ROLOS DE 18 MM X 25 M (L X C)</t>
  </si>
  <si>
    <t>FITA VEDA ROSCA EM ROLOS DE 18 MM X 50 M (L X C)</t>
  </si>
  <si>
    <t>FIXADOR DE ABA AUTOTRAVANTE PARA TELHA DE FIBROCIMENTO, TIPO CANALETE 90 OU KALHETAO</t>
  </si>
  <si>
    <t>FIXADOR DE ABA SIMPLES PARA TELHA DE FIBROCIMENTO, TIPO CANALETA 49 OU KALHETA</t>
  </si>
  <si>
    <t>FIXADOR DE ABA SIMPLES PARA TELHA DE FIBROCIMENTO, TIPO CANALETA 90 OU KALHETAO</t>
  </si>
  <si>
    <t>FIXADOR DE CAL (SACHE 150 ML)</t>
  </si>
  <si>
    <t>FLANELA *30 X 40* CM</t>
  </si>
  <si>
    <t>FLANGE PVC, ROSCAVEL SEXTAVADO SEM FUROS 3/4"</t>
  </si>
  <si>
    <t>FLANGE PVC, ROSCAVEL, SEXTAVADO, SEM FUROS 3"</t>
  </si>
  <si>
    <t>FLANGE PVC, ROSCAVEL, SEXTAVADO, SEM FUROS, 1 1/2"</t>
  </si>
  <si>
    <t>FLANGE PVC, ROSCAVEL, SEXTAVADO, SEM FUROS, 1 1/4"</t>
  </si>
  <si>
    <t>FLANGE PVC, ROSCAVEL, SEXTAVADO, SEM FUROS, 1/2"</t>
  </si>
  <si>
    <t>FLANGE PVC, ROSCAVEL, SEXTAVADO, SEM FUROS, 1"</t>
  </si>
  <si>
    <t>FLANGE PVC, ROSCAVEL, SEXTAVADO, SEM FUROS, 2 1/2"</t>
  </si>
  <si>
    <t>FLANGE PVC, ROSCAVEL, SEXTAVADO, SEM FUROS, 2"</t>
  </si>
  <si>
    <t>FLANGE SEXTAVADO DE FERRO GALVANIZADO, COM ROSCA BSP, DE 1 1/2"</t>
  </si>
  <si>
    <t>FLANGE SEXTAVADO DE FERRO GALVANIZADO, COM ROSCA BSP, DE 1 1/4"</t>
  </si>
  <si>
    <t>FLANGE SEXTAVADO DE FERRO GALVANIZADO, COM ROSCA BSP, DE 1/2"</t>
  </si>
  <si>
    <t>FLANGE SEXTAVADO DE FERRO GALVANIZADO, COM ROSCA BSP, DE 1"</t>
  </si>
  <si>
    <t>FLANGE SEXTAVADO DE FERRO GALVANIZADO, COM ROSCA BSP, DE 2 1/2"</t>
  </si>
  <si>
    <t>60,63</t>
  </si>
  <si>
    <t>FLANGE SEXTAVADO DE FERRO GALVANIZADO, COM ROSCA BSP, DE 2"</t>
  </si>
  <si>
    <t>FLANGE SEXTAVADO DE FERRO GALVANIZADO, COM ROSCA BSP, DE 3/4"</t>
  </si>
  <si>
    <t>FLANGE SEXTAVADO DE FERRO GALVANIZADO, COM ROSCA BSP, DE 3"</t>
  </si>
  <si>
    <t>FLANGE SEXTAVADO DE FERRO GALVANIZADO, COM ROSCA BSP, DE 4"</t>
  </si>
  <si>
    <t>FLANGE SEXTAVADO DE FERRO GALVANIZADO, COM ROSCA BSP, DE 6"</t>
  </si>
  <si>
    <t>FORRO COMPOSTO POR PAINEIS DE LA DE VIDRO, REVESTIDOS EM PVC MICROPERFURADO, DE *1250 X 625* MM, ESPESSURA 15 MM (COM COLOCACAO)</t>
  </si>
  <si>
    <t>FORRO DE FIBRA MINERAL EM PLACAS DE 1250 X 625 MM, E = 15 MM, BORDA RETA, COM PINTURA ANTIMOFO, APOIADO EM PERFIL DE ACO GALVANIZADO COM 24 MM DE BASE - INSTALADO</t>
  </si>
  <si>
    <t>69,35</t>
  </si>
  <si>
    <t>FORRO DE FIBRA MINERAL EM PLACAS DE 625 X 625 MM, E = 15 MM, BORDA RETA, COM PINTURA ANTIMOFO, APOIADO EM PERFIL DE ACO GALVANIZADO COM 24 MM DE BASE - INSTALADO</t>
  </si>
  <si>
    <t>FORRO DE FIBRA MINERAL EM PLACAS DE 625 X 625 MM, E = 15/16 MM, BORDA REBAIXADA, COM PINTURA ANTIMOFO, APOIADO EM PERFIL DE ACO GALVANIZADO COM 24 MM DE BASE - INSTALADO</t>
  </si>
  <si>
    <t>FORRO DE MADEIRA CEDRINHO OU EQUIVALENTE DA REGIAO, ENCAIXE MACHO/FEMEA COM FRISO, *10 X 1* CM (SEM COLOCACAO)</t>
  </si>
  <si>
    <t>FORRO DE MADEIRA CUMARU/IPE CHAMPANHE OU EQUIVALENTE DA REGIAO, ENCAIXE MACHO/FEMEA COM FRISO, *10 X 1* CM (SEM COLOCACAO)</t>
  </si>
  <si>
    <t>85,60</t>
  </si>
  <si>
    <t>FORRO DE MADEIRA PINUS OU EQUIVALENTE DA REGIAO, ENCAIXE MACHO/FEMEA COM FRISO, *10 X 1* CM (SEM COLOCACAO)</t>
  </si>
  <si>
    <t>FORRO DE PVC LISO, BRANCO, REGUA DE 10 CM, ESPESSURA DE 8 MM A 10 MM (COM COLOCACAO / SEM ESTRUTURA METALICA)</t>
  </si>
  <si>
    <t>FORRO DE PVC LISO, BRANCO, REGUA DE 20 CM, ESPESSURA DE 8 MM A 10 MM, COMPRIMENTO 6 M (SEM COLOCACAO)</t>
  </si>
  <si>
    <t>FORRO DE PVC, FRISADO, BRANCO, REGUA DE 10 CM, ESPESSURA DE 8 MM A 10 MM E COMPRIMENTO 6 M (SEM COLOCACAO)</t>
  </si>
  <si>
    <t>FORRO DE PVC, FRISADO, BRANCO, REGUA DE 20 CM, ESPESSURA DE 8 MM A 10 MM E COMPRIMENTO 6 M (SEM COLOCACAO)</t>
  </si>
  <si>
    <t>FOSSA SEPTICA CILINDRICA TIPO "IMHOFF", COM TAMPA, PARA 50 CONTRIBUINTES</t>
  </si>
  <si>
    <t>FOSSA SEPTICA CILINDRICA, TIPO "IMHOFF", COM TAMPA, PARA 100 CONTRIBUINTES</t>
  </si>
  <si>
    <t>FOSSA SEPTICA CILINDRICA, TIPO "IMHOFF", COM TAMPA, PARA 150 CONTRIBUINTES</t>
  </si>
  <si>
    <t>FOSSA SEPTICA CILINDRICA, TIPO "IMHOFF", COM TAMPA, PARA 200 CONTRIBUINTES</t>
  </si>
  <si>
    <t>FOSSA SEPTICA CILINDRICA, TIPO "IMHOFF", COM TAMPA, PARA 30 CONTRIBUINTES</t>
  </si>
  <si>
    <t>FOSSA SEPTICA CILINDRICA, TIPO "IMHOFF", COM TAMPA, PARA 75 CONTRIBUINTES</t>
  </si>
  <si>
    <t>FOSSA SEPTICA CONCRETO PRE MOLDADO PARA 10 CONTRIBUINTES - *90 X 90* CM</t>
  </si>
  <si>
    <t>FOSSA SEPTICA CONCRETO PRE MOLDADO PARA 5 CONTRIBUINTES *90 X 70* CM</t>
  </si>
  <si>
    <t>FOSSA SEPTICA, SEM FILTRO, PARA 15 A 30 CONTRIBUINTES, CILINDRICA, COM TAMPA, EM POLIETILENO DE ALTA DENSIDADE (PEAD), CAPACIDADE APROXIMADA DE 5500 LITROS (NBR 7229)</t>
  </si>
  <si>
    <t>FOSSA SEPTICA, SEM FILTRO, PARA 4 A 7 CONTRIBUINTES, CILINDRICA,  COM TAMPA, EM POLIETILENO DE ALTA DENSIDADE (PEAD), CAPACIDADE APROXIMADA DE 1100 LITROS (NBR 7229)</t>
  </si>
  <si>
    <t>FOSSA SEPTICA, SEM FILTRO, PARA 8 A 14 CONTRIBUINTES, CILINDRICA, COM TAMPA, EM POLIETILENO DE ALTA DENSIDADE (PEAD), CAPACIDADE APROXIMADA DE 3000 LITROS (NBR 7229)</t>
  </si>
  <si>
    <t>FOSSA SEPTICA,SEM FILTRO, PARA 40 A 52 CONTRIBUINTES, CILINDRICA, COM TAMPA, EM POLIETILENO DE ALTA DENSIDADE (PEAD), CAPACIDADE APROXIMADA DE 10000 LITROS (NBR 7229)</t>
  </si>
  <si>
    <t>FRESADORA DE ASFALTO A FRIO SOBRE ESTEIRAS, LARG. FRESAGEM 2,00 M, POT. 410 KW/550 HP</t>
  </si>
  <si>
    <t>FRESADORA DE ASFALTO A FRIO SOBRE RODAS, LARG. FRESAGEM 1,00 M, POT. 155 KW/208 HP</t>
  </si>
  <si>
    <t>FUNDO ANTICORROSIVO PARA METAIS FERROSOS (ZARCAO)</t>
  </si>
  <si>
    <t>FUNDO PREPARADOR ACRILICO BASE AGUA</t>
  </si>
  <si>
    <t>FUNDO SINTETICO NIVELADOR BRANCO FOSCO PARA MADEIRA</t>
  </si>
  <si>
    <t>FURO PARA TORNEIRA OU OUTROS ACESSORIOS  EM BANCADA DE MARMORE/ GRANITO OU OUTRO TIPO DE PEDRA NATURAL</t>
  </si>
  <si>
    <t>FUSIVEL DIAZED 20 A TAMANHO DII, CAPACIDADE DE INTERRUPCAO DE 50 KA EM VCA E 8 KA EM VCC, TENSAO NOMIMNAL DE 500 V</t>
  </si>
  <si>
    <t>FUSIVEL DIAZED 35 A TAMANHO DIII, CAPACIDADE DE INTERRUPCAO DE 50 KA EM VCA E 8 KA EM VCC, TENSAO NOMIMNAL DE 500 V</t>
  </si>
  <si>
    <t>FUSIVEL NH *36* A 80 AMPERES, TAMANHO 00, CAPACIDADE DE INTERRUPCAO DE 120 KA, TENSAO NOMIMNAL DE 500 V</t>
  </si>
  <si>
    <t>FUSIVEL NH 100 A TAMANHO 00, CAPACIDADE DE INTERRUPCAO DE 120 KA, TENSAO NOMIMNAL DE 500 V</t>
  </si>
  <si>
    <t>FUSIVEL NH 125 A TAMANHO 00, CAPACIDADE DE INTERRUPCAO DE 120 KA, TENSAO NOMIMNAL DE 500 V</t>
  </si>
  <si>
    <t>FUSIVEL NH 160 A TAMANHO 00, CAPACIDADE DE INTERRUPCAO DE 120 KA, TENSAO NOMIMNAL DE 500 V</t>
  </si>
  <si>
    <t>FUSIVEL NH 20 A TAMANHO 000, CAPACIDADE DE INTERRUPCAO DE 120 KA, TENSAO NOMIMNAL DE 500 V</t>
  </si>
  <si>
    <t>FUSIVEL NH 200 A 250 AMPERES, TAMANHO 1, CAPACIDADE DE INTERRUPCAO DE 120 KA, TENSAO NOMIMNAL DE 500 V</t>
  </si>
  <si>
    <t>GABIAO  TIPO CAIXA, MALHA HEXAGONAL 8 X 10 CM (ZN/AL), FIO 2,7 MM, DIMENSOES 2,0 X 1,0 X 0,5 M (C X L X A)</t>
  </si>
  <si>
    <t>GABIAO MANTA (COLCHAO) MALHA HEXAGONAL 6 X 8 CM (ZN/AL REVESTIDO COM POLIMERO), DIMENSOES 4,0 X 2,0 X 0,17 M (C X L X A) FIO 2 MM</t>
  </si>
  <si>
    <t>GABIAO MANTA (COLCHAO) MALHA HEXAGONAL 6 X 8 CM (ZN/AL REVESTIDO COM POLIMERO), FIO 2 MM, DIMENSOES 4,0 X 2,0 X 0,23 M (C X L X A)</t>
  </si>
  <si>
    <t>GABIAO MANTA (COLCHAO) MALHA HEXAGONAL 6 X 8 CM (ZN/AL REVESTIDO COM POLIMERO), FIO 2 MM, DIMENSOES 4,0 X 2,0 X 0,3 M (C X L X A)</t>
  </si>
  <si>
    <t>GABIAO MANTA (COLCHAO) MALHA HEXAGONAL 6 X 8 CM (ZN/AL REVESTIDO COM POLIMERO), FIO 2,0 MM, DIMENSOES 5,0 X 2,0 X 0,17 M (C X L X A)</t>
  </si>
  <si>
    <t>GABIAO MANTA (COLCHAO) MALHA HEXAGONAL 6 X 8 CM (ZN/AL REVESTIDO COM POLIMERO), FIO 2,0 MM, DIMENSOES 5,0 X 2,0 X 0,23 M (C X L X A)</t>
  </si>
  <si>
    <t>GABIAO MANTA (COLCHAO) MALHA HEXAGONAL 6 X 8 CM (ZN/AL REVESTIDO COM POLIMERO), FIO 2,0 MM, DIMENSOES 5,0 X 2,0 X 0,30 M (C X L X A)</t>
  </si>
  <si>
    <t>GABIAO SACO MALHA HEXAGONAL 8 X 10 CM (ZN/AL REVESTIDO COM POLIMERO),  FIO 2,4 MM, DIMENSOES 3,0 X 0,65 M</t>
  </si>
  <si>
    <t>GABIAO SACO MALHA HEXAGONAL 8 X 10 CM (ZN/AL REVESTIDO COM POLIMERO), FIO 2,4 MM, H = 0,65 M</t>
  </si>
  <si>
    <t>GABIAO SACO MALHA HEXAGONAL 8 X 10 CM (ZN/AL), FIO 2,7 MM, DIMENSOES 4,0 X 0,65 M</t>
  </si>
  <si>
    <t>GABIAO TIPO CAIXA MALHA HEXAGONAL 8 X 10 CM (ZN/AL REVESTIDO COM POLIMERO),  FIO 2,4 MM, DIMENSOES 2,0 X 1,0 X 1,0 M (C X L X A)</t>
  </si>
  <si>
    <t>GABIAO TIPO CAIXA MALHA HEXAGONAL 8 X 10 CM (ZN/AL REVESTIDO COM POLIMERO),  FIO 2,4 MM, H = 0,50 M</t>
  </si>
  <si>
    <t>GABIAO TIPO CAIXA MALHA HEXAGONAL 8 X 10 CM (ZN/AL), FIO 2,7 MM, DIMENSOES 2,0 X 1,0 X 1,0 M (C X L X A)</t>
  </si>
  <si>
    <t>GABIAO TIPO CAIXA MALHA HEXAGONAL 8 X 10 CM (ZN/AL), FIO 2,7 MM, H = 0,50 M</t>
  </si>
  <si>
    <t>GABIAO TIPO CAIXA PARA SOLO REFORCADO, MALHA HEXAGONAL DE DUPLA TORCAO 8 X 10 CM (ZN/AL REVESTIDO COM POLIMERO), FIO 2,7 MM, DIMENSOES 2,0 X 1,0 X 0,5 M, COM CAUDA DE 3,0 M</t>
  </si>
  <si>
    <t>GABIAO TIPO CAIXA PARA SOLO REFORCADO, MALHA HEXAGONAL DE DUPLA TORCAO 8 X 10 CM (ZN/AL REVESTIDO COM POLIMERO), FIO 2,7 MM, DIMENSOES 2,0 X 1,0 X 1,0 M, COM CAUDA DE 3,0 M</t>
  </si>
  <si>
    <t>GABIAO TIPO CAIXA PARA SOLO REFORCADO, MALHA HEXAGONAL DE DUPLA TORCAO 8 X 10 CM (ZN/AL REVESTIDO COM POLIMERO), FIO 2,7 MM, DIMENSOES 2,0 X 1,0 X 1,0 M, COM CAUDA DE 4,0 M</t>
  </si>
  <si>
    <t>GABIAO TIPO CAIXA PARA SOLO REFORCADO, MALHA HEXAGONAL 8 X 10 CM (ZN/AL REVESTIDO COM POLIMERO), FIO 2,7 MM, DIMENSOES 2,0 X 1,0 X 0,5 M, COM CAUDA DE 4,0 M</t>
  </si>
  <si>
    <t>GABIAO TIPO CAIXA PARA SOLO REFORCADO, MALHA HEXAGONAL 8 X 10 CM (ZN/AL REVESTIDO COM POLIMERO), FIO 2,7 MM, DIMENSOES 2,0 X 1,0 X 1,0 M, COM CAUDA DE 4,0 M</t>
  </si>
  <si>
    <t>GABIAO TIPO CAIXA TRAPEZOIDAL, MALHA HEXAGONAL 10 X 12 CM (ZN/AL REVESTIDO COM POLIMERO) FIO 2,7 MM, FACE COM 65 GRAUS, COM GEOSSINTETICO, DIMENSOES 2,0 X 1,5 X 1,0 M (C X L X A)</t>
  </si>
  <si>
    <t>GABIAO TIPO CAIXA, MALHA HEXAGONAL 8 X 10 CM (ZN/AL REVESTIDO COM POLIMERO), FIO DE 2,4 MM, DIMENSOES 2,0 x 1,0 x 1,0 M (C X L X A)</t>
  </si>
  <si>
    <t>GABIAO TIPO CAIXA, MALHA HEXAGONAL 8 X 10 CM (ZN/AL REVESTIDO COM POLIMERO), FIO 2,4 MM, DIMENSOES 2,0 X 1,0 X 0,5 M (C X L X A)</t>
  </si>
  <si>
    <t>GABIAO TIPO CAIXA, MALHA HEXAGONAL 8 X 10 CM (ZN/AL), FIO DE 2,7 MM, DIMENSOES 2,0 X 1,0 X 1,0 M (C X L X A)</t>
  </si>
  <si>
    <t>GABIAO TIPO CAIXA, MALHA HEXAGONAL 8 X 10 CM (ZN/AL), FIO DE 2,7 MM, DIMENSOES 5,0 X 1,0 X 1,0 M (C X L X A)</t>
  </si>
  <si>
    <t>GANCHO CHATO EM FERRO GALVANIZADO,  L = 110 MM, RECOBRIMENTO = 100MM, SECAO 1/8 X 1/2" (3 MM X 12 MM), PARA FIXAR TELHA DE FIBROCIMENTO ONDULADA</t>
  </si>
  <si>
    <t>GANCHO L COM ROSCA, PARA FIXAR TELHA EM MADEIRA, 1/4" X 350 MM (COLETADO CAIXA)</t>
  </si>
  <si>
    <t>GANCHO OLHAL EM ACO GALVANIZADO, ESPESSURA 16MM, ABERTURA 21MM</t>
  </si>
  <si>
    <t>GAS DE COZINHA - GLP</t>
  </si>
  <si>
    <t>GASOLINA COMUM</t>
  </si>
  <si>
    <t>GEOGRELHA TECIDA COM FILAMENTOS DE POLIESTER + PVC, RESISTENCIA LONGITUDINAL: 90 KN/M, RESISTENCIA TRANSVERSAL: 30 KN/M, ALONGAMENTO = 12 POR CENTO</t>
  </si>
  <si>
    <t>GEOTEXTIL NAO TECIDO AGULHADO DE FILAMENTOS CONTINUOS 100% POLIESTER, RESITENCIA A TRACAO = 09 KN/M</t>
  </si>
  <si>
    <t>GEOTEXTIL NAO TECIDO AGULHADO DE FILAMENTOS CONTINUOS 100% POLIESTER, RESITENCIA A TRACAO = 10 KN/M</t>
  </si>
  <si>
    <t>GEOTEXTIL NAO TECIDO AGULHADO DE FILAMENTOS CONTINUOS 100% POLIESTER, RESITENCIA A TRACAO = 14 KN/M</t>
  </si>
  <si>
    <t>GEOTEXTIL NAO TECIDO AGULHADO DE FILAMENTOS CONTINUOS 100% POLIESTER, RESITENCIA A TRACAO = 16 KN/M</t>
  </si>
  <si>
    <t>GEOTEXTIL NAO TECIDO AGULHADO DE FILAMENTOS CONTINUOS 100% POLIESTER, RESITENCIA A TRACAO = 21 KN/M</t>
  </si>
  <si>
    <t>GEOTEXTIL NAO TECIDO AGULHADO DE FILAMENTOS CONTINUOS 100% POLIESTER, RESITENCIA A TRACAO = 26 KN/M</t>
  </si>
  <si>
    <t>GEOTEXTIL NAO TECIDO AGULHADO DE FILAMENTOS CONTINUOS 100% POLIESTER, RESITENCIA A TRACAO = 31 KN/M</t>
  </si>
  <si>
    <t>GERADOR PORTATIL MONOFASICO, POTENCIA 5500 VA, MOTOR A GASOLINA, POTENCIA DO MOTOR 13 CV</t>
  </si>
  <si>
    <t>5.027,60</t>
  </si>
  <si>
    <t>GESSEIRO</t>
  </si>
  <si>
    <t>GESSEIRO (MENSALISTA)</t>
  </si>
  <si>
    <t>GESSO EM PO PARA REVESTIMENTOS/MOLDURAS/SANCAS</t>
  </si>
  <si>
    <t>GESSO PROJETADO</t>
  </si>
  <si>
    <t>GONZO DE EMBUTIR, EM LATAO / ZAMAC, *20 X 48* MM, PARA JANELA BASCULANTE / PIVOTANTE -  INCLUI PARAFUSOS</t>
  </si>
  <si>
    <t>GONZO DE SOBREPOR, EM LATAO / ZAMAC, PARA JANELA PIVOTANTE - INCLUI PARAFUSOS</t>
  </si>
  <si>
    <t>GRADE DE DISCOS COM CONTROLE REMOTO, REBOCAVEL, COM 24 DISCOS 24" X 6 MM, COM PNEUS PARA TRANSPORTE</t>
  </si>
  <si>
    <t>33.482,14</t>
  </si>
  <si>
    <t>GRADE DE DISCOS MECANICA 20X24" COM 20 DISCOS 24" X 6MM  COM PNEUS PARA TRANSPORTE</t>
  </si>
  <si>
    <t>26.250,00</t>
  </si>
  <si>
    <t>GRADIL *1320 X 2170* MM (A X L) EM BARRA DE ACO CHATA *25 MM X 2* MM, ENTRELACADA COM BARRA ACO REDONDA *5* MM, MALHA *65 X 132* MM, GALVANIZADO E PINTURA ELETROSTATICA, COR PRETO</t>
  </si>
  <si>
    <t>GRAMA BATATAIS EM PLACAS, SEM PLANTIO</t>
  </si>
  <si>
    <t>GRAMA ESMERALDA OU SAO CARLOS OU CURITIBANA, EM PLACAS, SEM PLANTIO</t>
  </si>
  <si>
    <t>GRAMA SINTETICA, ALTURA /ESPESSURA DE 52MM ( 2MM DE BASE E 50MM DE FIOS EXPOSTOS), BASE TRIPLA, MINIMO DE 8.000 PONTOS POR M2, INCLUINDO MAO DE OBRA E SISTEMA DE INSTALACAO (FLUTUANTE, UNIAO DOS ROLOS COM TAPEDE 30CM, COLA PU, 30 KG/M2 DE AREIA CLASSIFICADA GRANULOMETRIA 40/45 OU 50/60 E 10 KG/M2 DE GRANULO DE BORRACHA SBR PRETA MALHA 10 (0,7 A 2,0 MM)) (COLETADO CAIXA)</t>
  </si>
  <si>
    <t>GRAMPO DE ACO POLIDO 1 " X 9</t>
  </si>
  <si>
    <t>GRAMPO DE ACO POLIDO 7/8 " X 9</t>
  </si>
  <si>
    <t>GRAMPO LINHA VIVA DE LATAO ESTANHADO, DIAMETRO DO CONDUTOR PRINCIPAL DE 10 A 120 MM2, DIAMETRO DA DERIVACAO DE 10 A 70 MM2</t>
  </si>
  <si>
    <t>GRAMPO METALICO TIPO OLHAL PARA HASTE DE ATERRAMENTO DE 1/2'', CONDUTOR DE *10* A 50 MM2</t>
  </si>
  <si>
    <t>GRAMPO METALICO TIPO OLHAL PARA HASTE DE ATERRAMENTO DE 1'', CONDUTOR DE *10* A 50 MM2</t>
  </si>
  <si>
    <t>GRAMPO METALICO TIPO OLHAL PARA HASTE DE ATERRAMENTO DE 3/4'', CONDUTOR DE *10* A 50 MM2</t>
  </si>
  <si>
    <t>GRAMPO METALICO TIPO OLHAL PARA HASTE DE ATERRAMENTO DE 5/8'', CONDUTOR DE *10* A 50 MM2</t>
  </si>
  <si>
    <t>GRAMPO METALICO TIPO U PARA HASTE DE ATERRAMENTO DE ATE 3/4'', CONDUTOR DE 10 A 25 MM2</t>
  </si>
  <si>
    <t>GRAMPO METALICO TIPO U PARA HASTE DE ATERRAMENTO DE ATE 5/8'', CONDUTOR DE 10 A 25 MM2</t>
  </si>
  <si>
    <t>GRAMPO PARALELO METALICO PARA CABO DE 6 A 50 MM2, COM 2 PARAFUSOS</t>
  </si>
  <si>
    <t>GRAMPO U DE 5/8 " N8 EM FERRO GALVANIZADO</t>
  </si>
  <si>
    <t>GRANALHA DE ACO, ANGULAR (GRIT), PARA JATEAMENTO, PENEIRA 0,117 A 1,00 MM, (SAE G-40 A G-80)</t>
  </si>
  <si>
    <t>GRANALHA DE ACO, ANGULAR (GRIT), PARA JATEAMENTO, PENEIRA 1,41 A 1,19 MM (SAE G16)</t>
  </si>
  <si>
    <t>GRANALHA DE ACO, ESFERICA (SHOT), PARA JATEAMENTO, PENEIRA 0,40 A 1,00 MM (SAE S-170 A S-280)</t>
  </si>
  <si>
    <t>GRANALHA DE ACO, ESFERICA (SHOT), PARA JATEAMENTO, PENEIRA 1,19 A 1,00 MM (SAE S390)</t>
  </si>
  <si>
    <t>GRANILHA/ GRANA/ PEDRISCO OU AGREGADO EM MARMORE/ GRANITO/ QUARTZO E CALCARIO, PRETO, CINZA, PALHA OU BRANCO</t>
  </si>
  <si>
    <t>GRANITO PARA BANCADA, POLIDO, TIPO ANDORINHA/ QUARTZ/ CASTELO/ CORUMBA OU OUTROS EQUIVALENTES DA REGIAO, E=  *2,5* CM</t>
  </si>
  <si>
    <t>GRAUTE CIMENTICIO PARA USO GERAL</t>
  </si>
  <si>
    <t>GRAXA LUBRIFICANTE</t>
  </si>
  <si>
    <t>GRELHA FOFO ARTICULADA, CARGA MAXIMA 1,5 T, *300 X 1000* MM, E= *15* MM</t>
  </si>
  <si>
    <t>GRELHA FOFO SIMPLES COM REQUADRO, CARGA MAXIMA  12,5 T, *300 X 1000* MM, E= *15* MM, AREA ESTACIONAMENTO CARRO PASSEIO</t>
  </si>
  <si>
    <t>GRELHA FOFO SIMPLES COM REQUADRO, CARGA MAXIMA 1,5 T, 150 X 1000 MM, E= *15* MM</t>
  </si>
  <si>
    <t>GRELHA FOFO SIMPLES COM REQUADRO, CARGA MAXIMA 1,5 T, 200 X 1000 MM, E= *15* MM</t>
  </si>
  <si>
    <t>GRELHA PVC BRANCA QUADRADA, 150 X 150 MM</t>
  </si>
  <si>
    <t>GRELHA PVC CROMADA REDONDA, 150 MM</t>
  </si>
  <si>
    <t>GRUA ASCENCIONAL, LANCA DE 30 M, CAPACIDADE DE 1,0 T A 30 M, ALTURA ATE 39 M</t>
  </si>
  <si>
    <t>369.133,80</t>
  </si>
  <si>
    <t>GRUA ASCENCIONAL, LANCA DE 42 M, CAPACIDADE DE 1,5 T A 30 M, ALTURA ATE 39 M</t>
  </si>
  <si>
    <t>418.213,60</t>
  </si>
  <si>
    <t>GRUA ASCENCIONAL, LANCA DE 50 M, CAPACIDADE DE 2,33 T A 30 M, ALTURA ATE 48 M</t>
  </si>
  <si>
    <t>776.882,27</t>
  </si>
  <si>
    <t>GRUPO DE SOLDAGEM C/ GERADOR A DIESEL 60 CV PARA SOLDA ELETRICA, SOBRE 04 RODAS, COM MOTOR 4 CILINDROS</t>
  </si>
  <si>
    <t>139.225,88</t>
  </si>
  <si>
    <t>GRUPO DE SOLDAGEM COM GERADOR A DIESEL 30 CV, PARA SOLDA ELETRICA, SOBRE DUAS RODAS</t>
  </si>
  <si>
    <t>124.452,47</t>
  </si>
  <si>
    <t>GRUPO GERADOR A GASOLINA, POTENCIA NOMINAL 2,2 KW, TENSAO DE SAIDA 110/220 V, MOTOR POTENCIA 6,5 HP</t>
  </si>
  <si>
    <t>2.714,90</t>
  </si>
  <si>
    <t>GRUPO GERADOR DIESEL, COM CARENAGEM, POTENCIA STANDART ENTRE 100 E 110 KVA, VELOCIDADE DE 1800 RPM, FREQUENCIA DE 60 HZ</t>
  </si>
  <si>
    <t>89.898,14</t>
  </si>
  <si>
    <t>GRUPO GERADOR DIESEL, COM CARENAGEM, POTENCIA STANDART ENTRE 140 E 150 KVA, VELOCIDADE DE 1800 RPM, FREQUENCIA DE 60 HZ</t>
  </si>
  <si>
    <t>105.444,44</t>
  </si>
  <si>
    <t>GRUPO GERADOR DIESEL, COM CARENAGEM, POTENCIA STANDART ENTRE 210 E 220 KVA, VELOCIDADE DE 1800 RPM, FREQUENCIA DE 60 HZ</t>
  </si>
  <si>
    <t>128.425,92</t>
  </si>
  <si>
    <t>GRUPO GERADOR DIESEL, COM CARENAGEM, POTENCIA STANDART ENTRE 250 E 260 KVA, VELOCIDADE DE 1800 RPM, FREQUENCIA DE 60 HZ</t>
  </si>
  <si>
    <t>148.703,70</t>
  </si>
  <si>
    <t>GRUPO GERADOR DIESEL, COM CARENAGEM, POTENCIA STANDART ENTRE 50 E 55 KVA, VELOCIDADE DE 1800 RPM, FREQUENCIA DE 60 HZ</t>
  </si>
  <si>
    <t>80.056,66</t>
  </si>
  <si>
    <t>GRUPO GERADOR DIESEL, SEM CARENAGEM, POTENCIA STANDART ENTRE 100 E 110 KVA, VELOCIDADE DE 1800 RPM, FREQUENCIA DE 60 HZ</t>
  </si>
  <si>
    <t>78.137,03</t>
  </si>
  <si>
    <t>GRUPO GERADOR DIESEL, SEM CARENAGEM, POTENCIA STANDART ENTRE 210 E 220 KVA, VELOCIDADE DE 1800 RPM, FREQUENCIA DE 60 HZ</t>
  </si>
  <si>
    <t>112.284,81</t>
  </si>
  <si>
    <t>GRUPO GERADOR DIESEL, SEM CARENAGEM, POTENCIA STANDART ENTRE 250 E 260 KVA, VELOCIDADE DE 1800 RPM, FREQUENCIA DE 60 HZ</t>
  </si>
  <si>
    <t>GRUPO GERADOR DIESEL, SEM CARENAGEM, POTENCIA STANDART ENTRE 80 E 90 KVA, VELOCIDADE DE 1800 RPM, FREQUENCIA DE 60 HZ</t>
  </si>
  <si>
    <t>73.000,00</t>
  </si>
  <si>
    <t>GRUPO GERADOR ESTACIONARIO SILENCIADO, POTENCIA 50 KVA, MOTOR DIESEL</t>
  </si>
  <si>
    <t>60.960,82</t>
  </si>
  <si>
    <t>GRUPO GERADOR ESTACIONARIO, MOTOR DIESEL POTENCIA 170 KVA</t>
  </si>
  <si>
    <t>104.493,66</t>
  </si>
  <si>
    <t>GRUPO GERADOR ESTACIONARIO, POTENCIA 150 KVA, MOTOR DIESEL</t>
  </si>
  <si>
    <t>93.035,37</t>
  </si>
  <si>
    <t>GRUPO GERADOR ESTACIONARIO, SILENCIADO, POTENCIA 180 KVA, MOTOR DIESEL</t>
  </si>
  <si>
    <t>111.846,34</t>
  </si>
  <si>
    <t>GRUPO GERADOR REBOCAVEL, POTENCIA *66* KVA, MOTOR A DIESEL</t>
  </si>
  <si>
    <t>65.745,55</t>
  </si>
  <si>
    <t>GUARNICAO/ ALIZAR/ VISTA MACICA, E= *1* CM, L= *4,5* CM, EM CEDRINHO/ ANGELIM COMERCIAL/  EUCALIPTO/ CURUPIXA/ PEROBA/ CUMARU OU EQUIVALENTE DA REGIAO</t>
  </si>
  <si>
    <t>GUARNICAO/ ALIZAR/ VISTA MACICA, E= *1* CM, L= *4,5* CM, EM PINUS/ TAUARI/ VIROLA OU EQUIVALENTE DA REGIAO</t>
  </si>
  <si>
    <t>GUARNICAO/ALIZAR/VISTA, E = *1,3* CM, L = *5,0* CM HASTE REGULAVEL = *35* MM, EM MDF/PVC WOOD/ POLIESTIRENO OU MADEIRA LAMINADA, PRIMER BRANCO</t>
  </si>
  <si>
    <t>145,59</t>
  </si>
  <si>
    <t>GUARNICAO/ALIZAR/VISTA, E = *1,3* CM, L = *7,0* CM, EM POLIESTIRENO, BRANCO</t>
  </si>
  <si>
    <t>166,04</t>
  </si>
  <si>
    <t>GUARNICAO/ALIZAR/VISTA, E = *1,5* CM, L = *5,0* CM, EM POLIESTIRENO, BRANCO</t>
  </si>
  <si>
    <t>165,69</t>
  </si>
  <si>
    <t>GUARNICAO/MOLDURA DE ACABAMENTO PARA ESQUADRIA DE ALUMINIO ANODIZADO NATURAL, PARA 1 FACE</t>
  </si>
  <si>
    <t>GUINCHO DE ALAVANCA MANUAL, CAPACIDADE DE 1,6 T, COM 20 M DE CABO DE ACO (AQUISICAO)</t>
  </si>
  <si>
    <t>2.200,79</t>
  </si>
  <si>
    <t>GUINCHO DE ALAVANCA MANUAL, CAPACIDADE 3,2 T COM 20 M DE CABO DE ACO DIAMETRO 16,3 MM</t>
  </si>
  <si>
    <t>2.512,44</t>
  </si>
  <si>
    <t>GUINCHO ELETRICO DE COLUNA, CAPACIDADE 400 KG, COM MOTO FREIO, MOTOR TRIFASICO DE 1,25 CV</t>
  </si>
  <si>
    <t>4.374,55</t>
  </si>
  <si>
    <t>GUINDASTE HIDRAULICO AUTOPROPELIDO, COM LANCA TELESCOPICA 28,80 M, CAPACIDADE MAXIMA 30 T, POTENCIA 97 KW, TRACAO 4 X 4</t>
  </si>
  <si>
    <t>645.487,20</t>
  </si>
  <si>
    <t>GUINDASTE HIDRAULICO AUTOPROPELIDO, COM LANCA TELESCOPICA 40 M, CAPACIDADE MAXIMA 60 T, POTENCIA 260 KW, TRACAO 6 X 6</t>
  </si>
  <si>
    <t>1.241.321,54</t>
  </si>
  <si>
    <t>GUINDASTE HIDRAULICO AUTOPROPELIDO, COM LANCA TELESCOPICA 50 M, CAPACIDADE MAXIMA 100 T, POTENCIA 350 KW, TRACAO 10 X 6</t>
  </si>
  <si>
    <t>2.110.246,61</t>
  </si>
  <si>
    <t>GUINDAUTO HIDRAULICO, CAPACIDADE MAXIMA DE CARGA 10000 KG, MOMENTO MAXIMO DE CARGA 23 TM , ALCANCE MAXIMO HORIZONTAL 11,80 M, PARA MONTAGEM SOBRE CHASSI DE CAMINHAO PBT MINIMO 15000 KG (INCLUI MONTAGEM, NAO INCLUI CAMINHAO)</t>
  </si>
  <si>
    <t>129.331,14</t>
  </si>
  <si>
    <t>GUINDAUTO HIDRAULICO, CAPACIDADE MAXIMA DE CARGA 14340 KG, MOMENTO MAXIMO DE CARGA 42,3 TM, ALCANCE MAXIMO HORIZONTAL 16,80 M, PARA MONTAGEM SOBRE CHASSI DE CAMINHAO PBT MINIMO 23000 KG (INCLUI MONTAGEM, NAO INCLUI CAMINHAO)</t>
  </si>
  <si>
    <t>203.706,34</t>
  </si>
  <si>
    <t>GUINDAUTO HIDRAULICO, CAPACIDADE MAXIMA DE CARGA 30000 KG, MOMENTO MAXIMO DE CARGA 92,2 TM , ALCANCE MAXIMO HORIZONTAL  22,00 M, PARA MONTAGEM SOBRE CHASSI DE CAMINHAO PBT MINIMO 30000 KG (INCLUI MONTAGEM, NAO INCLUI CAMINHAO)</t>
  </si>
  <si>
    <t>754.385,03</t>
  </si>
  <si>
    <t>GUINDAUTO HIDRAULICO, CAPACIDADE MAXIMA DE CARGA 3300 KG, MOMENTO MAXIMO DE CARGA 5,8 TM , ALCANCE MAXIMO HORIZONTAL  7,60 M, PARA MONTAGEM SOBRE CHASSI DE CAMINHAO PBT MINIMO 8000 KG (INCLUI MONTAGEM, NAO INCLUI CAMINHAO)</t>
  </si>
  <si>
    <t>50.926,58</t>
  </si>
  <si>
    <t>GUINDAUTO HIDRAULICO, CAPACIDADE MAXIMA DE CARGA 6200 KG, MOMENTO MAXIMO DE CARGA 11,7 TM , ALCANCE MAXIMO HORIZONTAL  9,70 M, PARA MONTAGEM SOBRE CHASSI DE CAMINHAO PBT MINIMO 13000 KG (INCLUI MONTAGEM, NAO INCLUI CAMINHAO)</t>
  </si>
  <si>
    <t>71.633,00</t>
  </si>
  <si>
    <t>GUINDAUTO HIDRAULICO, CAPACIDADE MAXIMA DE CARGA 8500 KG, MOMENTO MAXIMO DE CARGA 30,4 TM , ALCANCE MAXIMO HORIZONTAL  14,30 M, PARA MONTAGEM SOBRE CHASSI DE CAMINHAO PBT MINIMO 23000 KG (INCLUI MONTAGEM, NAO INCLUI CAMINHAO)</t>
  </si>
  <si>
    <t>167.442,13</t>
  </si>
  <si>
    <t>HASTE ANCORA EM ACO GALVANIZADO, DIMENSOES 16 MM X 2000 MM</t>
  </si>
  <si>
    <t>HASTE DE ACO GALVANIZADO PARA FIXACAO DE CONCERTINA 2 "/3 M</t>
  </si>
  <si>
    <t>HASTE DE ATERRAMENTO EM ACO GALVANIZADO TIPO CANTONEIRA COM 2,00 M DE COMPRIMENTO, 25 X 25 MM E CHAPA DE 3/16"</t>
  </si>
  <si>
    <t>HASTE METALICA PARA FIXACAO DE CALHA PLUVIAL,  ZINCADA, DOBRADA 90 GRAUS</t>
  </si>
  <si>
    <t>HASTE RETA PARA GANCHO DE FERRO GALVANIZADO, COM ROSCA 1/4 " X 30 CM PARA FIXACAO DE TELHA METALICA, INCLUI PORCA E ARRUELAS DE VEDACAO</t>
  </si>
  <si>
    <t>HASTE RETA PARA GANCHO DE FERRO GALVANIZADO, COM ROSCA 1/4 " X 40 CM PARA FIXACAO DE TELHA DE FIBROCIMENTO, INCLUI PORCA SEXTAVADA DE  ZINCO</t>
  </si>
  <si>
    <t>HASTE RETA PARA GANCHO DE FERRO GALVANIZADO, COM ROSCA 5/16" X 35 CM PARA FIXACAO DE TELHA DE FIBROCIMENTO, INCLUI PORCA E ARRUELAS DE VEDACAO</t>
  </si>
  <si>
    <t>HASTE RETA PARA GANCHO DE FERRO GALVANIZADO, COM ROSCA 5/16" X 40 CM PARA FIXACAO DE TELHA DE FIBROCIMENTO, INCLUI PORCA SEXTAVADA DE  ZINCO</t>
  </si>
  <si>
    <t>HASTE RETA PARA GANCHO DE FERRO GALVANIZADO, COM ROSCA 5/16" X 45 CM PARA FIXACAO DE TELHA DE FIBROCIMENTO, INCLUI PORCA E ARRUELAS DE VEDACAO</t>
  </si>
  <si>
    <t>HEXAMETAFOSFATO DE SODIO</t>
  </si>
  <si>
    <t>HIDRANTE DE COLUNA COMPLETO, EM FERRO FUNDIDO, DN = 100 MM, COM REGISTRO, CUNHA DE BORRACHA, CURVA DESSIMETRICA, EXTREMIDADE E TAMPAS (INCLUI KIT FIXACAO)</t>
  </si>
  <si>
    <t>3.323,10</t>
  </si>
  <si>
    <t>HIDRANTE DE COLUNA COMPLETO, EM FERRO FUNDIDO, DN = 75 MM, COM REGISTRO, CUNHA DE BORRACHA, CURVA DESSIMETRICA, EXTREMIDADE E TAMPAS (INCLUI KIT FIXACAO)</t>
  </si>
  <si>
    <t>3.009,98</t>
  </si>
  <si>
    <t>HIDRANTE SUBTERRANEO, EM FERRO FUNDIDO, COM CURVA CURTA E CAIXA, DN 75 MM</t>
  </si>
  <si>
    <t>1.779,02</t>
  </si>
  <si>
    <t>HIDRANTE SUBTERRANEO, EM FERRO FUNDIDO, COM CURVA LONGA E CAIXA, DN 75 MM</t>
  </si>
  <si>
    <t>1.873,66</t>
  </si>
  <si>
    <t>HIDROJATEADORA PARA DESOBSTRUCAO DE REDES E GALERIAS, TANQUE 7000 L, BOMBA TRIPLEX 120 KGF/CM2 128 L/MIN (INCLUI MONTAGEM, NAO INCLUI CAMINHAO)</t>
  </si>
  <si>
    <t>HIDROJATEADORA PARA DESOBSTRUCAO DE REDES E GALERIAS, TANQUE 7000 L, BOMBA TRIPLEX 140 KGF/CM2 260 L/MIN ALIMENTADA POR MOTOR INDEPENDENTE A DIESEL POTENCIA 125 CV (INCLUI MONTAGEM, NAO INCLUI CAMINHAO)</t>
  </si>
  <si>
    <t>HIDROMETRO MULTIJATO, VAZAO MAXIMA DE 10,0 M3/H, DE 1"</t>
  </si>
  <si>
    <t>HIDROMETRO MULTIJATO, VAZAO MAXIMA DE 20,0 M3/H, DE 1 1/2"</t>
  </si>
  <si>
    <t>HIDROMETRO MULTIJATO, VAZAO MAXIMA DE 30,0 M3/H, DE 2"</t>
  </si>
  <si>
    <t>HIDROMETRO MULTIJATO, VAZAO MAXIMA DE 7,0 M3/H, DE 1"</t>
  </si>
  <si>
    <t>HIDROMETRO UNIJATO, VAZAO MAXIMA DE 1,5 M3/H, DE 1/2"</t>
  </si>
  <si>
    <t>HIDROMETRO UNIJATO, VAZAO MAXIMA DE 3,0 M3/H, DE 1/2"</t>
  </si>
  <si>
    <t>HIDROMETRO UNIJATO, VAZAO MAXIMA DE 5,0 M3/H, DE 3/4"</t>
  </si>
  <si>
    <t>HIDROMETRO WOLTMANN, VAZAO MAXIMA DE 50,0 M3/H, DE 2"</t>
  </si>
  <si>
    <t>HIDROMETRO WOLTMANN, VAZAO MAXIMA DE 80,0 M3/H, DE 3"</t>
  </si>
  <si>
    <t>IGNITOR PARA LAMPADA DE VAPOR DE SODIO / VAPOR METALICO ATE 2000 W, TENSAO DE PULSO ENTRE 600 A 750 V</t>
  </si>
  <si>
    <t>IGNITOR PARA LAMPADA DE VAPOR DE SODIO / VAPOR METALICO ATE 400 W, TENSAO DE PULSO ENTRE 3000 A 4500 V</t>
  </si>
  <si>
    <t>IGNITOR PARA LAMPADA DE VAPOR DE SODIO / VAPOR METALICO ATE 400 W, TENSAO DE PULSO ENTRE 580 A 750 V</t>
  </si>
  <si>
    <t>IMPERMEABILIZADOR</t>
  </si>
  <si>
    <t>IMPERMEABILIZADOR (MENSALISTA)</t>
  </si>
  <si>
    <t>IMPERMEABILIZANTE FLEXIVEL BRANCO DE BASE ACRILICA PARA COBERTURAS</t>
  </si>
  <si>
    <t>IMPERMEABILIZANTE INCOLOR PARA TRATAMENTO DE FACHADAS E TELHAS, BASE SILICONE</t>
  </si>
  <si>
    <t>IMUNIZANTE PARA MADEIRA, INCOLOR</t>
  </si>
  <si>
    <t>INSTALADOR DE TUBULACOES (TUBOS/EQUIPAMENTOS)</t>
  </si>
  <si>
    <t>INSTALADOR DE TUBULACOES (TUBOS/EQUIPAMENTOS) (MENSALISTA)</t>
  </si>
  <si>
    <t>INTERRUPTOR BIPOLAR SIMPLES 10 A, 250 V (APENAS MODULO)</t>
  </si>
  <si>
    <t>INTERRUPTOR BIPOLAR 10A, 250V, CONJUNTO MONTADO PARA EMBUTIR 4" X 2" (PLACA + SUPORTE + MODULO)</t>
  </si>
  <si>
    <t>INTERRUPTOR INTERMEDIARIO 10 A, 250 V (APENAS MODULO)</t>
  </si>
  <si>
    <t>INTERRUPTOR INTERMEDIARIO 10A, 250V, CONJUNTO MONTADO PARA EMBUTIR 4" X 2" (PLACA + SUPORTE + MODULO)</t>
  </si>
  <si>
    <t>INTERRUPTOR PARALELO + TOMADA 2P+T 10A, 250V, CONJUNTO MONTADO PARA EMBUTIR 4" X 2" (PLACA + SUPORTE + MODULOS)</t>
  </si>
  <si>
    <t>INTERRUPTOR PARALELO 10A, 250V (APENAS MODULO)</t>
  </si>
  <si>
    <t>INTERRUPTOR PARALELO 10A, 250V, CONJUNTO MONTADO PARA EMBUTIR 4" X 2" (PLACA + SUPORTE + MODULO)</t>
  </si>
  <si>
    <t>INTERRUPTOR SIMPLES + INTERRUPTOR PARALELO + TOMADA 2P+T 10A, 250V, CONJUNTO MONTADO PARA EMBUTIR 4" X 2" (PLACA + SUPORTE + MODULOS)</t>
  </si>
  <si>
    <t>INTERRUPTOR SIMPLES + INTERRUPTOR PARALELO 10A, 250V, CONJUNTO MONTADO PARA EMBUTIR 4" X 2" (PLACA + SUPORTE + MODULOS)</t>
  </si>
  <si>
    <t>12,81</t>
  </si>
  <si>
    <t>INTERRUPTOR SIMPLES + TOMADA 2P+T 10A, 250V, CONJUNTO MONTADO PARA EMBUTIR 4" X 2" (PLACA + SUPORTE + MODULOS)</t>
  </si>
  <si>
    <t>INTERRUPTOR SIMPLES + 2 INTERRUPTORES PARALELOS 10A, 250V, CONJUNTO MONTADO PARA EMBUTIR 4" X 2" (PLACA + SUPORTE + MODULOS)</t>
  </si>
  <si>
    <t>INTERRUPTOR SIMPLES 10A, 250V (APENAS MODULO)</t>
  </si>
  <si>
    <t>INTERRUPTOR SIMPLES 10A, 250V, CONJUNTO MONTADO PARA EMBUTIR 4" X 2" (PLACA + SUPORTE + MODULO)</t>
  </si>
  <si>
    <t>INTERRUPTOR SIMPLES 10A, 250V, CONJUNTO MONTADO PARA SOBREPOR 4" X 2" (CAIXA + MODULO)</t>
  </si>
  <si>
    <t>INTERRUPTOR SIMPLES 10A, 250V, CONJUNTO MONTADO PARA SOBREPOR 4" X 2" (CAIXA + 2 MODULOS)</t>
  </si>
  <si>
    <t>INTERRUPTORES PARALELOS (2 MODULOS) + TOMADA 2P+T 10A, 250V, CONJUNTO MONTADO PARA EMBUTIR 4" X 2" (PLACA + SUPORTE + MODULOS)</t>
  </si>
  <si>
    <t>INTERRUPTORES PARALELOS (2 MODULOS) 10A, 250V, CONJUNTO MONTADO PARA EMBUTIR 4" X 2" (PLACA + SUPORTE + MODULOS)</t>
  </si>
  <si>
    <t>INTERRUPTORES PARALELOS (3 MODULOS) 10A, 250V, CONJUNTO MONTADO PARA EMBUTIR 4" X 2" (PLACA + SUPORTE + MODULO)</t>
  </si>
  <si>
    <t>INTERRUPTORES SIMPLES (2 MODULOS) + TOMADA 2P+T 10A, 250V, CONJUNTO MONTADO PARA EMBUTIR 4" X 2" (PLACA + SUPORTE + MODULOS)</t>
  </si>
  <si>
    <t>INTERRUPTORES SIMPLES (2 MODULOS) + 1 INTERRUPTOR PARALELO 10A, 250V, CONJUNTO MONTADO PARA EMBUTIR 4" X 2" (PLACA + SUPORTE + MODULOS)</t>
  </si>
  <si>
    <t>INTERRUPTORES SIMPLES (2 MODULOS) 10A, 250V, CONJUNTO MONTADO PARA EMBUTIR 4" X 2" (PLACA + SUPORTE + MODULOS)</t>
  </si>
  <si>
    <t>INTERRUPTORES SIMPLES (3 MODULOS) 10A, 250V, CONJUNTO MONTADO PARA EMBUTIR 4" X 2" (PLACA + SUPORTE + MODULOS)</t>
  </si>
  <si>
    <t>INVERSOR DE SOLDA MONOFASICO DE 160 A, POTENCIA DE 5400 W, TENSAO DE 220 V, TURBO VENTILADO, PROTECAO POR FUSIVEL TERMICO, PARA ELETRODOS DE 2,0 A 4,0 MM</t>
  </si>
  <si>
    <t>ISOLADOR DE PORCELANA SUSPENSO, DISCO TIPO GARFO OLHAL, DIAMETRO DE 152 MM, PARA TENSAO DE *15* KV</t>
  </si>
  <si>
    <t>63,25</t>
  </si>
  <si>
    <t>ISOLADOR DE PORCELANA, TIPO BUCHA, PARA TENSAO DE *15* KV</t>
  </si>
  <si>
    <t>333,87</t>
  </si>
  <si>
    <t>ISOLADOR DE PORCELANA, TIPO BUCHA, PARA TENSAO DE *35* KV</t>
  </si>
  <si>
    <t>568,45</t>
  </si>
  <si>
    <t>ISOLADOR DE PORCELANA, TIPO PINO MONOCORPO, PARA TENSAO DE *15* KV</t>
  </si>
  <si>
    <t>ISOLADOR DE PORCELANA, TIPO PINO MONOCORPO, PARA TENSAO DE *35* KV</t>
  </si>
  <si>
    <t>ISOLADOR DE PORCELANA, TIPO ROLDANA, DIMENSOES DE *72* X *72* MM, PARA USO EM BAIXA TENSAO</t>
  </si>
  <si>
    <t>JANELA BASCULANTE EM ALUMINIO, 100 X 100 CM (A X L), ACABAMENTO ACET OU BRILHANTE, BATENTE/REQUADRO DE 3 A 14 CM, COM VIDRO, SEM GUARNICAO/ALIZAR</t>
  </si>
  <si>
    <t>JANELA BASCULANTE EM ALUMINIO, 100 X 80 CM (A X L), ACABAMENTO ACET OU BRILHANTE, BATENTE/REQUADRO DE 3 A 14 CM, COM VIDRO, SEM GUARNICAO/ALIZAR</t>
  </si>
  <si>
    <t>JANELA BASCULANTE EM ALUMINIO, 80 X 60 CM (A X L), ACABAMENTO ACET OU BRILHANTE, BATENTE/REQUADRO DE 3 A 14 CM, COM VIDRO, SEM GUARNICAO/ALIZAR</t>
  </si>
  <si>
    <t>JANELA BASCULANTE EM ALUMINIO, 80 X 60 CM (A X L), BATENTE/REQUADRO DE 3 A 14 CM, COM VIDRO, SEM GUARNICAO/ALIZAR</t>
  </si>
  <si>
    <t>JANELA BASCULANTE EM MADEIRA PINUS/ EUCALIPTO/ TAUARI/ VIROLA OU EQUIVALENTE DA REGIAO, *60 X 60*, CAIXA DO BATENTE/ MARCO E = *10* CM, 2 BASCULAS PARA VIDRO, COM FERRAGENS (SEM VIDRO, SEM GUARNICAO/ALIZAR E SEM ACABAMENTO)</t>
  </si>
  <si>
    <t>JANELA BASCULANTE EM MADEIRA PINUS/ EUCALIPTO/ TAUARI/ VIROLA OU EQUIVALENTE DA REGIAO, CAIXA DO BATENTE/ MARCO *10* CM, *2* FOLHAS BASCULANTES PARA VIDRO, COM FERRAGENS (SEM VIDRO, SEM GUARNICAO/ALIZAR E SEM ACABAMENTO)</t>
  </si>
  <si>
    <t>JANELA BASCULANTE, ACO, COM BATENTE/REQUADRO, 100 X 100 CM (SEM VIDROS)</t>
  </si>
  <si>
    <t>JANELA BASCULANTE, ACO, COM BATENTE/REQUADRO, 60 X 60 CM (SEM VIDROS)</t>
  </si>
  <si>
    <t>JANELA BASCULANTE, ACO, COM BATENTE/REQUADRO, 60 X 80 CM (SEM VIDROS)</t>
  </si>
  <si>
    <t>JANELA BASCULANTE, ACO, COM BATENTE/REQUADRO, 80 X 80 CM (SEM VIDROS)</t>
  </si>
  <si>
    <t>JANELA DE ABRIR EM MADEIRA IMBUIA/CEDRO ARANA/CEDRO ROSA OU EQUIVALENTE DA REGIAO, CAIXA DO BATENTE/MARCO *10* CM, 2 FOLHAS DE ABRIR TIPO VENEZIANA E 2 FOLHAS DE ABRIR PARA VIDRO, COM GUARNICAO/ALIZAR, COM FERRAGENS, (SEM VIDRO E SEM ACABAMENTO)</t>
  </si>
  <si>
    <t>JANELA DE ABRIR EM MADEIRA PINUS/EUCALIPTO/ TAUARI/ VIROLA OU EQUIVALENTE DA REGIAO, CAIXA DO BATENTE/MARCO *10* CM, 2 FOLHAS DE ABRIR TIPO VENEZIANA E 2 FOLHAS GUILHOTINA PARA VIDRO, COM FERRAGENS (SEM VIDRO,SEM GUARNICAO/ALIZAR E SEM ACABAMENTO)</t>
  </si>
  <si>
    <t>JANELA DE CORRER EM ALUMINIO, VENEZIANA, 120  X 150 CM (A X L), 3 FLS (2 VENEZIANAS E 1 VIDRO), SEM BANDEIRA, ACABAMENTO ACET OU BRILHANTE, BATENTE/REQUADRO DE 6 A 14 CM, COM VIDRO, SEM GUARNICAO/ALIZAR</t>
  </si>
  <si>
    <t>JANELA DE CORRER EM ALUMINIO, VENEZIANA, 120 X 120 CM (A X L), 3 FLS (2 VENEZIANAS E 1 VIDRO), SEM BANDEIRA, ACABAMENTO ACET OU BRILHANTE, BATENTE/REQUADRO DE 6 A 14 CM, COM VIDRO, SEM GUARNICAO/ALIZAR</t>
  </si>
  <si>
    <t>JANELA DE CORRER EM ALUMINIO, VENEZIANA, 120 X 150 CM (A X L), 6 FLS (4 VENEZIANAS E 2 VIDROS), SEM BANDEIRA, ACABAMENTO ACET OU BRILHANTE, BATENTE/REQUADRO DE 6 A 14 CM, COM VIDRO, SEM GUARNICAO/ALIZAR</t>
  </si>
  <si>
    <t>JANELA DE CORRER EM ALUMINIO, VENEZIANA, 120 X 200 CM (A X L), 6 FLS (4 VENEZIANAS E 2 VIDROS), SEM BANDEIRA, ACABAMENTO ACET OU BRILHANTE,  BATENTE/REQUADRO DE 6 A 14 CM, COM VIDRO, SEM GUARNICAO/ALIZAR</t>
  </si>
  <si>
    <t>JANELA DE CORRER EM ALUMINIO, 100 X 120 CM (A X L), 2 FLS,  SEM BANDEIRA,  ACABAMENTO ACET OU BRILHANTE, BATENTE/REQUADRO DE 6 A 14 CM, COM VIDRO, SEM GUARNICAO</t>
  </si>
  <si>
    <t>JANELA DE CORRER EM ALUMINIO, 100 X 150 CM (A X L), 2 FLS,  SEM BANDEIRA,  ACABAMENTO ACET OU BRILHANTE, BATENTE/REQUADRO DE 6 A 14 CM, COM VIDRO, SEM GUARNICAO/ALIZAR</t>
  </si>
  <si>
    <t>JANELA DE CORRER EM ALUMINIO, 100 X 150 CM (A X L), 4 FLS, SEM BANDEIRA, ACABAMENTO ACET OU BRILHANTE, BATENTE/REQUADRO DE 6 A 14 CM, COM VIDRO, SEM GUARNICAO/ALIZAR</t>
  </si>
  <si>
    <t>JANELA DE CORRER EM ALUMINIO, 100 X 150 CM (A X L), 4 FLS, SEM BANDEIRA, ACABAMENTO ACET OU BRILHANTE, COM VIDRO, COM GUARNICAO PARA 1 FACE</t>
  </si>
  <si>
    <t>JANELA DE CORRER EM ALUMINIO, 100 X 200 CM, 4 FLS,  BANDEIRA COM BASCULA,  ACABAMENTO ACET OU BRILHANTE, BATENTE/REQUADRO DE 6 A 14 CM, COM VIDRO, SEM GUARNICAO/ALIZAR</t>
  </si>
  <si>
    <t>JANELA DE CORRER EM ALUMINIO, 120 X 120 CM (A X L), 2 FLS, SEM BANDEIRA, ACABAMENTO ACET OU BRILHANTE,  BATENTE/REQUADRO DE 6 A 14 CM, COM VIDRO, SEM GUARNICAO/ALIZAR</t>
  </si>
  <si>
    <t>JANELA DE CORRER EM ALUMINIO, 120 X 150 CM (A X L), 2 FLS, SEM BANDEIRA, ACABAMENTO ACET OU BRILHANTE, BATENTE/REQUADRO DE 6 A 14 CM, COM VIDRO, SEM GUARNICAO/ALIZAR</t>
  </si>
  <si>
    <t>JANELA DE CORRER EM ALUMINIO, 120 X 150 CM (A X L), 4 FLS, BANDEIRA COM BASCULA,  ACABAMENTO ACET OU BRILHANTE, BATENTE/REQUADRO DE 6 A 14 CM, COM VIDRO, SEM GUARNICAO/ALIZAR</t>
  </si>
  <si>
    <t>JANELA DE CORRER EM ALUMINIO, 120 X 200 CM (A X L), 4 FLS, BANDEIRA COM BASCULA,  ACABAMENTO ACET OU BRILHANTE, BATENTE/REQUADRO DE 6 A 14 CM, COM VIDRO, SEM GUARNICAO/ALIZAR</t>
  </si>
  <si>
    <t>JANELA DE CORRER, ACO, BATENTE/REQUADRO DE 6 A 14 CM,  COM DIVISAO HORIZ , PINT ANTICORROSIVA, SEM VIDRO, BANDEIRA COM BASCULA, 4 FLS, 120  X 150 CM (A X L)</t>
  </si>
  <si>
    <t>JANELA DE CORRER, ACO, BATENTE/REQUADRO DE 6 A 14 CM, QUADRICULADA, PINT ANTICORROSIVA, SEM VIDRO, BANDEIRA COM BASCULA, 4 FLS, 120  X 150 CM (A X L)</t>
  </si>
  <si>
    <t>JANELA DE CORRER, ACO, BATENTE/REQUADRO DE 6 A 14 CM, QUADRICULADA, PINT ANTICORROSIVA, SEM VIDRO, BANDEIRA COM BASCULA, 4 FLS, 120  X 200 CM (A X L)</t>
  </si>
  <si>
    <t>JANELA DE CORRER, ACO, BATENTE/REQUADRO DE 6 A 14 CM, QUADRICULADA, PINT ANTICORROSIVA, SEM VIDRO, SEM BANDEIRA, 4 FLS, 100  X 120 CM (A X L)</t>
  </si>
  <si>
    <t>JANELA DE CORRER, ACO, BATENTE/REQUADRO DE 6 A 14 CM, QUADRICULADA, PINT ANTICORROSIVA, SEM VIDRO, SEM BANDEIRA, 4 FLS, 120  X 150 CM (A X L)</t>
  </si>
  <si>
    <t>JANELA DE CORRER, ACO, BATENTE/REQUADRO DE 6 A 14 CM, QUADRICULADA, PINT ANTICORROSIVA, SEM VIDRO, SEM BANDEIRA, 4 FLS, 120  X 200 CM (A X L)</t>
  </si>
  <si>
    <t>JANELA DE CORRER, ACO, BATENTE/REQUADRO DE 6 A 14 CM, QUADRICULADA, PINTURA ANTICORROSIVA, SEM VIDRO, BANDEIRA COM BASCULA, 4 FLS, 120  X 150 CM (A X L)</t>
  </si>
  <si>
    <t>JANELA DE CORRER, ACO, BATENTE/REQUADRO DE 6 A 14 CM, SEM  DIVISAO, PINT ANTICORROSIVA, SEM VIDRO, BANDEIRA COM BASCULA, 4 FLS, 120  X 200 CM (A X L)</t>
  </si>
  <si>
    <t>JANELA DE CORRER, ACO, BATENTE/REQUADRO DE 6 A 14 CM, VENEZIANA, PINT ANTICORROSIVA, PINT ACABAMENTO, COM VIDRO, 6 FLS, 120  X 150 CM (A X L)</t>
  </si>
  <si>
    <t>JANELA DE CORRER, ACO, BATENTE/REQUADRO DE 6 A 14 CM, VENEZIANA, PINT ANTICORROSIVA, SEM VIDRO, 6 FLS, 120  X 150 CM (A X L)</t>
  </si>
  <si>
    <t>619,28</t>
  </si>
  <si>
    <t>JANELA DE CORRER, ACO, COM BATENTE/REQUADRO DE 6 A 14 CM, SEM DIVISAO, PINT ANTICORROSIVA, PINT ACABAMENTO, COM VIDRO, SEM BANDEIRA, COM GRADE, 4 FLS, 100  X 120 CM (A X L)</t>
  </si>
  <si>
    <t>JANELA DE CORRER, ACO, COM BATENTE/REQUADRO DE 6 A 14 CM, SEM DIVISAO, PINT ANTICORROSIVA, PINT ACABAMENTO, COM VIDRO, SEM BANDEIRA, 2 FLS, 120  X 150 CM (A X L)</t>
  </si>
  <si>
    <t>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t>
  </si>
  <si>
    <t>JANELA DE 6 FOLHAS DE CORRER EM MADEIRA IMBUIA/CEDRO ARANA/CEDRO ROSA OU EQUIVALENTE DA REGIAO, CAIXA DO BATENTE/MARCO *10* CM, 2 FOLHAS DE CORRER VENEZIANA, 2 FOLHAS FIXAS VENEZIANA E 2 FOLHAS DE CORRER PARA VIDRO, COM FERRAGENS (SEM VIDRO, SEM ACABAMENTO E SEM GUARNICAO/ALIZAR)</t>
  </si>
  <si>
    <t>JANELA DE 6 FOLHAS DE CORRER EM MADEIRA PINUS/ EUCALIPTO/ TAUARI/ VIROLA OU  EQUIVALENTE DA REGIAO, CAIXA DO BATENTE/MARCO *10* CM, 2 FOLHAS DE CORRER VENEZIANA, 2 FOLHAS FIXAS VENEZIANA E 2 FOLHAS DE CORRER PARA VIDRO, COM FERRAGENS (SEM VIDRO, SEM ACABAMENTO E SEM GUARNICAO/ALIZAR)</t>
  </si>
  <si>
    <t>JANELA EM MADEIRA CEDRINHO/ ANGELIM COMERCIAL/ CURUPIXA/ CUMARU OU EQUIVALENTE DA REGIAO, CAIXA DO BATENTE/MARCO *10* CM, 2 FOLHAS DE ABRIR TIPO VENEZIANA E 2 FOLHAS GUILHOTINA PARA VIDRO, COM GUARNICAO/ALIZAR, COM FERRAGENS (SEM VIDRO E SEM ACABAMENTO)</t>
  </si>
  <si>
    <t>JANELA FIXA EM ALUMINIO, 60  X 80 CM (A X L), BATENTE/REQUADRO DE 3 A 14 CM, COM VIDRO, SEM GUARNICAO/ALIZAR</t>
  </si>
  <si>
    <t>JANELA FIXA EM ALUMINIO, 60 X 80 CM (A X L), BATENTE/REQUADRO DE 3 A 14 CM, COM VIDRO, SEM GUARNICAO/ALIZAR</t>
  </si>
  <si>
    <t>JANELA MAXIM AR EM ALUMINIO, 80 X 60 CM (A X L), BATENTE/REQUADRO DE 4 A 14 CM, COM VIDRO, SEM GUARNICAO/ALIZAR</t>
  </si>
  <si>
    <t>JANELA MAXIM AR EM MADEIRA CEDRINHO/ ANGELIM COMERCIAL/ CURUPIXA/ CUMARU OU EQUIVALENTE DA REGIAO, CAIXA DO BATENTE/MARCO *10* CM, 1 FOLHA  PARA VIDRO, COM GUARNICAO/ALIZAR, COM FERRAGENS, (SEM VIDRO E SEM ACABAMENTO)</t>
  </si>
  <si>
    <t>JANELA MAXIMO AR, ACO, BATENTE / REQUADRO DE 6 A 14 CM, PINT ANTICORROSIVA, SEM VIDRO, COM GRADE, 1 FL, 60  X 80 CM (A X L)</t>
  </si>
  <si>
    <t>JANELA MAXIMO AR, ACO, BATENTE/REQUADRO DE 6 A 14 CM, PINT ANTICORROSIVA, SEM VIDRO, COM GRADE, 1 FL, 60  X 80 CM (A X L)</t>
  </si>
  <si>
    <t>JANELA MAXIMO AR, ACO, BATENTE/REQUADRO DE 6 A 14 CM, PINT ANTICORROSIVA, SEM VIDRO, SEM GRADE, 1 FL, 60  X 80 CM (A X L)</t>
  </si>
  <si>
    <t>JARDINEIRO</t>
  </si>
  <si>
    <t>JARDINEIRO (MENSALISTA)</t>
  </si>
  <si>
    <t>2.728,77</t>
  </si>
  <si>
    <t>3.154,91</t>
  </si>
  <si>
    <t>JOELHO COM VISITA, PVC SERIE R, 90 GRAUS, 100 X 75 MM, PARA ESGOTO PREDIAL</t>
  </si>
  <si>
    <t>JOELHO CPVC, SOLDAVEL, 45 GRAUS, 15 MM, PARA AGUA QUENTE</t>
  </si>
  <si>
    <t>JOELHO CPVC, SOLDAVEL, 45 GRAUS, 22 MM, PARA AGUA QUENTE</t>
  </si>
  <si>
    <t>JOELHO CPVC, SOLDAVEL, 45 GRAUS, 28 MM, PARA AGUA QUENTE</t>
  </si>
  <si>
    <t>JOELHO CPVC, SOLDAVEL, 45 GRAUS, 35 MM, PARA AGUA QUENTE</t>
  </si>
  <si>
    <t>JOELHO CPVC, SOLDAVEL, 45 GRAUS, 42 MM, PARA AGUA QUENTE</t>
  </si>
  <si>
    <t>JOELHO CPVC, SOLDAVEL, 45 GRAUS, 54 MM, PARA AGUA QUENTE</t>
  </si>
  <si>
    <t>JOELHO CPVC, SOLDAVEL, 45 GRAUS, 73 MM, PARA AGUA QUENTE</t>
  </si>
  <si>
    <t>JOELHO CPVC, SOLDAVEL, 45 GRAUS, 89 MM, PARA AGUA QUENTE</t>
  </si>
  <si>
    <t>117,43</t>
  </si>
  <si>
    <t>JOELHO CPVC, SOLDAVEL, 90 GRAUS, 15 MM, PARA AGUA QUENTE</t>
  </si>
  <si>
    <t>JOELHO CPVC, SOLDAVEL, 90 GRAUS, 22 MM, PARA AGUA QUENTE</t>
  </si>
  <si>
    <t>JOELHO CPVC, SOLDAVEL, 90 GRAUS, 28 MM, PARA AGUA QUENTE</t>
  </si>
  <si>
    <t>JOELHO CPVC, SOLDAVEL, 90 GRAUS, 35 MM, PARA AGUA QUENTE</t>
  </si>
  <si>
    <t>JOELHO CPVC, SOLDAVEL, 90 GRAUS, 42 MM, PARA AGUA QUENTE</t>
  </si>
  <si>
    <t>JOELHO CPVC, SOLDAVEL, 90 GRAUS, 54 MM, PARA AGUA QUENTE</t>
  </si>
  <si>
    <t>JOELHO CPVC, SOLDAVEL, 90 GRAUS, 73 MM, PARA AGUA QUENTE</t>
  </si>
  <si>
    <t>JOELHO CPVC, SOLDAVEL, 90 GRAUS, 89 MM, PARA AGUA QUENTE</t>
  </si>
  <si>
    <t>114,06</t>
  </si>
  <si>
    <t>JOELHO DE REDUCAO, PVC SOLDAVEL, 90 GRAUS,  25 MM X 20 MM, PARA AGUA FRIA PREDIAL</t>
  </si>
  <si>
    <t>JOELHO DE REDUCAO, PVC SOLDAVEL, 90 GRAUS,  32 MM X 25 MM, PARA AGUA FRIA PREDIAL</t>
  </si>
  <si>
    <t>JOELHO DE REDUCAO, PVC, ROSCAVEL COM BUCHA DE LATAO, 90 GRAUS,  3/4" X 1/2", PARA AGUA FRIA PREDIAL</t>
  </si>
  <si>
    <t>JOELHO DE REDUCAO, PVC, ROSCAVEL, 90 GRAUS, 1" X 3/4", PARA AGUA FRIA PREDIAL</t>
  </si>
  <si>
    <t>JOELHO DE REDUCAO, PVC, ROSCAVEL, 90 GRAUS, 3/4" X 1/2", PARA AGUA FRIA PREDIAL</t>
  </si>
  <si>
    <t>JOELHO DE TRANSICAO, CPVC, SOLDAVEL, 90 GRAUS, 15 MM X 1/2", PARA AGUA QUENTE</t>
  </si>
  <si>
    <t>JOELHO DE TRANSICAO, CPVC, SOLDAVEL, 90 GRAUS, 22 MM X 1/2", PARA AGUA QUENTE</t>
  </si>
  <si>
    <t>JOELHO DE TRANSICAO, CPVC, SOLDAVEL, 90 GRAUS, 22 MM X 3/4", PARA AGUA QUENTE</t>
  </si>
  <si>
    <t>JOELHO PPR 45 GRAUS, SOLDAVEL,  DN 20 MM, PARA AGUA QUENTE PREDIAL</t>
  </si>
  <si>
    <t>JOELHO PPR 45 GRAUS, SOLDAVEL, DN 25 MM, PARA AGUA QUENTE PREDIAL</t>
  </si>
  <si>
    <t>JOELHO PPR, 45 GRAUS, SOLDAVEL, DN 32 MM, PARA AGUA QUENTE PREDIAL</t>
  </si>
  <si>
    <t>JOELHO PPR, 90 GRAUS, SOLDAVEL, DN 110 MM, PARA AGUA QUENTE PREDIAL</t>
  </si>
  <si>
    <t>JOELHO PPR, 90 GRAUS, SOLDAVEL, DN 20 MM, PARA AGUA QUENTE PREDIAL</t>
  </si>
  <si>
    <t>JOELHO PPR, 90 GRAUS, SOLDAVEL, DN 25 MM, PARA AGUA QUENTE PREDIAL</t>
  </si>
  <si>
    <t>JOELHO PPR, 90 GRAUS, SOLDAVEL, DN 32 MM, PARA AGUA QUENTE PREDIAL</t>
  </si>
  <si>
    <t>JOELHO PPR, 90 GRAUS, SOLDAVEL, DN 40 MM, PARA AGUA QUENTE PREDIAL</t>
  </si>
  <si>
    <t>JOELHO PPR, 90 GRAUS, SOLDAVEL, DN 50 MM, PARA AGUA QUENTE PREDIAL</t>
  </si>
  <si>
    <t>JOELHO PPR, 90 GRAUS, SOLDAVEL, DN 63 MM, PARA AGUA QUENTE PREDIAL</t>
  </si>
  <si>
    <t>JOELHO PPR, 90 GRAUS, SOLDAVEL, DN 75 MM, PARA AGUA QUENTE PREDIAL</t>
  </si>
  <si>
    <t>JOELHO PPR, 90 GRAUS, SOLDAVEL, DN 90 MM, PARA AGUA QUENTE PREDIAL</t>
  </si>
  <si>
    <t>JOELHO PVC COM VISITA, 90 GRAUS, DN 100 X 50 MM, SERIE NORMAL, PARA ESGOTO PREDIAL</t>
  </si>
  <si>
    <t>13,41</t>
  </si>
  <si>
    <t>JOELHO PVC LEVE, 45 GRAUS, DN 150 MM, PARA ESGOTO PREDIAL</t>
  </si>
  <si>
    <t>JOELHO PVC LEVE, 90 GRAUS, DN 150 MM, PARA ESGOTO PREDIAL</t>
  </si>
  <si>
    <t>JOELHO PVC,  SOLDAVEL COM ROSCA, 90 GRAUS, 20 MM X 1/2", PARA AGUA FRIA PREDIAL</t>
  </si>
  <si>
    <t>JOELHO PVC,  SOLDAVEL COM ROSCA, 90 GRAUS, 25 MM X 1/2", PARA AGUA FRIA PREDIAL</t>
  </si>
  <si>
    <t>JOELHO PVC,  SOLDAVEL COM ROSCA, 90 GRAUS, 25 MM X 3/4", PARA AGUA FRIA PREDIAL</t>
  </si>
  <si>
    <t>JOELHO PVC,  SOLDAVEL COM ROSCA, 90 GRAUS, 32 MM X 3/4", PARA AGUA FRIA PREDIAL</t>
  </si>
  <si>
    <t>JOELHO PVC, COM BOLSA E ANEL, 90 GRAUS, DN 40 X *38* MM, SERIE NORMAL, PARA ESGOTO PREDIAL</t>
  </si>
  <si>
    <t>JOELHO PVC, ROSCAVEL, 45 GRAUS, 1/2", PARA AGUA FRIA PREDIAL</t>
  </si>
  <si>
    <t>JOELHO PVC, ROSCAVEL, 45 GRAUS, 1", PARA AGUA FRIA PREDIAL</t>
  </si>
  <si>
    <t>JOELHO PVC, ROSCAVEL, 45 GRAUS, 3/4", PARA AGUA FRIA PREDIAL</t>
  </si>
  <si>
    <t>JOELHO PVC, ROSCAVEL, 90 GRAUS, 1/2", PARA AGUA FRIA PREDIAL</t>
  </si>
  <si>
    <t>JOELHO PVC, ROSCAVEL, 90 GRAUS, 1", PARA AGUA FRIA PREDIAL</t>
  </si>
  <si>
    <t>JOELHO PVC, ROSCAVEL, 90 GRAUS, 3/4", PARA AGUA FRIA PREDIAL</t>
  </si>
  <si>
    <t>JOELHO PVC, SOLDAVEL, BB, 45 GRAUS, DN 40 MM, PARA ESGOTO PREDIAL</t>
  </si>
  <si>
    <t>JOELHO PVC, SOLDAVEL, BB, 90 GRAUS, DN 40 MM, PARA ESGOTO PREDIAL</t>
  </si>
  <si>
    <t>JOELHO PVC, SOLDAVEL, COM BUCHA DE LATAO, 90 GRAUS, 20 MM X 1/2", PARA AGUA FRIA PREDIAL</t>
  </si>
  <si>
    <t>JOELHO PVC, SOLDAVEL, COM BUCHA DE LATAO, 90 GRAUS, 25 MM X 1/2", PARA AGUA FRIA PREDIAL</t>
  </si>
  <si>
    <t>JOELHO PVC, SOLDAVEL, COM BUCHA DE LATAO, 90 GRAUS, 25 MM X 3/4", PARA AGUA FRIA PREDIAL</t>
  </si>
  <si>
    <t>JOELHO PVC, SOLDAVEL, COM BUCHA DE LATAO, 90 GRAUS, 32 MM X 3/4", PARA AGUA FRIA PREDIAL</t>
  </si>
  <si>
    <t>JOELHO PVC, SOLDAVEL, PB, 45 GRAUS, DN 100 MM, PARA ESGOTO PREDIAL</t>
  </si>
  <si>
    <t>JOELHO PVC, SOLDAVEL, PB, 45 GRAUS, DN 150 MM, PARA ESGOTO PREDIAL</t>
  </si>
  <si>
    <t>41,20</t>
  </si>
  <si>
    <t>JOELHO PVC, SOLDAVEL, PB, 45 GRAUS, DN 40 MM, PARA ESGOTO PREDIAL</t>
  </si>
  <si>
    <t>JOELHO PVC, SOLDAVEL, PB, 45 GRAUS, DN 50 MM, PARA ESGOTO PREDIAL</t>
  </si>
  <si>
    <t>JOELHO PVC, SOLDAVEL, PB, 45 GRAUS, DN 75 MM, PARA ESGOTO PREDIAL</t>
  </si>
  <si>
    <t>JOELHO PVC, SOLDAVEL, PB, 90 GRAUS, DN 100 MM, PARA ESGOTO PREDIAL</t>
  </si>
  <si>
    <t>JOELHO PVC, SOLDAVEL, PB, 90 GRAUS, DN 150 MM, PARA ESGOTO PREDIAL</t>
  </si>
  <si>
    <t>JOELHO PVC, SOLDAVEL, PB, 90 GRAUS, DN 40 MM, PARA ESGOTO PREDIAL</t>
  </si>
  <si>
    <t>JOELHO PVC, SOLDAVEL, PB, 90 GRAUS, DN 50 MM, PARA ESGOTO PREDIAL</t>
  </si>
  <si>
    <t>JOELHO PVC, SOLDAVEL, PB, 90 GRAUS, DN 75 MM, PARA ESGOTO PREDIAL</t>
  </si>
  <si>
    <t>JOELHO PVC, SOLDAVEL, 90 GRAUS, 110 MM, PARA AGUA FRIA PREDIAL</t>
  </si>
  <si>
    <t>JOELHO PVC, SOLDAVEL, 90 GRAUS, 20 MM, PARA AGUA FRIA PREDIAL</t>
  </si>
  <si>
    <t>JOELHO PVC, SOLDAVEL, 90 GRAUS, 25 MM, PARA AGUA FRIA PREDIAL</t>
  </si>
  <si>
    <t>JOELHO PVC, SOLDAVEL, 90 GRAUS, 32 MM, PARA AGUA FRIA PREDIAL</t>
  </si>
  <si>
    <t>JOELHO PVC, SOLDAVEL, 90 GRAUS, 40 MM, PARA AGUA FRIA PREDIAL</t>
  </si>
  <si>
    <t>JOELHO PVC, SOLDAVEL, 90 GRAUS, 50 MM, PARA AGUA FRIA PREDIAL</t>
  </si>
  <si>
    <t>JOELHO PVC, SOLDAVEL, 90 GRAUS, 60 MM, PARA AGUA FRIA PREDIAL</t>
  </si>
  <si>
    <t>JOELHO PVC, SOLDAVEL, 90 GRAUS, 85 MM, PARA AGUA FRIA PREDIAL</t>
  </si>
  <si>
    <t>JOELHO PVC, 45 GRAUS, ROSCAVEL,  1 1/2", AGUA FRIA PREDIAL</t>
  </si>
  <si>
    <t>JOELHO PVC, 45 GRAUS, ROSCAVEL, 1 1/4",  AGUA FRIA PREDIAL</t>
  </si>
  <si>
    <t>JOELHO PVC, 45 GRAUS, ROSCAVEL, 2", AGUA FRIA PREDIAL</t>
  </si>
  <si>
    <t>JOELHO PVC, 60 GRAUS, DIAMETRO ENTRE 80 E 100 MM, PARA DRENAGEM PLUVIAL PREDIAL</t>
  </si>
  <si>
    <t>JOELHO PVC, 90 GRAUS, DIAMETRO ENTRE 80 E 100 MM, PARA DRENAGEM PLUVIAL PREDIAL</t>
  </si>
  <si>
    <t>JOELHO PVC, 90 GRAUS, ROSCAVEL, 1 1/2",  AGUA FRIA PREDIAL</t>
  </si>
  <si>
    <t>JOELHO PVC, 90 GRAUS, ROSCAVEL, 1 1/4", AGUA FRIA PREDIAL</t>
  </si>
  <si>
    <t>JOELHO PVC, 90 GRAUS, ROSCAVEL, 2", AGUA FRIA PREDIAL</t>
  </si>
  <si>
    <t>JOELHO ROSCA FEMEA MOVEL, METALICO, PARA CONEXAO COM ANEL DESLIZANTE EM TUBO PEX, DN 16 MM X 1/2"</t>
  </si>
  <si>
    <t>JOELHO ROSCA FEMEA MOVEL, METALICO, PARA CONEXAO COM ANEL DESLIZANTE EM TUBO PEX, DN 20 MM X 1/2"</t>
  </si>
  <si>
    <t>JOELHO ROSCA FEMEA MOVEL, METALICO, PARA CONEXAO COM ANEL DESLIZANTE EM TUBO PEX, DN 20 MM X 3/4"</t>
  </si>
  <si>
    <t>JOELHO ROSCA FEMEA MOVEL, METALICO, PARA CONEXAO COM ANEL DESLIZANTE EM TUBO PEX, DN 25 MM X 3/4"</t>
  </si>
  <si>
    <t>JOELHO 45 GRAUS, PPR, SOLDAVEL, F/ F, DN 40 MM, PARA AQUA QUENTE E FRIA PREDIAL</t>
  </si>
  <si>
    <t>JOELHO 45 GRAUS, PPR, SOLDAVEL, F/ F, DN 50 MM, PARA AQUA QUENTE E FRIA PREDIAL</t>
  </si>
  <si>
    <t>JOELHO 45 GRAUS, PPR, SOLDAVEL, F/ F, DN 63 MM, PARA AQUA QUENTE E FRIA PREDIAL</t>
  </si>
  <si>
    <t>JOELHO 45 GRAUS, PPR, SOLDAVEL, F/ F, DN 75 MM, PARA AQUA QUENTE E FRIA PREDIAL</t>
  </si>
  <si>
    <t>JOELHO 45 GRAUS, PPR, SOLDAVEL, F/ F, DN 90 MM, PARA AQUA QUENTE E FRIA PREDIAL</t>
  </si>
  <si>
    <t>JOELHO 90 GRAUS, METALICO, PARA CONEXAO COM ANEL DESLIZANTE EM TUBO PEX, DN 16 MM</t>
  </si>
  <si>
    <t>JOELHO 90 GRAUS, METALICO, PARA CONEXAO COM ANEL DESLIZANTE EM TUBO PEX, DN 20 MM</t>
  </si>
  <si>
    <t>JOELHO 90 GRAUS, METALICO, PARA CONEXAO COM ANEL DESLIZANTE EM TUBO PEX, DN 25 MM</t>
  </si>
  <si>
    <t>21,58</t>
  </si>
  <si>
    <t>JOELHO 90 GRAUS, METALICO, PARA CONEXAO COM ANEL DESLIZANTE EM TUBO PEX, DN 32 MM</t>
  </si>
  <si>
    <t>JOELHO 90 GRAUS, PLASTICO, PARA CONEXAO COM CRIMPAGEM EM TUBO PEX, DN 16 MM</t>
  </si>
  <si>
    <t>JOELHO 90 GRAUS, PLASTICO, PARA CONEXAO COM CRIMPAGEM EM TUBO PEX, DN 20 MM</t>
  </si>
  <si>
    <t>JOELHO 90 GRAUS, PLASTICO, PARA CONEXAO COM CRIMPAGEM EM TUBO PEX, DN 25 MM</t>
  </si>
  <si>
    <t>JOELHO 90 GRAUS, PLASTICO, PARA CONEXAO COM CRIMPAGEM EM TUBO PEX, DN 32 MM</t>
  </si>
  <si>
    <t>JOELHO 90 GRAUS, ROSCA FEMEA TERMINAL, METALICO, PARA CONEXAO COM ANEL DESLIZANTE EM TUBO PEX, DN 16 MM X 1/2"</t>
  </si>
  <si>
    <t>JOELHO 90 GRAUS, ROSCA FEMEA TERMINAL, METALICO, PARA CONEXAO COM ANEL DESLIZANTE EM TUBO PEX, DN 20 MM X 1/2"</t>
  </si>
  <si>
    <t>JOELHO 90 GRAUS, ROSCA FEMEA TERMINAL, METALICO, PARA CONEXAO COM ANEL DESLIZANTE EM TUBO PEX, DN 20 MM X 3/4"</t>
  </si>
  <si>
    <t>JOELHO 90 GRAUS, ROSCA FEMEA TERMINAL, METALICO, PARA CONEXAO COM ANEL DESLIZANTE EM TUBO PEX, DN 25 MM X 3/4"</t>
  </si>
  <si>
    <t>JOELHO 90 GRAUS, ROSCA FEMEA TERMINAL, PLASTICO, PARA CONEXAO COM CRIMPAGEM EM TUBO PEX, DN 16 MM X 1/2"</t>
  </si>
  <si>
    <t>JOELHO 90 GRAUS, ROSCA FEMEA TERMINAL, PLASTICO, PARA CONEXAO COM CRIMPAGEM EM TUBO PEX, DN 16 MM X 3/4"</t>
  </si>
  <si>
    <t>JOELHO 90 GRAUS, ROSCA FEMEA TERMINAL, PLASTICO, PARA CONEXAO COM CRIMPAGEM EM TUBO PEX, DN 20 MM X 1/2"</t>
  </si>
  <si>
    <t>JOELHO 90 GRAUS, ROSCA FEMEA TERMINAL, PLASTICO, PARA CONEXAO COM CRIMPAGEM EM TUBO PEX, DN 20 MM X 3/4"</t>
  </si>
  <si>
    <t>JOELHO 90 GRAUS, ROSCA FEMEA TERMINAL, PLASTICO, PARA CONEXAO COM CRIMPAGEM EM TUBO PEX, DN 25 MM X 1/2"</t>
  </si>
  <si>
    <t>JOELHO 90 GRAUS, ROSCA FEMEA TERMINAL, PLASTICO, PARA CONEXAO COM CRIMPAGEM EM TUBO PEX, DN 25 MM X 1"</t>
  </si>
  <si>
    <t>30,49</t>
  </si>
  <si>
    <t>JOELHO 90 GRAUS, ROSCA FEMEA TERMINAL, PLASTICO, PARA CONEXAO COM CRIMPAGEM EM TUBO PEX, DN 25 MM X 3/4"</t>
  </si>
  <si>
    <t>JOELHO 90 GRAUS, ROSCA FEMEA TERMINAL, PLASTICO, PARA CONEXAO COM CRIMPAGEM EM TUBO PEX, DN 32 MM X 1"</t>
  </si>
  <si>
    <t>JOELHO 90 GRAUS, ROSCA MACHO TERMINAL, METALICO, PARA CONEXAO COM ANEL DESLIZANTE EM TUBO PEX, DN 16 MM X 1/2"</t>
  </si>
  <si>
    <t>JOELHO 90 GRAUS, ROSCA MACHO TERMINAL, METALICO, PARA CONEXAO COM ANEL DESLIZANTE EM TUBO PEX, DN 20 MM X 1/2"</t>
  </si>
  <si>
    <t>JOELHO 90 GRAUS, ROSCA MACHO TERMINAL, METALICO, PARA CONEXAO COM ANEL DESLIZANTE EM TUBO PEX, DN 20 MM X 3/4"</t>
  </si>
  <si>
    <t>JOELHO 90 GRAUS, ROSCA MACHO TERMINAL, METALICO, PARA CONEXAO COM ANEL DESLIZANTE EM TUBO PEX, DN 25 MM X 3/4"</t>
  </si>
  <si>
    <t>JOELHO 90 GRAUS, ROSCA MACHO TERMINAL, PLASTICO, PARA CONEXAO COM CRIMPAGEM EM TUBO PEX, DN 25 MM X 1/2"</t>
  </si>
  <si>
    <t>JOELHO 90 GRAUS, ROSCA MACHO TERMINAL, PLASTICO, PARA CONEXAO COM CRIMPAGEM EM TUBO PEX, DN 25 MM X 1"</t>
  </si>
  <si>
    <t>JOELHO 90 GRAUS, ROSCA MACHO TERMINAL, PLASTICO, PARA CONEXAO COM CRIMPAGEM EM TUBO PEX, DN 32 MM X 1"</t>
  </si>
  <si>
    <t>JOELHO, PVC COM ROSCA E BUCHA LATAO, 90 GRAUS,  3/4", PARA AGUA FRIA PREDIAL</t>
  </si>
  <si>
    <t>JOELHO, PVC SERIE R, 45 GRAUS, DN 100 MM, PARA ESGOTO PREDIAL</t>
  </si>
  <si>
    <t>JOELHO, PVC SERIE R, 45 GRAUS, DN 150 MM, PARA ESGOTO PREDIAL</t>
  </si>
  <si>
    <t>JOELHO, PVC SERIE R, 45 GRAUS, DN 40 MM, PARA ESGOTO PREDIAL</t>
  </si>
  <si>
    <t>JOELHO, PVC SERIE R, 45 GRAUS, DN 50 MM, PARA ESGOTO PREDIAL</t>
  </si>
  <si>
    <t>JOELHO, PVC SERIE R, 45 GRAUS, DN 75 MM, PARA ESGOTO PREDIAL</t>
  </si>
  <si>
    <t>JOELHO, PVC SERIE R, 90 GRAUS, DN 100 MM, PARA ESGOTO PREDIAL</t>
  </si>
  <si>
    <t>JOELHO, PVC SERIE R, 90 GRAUS, DN 150 MM, PARA ESGOTO PREDIAL</t>
  </si>
  <si>
    <t>72,40</t>
  </si>
  <si>
    <t>JOELHO, PVC SERIE R, 90 GRAUS, DN 40 MM, PARA ESGOTO PREDIAL</t>
  </si>
  <si>
    <t>JOELHO, PVC SERIE R, 90 GRAUS, DN 50 MM, PARA ESGOTO PREDIAL</t>
  </si>
  <si>
    <t>JOELHO, PVC SERIE R, 90 GRAUS, DN 75 MM, PARA ESGOTO PREDIAL</t>
  </si>
  <si>
    <t>JOELHO, PVC SOLDAVEL, 45 GRAUS, 110 MM, PARA AGUA FRIA PREDIAL</t>
  </si>
  <si>
    <t>JOELHO, PVC SOLDAVEL, 45 GRAUS, 20 MM, PARA AGUA FRIA PREDIAL</t>
  </si>
  <si>
    <t>JOELHO, PVC SOLDAVEL, 45 GRAUS, 25 MM, PARA AGUA FRIA PREDIAL</t>
  </si>
  <si>
    <t>JOELHO, PVC SOLDAVEL, 45 GRAUS, 32 MM, PARA AGUA FRIA PREDIAL</t>
  </si>
  <si>
    <t>JOELHO, PVC SOLDAVEL, 45 GRAUS, 40 MM, PARA AGUA FRIA PREDIAL</t>
  </si>
  <si>
    <t>JOELHO, PVC SOLDAVEL, 45 GRAUS, 50 MM, PARA AGUA FRIA PREDIAL</t>
  </si>
  <si>
    <t>JOELHO, PVC SOLDAVEL, 45 GRAUS, 60 MM, PARA AGUA FRIA PREDIAL</t>
  </si>
  <si>
    <t>JOELHO, PVC SOLDAVEL, 45 GRAUS, 75 MM, PARA AGUA FRIA PREDIAL</t>
  </si>
  <si>
    <t>JOELHO, PVC SOLDAVEL, 45 GRAUS, 85 MM, PARA AGUA FRIA PREDIAL</t>
  </si>
  <si>
    <t>JOELHO, PVC SOLDAVEL, 90 GRAUS, 75 MM, PARA AGUA FRIA PREDIAL</t>
  </si>
  <si>
    <t>JOELHO, ROSCA FEMEA, COM BASE FIXA, METALICO, PARA CONEXAO COM ANEL DESLIZANTE EM TUBO PEX, DN 16 MM X 1/2"</t>
  </si>
  <si>
    <t>JOELHO, ROSCA FEMEA, COM BASE FIXA, METALICO, PARA CONEXAO COM ANEL DESLIZANTE EM TUBO PEX, DN 20 MM X 1/2"</t>
  </si>
  <si>
    <t>JOELHO, ROSCA FEMEA, COM BASE FIXA, METALICO, PARA CONEXAO COM ANEL DESLIZANTE EM TUBO PEX, DN 25 MM X 3/4"</t>
  </si>
  <si>
    <t>JOELHO, ROSCA FEMEA, COM BASE FIXA, PLASTICO, PARA CONEXAO COM CRIMPAGEM EM TUBO PEX, DN 25 MM X 1/2"</t>
  </si>
  <si>
    <t>JOELHO, ROSCA FEMEA, COM BASE FIXA, PLASTICO, PARA CONEXAO POR CRIMPAGEM EM TUBO PEX, DN 16 MM X 3/4"</t>
  </si>
  <si>
    <t>JOELHO, ROSCA FEMEA, COM BASE FIXA, PLASTICO, PARA CONEXAO POR CRIMPAGEM EM TUBO PEX, DN 20 MM X 3/4"</t>
  </si>
  <si>
    <t>JOGO DE FERRAGENS CROMADAS P/ PORTA DE VIDRO TEMPERADO, UMA FOLHA COMPOSTA: DOBRADICA SUPERIOR (101) E INFERIOR (103),TRINCO (502), FECHADURA (520),CONTRA FECHADURA (531),COM CAPUCHINHO</t>
  </si>
  <si>
    <t>JOGO DE TRANQUETA E ROSETA QUADRADA DE SOBREPOR SEM FUROS, EM LATAO CROMADO, *50 X 50* MM, PARA FECHADURA DE PORTA DE BANHEIRO</t>
  </si>
  <si>
    <t>JOGO DE TRANQUETA E ROSETA REDONDA DE SOBREPOR SEM FUROS, EM LATAO CROMADO, DIAMETRO *50* MM, PARA FECHADURA DE PORTA DE BANHEIRO</t>
  </si>
  <si>
    <t>JUNCAO DE REDUCAO INVERTIDA, PVC SOLDAVEL, 100 X 50 MM, SERIE NORMAL PARA ESGOTO PREDIAL</t>
  </si>
  <si>
    <t>JUNCAO DE REDUCAO INVERTIDA, PVC SOLDAVEL, 100 X 75 MM, SERIE NORMAL PARA ESGOTO PREDIAL</t>
  </si>
  <si>
    <t>JUNCAO DE REDUCAO INVERTIDA, PVC SOLDAVEL, 75 X 50 MM, SERIE NORMAL PARA ESGOTO PREDIAL</t>
  </si>
  <si>
    <t>JUNCAO DE REDUCAO SIMPLES, COM BOLSA PARA ANEL, PVC LEVE,  150 X 100 MM, PARA ESGOTO PREDIAL</t>
  </si>
  <si>
    <t>41,42</t>
  </si>
  <si>
    <t>JUNCAO DUPLA, PVC SERIE R, DN 100 X 100 X 100 MM, PARA ESGOTO PREDIAL</t>
  </si>
  <si>
    <t>JUNCAO DUPLA, PVC SOLDAVEL, DN 100 X 100 X 100 MM , SERIE NORMAL PARA ESGOTO PREDIAL</t>
  </si>
  <si>
    <t>JUNCAO DUPLA, PVC SOLDAVEL, DN 75 X 75 X 75 MM , SERIE NORMAL PARA ESGOTO PREDIAL</t>
  </si>
  <si>
    <t>JUNCAO INVERTIDA, PVC SOLDAVEL, 75 X 75 MM, SERIE NORMAL PARA ESGOTO PREDIAL</t>
  </si>
  <si>
    <t>JUNCAO PVC  ROSCAVEL, 45 GRAUS, 1/2", PARA AGUA FRIA PREDIAL</t>
  </si>
  <si>
    <t>JUNCAO PVC  ROSCAVEL, 45 GRAUS, 3/4", PARA AGUA FRIA PREDIAL</t>
  </si>
  <si>
    <t>JUNCAO PVC, 45 GRAUS, ROSCAVEL, 1 1/4", AGUA FRIA PREDIAL</t>
  </si>
  <si>
    <t>JUNCAO PVC, 60 GRAUS, CIRCULAR,  DIAMETRO ENTRE 80 E 100 MM, PARA DRENAGEM PLUVIAL PREDIAL</t>
  </si>
  <si>
    <t>JUNCAO SIMPLES, PVC LEVE, 150 MM, PARA ESGOTO PREDIAL</t>
  </si>
  <si>
    <t>93,48</t>
  </si>
  <si>
    <t>JUNCAO SIMPLES, PVC SERIE R, DN 100 X 100 MM, PARA ESGOTO PREDIAL</t>
  </si>
  <si>
    <t>JUNCAO SIMPLES, PVC SERIE R, DN 100 X 75 MM, PARA ESGOTO PREDIAL</t>
  </si>
  <si>
    <t>JUNCAO SIMPLES, PVC SERIE R, DN 150 X 100 MM, PARA ESGOTO PREDIAL</t>
  </si>
  <si>
    <t>JUNCAO SIMPLES, PVC SERIE R, DN 150 X 150 MM, PARA ESGOTO PREDIAL</t>
  </si>
  <si>
    <t>122,72</t>
  </si>
  <si>
    <t>JUNCAO SIMPLES, PVC SERIE R, DN 40 X 40 MM, PARA ESGOTO PREDIAL</t>
  </si>
  <si>
    <t>JUNCAO SIMPLES, PVC SERIE R, DN 50 X 50 MM, PARA ESGOTO PREDIAL</t>
  </si>
  <si>
    <t>JUNCAO SIMPLES, PVC SERIE R, DN 75 X 75 MM, PARA ESGOTO PREDIAL</t>
  </si>
  <si>
    <t>JUNCAO SIMPLES, PVC, DN 100 X 50 MM, SERIE NORMAL PARA ESGOTO PREDIAL</t>
  </si>
  <si>
    <t>JUNCAO SIMPLES, PVC, DN 100 X 75 MM, SERIE NORMAL PARA ESGOTO PREDIAL</t>
  </si>
  <si>
    <t>JUNCAO SIMPLES, PVC, DN 50 X 50 MM, SERIE NORMAL PARA ESGOTO PREDIAL</t>
  </si>
  <si>
    <t>JUNCAO SIMPLES, PVC, DN 75 X 50 MM, SERIE NORMAL PARA ESGOTO PREDIAL</t>
  </si>
  <si>
    <t>JUNCAO SIMPLES, PVC, DN 75 X 75 MM, SERIE NORMAL PARA ESGOTO PREDIAL</t>
  </si>
  <si>
    <t>JUNCAO SIMPLES, PVC, 45 GRAUS, DN 100 X 100 MM, SERIE NORMAL PARA ESGOTO PREDIAL</t>
  </si>
  <si>
    <t>JUNCAO SIMPLES, PVC, 45 GRAUS, DN 40 X 40 MM, SERIE NORMAL PARA ESGOTO PREDIAL</t>
  </si>
  <si>
    <t>JUNCAO 2 GARRAS PARA FITA PERFURADA</t>
  </si>
  <si>
    <t>JUNCAO, PVC, 45 GRAUS, JE, BBB, DN 100 MM, PARA REDE COLETORA DE ESGOTO (NBR 10569)</t>
  </si>
  <si>
    <t>65,09</t>
  </si>
  <si>
    <t>JUNCAO, PVC, 45 GRAUS, JE, BBB, DN 150 MM, PARA REDE COLETORA DE ESGOTO (NBR 10569)</t>
  </si>
  <si>
    <t>134,81</t>
  </si>
  <si>
    <t>JUNCAO, PVC, 45 GRAUS, JE, BBB, DN 150 MM, PARA TUBO CORRUGADO E/OU LISO, REDE COLETORA DE ESGOTO (NBR 10569)</t>
  </si>
  <si>
    <t>377,19</t>
  </si>
  <si>
    <t>JUNCAO, PVC, 45 GRAUS, JE, BBB, DN 200 MM, PARA TUBO CORRUGADO E/OU LISO, REDE COLETORA DE ESGOTO (NBR 10569)</t>
  </si>
  <si>
    <t>568,06</t>
  </si>
  <si>
    <t>JUNCAO, PVC, 45 GRAUS, JE, BBB, DN 250 MM, PARA TUBO CORRUGADO E/OU LISO, REDE COLETORA DE ESGOTO (NBR 10569)</t>
  </si>
  <si>
    <t>791,29</t>
  </si>
  <si>
    <t>JUNTA DE EXPANSAO BRONZE/LATAO (REF 900), PONTA X PONTA, 35 MM</t>
  </si>
  <si>
    <t>369,58</t>
  </si>
  <si>
    <t>JUNTA DE EXPANSAO BRONZE/LATAO (REF 900), PONTA X PONTA, 42 MM</t>
  </si>
  <si>
    <t>462,72</t>
  </si>
  <si>
    <t>JUNTA DE EXPANSAO BRONZE/LATAO (REF 900), PONTA X PONTA, 54 MM</t>
  </si>
  <si>
    <t>641,77</t>
  </si>
  <si>
    <t>JUNTA DE EXPANSAO BRONZE/LATAO (REF 900), PONTA X PONTA, 66 MM</t>
  </si>
  <si>
    <t>847,68</t>
  </si>
  <si>
    <t>JUNTA DE EXPANSAO DE COBRE (REF 900), PONTA X PONTA, 15 MM</t>
  </si>
  <si>
    <t>JUNTA DE EXPANSAO DE COBRE (REF 900), PONTA X PONTA, 22 MM</t>
  </si>
  <si>
    <t>293,99</t>
  </si>
  <si>
    <t>JUNTA DE EXPANSAO DE COBRE (REF 900), PONTA X PONTA, 28 MM</t>
  </si>
  <si>
    <t>322,91</t>
  </si>
  <si>
    <t>JUNTA DILATACAO ELASTICA PARA CONCRETO (FUGENBAND) O-12, ATE 5 MCA</t>
  </si>
  <si>
    <t>JUNTA DILATACAO ELASTICA PARA CONCRETO (FUGENBAND) O-22, ATE 30 MCA</t>
  </si>
  <si>
    <t>JUNTA DILATACAO ELASTICA PARA CONCRETO (FUGENBAND) O-35/10, ATE 100 MCA</t>
  </si>
  <si>
    <t>JUNTA DILATACAO ELASTICA PARA CONCRETO (FUGENBAND) O-35/6, ATE 100 MCA</t>
  </si>
  <si>
    <t>JUNTA PLASTICA DE DILATACAO PARA PISOS, COR CINZA, 10 X 4,5 MM (ALTURA X ESPESSURA)</t>
  </si>
  <si>
    <t>JUNTA PLASTICA DE DILATACAO PARA PISOS, COR CINZA, 17 X 3 MM (ALTURA X ESPESSURA)</t>
  </si>
  <si>
    <t>JUNTA PLASTICA DE DILATACAO PARA PISOS, COR CINZA, 27 X 3 MM (ALTURA X ESPESSURA)</t>
  </si>
  <si>
    <t>KIT ACESSORIOS PARA COMPRESSOR DE AR, 5 PECAS (PISTOLAS PINTURA, LIMPEZA E PULVERIZACAO, CALIBRADOR E MANGUEIRA)</t>
  </si>
  <si>
    <t>KIT CAVALETE, PVC, COM REGISTRO, PARA HIDROMETRO, BITOLAS 1/2" OU 3/4" - COMPLETO</t>
  </si>
  <si>
    <t>61,17</t>
  </si>
  <si>
    <t>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t>
  </si>
  <si>
    <t>83,84</t>
  </si>
  <si>
    <t>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t>
  </si>
  <si>
    <t>91,94</t>
  </si>
  <si>
    <t>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t>
  </si>
  <si>
    <t>156,85</t>
  </si>
  <si>
    <t>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t>
  </si>
  <si>
    <t>134,97</t>
  </si>
  <si>
    <t>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t>
  </si>
  <si>
    <t>185,09</t>
  </si>
  <si>
    <t>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t>
  </si>
  <si>
    <t>184,47</t>
  </si>
  <si>
    <t>KIT DE ACESSORIOS PARA BANHEIRO EM METAL CROMADO, 5 PECAS</t>
  </si>
  <si>
    <t>KIT DE MATERIAIS PARA BRACADEIRA PARA FIXACAO EM POSTE CIRCULAR, CONTEM TRES FIXADORES E UM ROLO DE FITA DE 3 M EM ACO CARBONO</t>
  </si>
  <si>
    <t>KIT DE PROTECAO ARSTOP PARA AR CONDICIONADO, TOMADA PADRAO 2P+T 20 A, COM DISJUNTOR UNIPOLAR DIN 20A</t>
  </si>
  <si>
    <t>KIT PORTA PRONTA DE MADEIRA, FOLHA LEVE (NBR 15930) DE 60 X 210 CM, E = *35* MM, COM MARCO EM ACO, NUCLEO COLMEIA, CAPA LISA EM HDF, ACABAMENTO MELAMINICO BRANCO (INCLUI MARCO, ALIZARES, DOBRADICAS E FECHADURA)</t>
  </si>
  <si>
    <t>KIT PORTA PRONTA DE MADEIRA, FOLHA LEVE (NBR 15930) DE 60 X 210 CM, E = 35 MM, NUCLEO COLMEIA, ESTRUTURA USINADA PARA FECHADURA, CAPA LISA EM HDF, ACABAMENTO EM PRIMER PARA PINTURA (INCLUI MARCO, ALIZARES E DOBRADICAS)</t>
  </si>
  <si>
    <t>337,55</t>
  </si>
  <si>
    <t>KIT PORTA PRONTA DE MADEIRA, FOLHA LEVE (NBR 15930) DE 70 X 210 CM, E = *35* MM, COM MARCO EM ACO, NUCLEO COLMEIA, CAPA LISA EM HDF, ACABAMENTO MELAMINICO BRANCO (INCLUI MARCO, ALIZARES, DOBRADICAS E FECHADURA)</t>
  </si>
  <si>
    <t>KIT PORTA PRONTA DE MADEIRA, FOLHA LEVE (NBR 15930) DE 70 X 210 CM, E = 35 MM, NUCLEO COLMEIA, ESTRUTURA USINADA PARA FECHADURA, CAPA LISA EM HDF, ACABAMENTO EM PRIMER PARA PINTURA (INCLUI MARCO, ALIZARES E DOBRADICAS)</t>
  </si>
  <si>
    <t>KIT PORTA PRONTA DE MADEIRA, FOLHA LEVE (NBR 15930) DE 80 X 210 CM, E = *35* MM, COM MARCO EM ACO, NUCLEO COLMEIA, CAPA LISA EM HDF, ACABAMENTO MELAMINICO BRANCO (INCLUI MARCO, ALIZARES, DOBRADICAS E FECHADURA)</t>
  </si>
  <si>
    <t>KIT PORTA PRONTA DE MADEIRA, FOLHA LEVE (NBR 15930) DE 80 X 210 CM, E = 35 MM, NUCLEO COLMEIA, ESTRUTURA USINADA PARA FECHADURA, CAPA LISA EM HDF, ACABAMENTO EM PRIMER PARA PINTURA (INCLUI MARCO, ALIZARES E DOBRADICAS)</t>
  </si>
  <si>
    <t>KIT PORTA PRONTA DE MADEIRA, FOLHA LEVE (NBR 15930) DE 90 X 210 CM, E = *35* MM, COM MARCO EM ACO, NUCLEO COLMEIA, CAPA LISA EM HDF, ACABAMENTO MELAMINICO BRANCO (INCLUI MARCO, ALIZARES, DOBRADICAS E FECHADURA)</t>
  </si>
  <si>
    <t>KIT PORTA PRONTA DE MADEIRA, FOLHA LEVE (NBR 15930) DE 90 X 210 CM, E = 35 MM, NUCLEO COLMEIA, ESTRUTURA USINADA PARA FECHADURA, CAPA LISA EM HDF, ACABAMENTO EM PRIMER PARA PINTURA (INCLUI MARCO, ALIZARES E DOBRADICAS)</t>
  </si>
  <si>
    <t>KIT PORTA PRONTA DE MADEIRA, FOLHA MEDIA (NBR 15930) DE 60 X 210 CM, E = 35 MM, NUCLEO SARRAFEADO, ESTRUTURA USINADA PARA FECHADURA, CAPA LISA EM HDF, ACABAMENTO EM PRIMER PARA PINTURA (INCLUI MARCO, ALIZARES E DOBRADICAS)</t>
  </si>
  <si>
    <t>KIT PORTA PRONTA DE MADEIRA, FOLHA MEDIA (NBR 15930) DE 60 X 210 CM, E = 35 MM, NUCLEO SARRAFEADO, ESTRUTURA USINADA PARA FECHADURA, CAPA LISA EM HDF, ACABAMENTO MELAMINICO BRANCO (INCLUI MARCO, ALIZARES E DOBRADICAS)</t>
  </si>
  <si>
    <t>KIT PORTA PRONTA DE MADEIRA, FOLHA MEDIA (NBR 15930) DE 70 X 210 CM, E = 35 MM, NUCLEO SARRAFEADO, ESTRUTURA USINADA PARA FECHADURA, CAPA LISA EM HDF, ACABAMENTO EM PRIMER PARA PINTURA (INCLUI MARCO, ALIZARES E DOBRADICAS)</t>
  </si>
  <si>
    <t>KIT PORTA PRONTA DE MADEIRA, FOLHA MEDIA (NBR 15930) DE 70 X 210 CM, E = 35 MM, NUCLEO SARRAFEADO, ESTRUTURA USINADA PARA FECHADURA, CAPA LISA EM HDF, ACABAMENTO MELAMINICO BRANCO (INCLUI MARCO, ALIZARES E DOBRADICAS)</t>
  </si>
  <si>
    <t>KIT PORTA PRONTA DE MADEIRA, FOLHA MEDIA (NBR 15930) DE 80 X 210 CM, E = 35 MM, NUCLEO SARRAFEADO, ESTRUTURA USINADA PARA FECHADURA, CAPA LISA EM HDF, ACABAMENTO EM PRIMER PARA PINTURA (INCLUI MARCO, ALIZARES E DOBRADICAS)</t>
  </si>
  <si>
    <t>KIT PORTA PRONTA DE MADEIRA, FOLHA MEDIA (NBR 15930) DE 80 X 210 CM, E = 35 MM, NUCLEO SARRAFEADO, ESTRUTURA USINADA PARA FECHADURA, CAPA LISA EM HDF, ACABAMENTO MELAMINICO BRANCO (INCLUI MARCO, ALIZARES E DOBRADICAS)</t>
  </si>
  <si>
    <t>KIT PORTA PRONTA DE MADEIRA, FOLHA MEDIA (NBR 15930) DE 90 X 210 CM, E = 35 MM, NUCLEO SARRAFEADO, ESTRUTURA USINADA PARA FECHADURA, CAPA LISA EM HDF, ACABAMENTO EM PRIMER PARA PINTURA (INCLUI MARCO, ALIZARES E DOBRADICAS)</t>
  </si>
  <si>
    <t>KIT PORTA PRONTA DE MADEIRA, FOLHA MEDIA (NBR 15930) DE 90 X 210 CM, E = 35 MM, NUCLEO SARRAFEADO, ESTRUTURA USINADA PARA FECHADURA, CAPA LISA EM HDF, ACABAMENTO MELAMINICO BRANCO (INCLUI MARCO, ALIZARES E DOBRADICAS)</t>
  </si>
  <si>
    <t>KIT PORTA PRONTA DE MADEIRA, FOLHA PESADA (NBR 15930) DE 80 X 210 CM, E = 35 MM, NUCLEO SOLIDO, CAPA LISA EM HDF, ACABAMENTO MELAMINICO BRANCO (INCLUI MARCO, ALIZARES, DOBRADICAS E FECHADURA EXTERNA)</t>
  </si>
  <si>
    <t>461,27</t>
  </si>
  <si>
    <t>KIT PORTA PRONTA DE MADEIRA, FOLHA PESADA (NBR 15930) DE 80 X 210 CM, E = 35 MM, NUCLEO SOLIDO, ESTRUTURA USINADA PARA FECHADURA, CAPA LISA EM HDF, ACABAMENTO EM LAMINADO NATURAL COM VERNIZ (INCLUI MARCO, ALIZARES E DOBRADICAS)</t>
  </si>
  <si>
    <t>KIT PORTA PRONTA DE MADEIRA, FOLHA PESADA (NBR 15930) DE 90 X 210 CM, E = 35 MM, NUCLEO SOLIDO, CAPA LISA EM HDF, ACABAMENTO MELAMINICO BRANCO (INCLUI MARCO, ALIZARES, DOBRADICAS E FECHADURA EXTERNA)</t>
  </si>
  <si>
    <t>KIT PORTA PRONTA DE MADEIRA, FOLHA PESADA (NBR 15930) DE 90 X 210 CM, E = 35 MM, NUCLEO SOLIDO, ESTRUTURA USINADA PARA FECHADURA, CAPA LISA EM HDF, ACABAMENTO EM LAMINADO NATURAL COM VERNIZ (INCLUI MARCO, ALIZARES E DOBRADICAS)</t>
  </si>
  <si>
    <t>LADRILHO HIDRAULICO, *20 x 20* CM, E= 2 CM, PADRAO COPACABANA, 2 CORES (PRETO E BRANCO)</t>
  </si>
  <si>
    <t>LADRILHO HIDRAULICO, *20 X 20* CM, E= 2 CM, DADOS, COR NATURAL</t>
  </si>
  <si>
    <t>LADRILHO HIDRAULICO, *20 X 20* CM, E= 2 CM, RAMPA, NATURAL</t>
  </si>
  <si>
    <t>LADRILHO HIDRAULICO, *20 X 20* CM, E= 2 CM, TATIL ALERTA OU DIRECIONAL, AMARELO</t>
  </si>
  <si>
    <t>LADRILHO HIDRAULICO, *30 X 30* CM, E= 2 CM, MILANO, NATURAL</t>
  </si>
  <si>
    <t>LAJE PRE-MOLDADA CONVENCIONAL (LAJOTAS + VIGOTAS) PARA FORRO, UNIDIRECIONAL, SOBRECARGA DE 100 KG/M2, VAO ATE 4,00 M (SEM COLOCACAO)</t>
  </si>
  <si>
    <t>LAJE PRE-MOLDADA CONVENCIONAL (LAJOTAS + VIGOTAS) PARA FORRO, UNIDIRECIONAL, SOBRECARGA DE 100 KG/M2, VAO ATE 4,50 M (SEM COLOCACAO)</t>
  </si>
  <si>
    <t>LAJE PRE-MOLDADA CONVENCIONAL (LAJOTAS + VIGOTAS) PARA FORRO, UNIDIRECIONAL, SOBRECARGA 100 KG/M2, VAO ATE 5,00 M (SEM COLOCACAO)</t>
  </si>
  <si>
    <t>LAJE PRE-MOLDADA CONVENCIONAL (LAJOTAS + VIGOTAS) PARA PISO, UNIDIRECIONAL, SOBRECARGA DE 200 KG/M2, VAO ATE 3,50 M (SEM COLOCACAO)</t>
  </si>
  <si>
    <t>LAJE PRE-MOLDADA CONVENCIONAL (LAJOTAS + VIGOTAS) PARA PISO, UNIDIRECIONAL, SOBRECARGA DE 200 KG/M2, VAO ATE 4,50 M (SEM COLOCACAO)</t>
  </si>
  <si>
    <t>LAJE PRE-MOLDADA CONVENCIONAL (LAJOTAS + VIGOTAS) PARA PISO, UNIDIRECIONAL, SOBRECARGA DE 200 KG/M2, VAO ATE 5,00 M (SEM COLOCACAO)</t>
  </si>
  <si>
    <t>LAJE PRE-MOLDADA CONVENCIONAL (LAJOTAS + VIGOTAS) PARA PISO, UNIDIRECIONAL, SOBRECARGA DE 350 KG/M2, VAO ATE 4,50 M (SEM COLOCACAO)</t>
  </si>
  <si>
    <t>LAJE PRE-MOLDADA CONVENCIONAL (LAJOTAS + VIGOTAS) PARA PISO, UNIDIRECIONAL, SOBRECARGA DE 350 KG/M2, VAO ATE 5,00 M (SEM COLOCACAO)</t>
  </si>
  <si>
    <t>LAJE PRE-MOLDADA CONVENCIONAL (LAJOTAS + VIGOTAS) PARA PISO, UNIDIRECIONAL, SOBRECARGA 350 KG/M2 VAO ATE 3,50 M (SEM COLOCACAO)</t>
  </si>
  <si>
    <t>LAJE PRE-MOLDADA DE TRANSICAO EXCENTRICA EM CONCRETO ARMADO, DN 1200 MM, FURO CIRCULAR DN 600 MM, ESPESSURA 12 CM</t>
  </si>
  <si>
    <t>LAJE PRE-MOLDADA DE TRANSICAO EXCENTRICA EM CONCRETO ARMADO, DN 1500 MM, FURO CIRCULAR DN 530 MM, ESPESSURA 15 CM</t>
  </si>
  <si>
    <t>LAJE PRE-MOLDADA TRELICADA (LAJOTAS + VIGOTAS) PARA FORRO, UNIDIRECIONAL, SOBRECARGA DE 100 KG/M2, VAO ATE 6,00 M (SEM COLOCACAO)</t>
  </si>
  <si>
    <t>LAJE PRE-MOLDADA TRELICADA (LAJOTAS + VIGOTAS) PARA PISO, UNIDIRECIONAL, SOBRECARGA DE 200 KG/M2, VAO ATE 6,00 M (SEM COLOCACAO)</t>
  </si>
  <si>
    <t>LAMBRIS DE ALUMINIO *0,6* KG/M</t>
  </si>
  <si>
    <t>30,34</t>
  </si>
  <si>
    <t>LAMPADA DE LUZ MISTA 160 W, BASE E27 (220 V)</t>
  </si>
  <si>
    <t>LAMPADA DE LUZ MISTA 250 W, BASE E27 (220 V)</t>
  </si>
  <si>
    <t>LAMPADA DE LUZ MISTA 500 W, BASE E40 (220 V)</t>
  </si>
  <si>
    <t>LAMPADA FLUORESCENTE COMPACTA BRANCA 135 W, BASE E40 (127/220 V)</t>
  </si>
  <si>
    <t>130,45</t>
  </si>
  <si>
    <t>LAMPADA FLUORESCENTE COMPACTA 2U BRANCA 15 W, BASE E27 (127/220 V)</t>
  </si>
  <si>
    <t>LAMPADA FLUORESCENTE COMPACTA 2U/3U BRANCA 9/10 W, BASE E27 (127/220 V)</t>
  </si>
  <si>
    <t>LAMPADA FLUORESCENTE COMPACTA 3U BRANCA 20 W, BASE E27 (127/220 V)</t>
  </si>
  <si>
    <t>LAMPADA FLUORESCENTE ESPIRAL BRANCA 45 W, BASE E27 (127/220 V)</t>
  </si>
  <si>
    <t>LAMPADA FLUORESCENTE ESPIRAL BRANCA 65 W, BASE E27 (127/220 V)</t>
  </si>
  <si>
    <t>LAMPADA FLUORESCENTE TUBULAR T10, DE 20 OU 40 W, BIVOLT</t>
  </si>
  <si>
    <t>LAMPADA FLUORESCENTE TUBULAR T5 DE 14 W, BIVOLT</t>
  </si>
  <si>
    <t>LAMPADA FLUORESCENTE TUBULAR T8 DE 16/18 W, BIVOLT</t>
  </si>
  <si>
    <t>LAMPADA FLUORESCENTE TUBULAR T8 DE 32/36 W, BIVOLT</t>
  </si>
  <si>
    <t>LAMPADA LED TIPO DICROICA BIVOLT, LUZ BRANCA, 5 W (BASE GU10)</t>
  </si>
  <si>
    <t>LAMPADA LED TUBULAR BIVOLT 18/20 W, BASE G13</t>
  </si>
  <si>
    <t>LAMPADA LED TUBULAR BIVOLT 9/10 W, BASE G13</t>
  </si>
  <si>
    <t>33,36</t>
  </si>
  <si>
    <t>LAMPADA LED 10 W BIVOLT BRANCA, FORMATO TRADICIONAL (BASE E27)</t>
  </si>
  <si>
    <t>LAMPADA LED 6 W BIVOLT BRANCA, FORMATO TRADICIONAL (BASE E27)</t>
  </si>
  <si>
    <t>LAMPADA VAPOR DE SODIO OVOIDE 150 W (BASE E40)</t>
  </si>
  <si>
    <t>33,86</t>
  </si>
  <si>
    <t>LAMPADA VAPOR DE SODIO OVOIDE 250 W (BASE E40)</t>
  </si>
  <si>
    <t>LAMPADA VAPOR DE SODIO OVOIDE 400 W (BASE E40)</t>
  </si>
  <si>
    <t>LAMPADA VAPOR MERCURIO 125 W (BASE E27)</t>
  </si>
  <si>
    <t>LAMPADA VAPOR MERCURIO 250 W (BASE E40)</t>
  </si>
  <si>
    <t>LAMPADA VAPOR MERCURIO 400 W (BASE E40)</t>
  </si>
  <si>
    <t>LAMPADA VAPOR METALICO OVOIDE 150 W, BASE E27/E40</t>
  </si>
  <si>
    <t>LAMPADA VAPOR METALICO TUBULAR 400 W (BASE E40)</t>
  </si>
  <si>
    <t>LAVADORA DE ALTA PRESSAO (LAVA-JATO) PARA AGUA FRIA, PRESSAO DE OPERACAO ENTRE 1400 E 1900 LIB/POL2, VAZAO MAXIMA ENTRE  400 E 700 L/H</t>
  </si>
  <si>
    <t>LAVATORIO DE CANTO LOUCA BRANCA SUSPENSO *40 X 30* CM</t>
  </si>
  <si>
    <t>LAVATORIO LOUCA BRANCA COM COLUNA *44 X 35,5* CM</t>
  </si>
  <si>
    <t>LAVATORIO LOUCA BRANCA COM COLUNA *54 X 44* CM</t>
  </si>
  <si>
    <t>LAVATORIO LOUCA BRANCA SUSPENSO *40 X 30* CM</t>
  </si>
  <si>
    <t>LAVATORIO LOUCA COR COM COLUNA *54 X 44* CM</t>
  </si>
  <si>
    <t>LAVATORIO LOUCA COR SUSPENSO *40 X 30* CM</t>
  </si>
  <si>
    <t>LAVATORIO/CUBA DE EMBUTIR OVAL LOUCA BRANCA SEM LADRAO *50 X 35* CM</t>
  </si>
  <si>
    <t>LAVATORIO/CUBA DE EMBUTIR OVAL LOUCA COR SEM LADRAO *50 X 35* CM</t>
  </si>
  <si>
    <t>LAVATORIO/CUBA DE SOBREPOR OVAL PEQUENA LOUCA BRANCA SEM LADRAO *31 X 44*</t>
  </si>
  <si>
    <t>LAVATORIO/CUBA DE SOBREPOR RETANGULAR LOUCA BRANCA COM LADRAO *52 X 45* CM</t>
  </si>
  <si>
    <t>LAVATORIO/CUBA DE SOBREPOR RETANGULAR LOUCA COR COM LADRAO *52 X 45* CM</t>
  </si>
  <si>
    <t>LEITURISTA OU CADASTRISTA DE REDES DE AGUA E ESGOTO</t>
  </si>
  <si>
    <t>LEITURISTA OU CADASTRISTA DE REDES DE AGUA E ESGOTO (MENSALISTA)</t>
  </si>
  <si>
    <t>LETRA ACO INOX (AISI 304), CHAPA NUM. 22, RECORTADO, H= 20 CM (SEM RELEVO)</t>
  </si>
  <si>
    <t>LEVANTADOR DE JANELA GUILHOTINA, EM LATAO CROMADO</t>
  </si>
  <si>
    <t>LIMPADORA A SUCCAO, TANQUE 12000 L, BASCULAMENTO HIDRAULICO, BOMBA 12 M3/MIN 95% VACUO (INCLUI MONTAGEM, NAO INCLUI CAMINHAO)</t>
  </si>
  <si>
    <t>LIMPADORA DE SUCCAO TANQUE 7000 L, BOMBA 12 M3/MIN 95% VACUO (INCLUI MONTAGEM, NAO INCLUI CAMINHAO)</t>
  </si>
  <si>
    <t>LIMPADORA DE SUCCAO, TANQUE 11000 L, BOMBA 340 M3/MIN (INCLUI MONTAGEM, NAO INCLUI CAMINHAO)</t>
  </si>
  <si>
    <t>LIMPADORA DE SUCCAO, TANQUE 5500 L, BOMBA 60M3/MIN, VACUO 500 MBAR (INCLUI MONTAGEM, NAO INCLUI CAMINHAO)</t>
  </si>
  <si>
    <t>LINHA DE PEDREIRO LISA 100 M</t>
  </si>
  <si>
    <t>LIQUIDO PARA BRILHO PAREDES INTERNAS</t>
  </si>
  <si>
    <t>LIXA D'AGUA EM FOLHA, GRAO 100</t>
  </si>
  <si>
    <t>LIXA EM FOLHA PARA FERRO, NUMERO 150</t>
  </si>
  <si>
    <t>LIXA EM FOLHA PARA PAREDE OU MADEIRA, NUMERO 120 (COR VERMELHA)</t>
  </si>
  <si>
    <t>LIXADEIRA ELETRICA ANGULAR PARA CONCRETO, POTENCIA 1.400 W, PRATO DIAMANTADO DE 5''</t>
  </si>
  <si>
    <t>LIXADEIRA ELETRICA ANGULAR, PARA DISCO DE 7 " (180 MM), POTENCIA DE 2.200 W, *5.000* RPM, 220 V</t>
  </si>
  <si>
    <t>LIXEIRA DUPLA, COM CAPACIDADE VOLUMETRICA DE 60L*, FABRICADA EM TUBO DE ACO CARBONO, CESTOS EM CHAPA DE ACO E PINTURA NO PROCESSO ELETROSTATICO - PARA ACADEMIA AO AR LIVRE / ACADEMIA DA TERCEIRA IDADE - ATI</t>
  </si>
  <si>
    <t>LOCACAO DE ANDAIME METALICO TIPO FACHADEIRO, LARGURA DE 1,20 M, ALTURA POR PECA DE 2,0 M, INCLUINDO SAPATAS E ITENS NECESSARIOS A INSTALACAO</t>
  </si>
  <si>
    <t>LOCACAO DE ANDAIME METALICO TUBULAR DE ENCAIXE, TIPO DE TORRE, COM LARGURA DE 1 ATE 1,5 M E ALTURA DE *1,00* M</t>
  </si>
  <si>
    <t>LOCACAO DE ANDAIME SUSPENSO OU BALANCIM MANUAL, CAPACIDADE DE CARGA TOTAL DE APROXIMADAMENTE 250 KG/M2, PLATAFORMA DE 1,50 M X 0,80 M (C X L), CABO DE 45 M</t>
  </si>
  <si>
    <t>LOCACAO DE APRUMADOR METALICO DE PILAR, COM ALTURA E ANGULO REGULAVEIS, EXTENSAO DE *1,50* A *2,80* M</t>
  </si>
  <si>
    <t>LOCACAO DE BARRA DE ANCORAGEM DE 0,80 A 1,20 M DE EXTENSAO, COM ROSCA DE 5/8", INCLUINDO PORCA E FLANGE</t>
  </si>
  <si>
    <t>LOCACAO DE BOMBA MANUAL PARA TESTE HIDROSTATICO ATE 30 BAR</t>
  </si>
  <si>
    <t>LOCACAO DE BOMBA MANUAL PARA TESTE HIDROSTATICO ATE 60 BAR</t>
  </si>
  <si>
    <t>LOCACAO DE BOMBA SUBMERSIVEL PARA DRENAGEM E ESGOTAMENTO, MOTOR ELETRICO TRIFASICO, POTENCIA DE 1 CV, DIAMETRO DE RECALQUE DE 2". FAIXA DE OPERACAO: Q=25 M3/H (+ OU - 1 M3/H) E AMT=2 M; Q=12 M3/H (+ OU - 2 M3/H) E AMT = 12 M (+ OU - 2 M)</t>
  </si>
  <si>
    <t>LOCACAO DE BOMBA SUBMERSIVEL PARA DRENAGEM E ESGOTAMENTO, MOTOR ELETRICO TRIFASICO, POTENCIA DE 2 CV, DIAMETRO DE RECALQUE DE 2". FAIXA DE OPERACAO: Q=35 M3/H (+ OU - 3 M3/H) E AMT=2 M; Q=13 M3/H (+ OU - 3 M3/H) E AMT = 17 M (+ OU - 3 M)</t>
  </si>
  <si>
    <t>LOCACAO DE BOMBA SUBMERSIVEL PARA DRENAGEM E ESGOTAMENTO, MOTOR ELETRICO TRIFASICO, POTENCIA DE 2 CV, DIAMETRO DE RECALQUE DE 3". FAIXA DE OPERACAO: Q=70 M3/H (+ OU - 2 M3/H) E AMT=2 M; Q=9,5 M3/H (+ OU - 3,5 M3/H) E AMT = 10 M (+ OU - 2 M)</t>
  </si>
  <si>
    <t>LOCACAO DE BOMBA SUBMERSIVEL PARA DRENAGEM E ESGOTAMENTO, MOTOR ELETRICO TRIFASICO, POTENCIA DE 3 CV, DIAMETRO DE RECALQUE DE 2". FAIXA DE OPERACAO: Q=84 M3/H (+ OU - 2,5 M3/H) E AMT=2 M; Q=9,1 M3/H (+ OU - 2 M3/H) E AMT = 12 M (+ OU - 2 M)</t>
  </si>
  <si>
    <t>LOCACAO DE BOMBA SUBMERSIVEL PARA DRENAGEM E ESGOTAMENTO, MOTOR ELETRICO TRIFASICO, POTENCIA DE 4 CV, DIAMETRO DE RECALQUE DE 3". FAIXA DE OPERACAO: Q=60 M3/H (+ OU - 1 M3/H) E AMT=2 M; Q=11 M3/H (+ OU - 1 M3/H) E AMT = 23 M (+ OU - 1 M)</t>
  </si>
  <si>
    <t>LOCACAO DE CONTAINER 2,30  X  6,00 M, ALT. 2,50 M, COM 1 SANITARIO, PARA ESCRITORIO, COMPLETO, SEM DIVISORIAS INTERNAS</t>
  </si>
  <si>
    <t>LOCACAO DE CONTAINER 2,30  X  6,00 M, ALT. 2,50 M, PARA ESCRITORIO, SEM DIVISORIAS INTERNAS E SEM SANITARIO</t>
  </si>
  <si>
    <t>LOCACAO DE CONTAINER 2,30 X 4,30 M, ALT. 2,50 M, P/ SANITARIO, C/ 5 BACIAS, 1 LAVATORIO E 4 MICTORIOS</t>
  </si>
  <si>
    <t>LOCACAO DE CONTAINER 2,30 X 4,30 M, ALT. 2,50 M, PARA SANITARIO, COM 3 BACIAS, 4 CHUVEIROS, 1 LAVATORIO E 1 MICTORIO</t>
  </si>
  <si>
    <t>LOCACAO DE CONTAINER 2,30 X 6,00 M, ALT. 2,50 M,  PARA SANITARIO,  COM 4 BACIAS, 8 CHUVEIROS,1 LAVATORIO E 1 MICTORIO</t>
  </si>
  <si>
    <t>LOCACAO DE CRUZETA PARA ESCORA METALICA</t>
  </si>
  <si>
    <t>LOCACAO DE ELEVADOR DE CARGA A CABO, CABINE SEMI FECHADA *2,0* X *1,5* X *2,0* M, CAPACIDADE DE CARGA 1000 KG, TORRE  *2,38* X *2,21* X 15 M, GUINCHO DE EMBREAGEM, FREIO DE SEGURANCA, LIMITADOR DE VELOCIDADE E CANCELA</t>
  </si>
  <si>
    <t>LOCACAO DE ELEVADOR DE CREMALHEIRA CABINE SIMPLES FECHADA 1,5 X 2,5 X 2,35 M (UMA POR TORRE), CAPACIDADE DE CARGA *1200* KG (15 PESSOAS), TORRE DE 24 M (16 MODULOS), 16 PARADAS, FREIO DE SEGURANCA, LIMITADOR DE CARGA</t>
  </si>
  <si>
    <t>LOCACAO DE ESCORA METALICA TELESCOPICA, COM ALTURA REGULAVEL DE *1,80* A *3,20* M, COM CAPACIDADE DE CARGA DE NO MINIMO 1000 KGF (10 KN), INCLUSO TRIPE E FORCADO</t>
  </si>
  <si>
    <t>LOCACAO DE FORMA PLASTICA PARA LAJE NERVURADA, DIMENSOES *60* X *60* X *16* CM</t>
  </si>
  <si>
    <t>LOCACAO DE NIVEL OPTICO, COM PRECISAO DE 0,7 MM, AUMENTO DE 32X</t>
  </si>
  <si>
    <t>LOCACAO DE PERFURATRIZ PNEUMATICA DE PESO MEDIO, * 18 * KG, PARA ROCHA</t>
  </si>
  <si>
    <t>LOCACAO DE PERFURATRIZ PNEUMATICA DE PESO MEDIO, * 24 * KG, PARA ROCHA</t>
  </si>
  <si>
    <t>LOCACAO DE TALHA ELETRICA 3 T, VELOCIDADE  2,1 M / MIN, POTENCIA 1,3 KW</t>
  </si>
  <si>
    <t>LOCACAO DE TALHA MANUAL DE CORRENTE, CAPACIDADE DE 2 T COM ELEVACAO DE 3 M</t>
  </si>
  <si>
    <t>LOCACAO DE TEODOLITO ELETRONICO, PRECISAO ANGULAR DE 5 A 7 SEGUNDOS, INCLUINDO TRIPE</t>
  </si>
  <si>
    <t>LOCACAO DE TORRE METALICA COMPLETA PARA UMA CARGA DE 8 TF (80 KN)  E PE DIREITO DE 6 M, INCLUINDO MODULOS , DIAGONAIS, SAPATAS E FORCADOS</t>
  </si>
  <si>
    <t>LOCACAO DE VIGA SANDUICHE METALICA VAZADA PARA TRAVAMENTO DE PILARES, ALTURA DE *8* CM, LARGURA DE *6* CM E EXTENSAO DE 2 M</t>
  </si>
  <si>
    <t>LONA PLASTICA PRETA, E= 150 MICRA</t>
  </si>
  <si>
    <t>LONA PLASTICA PRETA, E= 200 MICRA (COLETADO CAIXA)</t>
  </si>
  <si>
    <t>LONA PLASTICA, PRETA, LARGURA  8 M, E= 150 MICRA</t>
  </si>
  <si>
    <t>LUMINARIA ABERTA P/ ILUMINACAO PUBLICA, TIPO X-57 PETERCO OU EQUIV</t>
  </si>
  <si>
    <t>LUMINARIA ARANDELA TIPO MEIA-LUA COM VIDRO FOSCO *30 X 15* CM, PARA 1 LAMPADA, BASE E27, POTENCIA MAXIMA 40/60 W (NAO INCLUI LAMPADA)</t>
  </si>
  <si>
    <t>LUMINARIA DE EMBUTIR EM CHAPA DE ACO PARA 2 LAMPADAS FLUORESCENTES DE 14 W COM REFLETOR E ALETAS EM ALUMINIO, COMPLETA (INCLUI REATOR E LAMPADAS)</t>
  </si>
  <si>
    <t>LUMINARIA DE EMBUTIR EM CHAPA DE ACO PARA 4 LAMPADAS FLUORESCENTES DE 14 W *60 X 60 CM* ALETADA (NAO INCLUI REATOR E LAMPADAS)</t>
  </si>
  <si>
    <t>136,40</t>
  </si>
  <si>
    <t>LUMINARIA DE EMERGENCIA 30 LEDS, POTENCIA 2 W, BATERIA DE LITIO, AUTONOMIA DE 6 HORAS</t>
  </si>
  <si>
    <t>LUMINARIA DE LED PARA ILUMINACAO PUBLICA, DE 98 W  ATE 137 W, INVOLUCRO EM ALUMINIO OU ACO INOX (COLETADO CAIXA)</t>
  </si>
  <si>
    <t>920,84</t>
  </si>
  <si>
    <t>LUMINARIA DE SOBREPOR EM CHAPA DE ACO COM ALETAS PLASTICAS, PARA 1 LAMPADA, BASE E27, POTENCIA MAXIMA 40/60 W (NAO INCLUI LAMPADA)</t>
  </si>
  <si>
    <t>LUMINARIA DE SOBREPOR EM CHAPA DE ACO COM ALETAS PLASTICAS, PARA 2 LAMPADAS, BASE E27, POTENCIA MAXIMA 40/60 W (NAO INCLUI LAMPADAS)</t>
  </si>
  <si>
    <t>LUMINARIA DE SOBREPOR EM CHAPA DE ACO PARA 1 LAMPADA FLUORESCENTE DE *18* W, ALETADA, COMPLETA (LAMPADA E REATOR INCLUSOS)</t>
  </si>
  <si>
    <t>LUMINARIA DE SOBREPOR EM CHAPA DE ACO PARA 1 LAMPADA FLUORESCENTE DE *18* W, PERFIL COMERCIAL (NAO INCLUI REATOR E LAMPADA)</t>
  </si>
  <si>
    <t>LUMINARIA DE SOBREPOR EM CHAPA DE ACO PARA 1 LAMPADA FLUORESCENTE DE *36* W, ALETADA, COMPLETA (LAMPADA E REATOR INCLUSOS)</t>
  </si>
  <si>
    <t>LUMINARIA DE SOBREPOR EM CHAPA DE ACO PARA 1 LAMPADA FLUORESCENTE DE *36* W, PERFIL COMERCIAL (NAO INCLUI REATOR E LAMPADA)</t>
  </si>
  <si>
    <t>LUMINARIA DE SOBREPOR EM CHAPA DE ACO PARA 2 LAMPADAS FLUORESCENTES DE *18* W, ALETADA, COMPLETA (LAMPADAS E REATOR INCLUSOS)</t>
  </si>
  <si>
    <t>LUMINARIA DE SOBREPOR EM CHAPA DE ACO PARA 2 LAMPADAS FLUORESCENTES DE *18* W, PERFIL COMERCIAL (NAO INCLUI REATOR E LAMPADAS)</t>
  </si>
  <si>
    <t>LUMINARIA DE SOBREPOR EM CHAPA DE ACO PARA 2 LAMPADAS FLUORESCENTES DE *36* W, ALETADA, COMPLETA (LAMPADAS E REATOR INCLUSOS)</t>
  </si>
  <si>
    <t>LUMINARIA DE SOBREPOR EM CHAPA DE ACO PARA 2 LAMPADAS FLUORESCENTES DE *36* W, PERFIL COMERCIAL (NAO INCLUI REATOR E LAMPADAS)</t>
  </si>
  <si>
    <t>LUMINARIA DE TETO PLAFON/PLAFONIER EM PLASTICO COM BASE E27, POTENCIA MAXIMA 60 W (NAO INCLUI LAMPADA)</t>
  </si>
  <si>
    <t>LUMINARIA DUPLA P/SINALIZACAO, TIPO WETZEL AS-2/110 OU EQUIV</t>
  </si>
  <si>
    <t>LUMINARIA HERMETICA IP-65 PARA 2 DUAS LAMPADAS DE 14/16/18/20 W (NAO INCLUI REATOR E LAMPADAS)</t>
  </si>
  <si>
    <t>LUMINARIA HERMETICA IP-65 PARA 2 DUAS LAMPADAS DE 28/32/36/40 W (NAO INCLUI REATOR E LAMPADAS)</t>
  </si>
  <si>
    <t>103,85</t>
  </si>
  <si>
    <t>LUMINARIA LED PLAFON REDONDO DE SOBREPOR BIVOLT 12/13 W,  D = *17* CM</t>
  </si>
  <si>
    <t>LUMINARIA LED REFLETOR RETANGULAR BIVOLT, LUZ BRANCA, 10 W</t>
  </si>
  <si>
    <t>LUMINARIA LED REFLETOR RETANGULAR BIVOLT, LUZ BRANCA, 30 W</t>
  </si>
  <si>
    <t>LUMINARIA LED REFLETOR RETANGULAR BIVOLT, LUZ BRANCA, 50 W</t>
  </si>
  <si>
    <t>233,57</t>
  </si>
  <si>
    <t>LUMINARIA PLAFON REDONDO COM VIDRO FOSCO DIAMETRO *25* CM, PARA 1 LAMPADA, BASE E27, POTENCIA MAXIMA 40/60 W (NAO INCLUI LAMPADA)</t>
  </si>
  <si>
    <t>30,11</t>
  </si>
  <si>
    <t>LUMINARIA PLAFON REDONDO COM VIDRO FOSCO DIAMETRO *30* CM, PARA 2 LAMPADAS, BASE E27, POTENCIA MAXIMA 40/60 W (NAO INCLUI LAMPADAS)</t>
  </si>
  <si>
    <t>LUMINARIA PROVA DE TEMPO PETERCO Y.31/1</t>
  </si>
  <si>
    <t>102,18</t>
  </si>
  <si>
    <t>LUMINARIA SOLAR EXTERNA, LED, SPOT REFLETOR, POTENCIA DE 10 W, INCLUINDO BATERIA RECARREGAVEL COM ENERGIA SOLAR E BOTAO LIGA/ DESLIGA, DIA/ NOITE AUTOMATICO COM SENSOR DE LUMINOSIDADE, EM PP ABS E ACO INOXIDAVEL, RESISTENTE AO FRIO E AO CALOR,  IMPERMEAVEL, IP55, TEMPO DE CARREGAMENTO 5 A 7 HORAS, TEMPO DE ILUMINACAO 5 A 6 HORAS (COLETADO CAIXA).</t>
  </si>
  <si>
    <t>63,86</t>
  </si>
  <si>
    <t>LUMINARIA SPOT DE SOBREPOR EM ALUMINIO COM ALETA PLASTICA PARA 1 LAMPADA, BASE E27, POTENCIA MAXIMA 40/60 W (NAO INCLUI LAMPADA)</t>
  </si>
  <si>
    <t>LUMINARIA SPOT DE SOBREPOR EM ALUMINIO COM ALETA PLASTICA PARA 2 LAMPADAS, BASE E27, POTENCIA MAXIMA 40/60 W (NAO INCLUI LAMPADA)</t>
  </si>
  <si>
    <t>LUMINARIA TIPO TARTARUGA A PROVA DE TEMPO, GASES, VAPOR E PO, EM ALUMINIO, COM GRADE, BASE E27, POTENCIA MAXIMA 100 W - REF Y 25/1 (NAO INCLUI LAMPADA)</t>
  </si>
  <si>
    <t>77,25</t>
  </si>
  <si>
    <t>LUMINARIA TIPO TARTARUGA PARA AREA EXTERNA EM ALUMINIO, COM GRADE, PARA 1 LAMPADA, BASE E27, POTENCIA MAXIMA 40/60 W (NAO INCLUI LAMPADA)</t>
  </si>
  <si>
    <t>LUVA CPVC, SOLDAVEL, 15 MM, PARA AGUA QUENTE PREDIAL</t>
  </si>
  <si>
    <t>LUVA CPVC, SOLDAVEL, 22 MM, PARA AGUA QUENTE PREDIAL</t>
  </si>
  <si>
    <t>LUVA CPVC, SOLDAVEL, 28 MM, PARA AGUA QUENTE PREDIAL</t>
  </si>
  <si>
    <t>LUVA CPVC, SOLDAVEL, 35 MM, PARA AGUA QUENTE PREDIAL</t>
  </si>
  <si>
    <t>LUVA CPVC, SOLDAVEL, 42 MM, PARA AGUA QUENTE PREDIAL</t>
  </si>
  <si>
    <t>LUVA CPVC, SOLDAVEL, 54 MM, PARA AGUA QUENTE PREDIAL</t>
  </si>
  <si>
    <t>LUVA CPVC, SOLDAVEL, 73 MM, PARA AGUA QUENTE PREDIAL</t>
  </si>
  <si>
    <t>LUVA CPVC, SOLDAVEL, 89 MM, PARA AGUA QUENTE PREDIAL</t>
  </si>
  <si>
    <t>91,48</t>
  </si>
  <si>
    <t>LUVA DE BORRACHA ISOLANTE PARA ALTA TENSAO, RESISTENTE A OZONIO, TENSAO DE ENSAIO 2,5 KV (PAR)</t>
  </si>
  <si>
    <t>LUVA DE COBRE (REF 600) SEM ANEL DE SOLDA, BOLSA X BOLSA, 104 MM</t>
  </si>
  <si>
    <t>210,92</t>
  </si>
  <si>
    <t>LUVA DE COBRE (REF 600) SEM ANEL DE SOLDA, BOLSA X BOLSA, 15 MM</t>
  </si>
  <si>
    <t>LUVA DE COBRE (REF 600) SEM ANEL DE SOLDA, BOLSA X BOLSA, 22 MM</t>
  </si>
  <si>
    <t>LUVA DE COBRE (REF 600) SEM ANEL DE SOLDA, BOLSA X BOLSA, 28 MM</t>
  </si>
  <si>
    <t>LUVA DE COBRE (REF 600) SEM ANEL DE SOLDA, BOLSA X BOLSA, 35 MM</t>
  </si>
  <si>
    <t>LUVA DE COBRE (REF 600) SEM ANEL DE SOLDA, BOLSA X BOLSA, 42 MM</t>
  </si>
  <si>
    <t>LUVA DE COBRE (REF 600) SEM ANEL DE SOLDA, BOLSA X BOLSA, 54 MM</t>
  </si>
  <si>
    <t>LUVA DE COBRE (REF 600) SEM ANEL DE SOLDA, BOLSA X BOLSA, 66 MM</t>
  </si>
  <si>
    <t>LUVA DE COBRE (REF 600) SEM ANEL DE SOLDA, BOLSA X BOLSA, 79 MM</t>
  </si>
  <si>
    <t>144,64</t>
  </si>
  <si>
    <t>LUVA DE CORRER DEFOFO, PVC, JE, DN 100 MM</t>
  </si>
  <si>
    <t>LUVA DE CORRER DEFOFO, PVC, JE, DN 150 MM</t>
  </si>
  <si>
    <t>LUVA DE CORRER DEFOFO, PVC, JE, DN 200 MM</t>
  </si>
  <si>
    <t>LUVA DE CORRER DEFOFO, PVC, JE, DN 250 MM</t>
  </si>
  <si>
    <t>LUVA DE CORRER DEFOFO, PVC, JE, DN 300 MM</t>
  </si>
  <si>
    <t>LUVA DE CORRER PARA TUBO ROSCAVEL, PVC, 1 1/2", PARA AGUA FRIA PREDIAL</t>
  </si>
  <si>
    <t>LUVA DE CORRER PARA TUBO ROSCAVEL, PVC, 1/2", PARA AGUA FRIA PREDIAL</t>
  </si>
  <si>
    <t>LUVA DE CORRER PARA TUBO ROSCAVEL, PVC, 3/4", PARA AGUA FRIA PREDIAL</t>
  </si>
  <si>
    <t>LUVA DE CORRER PARA TUBO SOLDAVEL, PVC, 20 MM, PARA AGUA FRIA PREDIAL</t>
  </si>
  <si>
    <t>LUVA DE CORRER PARA TUBO SOLDAVEL, PVC, 25 MM, PARA AGUA FRIA PREDIAL</t>
  </si>
  <si>
    <t>LUVA DE CORRER PARA TUBO SOLDAVEL, PVC, 32 MM, PARA AGUA FRIA PREDIAL</t>
  </si>
  <si>
    <t>LUVA DE CORRER PARA TUBO SOLDAVEL, PVC, 50 MM, PARA AGUA FRIA PREDIAL</t>
  </si>
  <si>
    <t>LUVA DE CORRER PARA TUBO SOLDAVEL, PVC, 60 MM, PARA AGUA FRIA PREDIAL</t>
  </si>
  <si>
    <t>LUVA DE CORRER PVC, JE, DN 100 MM, PARA REDE COLETORA DE ESGOTO (NBR 10569)</t>
  </si>
  <si>
    <t>LUVA DE CORRER PVC, JE, DN 150 MM, PARA REDE COLETORA DE ESGOTO (NBR 10569)</t>
  </si>
  <si>
    <t>44,47</t>
  </si>
  <si>
    <t>LUVA DE CORRER PVC, JE, DN 200 MM, PARA REDE COLETORA DE ESGOTO (NBR 10569)</t>
  </si>
  <si>
    <t>95,71</t>
  </si>
  <si>
    <t>LUVA DE CORRER PVC, JE, DN 250 MM, PARA REDE COLETORA DE ESGOTO (NBR 10569)</t>
  </si>
  <si>
    <t>156,49</t>
  </si>
  <si>
    <t>LUVA DE CORRER PVC, JE, DN 300 MM, PARA REDE COLETORA DE ESGOTO (NBR 10569)</t>
  </si>
  <si>
    <t>261,60</t>
  </si>
  <si>
    <t>LUVA DE CORRER, CPVC, SOLDAVEL, 15 MM, PARA AGUA QUENTE PREDIAL</t>
  </si>
  <si>
    <t>LUVA DE CORRER, CPVC, SOLDAVEL, 22 MM, PARA AGUA QUENTE PREDIAL</t>
  </si>
  <si>
    <t>LUVA DE CORRER, CPVC, SOLDAVEL, 28 MM, PARA AGUA QUENTE PREDIAL</t>
  </si>
  <si>
    <t>LUVA DE CORRER, CPVC, SOLDAVEL, 35 MM, PARA AGUA QUENTE PREDIAL</t>
  </si>
  <si>
    <t>LUVA DE CORRER, CPVC, SOLDAVEL, 42 MM, PARA AGUA QUENTE PREDIAL</t>
  </si>
  <si>
    <t>LUVA DE CORRER, PVC PBA, JE, DN 100 / DE 110 MM, PARA REDE AGUA (NBR 10351)</t>
  </si>
  <si>
    <t>LUVA DE CORRER, PVC PBA, JE, DN 50 / DE 60 MM, PARA REDE AGUA (NBR 10351)</t>
  </si>
  <si>
    <t>LUVA DE CORRER, PVC PBA, JE, DN 75 / DE 85 MM, PARA REDE AGUA (NBR 10351)</t>
  </si>
  <si>
    <t>LUVA DE CORRER, PVC SERIE REFORCADA - R, 100 MM, PARA ESGOTO PREDIAL</t>
  </si>
  <si>
    <t>LUVA DE CORRER, PVC SERIE REFORCADA - R, 150 MM, PARA ESGOTO PREDIAL</t>
  </si>
  <si>
    <t>58,35</t>
  </si>
  <si>
    <t>LUVA DE CORRER, PVC SERIE REFORCADA - R, 75 MM, PARA ESGOTO PREDIAL</t>
  </si>
  <si>
    <t>LUVA DE CORRER, PVC, DN 100 MM, PARA ESGOTO PREDIAL</t>
  </si>
  <si>
    <t>LUVA DE CORRER, PVC, DN 50 MM, PARA ESGOTO PREDIAL</t>
  </si>
  <si>
    <t>LUVA DE CORRER, PVC, DN 75 MM, PARA ESGOTO PREDIAL</t>
  </si>
  <si>
    <t>LUVA DE FERRO GALVANIZADO, COM ROSCA BSP MACHO/FEMEA, DE 3/4"</t>
  </si>
  <si>
    <t>LUVA DE FERRO GALVANIZADO, COM ROSCA BSP, DE 1 1/2"</t>
  </si>
  <si>
    <t>LUVA DE FERRO GALVANIZADO, COM ROSCA BSP, DE 1 1/4"</t>
  </si>
  <si>
    <t>LUVA DE FERRO GALVANIZADO, COM ROSCA BSP, DE 1/2"</t>
  </si>
  <si>
    <t>LUVA DE FERRO GALVANIZADO, COM ROSCA BSP, DE 1"</t>
  </si>
  <si>
    <t>LUVA DE FERRO GALVANIZADO, COM ROSCA BSP, DE 2 1/2"</t>
  </si>
  <si>
    <t>LUVA DE FERRO GALVANIZADO, COM ROSCA BSP, DE 2"</t>
  </si>
  <si>
    <t>LUVA DE FERRO GALVANIZADO, COM ROSCA BSP, DE 3/4"</t>
  </si>
  <si>
    <t>LUVA DE FERRO GALVANIZADO, COM ROSCA BSP, DE 3"</t>
  </si>
  <si>
    <t>59,41</t>
  </si>
  <si>
    <t>LUVA DE FERRO GALVANIZADO, COM ROSCA BSP, DE 4"</t>
  </si>
  <si>
    <t>LUVA DE FERRO GALVANIZADO, COM ROSCA BSP, DE 5"</t>
  </si>
  <si>
    <t>170,69</t>
  </si>
  <si>
    <t>LUVA DE FERRO GALVANIZADO, COM ROSCA BSP, DE 6"</t>
  </si>
  <si>
    <t>LUVA DE PRESSAO, EM PVC, DE 20 MM, PARA ELETRODUTO FLEXIVEL</t>
  </si>
  <si>
    <t>LUVA DE PRESSAO, EM PVC, DE 25 MM, PARA ELETRODUTO FLEXIVEL</t>
  </si>
  <si>
    <t>LUVA DE PRESSAO, EM PVC, DE 32 MM, PARA ELETRODUTO FLEXIVEL</t>
  </si>
  <si>
    <t>LUVA DE REDUCAO DE FERRO GALVANIZADO, COM ROSCA BSP MACHO/FEMEA, DE 1 1/2" X 1"</t>
  </si>
  <si>
    <t>LUVA DE REDUCAO DE FERRO GALVANIZADO, COM ROSCA BSP MACHO/FEMEA, DE 1" X 1/2"</t>
  </si>
  <si>
    <t>LUVA DE REDUCAO DE FERRO GALVANIZADO, COM ROSCA BSP MACHO/FEMEA, DE 1" X 3/4"</t>
  </si>
  <si>
    <t>LUVA DE REDUCAO DE FERRO GALVANIZADO, COM ROSCA BSP MACHO/FEMEA, DE 3/4" X 1/2"</t>
  </si>
  <si>
    <t>LUVA DE REDUCAO DE FERRO GALVANIZADO, COM ROSCA BSP, DE 1 1/2" X 1 1/4"</t>
  </si>
  <si>
    <t>LUVA DE REDUCAO DE FERRO GALVANIZADO, COM ROSCA BSP, DE 1 1/2" X 1/2"</t>
  </si>
  <si>
    <t>LUVA DE REDUCAO DE FERRO GALVANIZADO, COM ROSCA BSP, DE 1 1/2" X 1"</t>
  </si>
  <si>
    <t>LUVA DE REDUCAO DE FERRO GALVANIZADO, COM ROSCA BSP, DE 1 1/2" X 3/4"</t>
  </si>
  <si>
    <t>LUVA DE REDUCAO DE FERRO GALVANIZADO, COM ROSCA BSP, DE 1 1/4" X 1/2"</t>
  </si>
  <si>
    <t>LUVA DE REDUCAO DE FERRO GALVANIZADO, COM ROSCA BSP, DE 1 1/4" X 1"</t>
  </si>
  <si>
    <t>LUVA DE REDUCAO DE FERRO GALVANIZADO, COM ROSCA BSP, DE 1 1/4" X 3/4"</t>
  </si>
  <si>
    <t>LUVA DE REDUCAO DE FERRO GALVANIZADO, COM ROSCA BSP, DE 1" X 1/2"</t>
  </si>
  <si>
    <t>LUVA DE REDUCAO DE FERRO GALVANIZADO, COM ROSCA BSP, DE 1" X 3/4"</t>
  </si>
  <si>
    <t>LUVA DE REDUCAO DE FERRO GALVANIZADO, COM ROSCA BSP, DE 2 1/2" X 1 1/2"</t>
  </si>
  <si>
    <t>LUVA DE REDUCAO DE FERRO GALVANIZADO, COM ROSCA BSP, DE 2 1/2" X 2"</t>
  </si>
  <si>
    <t>LUVA DE REDUCAO DE FERRO GALVANIZADO, COM ROSCA BSP, DE 2" X 1 1/2"</t>
  </si>
  <si>
    <t>LUVA DE REDUCAO DE FERRO GALVANIZADO, COM ROSCA BSP, DE 2" X 1 1/4"</t>
  </si>
  <si>
    <t>LUVA DE REDUCAO DE FERRO GALVANIZADO, COM ROSCA BSP, DE 2" X 1"</t>
  </si>
  <si>
    <t>LUVA DE REDUCAO DE FERRO GALVANIZADO, COM ROSCA BSP, DE 3/4" X 1/2"</t>
  </si>
  <si>
    <t>LUVA DE REDUCAO DE FERRO GALVANIZADO, COM ROSCA BSP, DE 3" X 1 1/2"</t>
  </si>
  <si>
    <t>64,07</t>
  </si>
  <si>
    <t>LUVA DE REDUCAO DE FERRO GALVANIZADO, COM ROSCA BSP, DE 3" X 2 1/2"</t>
  </si>
  <si>
    <t>LUVA DE REDUCAO DE FERRO GALVANIZADO, COM ROSCA BSP, DE 3" X 2"</t>
  </si>
  <si>
    <t>LUVA DE REDUCAO DE FERRO GALVANIZADO, COM ROSCA BSP, DE 4" X 2 1/2"</t>
  </si>
  <si>
    <t>LUVA DE REDUCAO DE FERRO GALVANIZADO, COM ROSCA BSP, DE 4" X 2"</t>
  </si>
  <si>
    <t>LUVA DE REDUCAO DE FERRO GALVANIZADO, COM ROSCA BSP, DE 4" X 3"</t>
  </si>
  <si>
    <t>LUVA DE REDUCAO EM ACO CARBONO, COM ENCAIXE PARA SOLDA DN SW, PRESSAO 3.000 LBS,  3/4 " X 1/2"</t>
  </si>
  <si>
    <t>LUVA DE REDUCAO EM ACO CARBONO, COM ENCAIXE PARA SOLDA DN SW, PRESSAO 3.000 LBS, DN 1 1/2" X 1 1/4"</t>
  </si>
  <si>
    <t>LUVA DE REDUCAO EM ACO CARBONO, COM ENCAIXE PARA SOLDA DN SW, PRESSAO 3.000 LBS, DN 1 1/4"  X 1"</t>
  </si>
  <si>
    <t>21,49</t>
  </si>
  <si>
    <t>LUVA DE REDUCAO EM ACO CARBONO, COM ENCAIXE PARA SOLDA DN SW, PRESSAO 3.000 LBS, DN 1" X 3/4"</t>
  </si>
  <si>
    <t>LUVA DE REDUCAO EM ACO CARBONO, COM ENCAIXE PARA SOLDA DN SW, PRESSAO 3.000 LBS, DN 2 1/2" X 2"</t>
  </si>
  <si>
    <t>LUVA DE REDUCAO EM ACO CARBONO, COM ENCAIXE PARA SOLDA DN SW, PRESSAO 3.000 LBS, DN 2" X 1 1/2"</t>
  </si>
  <si>
    <t>LUVA DE REDUCAO EM ACO CARBONO, COM ENCAIXE PARA SOLDA DN SW, PRESSAO 3.000 LBS, DN 3" X 2 1/2"</t>
  </si>
  <si>
    <t>LUVA DE REDUCAO PARA TUBO PEX, METALICA, PARA CONEXAO COM ANEL DESLIZANTE, DN 20 X 16 MM</t>
  </si>
  <si>
    <t>LUVA DE REDUCAO PARA TUBO PEX, METALICA, PARA CONEXAO COM ANEL DESLIZANTE, DN 25 X 16 MM</t>
  </si>
  <si>
    <t>LUVA DE REDUCAO PARA TUBO PEX, METALICA, PARA CONEXAO COM ANEL DESLIZANTE, DN 25 X 20 MM</t>
  </si>
  <si>
    <t>LUVA DE REDUCAO PARA TUBO PEX, METALICA, PARA CONEXAO COM ANEL DESLIZANTE, DN 32 X 25 MM</t>
  </si>
  <si>
    <t>LUVA DE REDUCAO PARA TUBO PEX, PLASTICA, PARA CONEXAO COM CRIMPAGEM, DN 20 X 16 MM</t>
  </si>
  <si>
    <t>LUVA DE REDUCAO PARA TUBO PEX, PLASTICA, PARA CONEXAO COM CRIMPAGEM, DN 25 X 16 MM</t>
  </si>
  <si>
    <t>LUVA DE REDUCAO PARA TUBO PEX, PLASTICA, PARA CONEXAO COM CRIMPAGEM, DN 32 X 20 MM</t>
  </si>
  <si>
    <t>LUVA DE REDUCAO PARA TUBO PEX, PLASTICA, PARA CONEXAO COM CRIMPAGEM, DN 32 X 25 MM</t>
  </si>
  <si>
    <t>LUVA DE REDUCAO ROSCAVEL, PVC, 1" X 3/4", PARA AGUA FRIA PREDIAL</t>
  </si>
  <si>
    <t>LUVA DE REDUCAO ROSCAVEL, PVC, 3/4" X 1/2", PARA AGUA FRIA PREDIAL</t>
  </si>
  <si>
    <t>LUVA DE REDUCAO SOLDAVEL, PVC, 25 MM X 20 MM, PARA AGUA FRIA PREDIAL</t>
  </si>
  <si>
    <t>LUVA DE REDUCAO SOLDAVEL, PVC, 32 MM X 25 MM, PARA AGUA FRIA PREDIAL</t>
  </si>
  <si>
    <t>LUVA DE REDUCAO SOLDAVEL, PVC, 40 MM X 32 MM, PARA AGUA FRIA PREDIAL</t>
  </si>
  <si>
    <t>LUVA DE REDUCAO SOLDAVEL, PVC, 60 MM X 50 MM, PARA AGUA FRIA PREDIAL</t>
  </si>
  <si>
    <t>LUVA DE REDUCAO, PVC, SOLDAVEL, 50 X 25 MM, PARA AGUA FRIA PREDIAL</t>
  </si>
  <si>
    <t>LUVA DE TRANSICAO DE CPVC X PVC, SOLDAVEL, 22 X 25 MM, PARA AGUA QUENTE</t>
  </si>
  <si>
    <t>LUVA DE TRANSICAO, CPVC, SOLDAVEL, 42 MM X 1 1/2", PARA AGUA QUENTE</t>
  </si>
  <si>
    <t>95,73</t>
  </si>
  <si>
    <t>LUVA DE TRANSICAO, CPVC, SOLDAVEL, 54 MM X 2", PARA AGUA QUENTE PREDIAL</t>
  </si>
  <si>
    <t>156,14</t>
  </si>
  <si>
    <t>LUVA DE TRANSICAO, CPVC, 15 MM X 1/2", PARA AGUA QUENTE PREDIAL</t>
  </si>
  <si>
    <t>LUVA DE TRANSICAO, CPVC, 22 MM X 1/2", PARA AGUA QUENTE</t>
  </si>
  <si>
    <t>LUVA DUPLA, PVC LEVE, DN 150 MM</t>
  </si>
  <si>
    <t>LUVA EM ACO CARBONO, SOLDAVEL, PRESSAO 3.000 LBS, DN 1 1/2"</t>
  </si>
  <si>
    <t>LUVA EM ACO CARBONO, SOLDAVEL, PRESSAO 3.000 LBS, DN 1 1/4"</t>
  </si>
  <si>
    <t>LUVA EM ACO CARBONO, SOLDAVEL, PRESSAO 3.000 LBS, DN 1/2"</t>
  </si>
  <si>
    <t>LUVA EM ACO CARBONO, SOLDAVEL, PRESSAO 3.000 LBS, DN 1"</t>
  </si>
  <si>
    <t>LUVA EM ACO CARBONO, SOLDAVEL, PRESSAO 3.000 LBS, DN 2 1/2"</t>
  </si>
  <si>
    <t>LUVA EM ACO CARBONO, SOLDAVEL, PRESSAO 3.000 LBS, DN 2"</t>
  </si>
  <si>
    <t>LUVA EM ACO CARBONO, SOLDAVEL, PRESSAO 3.000 LBS, DN 3/4"</t>
  </si>
  <si>
    <t>LUVA EM ACO CARBONO, SOLDAVEL, PRESSAO 3.000 LBS, DN 3"</t>
  </si>
  <si>
    <t>LUVA EM PVC RIGIDO ROSCAVEL, DE 1 1/2", PARA ELETRODUTO</t>
  </si>
  <si>
    <t>LUVA EM PVC RIGIDO ROSCAVEL, DE 1 1/4", PARA ELETRODUTO</t>
  </si>
  <si>
    <t>LUVA EM PVC RIGIDO ROSCAVEL, DE 1/2", PARA ELETRODUTO</t>
  </si>
  <si>
    <t>LUVA EM PVC RIGIDO ROSCAVEL, DE 1", PARA ELETRODUTO</t>
  </si>
  <si>
    <t>LUVA EM PVC RIGIDO ROSCAVEL, DE 2 1/2", PARA ELETRODUTO</t>
  </si>
  <si>
    <t>LUVA EM PVC RIGIDO ROSCAVEL, DE 2", PARA ELETRODUTO</t>
  </si>
  <si>
    <t>LUVA EM PVC RIGIDO ROSCAVEL, DE 3/4", PARA ELETRODUTO</t>
  </si>
  <si>
    <t>LUVA EM PVC RIGIDO ROSCAVEL, DE 3", PARA ELETRODUTO</t>
  </si>
  <si>
    <t>LUVA EM PVC RIGIDO ROSCAVEL, DE 4", PARA ELETRODUTO</t>
  </si>
  <si>
    <t>LUVA PARA ELETRODUTO, EM ACO GALVANIZADO ELETROLITICO, DIAMETRO DE 100 MM (4")</t>
  </si>
  <si>
    <t>LUVA PARA ELETRODUTO, EM ACO GALVANIZADO ELETROLITICO, DIAMETRO DE 15 MM (1/2")</t>
  </si>
  <si>
    <t>LUVA PARA ELETRODUTO, EM ACO GALVANIZADO ELETROLITICO, DIAMETRO DE 20 MM (3/4")</t>
  </si>
  <si>
    <t>LUVA PARA ELETRODUTO, EM ACO GALVANIZADO ELETROLITICO, DIAMETRO DE 25 MM (1")</t>
  </si>
  <si>
    <t>LUVA PARA ELETRODUTO, EM ACO GALVANIZADO ELETROLITICO, DIAMETRO DE 32 MM (1 1/4")</t>
  </si>
  <si>
    <t>LUVA PARA ELETRODUTO, EM ACO GALVANIZADO ELETROLITICO, DIAMETRO DE 40 MM (1 1/2")</t>
  </si>
  <si>
    <t>LUVA PARA ELETRODUTO, EM ACO GALVANIZADO ELETROLITICO, DIAMETRO DE 50 MM (2")</t>
  </si>
  <si>
    <t>LUVA PARA ELETRODUTO, EM ACO GALVANIZADO ELETROLITICO, DIAMETRO DE 65 MM (2 1/2")</t>
  </si>
  <si>
    <t>LUVA PARA ELETRODUTO, EM ACO GALVANIZADO ELETROLITICO, DIAMETRO DE 80 MM (3")</t>
  </si>
  <si>
    <t>LUVA PARA TUBO PEX, METALICO, PARA CONEXAO COM ANEL DESLIZANTE, DN 16 MM</t>
  </si>
  <si>
    <t>LUVA PARA TUBO PEX, METALICO, PARA CONEXAO COM ANEL DESLIZANTE, DN 20 MM</t>
  </si>
  <si>
    <t>LUVA PARA TUBO PEX, METALICO, PARA CONEXAO COM ANEL DESLIZANTE, DN 25 MM</t>
  </si>
  <si>
    <t>LUVA PARA TUBO PEX, METALICO, PARA CONEXAO COM ANEL DESLIZANTE, DN 32 MM</t>
  </si>
  <si>
    <t>LUVA PARA TUBO PEX, PLASTICA, PARA CONEXAO COM CRIMPAGEM, DN 16 MM</t>
  </si>
  <si>
    <t>LUVA PARA TUBO PEX, PLASTICA, PARA CONEXAO COM CRIMPAGEM, DN 20 MM</t>
  </si>
  <si>
    <t>LUVA PARA TUBO PEX, PLASTICA, PARA CONEXAO COM CRIMPAGEM, DN 25 MM</t>
  </si>
  <si>
    <t>LUVA PARA TUBO PEX, PLASTICA, PARA CONEXAO COM CRIMPAGEM, DN 32 MM</t>
  </si>
  <si>
    <t>LUVA PASSANTE DE COBRE (REF 601) SEM ANEL DE SOLDA, BOLSA 15 MM</t>
  </si>
  <si>
    <t>LUVA PASSANTE DE COBRE (REF 601) SEM ANEL DE SOLDA, BOLSA 22 MM</t>
  </si>
  <si>
    <t>LUVA PASSANTE DE COBRE (REF 601) SEM ANEL DE SOLDA, BOLSA 28 MM</t>
  </si>
  <si>
    <t>LUVA PASSANTE DE COBRE (REF 601) SEM ANEL DE SOLDA, BOLSA 35 MM</t>
  </si>
  <si>
    <t>LUVA PASSANTE DE COBRE (REF 601) SEM ANEL DE SOLDA, BOLSA 42 MM</t>
  </si>
  <si>
    <t>LUVA PASSANTE DE COBRE (REF 601) SEM ANEL DE SOLDA, BOLSA 54 MM</t>
  </si>
  <si>
    <t>33,09</t>
  </si>
  <si>
    <t>LUVA PASSANTE DE COBRE (REF 601) SEM ANEL DE SOLDA, BOLSA 66 MM</t>
  </si>
  <si>
    <t>LUVA PPR, SOLDAVEL, DN 110 MM, PARA AGUA QUENTE PREDIAL</t>
  </si>
  <si>
    <t>LUVA PPR, SOLDAVEL, DN 20 MM, PARA AGUA QUENTE PREDIAL</t>
  </si>
  <si>
    <t>LUVA PPR, SOLDAVEL, DN 25 MM, PARA AGUA QUENTE PREDIAL</t>
  </si>
  <si>
    <t>LUVA PPR, SOLDAVEL, DN 32 MM, PARA AGUA QUENTE PREDIAL</t>
  </si>
  <si>
    <t>LUVA PPR, SOLDAVEL, DN 40 MM, PARA AGUA QUENTE PREDIAL</t>
  </si>
  <si>
    <t>LUVA PPR, SOLDAVEL, DN 50 MM, PARA AGUA QUENTE PREDIAL</t>
  </si>
  <si>
    <t>LUVA PPR, SOLDAVEL, DN 63 MM, PARA AGUA QUENTE PREDIAL</t>
  </si>
  <si>
    <t>LUVA PPR, SOLDAVEL, DN 75 MM, PARA AGUA QUENTE PREDIAL</t>
  </si>
  <si>
    <t>LUVA PPR, SOLDAVEL, DN 90 MM, PARA AGUA QUENTE PREDIAL</t>
  </si>
  <si>
    <t>LUVA PVC SOLDAVEL, 110 MM, PARA AGUA FRIA PREDIAL</t>
  </si>
  <si>
    <t>LUVA PVC SOLDAVEL, 20 MM, PARA AGUA FRIA PREDIAL</t>
  </si>
  <si>
    <t>LUVA PVC SOLDAVEL, 25 MM, PARA AGUA FRIA PREDIAL</t>
  </si>
  <si>
    <t>LUVA PVC SOLDAVEL, 32 MM, PARA AGUA FRIA PREDIAL</t>
  </si>
  <si>
    <t>LUVA PVC SOLDAVEL, 40 MM, PARA AGUA FRIA PREDIAL</t>
  </si>
  <si>
    <t>LUVA PVC SOLDAVEL, 50 MM, PARA AGUA FRIA PREDIAL</t>
  </si>
  <si>
    <t>LUVA PVC SOLDAVEL, 60 MM, PARA AGUA FRIA PREDIAL</t>
  </si>
  <si>
    <t>LUVA PVC SOLDAVEL, 75 MM, PARA AGUA FRIA PREDIAL</t>
  </si>
  <si>
    <t>LUVA PVC SOLDAVEL, 85 MM, PARA AGUA FRIA PREDIAL</t>
  </si>
  <si>
    <t>LUVA PVC, ROSCAVEL,  2 1/2",  AGUA FRIA PREDIAL</t>
  </si>
  <si>
    <t>LUVA PVC, ROSCAVEL, 1 1/2",  AGUA FRIA PREDIAL</t>
  </si>
  <si>
    <t>LUVA PVC, ROSCAVEL, 1 1/4", AGUA FRIA PREDIAL</t>
  </si>
  <si>
    <t>LUVA PVC, ROSCAVEL, 2",  AGUA FRIA PREDIAL</t>
  </si>
  <si>
    <t>LUVA PVC, ROSCAVEL, 3", AGUA FRIA PREDIAL</t>
  </si>
  <si>
    <t>LUVA RASPA DE COURO, CANO CURTO (PUNHO *7* CM)</t>
  </si>
  <si>
    <t>LUVA ROSCAVEL, PVC, 1/2", AGUA FRIA PREDIAL</t>
  </si>
  <si>
    <t>LUVA ROSCAVEL, PVC, 1", AGUA FRIA PREDIAL</t>
  </si>
  <si>
    <t>LUVA ROSCAVEL, PVC, 3/4", AGUA FRIA PREDIAL</t>
  </si>
  <si>
    <t>LUVA SIMPLES, PVC PBA, JE, DN 100 / DE 110 MM, PARA REDE AGUA (NBR 10351)</t>
  </si>
  <si>
    <t>LUVA SIMPLES, PVC PBA, JE, DN 50 / DE 60 MM, PARA REDE AGUA (NBR 10351)</t>
  </si>
  <si>
    <t>LUVA SIMPLES, PVC PBA, JE, DN 75 / DE 85 MM, PARA REDE AGUA (NBR 10351)</t>
  </si>
  <si>
    <t>LUVA SIMPLES, PVC SERIE REFORCADA - R, 100 MM, PARA ESGOTO PREDIAL</t>
  </si>
  <si>
    <t>LUVA SIMPLES, PVC SERIE REFORCADA - R, 150 MM, PARA ESGOTO PREDIAL</t>
  </si>
  <si>
    <t>LUVA SIMPLES, PVC SERIE REFORCADA - R, 40 MM, PARA ESGOTO PREDIAL</t>
  </si>
  <si>
    <t>LUVA SIMPLES, PVC SERIE REFORCADA - R, 50 MM, PARA ESGOTO PREDIAL</t>
  </si>
  <si>
    <t>LUVA SIMPLES, PVC SERIE REFORCADA - R, 75 MM, PARA ESGOTO PREDIAL</t>
  </si>
  <si>
    <t>LUVA SIMPLES, PVC, SOLDAVEL, DN 100 MM, SERIE NORMAL, PARA ESGOTO PREDIAL</t>
  </si>
  <si>
    <t>LUVA SIMPLES, PVC, SOLDAVEL, DN 150 MM, SERIE NORMAL, PARA ESGOTO PREDIAL</t>
  </si>
  <si>
    <t>LUVA SIMPLES, PVC, SOLDAVEL, DN 40 MM, SERIE NORMAL, PARA ESGOTO PREDIAL</t>
  </si>
  <si>
    <t>LUVA SIMPLES, PVC, SOLDAVEL, DN 50 MM, SERIE NORMAL, PARA ESGOTO PREDIAL</t>
  </si>
  <si>
    <t>LUVA SIMPLES, PVC, SOLDAVEL, DN 75 MM, SERIE NORMAL, PARA ESGOTO PREDIAL</t>
  </si>
  <si>
    <t>LUVA SOLDAVEL COM BUCHA DE LATAO, PVC, 20 MM X 1/2"</t>
  </si>
  <si>
    <t>LUVA SOLDAVEL COM BUCHA DE LATAO, PVC, 25 MM X 1/2"</t>
  </si>
  <si>
    <t>LUVA SOLDAVEL COM BUCHA DE LATAO, PVC, 25 MM X 3/4"</t>
  </si>
  <si>
    <t>LUVA SOLDAVEL COM BUCHA DE LATAO, PVC, 32 MM X 1"</t>
  </si>
  <si>
    <t>LUVA SOLDAVEL COM ROSCA, PVC, 20 MM X 1/2", PARA AGUA FRIA PREDIAL</t>
  </si>
  <si>
    <t>LUVA SOLDAVEL COM ROSCA, PVC, 25 MM X 1/2", PARA AGUA FRIA PREDIAL</t>
  </si>
  <si>
    <t>LUVA SOLDAVEL COM ROSCA, PVC, 25 MM X 3/4", PARA AGUA FRIA PREDIAL</t>
  </si>
  <si>
    <t>LUVA SOLDAVEL COM ROSCA, PVC, 32 MM X 1", PARA AGUA FRIA PREDIAL</t>
  </si>
  <si>
    <t>LUVA SOLDAVEL COM ROSCA, PVC, 40 MM X 1 1/4", PARA AGUA FRIA PREDIAL</t>
  </si>
  <si>
    <t>LUVA SOLDAVEL COM ROSCA, PVC, 50 MM X 1 1/2", PARA AGUA FRIA PREDIAL</t>
  </si>
  <si>
    <t>LUVA, PEAD PE 100,  DE 400 MM, PARA ELETROFUSAO</t>
  </si>
  <si>
    <t>1.712,36</t>
  </si>
  <si>
    <t>LUVA, PEAD PE 100,  DE 63 MM, PARA ELETROFUSAO</t>
  </si>
  <si>
    <t>LUVA, PEAD PE 100, DE 125 MM, PARA ELETROFUSAO</t>
  </si>
  <si>
    <t>LUVA, PEAD PE 100, DE 20 MM, PARA ELETROFUSAO</t>
  </si>
  <si>
    <t>LUVA, PEAD PE 100, DE 200 MM, PARA ELETROFUSAO</t>
  </si>
  <si>
    <t>LUVA, PEAD PE 100, DE 32 MM, PARA ELETROFUSAO</t>
  </si>
  <si>
    <t>MACANETA ALAVANCA, RETA OU CURVA, MACICA, CROMADA, COMPRIMENTO DE 10 A 16 CM, ACABAMENTO PADRAO MEDIO - SOMENTE MACANETAS</t>
  </si>
  <si>
    <t>MACANETA ALAVANCA, RETA SIMPLES / OCA, CROMADA, COMPRIMENTO DE 10 A 16 CM, ACABAMENTO PADRAO POPULAR - SOMENTE MACANETAS</t>
  </si>
  <si>
    <t>MACANETA TIPO BOLA, CROMADA,  DIAMETRO APROXIMADO DE *2 1/2*", (SOMENTE MACANETAS)</t>
  </si>
  <si>
    <t>MACARICO DE SOLDA 201 PARA EXTENSAO GLP OU ACETILENO</t>
  </si>
  <si>
    <t>MACARIQUEIRO</t>
  </si>
  <si>
    <t>MACARIQUEIRO (MENSALISTA)</t>
  </si>
  <si>
    <t>MADEIRA ROLICA SEM TRATAMENTO, EUCALIPTO OU EQUIVALENTE DA REGIAO, H = 3 M, D = 12 A 15 CM (PARA ESCORAMENTO)</t>
  </si>
  <si>
    <t>MADEIRA ROLICA SEM TRATAMENTO, EUCALIPTO OU EQUIVALENTE DA REGIAO, H = 3 M, D = 16 A 19 CM (PARA ESCORAMENTO)</t>
  </si>
  <si>
    <t>MADEIRA ROLICA SEM TRATAMENTO, EUCALIPTO OU EQUIVALENTE DA REGIAO, H = 3 M, D = 20 A 24 CM (PARA ESCORAMENTO)</t>
  </si>
  <si>
    <t>MADEIRA ROLICA SEM TRATAMENTO, EUCALIPTO OU EQUIVALENTE DA REGIAO, H = 3 M, D = 8 A 11 CM (PARA ESCORAMENTO)</t>
  </si>
  <si>
    <t>MADEIRA ROLICA SEM TRATAMENTO, EUCALIPTO OU EQUIVALENTE DA REGIAO, H = 6 M, D = 12 A 15 CM (PARA ESCORAMENTO)</t>
  </si>
  <si>
    <t>MADEIRA ROLICA SEM TRATAMENTO, EUCALIPTO OU EQUIVALENTE DA REGIAO, H = 6 M, D = 8 A 11 CM (PARA ESCORAMENTO)</t>
  </si>
  <si>
    <t>MADEIRA ROLICA TRATADA, EUCALIPTO OU EQUIVALENTE DA REGIAO, H = 12 M, D = 20 A 24 CM (PARA POSTE)</t>
  </si>
  <si>
    <t>MADEIRA ROLICA TRATADA, EUCALIPTO OU EQUIVALENTE DA REGIAO, H = 2,2 M, D = 8 A 11 CM (PARA CERCA)</t>
  </si>
  <si>
    <t>MADEIRA ROLICA TRATADA, EUCALIPTO OU EQUIVALENTE DA REGIAO, H = 2,20 M, D = 16 A 19 CM (PARA CERCA)</t>
  </si>
  <si>
    <t>MADEIRA ROLICA TRATADA, EUCALIPTO OU EQUIVALENTE DA REGIAO, H = 3 M, D = 12 A 15 CM</t>
  </si>
  <si>
    <t>MADEIRA ROLICA TRATADA, EUCALIPTO OU EQUIVALENTE DA REGIAO, H = 3 M, D = 4 A 7 CM (PARA CAIBRO)</t>
  </si>
  <si>
    <t>MADEIRA ROLICA TRATADA, EUCALIPTO OU EQUIVALENTE DA REGIAO, H = 6 M, D = 16 A 19 CM</t>
  </si>
  <si>
    <t>MADEIRA ROLICA TRATADA, EUCALIPTO OU EQUIVALENTE DA REGIAO, H = 6,5 M, D = 25 A 29 CM</t>
  </si>
  <si>
    <t>56,61</t>
  </si>
  <si>
    <t>MADEIRA ROLICA TRATADA, EUCALIPTO OU EQUIVALENTE DA REGIAO, H = 6,5 M, D = 30 A 34 CM</t>
  </si>
  <si>
    <t>114,45</t>
  </si>
  <si>
    <t>MADEIRA SERRADA NAO APARELHADA DE PINUS, MISTA OU EQUIVALENTE DA REGIAO</t>
  </si>
  <si>
    <t>MANGOTE DE SEGURANCA EM RASPA DE COURO</t>
  </si>
  <si>
    <t>MANGUEIRA CRISTAL PARA NIVEL, LISA, PVC TRANSPARENTE, 3/8" X1,5 MM</t>
  </si>
  <si>
    <t>MANGUEIRA CRISTAL PARA NIVEL, LISA, PVC TRANSPARENTE, 5/16" X1 MM</t>
  </si>
  <si>
    <t>MANGUEIRA CRISTAL TRANCADA, PVC COM REFORCO, COM PRESSAO DE TRABALHO (PT) 250 LBS/POL2, DE 3/4" X *2,8* MM</t>
  </si>
  <si>
    <t>MANGUEIRA CRISTAL TRANCADA, PVC COM REFORCO, PRESSAO DE TRABALHO (PT) 250 LBS/POL2, DE 1" X *3,4* MM</t>
  </si>
  <si>
    <t>MANGUEIRA CRISTAL, LISA, PVC TRANSPARENTE, 1/2" X 2 MM</t>
  </si>
  <si>
    <t>MANGUEIRA CRISTAL, LISA, PVC TRANSPARENTE, 1/4" X1 MM</t>
  </si>
  <si>
    <t>MANGUEIRA CRISTAL, LISA, PVC TRANSPARENTE, 1/4" X1,5 MM</t>
  </si>
  <si>
    <t>MANGUEIRA CRISTAL, LISA, PVC TRANSPARENTE, 3/4" X 2 MM</t>
  </si>
  <si>
    <t>MANGUEIRA DE INCENDIO, TIPO 1, DE 1 1/2", COMPRIMENTO = 15 M, TECIDO EM FIO DE POLIESTER E TUBO INTERNO EM BORRACHA SINTETICA, COM UNIOES ENGATE RAPIDO</t>
  </si>
  <si>
    <t>MANGUEIRA DE INCENDIO, TIPO 1, DE 1 1/2", COMPRIMENTO = 20 M, TECIDO EM FIO DE POLIESTER E TUBO INTERNO EM BORRACHA SINTETICA, COM UNIOES ENGATE RAPIDO</t>
  </si>
  <si>
    <t>MANGUEIRA DE INCENDIO, TIPO 1, DE 1 1/2", COMPRIMENTO = 25 M, TECIDO EM FIO DE POLIESTER E TUBO INTERNO EM BORRACHA SINTETICA, COM UNIOES ENGATE RAPIDO</t>
  </si>
  <si>
    <t>MANGUEIRA DE INCENDIO, TIPO 1, DE 1 1/2", COMPRIMENTO = 30 M, TECIDO EM FIO DE POLIESTER E TUBO INTERNO EM BORRACHA SINTETICA, COM UNIOES ENGATE RAPIDO</t>
  </si>
  <si>
    <t>MANGUEIRA DE INCENDIO, TIPO 2, DE 1 1/2", COMPRIMENTO = 15 M, TECIDO EM FIO DE POLIESTER E TUBO INTERNO EM BORRACHA SINTETICA, COM UNIOES ENGATE RAPIDO</t>
  </si>
  <si>
    <t>MANGUEIRA DE INCENDIO, TIPO 2, DE 1 1/2", COMPRIMENTO = 20 M, TECIDO EM FIO DE POLIESTER E TUBO INTERNO EM BORRACHA SINTETICA, COM UNIOES</t>
  </si>
  <si>
    <t>MANGUEIRA DE INCENDIO, TIPO 2, DE 1 1/2", COMPRIMENTO = 25 M, TECIDO EM FIO DE POLIESTER E TUBO INTERNO EM BORRACHA SINTETICA, COM UNIOES</t>
  </si>
  <si>
    <t>MANGUEIRA DE INCENDIO, TIPO 2, DE 1 1/2", COMPRIMENTO = 30 M, TECIDO EM FIO DE POLIESTER E TUBO INTERNO EM BORRACHA SINTETICA, COM UNIOES</t>
  </si>
  <si>
    <t>MANGUEIRA DE INCENDIO, TIPO 2, DE 2 1/2", COMPRIMENTO = 15 M, TECIDO EM FIO DE POLIESTER E TUBO INTERNO EM BORRACHA SINTETICA, COM UNIOES ENGATE RAPIDO</t>
  </si>
  <si>
    <t>MANGUEIRA DE INCENDIO, TIPO 2, DE 2 1/2", COMPRIMENTO = 20 M, TECIDO EM FIO DE POLIESTER E TUBO INTERNO EM BORRACHA SINTETICA, COM UNIOES</t>
  </si>
  <si>
    <t>MANGUEIRA DE INCENDIO, TIPO 2, DE 2 1/2", COMPRIMENTO = 25 M, TECIDO EM FIO DE POLIESTER E TUBO INTERNO EM BORRACHA SINTETICA, COM UNIOES ENGATE RAPIDO</t>
  </si>
  <si>
    <t>MANGUEIRA DE INCENDIO, TIPO 2, DE 2 1/2", COMPRIMENTO = 30 M, TECIDO EM FIO DE POLIESTER E TUBO INTERNO EM BORRACHA SINTETICA, COM UNIOES ENGATE RAPIDO</t>
  </si>
  <si>
    <t>MANGUEIRA DE PVC FLEXIVEL,TIPO FLAT/ACHATADA, COR LARANJA, D = 1 1/2" (40 MM), PARA CONDUCAO DE AGUA, SERVICOS LEVES E MEDIOS</t>
  </si>
  <si>
    <t>MANGUEIRA PARA GAS - GLP, PVC, TRANCADA, DIAMETRO DE 3/8", COMPRIMENTO DE 1M (NORMATIZADA)</t>
  </si>
  <si>
    <t>MANIPULADOR TELESCOPICO, POTENCIA DE 101 HP, CAPACIDADE DE CARGA DE 3.500 KG, ALTURA MAXIMA DE ELEVACAO DE 12 M</t>
  </si>
  <si>
    <t>MANIPULADOR TELESCOPICO, POTENCIA DE 85 HP, CAPACIDADE DE CARGA DE 3.500 KG, ALTURA MAXIMA DE ELEVACAO DE 12,3 M</t>
  </si>
  <si>
    <t>MANOMETRO COM CAIXA EM ACO PINTADO, ESCALA *10* KGF/CM2 (*10* BAR), DIAMETRO NOMINAL DE *63* MM, CONEXAO DE 1/4"</t>
  </si>
  <si>
    <t>MANOMETRO COM CAIXA EM ACO PINTADO, ESCALA *10* KGF/CM2 (*10* BAR), DIAMETRO NOMINAL DE 100 MM, CONEXAO DE 1/2"</t>
  </si>
  <si>
    <t>MANTA ALUMINIZADA NAS DUAS FACES, PARA SUBCOBERTURA,  E = *2* MM</t>
  </si>
  <si>
    <t>MANTA ALUMINIZADA 1 FACE PARA SUBCOBERTURA, E = *1* MM</t>
  </si>
  <si>
    <t>MANTA ANTIRRUIDO DE POLIESTER (PET) PARA CONTRAPISO E = *8* MM</t>
  </si>
  <si>
    <t>MANTA ASFALTICA ELASTOMERICA EM POLIESTER ALUMINIZADA 3 MM, TIPO III, CLASSE B (NBR 9952)</t>
  </si>
  <si>
    <t>MANTA ASFALTICA ELASTOMERICA EM POLIESTER 3 MM, TIPO III, CLASSE B, ACABAMENTO PP (NBR 9952)</t>
  </si>
  <si>
    <t>MANTA ASFALTICA ELASTOMERICA EM POLIESTER 4 MM, TIPO III, CLASSE B, ACABAMENTO PP (NBR 9952)</t>
  </si>
  <si>
    <t>MANTA ASFALTICA ELASTOMERICA EM POLIESTER 5 MM, TIPO III, CLASSE B, ACABAMENTO PP (NBR 9952)</t>
  </si>
  <si>
    <t>MANTA ASFALTICA ELASTOMERICA TIPO GLASS 3 MM, TIPO II, CLASSE C, ACABAMENTO PP (NBR 9952)</t>
  </si>
  <si>
    <t>MANTA DE BORRACHA ANTIRRUIDO 5 MM</t>
  </si>
  <si>
    <t>MANTA DE POLIETILENO EXPANDIDO (PEBD) ANTICHAMAS, E = 8 MM</t>
  </si>
  <si>
    <t>MANTA DE POLIETILENO EXPANDIDO (PEBD), E = 5 MM</t>
  </si>
  <si>
    <t>MANTA DE POLIETILENO EXPANDIDO, COM 1 FACE METALIZADA PARA SUBCOBERTURA,  E = *5* MM</t>
  </si>
  <si>
    <t>MANTA GEOTEXTIL TECIDO DE LAMINETES DE POLIPROPILENO, RESISTENCIA A TRACAO = *25* KN/M</t>
  </si>
  <si>
    <t>MANTA LIQUIDA DE BASE ASFALTICA MODIFICADA COM A ADICAO DE ELASTOMEROS DILUIDOS EM SOLVENTE ORGANICO, APLICACAO A FRIO (MEMBRANA IMPERMEABILIZANTE ASFASTICA)</t>
  </si>
  <si>
    <t>MANTA TERMOPLASTICA, PEAD, GEOMEMBRANA LISA, E = 0,50 MM ( NBR 15352)</t>
  </si>
  <si>
    <t>MANTA TERMOPLASTICA, PEAD, GEOMEMBRANA LISA, E = 0,75 MM ( NBR 15352)</t>
  </si>
  <si>
    <t>MANTA TERMOPLASTICA, PEAD, GEOMEMBRANA LISA, E = 0,80 MM ( NBR 15352)</t>
  </si>
  <si>
    <t>MANTA TERMOPLASTICA, PEAD, GEOMEMBRANA LISA, E = 1,00 MM ( NBR 15352)</t>
  </si>
  <si>
    <t>MANTA TERMOPLASTICA, PEAD, GEOMEMBRANA LISA, E = 1,50 MM ( NBR 15352)</t>
  </si>
  <si>
    <t>MANTA TERMOPLASTICA, PEAD, GEOMEMBRANA LISA, E = 2,00 MM ( NBR 15352)</t>
  </si>
  <si>
    <t>MANTA TERMOPLASTICA, PEAD, GEOMEMBRANA LISA, E = 2,50 MM ( NBR 15352)</t>
  </si>
  <si>
    <t>MANTA TERMOPLASTICA, PEAD, GEOMEMBRANA TEXTURIZADA EM AMBAS AS FACES, E = 0,50 MM (NBR 15352)</t>
  </si>
  <si>
    <t>MANTA TERMOPLASTICA, PEAD, GEOMEMBRANA TEXTURIZADA EM AMBAS AS FACES, E = 0,75 MM (NBR 15352)</t>
  </si>
  <si>
    <t>MANTA TERMOPLASTICA, PEAD, GEOMEMBRANA TEXTURIZADA EM AMBAS AS FACES, E = 0,80 MM (NBR 15352)</t>
  </si>
  <si>
    <t>MANTA TERMOPLASTICA, PEAD, GEOMEMBRANA TEXTURIZADA EM AMBAS AS FACES, E = 1,00 MM (NBR 15352)</t>
  </si>
  <si>
    <t>MANTA TERMOPLASTICA, PEAD, GEOMEMBRANA TEXTURIZADA EM AMBAS AS FACES, E = 1,50 MM (NBR 15352)</t>
  </si>
  <si>
    <t>MANTA TERMOPLASTICA, PEAD, GEOMEMBRANA TEXTURIZADA EM AMBAS AS FACES, E = 2,00 MM (NBR 15352)</t>
  </si>
  <si>
    <t>MANTA TERMOPLASTICA, PEAD, GEOMEMBRANA TEXTURIZADA EM AMBAS AS FACES, E = 2,50 MM (NBR 15352)</t>
  </si>
  <si>
    <t>MAQUINA DEMARCADORA DE FAIXA DE TRAFEGO A FRIO, AUTOPROPELIDA, MOTOR DIESEL 38 HP</t>
  </si>
  <si>
    <t>MAQUINA EXTRUSORA DE CONCRETO PARA GUIAS E SARJETAS, COM MOTOR A DIESEL DE 14 CV</t>
  </si>
  <si>
    <t>MAQUINA MANUAL TIPO PRENSA PARA PRODUCAO DE BLOCOS E PAVIMENTOS DE CONCRETO, COM MOTOR ELETRICO TRIFASICO PARA VIBRACAO, POTENCIA TOTAL INSTALADA DE 1,5 KW</t>
  </si>
  <si>
    <t>MAQUINA PARA CORTE COM DISCO ABRASIVO DE DIAMETRO DE 18'' (450 MM), COM MOTOR ELETRICO TRIFASICO DE 10 CV</t>
  </si>
  <si>
    <t>MAQUINA TIPO PRENSA HIDRAULICA, PARA FABRICACAO DE TUBOS DE CONCRETO PARA AGUAS PLUVIAIS, DN 200 A DN 600 MM X 1000 MM DE COMPRIMENTO, COM MOTOR PRINCIPAL DE 20 CV</t>
  </si>
  <si>
    <t>MAQUINA TIPO VASO/TANQUE/JATO DE PRESSAO PORTATIL PARA JATEAMENTO, CONTROLE AUTOMATICO E REMOTO, CAMARA DE 1 SAIDA, 280 L, DIAM. *670* MM, BICO JATO CURTO VENTURI DE 5/16", MANGUEIRA DE 1" DE 10 M, COMPLETA (VALVULAS POP UP E DOSADORA, FUNDO CONICO ETC)</t>
  </si>
  <si>
    <t>MAQUINA TRANSFORMADORA MONOFASICA PARA SOLDA ELETRICA, TENSAO DE 220 V, FREQUENCIA DE 60 HZ, FAIXA DE CORRENTE ENTRE 80 A (+/- 10 A) E 250 A, POTENCIA ENTRE 14,00 KVA E 15,0 KVA, CICLO DE TRABALHO ENTRE 10% E 20% A 250 A</t>
  </si>
  <si>
    <t>MARCENEIRO</t>
  </si>
  <si>
    <t>MARCENEIRO (MENSALISTA)</t>
  </si>
  <si>
    <t>MARMORISTA / GRANITEIRO</t>
  </si>
  <si>
    <t>MARMORISTA / GRANITEIRO (MENSALISTA)</t>
  </si>
  <si>
    <t>MARTELO DE SOLDADOR/PICADOR DE SOLDA</t>
  </si>
  <si>
    <t>MARTELO DEMOLIDOR ELETRICO, COM POTENCIA DE 2.000 W, FREQUENCIA DE 1.000 IMPACTOS POR MINUTO, FORÇA DE IMPACTO ENTRE 60 E 65 J, PESO DE 30 KG</t>
  </si>
  <si>
    <t>MARTELO DEMOLIDOR PNEUMATICO MANUAL, COM REDUCAO DE VIBRACAO, PESO DE 21 KG</t>
  </si>
  <si>
    <t>MARTELO DEMOLIDOR PNEUMATICO MANUAL, COM REDUCAO DE VIBRACAO, PESO DE 31,5 KG</t>
  </si>
  <si>
    <t>MARTELO DEMOLIDOR PNEUMATICO MANUAL, PADRAO, PESO DE 32 KG</t>
  </si>
  <si>
    <t>MARTELO DEMOLIDOR PNEUMATICO MANUAL, PESO  DE 28 KG, COM SILENCIADOR</t>
  </si>
  <si>
    <t>MARTELO PERFURADOR PNEUMATICO MANUAL, DE SUPERFICIE, COM AVANCO DE COLUNA, PESO DE 22 KG</t>
  </si>
  <si>
    <t>MARTELO PERFURADOR PNEUMATICO MANUAL, HASTE 25 X 75 MM, 21 KG</t>
  </si>
  <si>
    <t>MARTELO PERFURADOR PNEUMATICO MANUAL, PESO DE 25 KG, COM SILENCIADOR</t>
  </si>
  <si>
    <t>MASCARA DE SEGURANCA PARA SOLDA COM ESCUDO DE CELERON E CARNEIRA DE PLASTICO COM REGULAGEM</t>
  </si>
  <si>
    <t>MASSA A OLEO PARA MADEIRA</t>
  </si>
  <si>
    <t>MASSA ACRILICA</t>
  </si>
  <si>
    <t>MASSA ACRILICA PARA PAREDES INTERIOR/EXTERIOR</t>
  </si>
  <si>
    <t>MASSA CORRIDA PVA PARA PAREDES INTERNAS</t>
  </si>
  <si>
    <t>MASSA DE REJUNTE EM PO PARA DRYWALL, A BASE DE GESSO, SECAGEM RAPIDA, PARA TRATAMENTO DE JUNTAS DE CHAPA DE GESSO (COM ADICAO DE AGUA)</t>
  </si>
  <si>
    <t>MASSA DE REJUNTE PRONTA PARA TRATAMENTO DE JUNTAS DE CHAPA DE GESSO PARA DRYWALL, SEM ADICAO DE AGUA</t>
  </si>
  <si>
    <t>MASSA EPOXI BICOMPONENTE (MASSA + CATALIZADOR)</t>
  </si>
  <si>
    <t>MASSA EPOXI BICOMPONENTE PARA REPAROS</t>
  </si>
  <si>
    <t>MASSA PARA TEXTURA LISA DE BASE ACRILICA, USO INTERNO E EXTERNO</t>
  </si>
  <si>
    <t>MASSA PARA TEXTURA RUSTICA DE BASE ACRILICA, COR BRANCA, USO INTERNO E EXTERNO</t>
  </si>
  <si>
    <t>MASSA PARA VIDRO</t>
  </si>
  <si>
    <t>MASSA PLASTICA PARA MARMORE/GRANITO</t>
  </si>
  <si>
    <t>MASTRO SIMPLES GALVANIZADO DIAMETRO NOMINAL 1 1/2", COMPRIMENTO 3 M</t>
  </si>
  <si>
    <t>MASTRO SIMPLES GALVANIZADO DIAMETRO NOMINAL 2", COMPRIMENTO 3 M</t>
  </si>
  <si>
    <t>MATERIAL FILTRANTE (PEDREGULHO) 0,6 A 25,46 MM (POSTO PEDREIRA/FORNECEDOR, SEM FRETE)</t>
  </si>
  <si>
    <t>MATERIAL FILTRANTE (PEDREGULHO) 38 A 25,4 MM (POSTO PEDREIRA/FORNECEDOR, SEM FRETE)</t>
  </si>
  <si>
    <t>MECANICO DE EQUIPAMENTOS PESADOS</t>
  </si>
  <si>
    <t>MECANICO DE EQUIPAMENTOS PESADOS (MENSALISTA)</t>
  </si>
  <si>
    <t>MECANICO DE REFRIGERACAO</t>
  </si>
  <si>
    <t>MECANICO DE REFRIGERACAO (MENSALISTA)</t>
  </si>
  <si>
    <t>MEDIDOR DE NIVEL ESTATICO E DINAMICO PARA POCO, COMPRIMENTO DE 200 M</t>
  </si>
  <si>
    <t>MEIA CANA DE MADEIRA CEDRINHO OU EQUIVALENTE DA REGIAO, ACABAMENTO PARA FORRO PAULISTA, *2,5 X 2,5* CM</t>
  </si>
  <si>
    <t>MEIA CANA DE MADEIRA PINUS OU EQUIVALENTE DA REGIAO, ACABAMENTO PARA FORRO PAULISTA, *2,5 X 2,5* CM</t>
  </si>
  <si>
    <t>MEIA CANALETA CONCRETO ESTRUTURAL 14 X 19 X 19 CM, FBK 14 MPA (NBR 6136)</t>
  </si>
  <si>
    <t>MEIA CANALETA CONCRETO ESTRUTURAL 14 X 19 X 19 CM, FBK 4,5 MPA (NBR 6136)</t>
  </si>
  <si>
    <t>MEIO BLOCO CONCRETO ESTRUTURAL 14 X 19 X 14 CM, FBK 14 MPA (NBR 6136)</t>
  </si>
  <si>
    <t>MEIO BLOCO CONCRETO ESTRUTURAL 14 X 19 X 14 CM, FBK 4,5 MPA (NBR 6136)</t>
  </si>
  <si>
    <t>MEIO BLOCO CONCRETO ESTRUTURAL 14 X 19 X 19 CM, FBK 14 MPA (NBR 6136)</t>
  </si>
  <si>
    <t>MEIO BLOCO CONCRETO ESTRUTURAL 14 X 19 X 19 CM, FBK 4,5 MPA (NBR 6136)</t>
  </si>
  <si>
    <t>MEIO BLOCO CONCRETO ESTRUTURAL 14 X 19 X 34 CM, FBK 14 MPA (NBR 6136)</t>
  </si>
  <si>
    <t>MEIO BLOCO ESTRUTURAL CERAMICO 14 X 19 X 14 CM, 4,0 MPA (NBR 15270)</t>
  </si>
  <si>
    <t>MEIO BLOCO ESTRUTURAL CERAMICO 14 X 19 X 14 CM, 6,0 MPA (NBR 15270)</t>
  </si>
  <si>
    <t>MEIO BLOCO ESTRUTURAL CERAMICO 14 X 19 X 19 CM, 4,0 MPA (NBR 15270)</t>
  </si>
  <si>
    <t>MEIO BLOCO ESTRUTURAL CERAMICO 14 X 19 X 19 CM, 6,0 MPA (NBR 15270)</t>
  </si>
  <si>
    <t>MEIO BLOCO VEDACAO CONCRETO APARENTE 14 X 19 X 19 CM  (CLASSE C - NBR 6136)</t>
  </si>
  <si>
    <t>MEIO BLOCO VEDACAO CONCRETO APARENTE 19 X 19 X 19 CM (CLASSE C - NBR 6136)</t>
  </si>
  <si>
    <t>MEIO BLOCO VEDACAO CONCRETO APARENTE 9  X 19 X 19 CM (CLASSE C - NBR 6136)</t>
  </si>
  <si>
    <t>MEIO BLOCO VEDACAO CONCRETO 14 X 19 X 19 CM (CLASSE C - NBR 6136)</t>
  </si>
  <si>
    <t>MEIO BLOCO VEDACAO CONCRETO 19 X 19 X 19 CM (CLASSE C - NBR 6136)</t>
  </si>
  <si>
    <t>MEIO BLOCO VEDACAO CONCRETO 9 X 19 X 19 CM (CLASSE C - NBR 6136)</t>
  </si>
  <si>
    <t>MEIO-FIO OU GUIA DE CONCRETO, PRE-MOLDADO, COMP 1 M, *30 X 15* CM (H X L)</t>
  </si>
  <si>
    <t>MEIO-FIO OU GUIA DE CONCRETO, PRE-MOLDADO, COMP 1 M, *30 X 15/ 12* CM (H X L1/L2)</t>
  </si>
  <si>
    <t>MEIO-FIO OU GUIA DE CONCRETO, PRE-MOLDADO, COMP 80 CM, *45 X 18 /12* CM (H X L1/L2)</t>
  </si>
  <si>
    <t>MESA VIBRATORIA COM DIMENSOES DE 2,0 X 1,0 M, COM MOTOR ELETRICO DE 2 POLOS E POTENCIA DE 3 CV</t>
  </si>
  <si>
    <t>MESTRE DE OBRAS</t>
  </si>
  <si>
    <t>MESTRE DE OBRAS (MENSALISTA)</t>
  </si>
  <si>
    <t>7.398,58</t>
  </si>
  <si>
    <t>8.553,97</t>
  </si>
  <si>
    <t>METACAULIM DE ALTA REATIVIDADE/CAULIM CALCINADO</t>
  </si>
  <si>
    <t>MICRO-TRATOR CORTADOR DE GRAMA COM LARGURA DO CORTE DE 107 CM, COM  2 LAMINAS E DESCARTE LATERAL</t>
  </si>
  <si>
    <t>MICROESFERAS DE VIDRO PARA SINALIZACAO HORIZONTAL VIARIA, TIPO I-B (PREMIX) - NBR 16184</t>
  </si>
  <si>
    <t>MICROESFERAS DE VIDRO PARA SINALIZACAO HORIZONTAL VIARIA, TIPO II-A (DROP-ON) - NBR 16184</t>
  </si>
  <si>
    <t>MICTORIO COLETIVO ACO INOX (AISI 304), E = 0,8 MM, DE *100 X 40 X 30* CM (C X A X P)</t>
  </si>
  <si>
    <t>MICTORIO COLETIVO ACO INOX (AISI 304), E = 0,8 MM, DE *100 X 50 X 35* CM (C X A X P)</t>
  </si>
  <si>
    <t>MICTORIO INDIVIDUAL ACO INOX (AISI 304), E = 0,8 MM, DE *50  X 45  X 35* (C X A X P)</t>
  </si>
  <si>
    <t>MICTORIO SIFONADO LOUCA BRANCA SEM COMPLEMENTOS</t>
  </si>
  <si>
    <t>MICTORIO SIFONADO LOUCA COR SEM COMPLEMENTOS</t>
  </si>
  <si>
    <t>MINICARREGADEIRA SOBRE RODAS, POTENCIA LIQUIDA DE *47* HP, CAPACIDADE NOMINAL DE OPERACAO DE *646* KG</t>
  </si>
  <si>
    <t>144.877,50</t>
  </si>
  <si>
    <t>MINICARREGADEIRA SOBRE RODAS, POTENCIA LIQUIDA DE *72* HP, CAPACIDADE NOMINAL DE OPERACAO DE *1200* KG</t>
  </si>
  <si>
    <t>223.588,48</t>
  </si>
  <si>
    <t>MINIESCAVADEIRA SOBRE ESTEIRAS, POTENCIA LIQUIDA DE *30* HP, PESO OPERACIONAL DE *3.500* KG</t>
  </si>
  <si>
    <t>219.923,10</t>
  </si>
  <si>
    <t>MINIESCAVADEIRA SOBRE ESTEIRAS, POTENCIA LIQUIDA DE *42* HP, PESO OPERACIONAL DE *4.500* KG</t>
  </si>
  <si>
    <t>268.306,19</t>
  </si>
  <si>
    <t>MINIESCAVADEIRA SOBRE ESTEIRAS, POTENCIA LIQUIDA DE *42* HP, PESO OPERACIONAL DE *5.300* KG</t>
  </si>
  <si>
    <t>276.378,38</t>
  </si>
  <si>
    <t>MINUTERIA ELETRONICA COLETIVA COM POTENCIA MAXIMA RESISTIVA PARA LAMPADAS FLUORESCENTES DE *300* W ( 110 V ) / *600* W ( 110 V )</t>
  </si>
  <si>
    <t>MISTURADOR BASE PARA CHUVEIRO/BANHEIRA, 1/2 " OU 3/4 ", SOLDAVEL OU ROSCAVEL</t>
  </si>
  <si>
    <t>MISTURADOR CROMADO DE MESA BICA BAIXA PARA LAVATORIO (REF 1875)</t>
  </si>
  <si>
    <t>MISTURADOR CROMADO DE PAREDE PARA LAVATORIO (REF 1178)</t>
  </si>
  <si>
    <t>MISTURADOR DE ARGAMASSA, EIXO HORIZONTAL, CAPACIDADE DE MISTURA 160 KG, MOTOR ELETRICO TRIFASICO 220/380 V, POTENCIA 3 CV</t>
  </si>
  <si>
    <t>MISTURADOR DE ARGAMASSA, EIXO HORIZONTAL, CAPACIDADE DE MISTURA 300 KG, MOTOR ELETRICO TRIFASICO 220/380 V, POTENCIA 5 CV</t>
  </si>
  <si>
    <t>MISTURADOR DE ARGAMASSA, EIXO HORIZONTAL, CAPACIDADE DE MISTURA 600 KG, MOTOR ELETRICO TRIFASICO 220/380 V, POTENCIA 7,5 CV</t>
  </si>
  <si>
    <t>MISTURADOR DE PAREDE CROMADO PARA COZINHA BICA MOVEL COM AREJADOR (REF 1258)</t>
  </si>
  <si>
    <t>MISTURADOR DUPLO HORIZONTAL DE ALTA TURBULENCIA, CAPACIDADE / VOLUME 2 X 500 LITROS, MOTORES ELETRICOS MINIMO 5 CV CADA,  PARA NATA CIMENTO, ARGAMASSA E OUTROS</t>
  </si>
  <si>
    <t>MISTURADOR MANUAL DE TINTAS PARA FURADEIRA, HASTE METALICA *60* CM, COM HELICE  (MEXEDOR DE TINTA)</t>
  </si>
  <si>
    <t>45,21</t>
  </si>
  <si>
    <t>MISTURADOR MONOCOMANDO PARA CHUVEIRO, BASE BRUTA E ACABAMENTO CROMADO</t>
  </si>
  <si>
    <t>192,16</t>
  </si>
  <si>
    <t>MOLA AEREA FECHA PORTA, PARA PORTAS COM LARGURA ACIMA DE 110 CM</t>
  </si>
  <si>
    <t>MOLA AEREA FECHA PORTA, PARA PORTAS COM LARGURA ATE 110 CM</t>
  </si>
  <si>
    <t>132,49</t>
  </si>
  <si>
    <t>MOLA AEREA FECHA PORTA, PARA PORTAS COM LARGURA ATE 95 CM</t>
  </si>
  <si>
    <t>112,77</t>
  </si>
  <si>
    <t>MOLA HIDRAULICA DE PISO P/ VIDRO TEMPERADO 10MM</t>
  </si>
  <si>
    <t>MONTADOR DE ELETROELETRONICOS</t>
  </si>
  <si>
    <t>MONTADOR DE ELETROELETRONICOS (MENSALISTA)</t>
  </si>
  <si>
    <t>MONTADOR DE ESTRUTURAS METALICAS</t>
  </si>
  <si>
    <t>MONTADOR DE ESTRUTURAS METALICAS (MENSALISTA)</t>
  </si>
  <si>
    <t>MONTADOR DE MAQUINAS</t>
  </si>
  <si>
    <t>MONTADOR DE MAQUINAS (MENSALISTA)</t>
  </si>
  <si>
    <t>MONTANTE EM BARRA CHATA ACO GALVANIZADO, *65 X 8* MM, ALTURA *1420* MM, PINTURA ELETROSTATICA, COR PRETA</t>
  </si>
  <si>
    <t>MOTOBOMBA AUTOESCORVANTE MOTOR A GASOLINA, POTENCIA 6,0HP, BOCAIS 3" X 3", HM/Q = 5 MCA / 24 M3/H A 52,5 MCA / 5,0 M3/H</t>
  </si>
  <si>
    <t>MOTOBOMBA AUTOESCORVANTE MOTOR ELETRICO TRIFASICO 7,4HP BOCA DIAMETRO DE SUCCAO X RECLAQUE: 2"X2", HM/ Q = 10 M / 73,5 M3/H A 28 M / 8,2 M3 /H</t>
  </si>
  <si>
    <t>MOTOBOMBA AUTOESCORVANTE POTENCIA 5,42 HP, BOCAIS SUCCAO X RECALQUE 2" X 2", A GASOLINA, DIAMETRO DO ROTOR 122 MM HM/Q = 6 MCA / 33,0 M3/H A 28 MCA / 8,0 M3/H</t>
  </si>
  <si>
    <t>MOTOBOMBA CENTRIFUGA, MOTOR A GASOLINA, POTENCIA 5,42 HP, BOCAIS 1 1/2" X 1", DIAMETRO ROTOR 143 MM HM/Q = 6 MCA / 16,8 M3/H A 38 MCA / 6,6 M3/H</t>
  </si>
  <si>
    <t>MOTOBOMBA TRASH (PARA AGUA SUJA) AUTO ESCORVANTE, MOTOR GASOLINA DE 6,41 HP, DIAMETROS DE SUCCAO X RECALQUE: 3" X 3", HM/Q: 10/60 A 23/0</t>
  </si>
  <si>
    <t>MOTONIVELADORA POTENCIA BASICA LIQUIDA (PRIMEIRA MARCHA) 125 HP , PESO BRUTO 13843 KG, LARGURA DA LAMINA DE 3,7 M</t>
  </si>
  <si>
    <t>MOTONIVELADORA POTENCIA BASICA LIQUIDA (PRIMEIRA MARCHA) 171 HP, PESO BRUTO 14768 KG, LARGURA DA LAMINA DE 3,7 M</t>
  </si>
  <si>
    <t>MOTONIVELADORA POTENCIA BASICA LIQUIDA (PRIMEIRA MARCHA) 186 HP, PESO BRUTO 15785 KG, LARGURA DA LAMINA DE 4,3 M</t>
  </si>
  <si>
    <t>MOTOR A DIESEL PARA VIBRADOR DE IMERSAO, DE *4,7* CV</t>
  </si>
  <si>
    <t>MOTOR A GASOLINA PARA VIBRADOR DE IMERSAO, 4 TEMPOS, DE 5,5 CV</t>
  </si>
  <si>
    <t>MOTOR ELETRICO PARA VIBRADOR DE IMERSAO, DE 2 CV, MONOFASICO, 110/220 V</t>
  </si>
  <si>
    <t>MOTOR ELETRICO PARA VIBRADOR DE IMERSAO, DE 2 CV, TRIFASICO, 220/380 V</t>
  </si>
  <si>
    <t>MOTORISTA DE CAMINHAO</t>
  </si>
  <si>
    <t>MOTORISTA DE CAMINHAO (MENSALISTA)</t>
  </si>
  <si>
    <t>MOTORISTA DE CAMINHAO-BASCULANTE</t>
  </si>
  <si>
    <t>MOTORISTA DE CAMINHAO-BASCULANTE (MENSALISTA)</t>
  </si>
  <si>
    <t>MOTORISTA DE CAMINHAO-CARRETA</t>
  </si>
  <si>
    <t>27,41</t>
  </si>
  <si>
    <t>MOTORISTA DE CAMINHAO-CARRETA (MENSALISTA)</t>
  </si>
  <si>
    <t>MOTORISTA DE CARRO DE PASSEIO</t>
  </si>
  <si>
    <t>MOTORISTA DE CARRO DE PASSEIO (MENSALISTA)</t>
  </si>
  <si>
    <t>MOTORISTA DE ONIBUS / MICRO-ONIBUS</t>
  </si>
  <si>
    <t>MOTORISTA DE ONIBUS / MICRO-ONIBUS (MENSALISTA)</t>
  </si>
  <si>
    <t>MOTORISTA OPERADOR DE CAMINHAO COM MUNCK</t>
  </si>
  <si>
    <t>MOTORISTA OPERADOR DE CAMINHAO COM MUNCK (MENSALISTA)</t>
  </si>
  <si>
    <t>MOTOSSERRA PORTATIL COM MOTOR A GASOLINA DE *60* CC</t>
  </si>
  <si>
    <t>MOURAO CONCRETO CURVO, SECAO "T", H = 2,80 M + CURVA COM 0,45 M, COM FUROS PARA FIOS</t>
  </si>
  <si>
    <t>MOURAO DE CONCRETO CURVO,10 X 10 CM, H= *2,60* M + CURVA DE 0,40 M</t>
  </si>
  <si>
    <t>MOURAO DE CONCRETO RETO, *10 X 10* CM, H= 2,30 M</t>
  </si>
  <si>
    <t>MOURAO DE CONCRETO RETO, TIPO ESTICADOR, *10 X 10* CM, H= 2,50 M</t>
  </si>
  <si>
    <t>MOURAO DE CONCRETO RETO, 10 X 10 CM, H= 2,00 M</t>
  </si>
  <si>
    <t>MOURAO DE CONCRETO RETO, 10 X 10 CM, H= 3,00 M</t>
  </si>
  <si>
    <t>MUDA DE ARBUSTO FLORIFERO, CLUSIA/GARDENIA/MOREIA BRANCA/ AZALEIA OU EQUIVALENTE DA REGIAO, H= *50 A 70* CM</t>
  </si>
  <si>
    <t>MUDA DE ARBUSTO FOLHAGEM, SANSAO-DO-CAMPO OU EQUIVALENTE DA REGIAO, H= *50 A 70* CM</t>
  </si>
  <si>
    <t>MUDA DE ARBUSTO, BUXINHO, H= *50* M</t>
  </si>
  <si>
    <t>MUDA DE ARBUSTO, PINGO DE OURO/ VIOLETEIRA, H = *10 A 20* CM</t>
  </si>
  <si>
    <t>MUDA DE ARVORE ORNAMENTAL, OITI/AROEIRA SALSA/ANGICO/IPE/JACARANDA OU EQUIVALENTE  DA REGIAO, H= *1* M</t>
  </si>
  <si>
    <t>31,89</t>
  </si>
  <si>
    <t>MUDA DE ARVORE ORNAMENTAL, OITI/AROEIRA SALSA/ANGICO/IPE/JACARANDA OU EQUIVALENTE  DA REGIAO, H= *2* M</t>
  </si>
  <si>
    <t>MUDA DE PALMEIRA, ARECA, H= *1,50* CM</t>
  </si>
  <si>
    <t>MUDA DE RASTEIRA/FORRACAO, AMENDOIM RASTEIRO/ONZE HORAS/AZULZINHA/IMPATIENS OU EQUIVALENTE DA REGIAO</t>
  </si>
  <si>
    <t>MUFLA TERMINAL PRIMARIA UNIPOLAR USO EXTERNO PARA CABO 25/70MM2 ISOL, 3,6/6KV EM EPR - BORRACHA DE SILICONE</t>
  </si>
  <si>
    <t>MUFLA TERMINAL PRIMARIA UNIPOLAR USO INTERNO PARA CABO 25/70MM2 ISOL 6/10KV EM EPR- BORRACHA DE SILICONE</t>
  </si>
  <si>
    <t>MUFLA TERMINAL PRIMARIA UNIPOLAR USO INTERNO PARA CABO 35/120MM2 ISOLACAO 15/25KV EM EPR - BORRACHA DE SILICONE</t>
  </si>
  <si>
    <t>MUFLA TERMINAL PRIMARIA UNIPOLAR USO INTERNO PARA CABO 35/70MM2 ISOLACAO 8,7/15KV EM EPR - BORRACHA DE SILICONE</t>
  </si>
  <si>
    <t>MULTIEXERCITADOR COM SEIS FUNCOES, EM TUBO DE ACO CARBONO, PINTURA NO PROCESSO ELETROSTATICO - EQUIPAMENTO DE GINASTICA PARA ACADEMIA AO AR LIVRE / ACADEMIA DA TERCEIRA IDADE - ATI</t>
  </si>
  <si>
    <t>NIPEL PVC, ROSCAVEL, 1 1/2",  AGUA FRIA PREDIAL</t>
  </si>
  <si>
    <t>NIPEL PVC, ROSCAVEL, 1 1/4",  AGUA FRIA PREDIAL</t>
  </si>
  <si>
    <t>NIPEL PVC, ROSCAVEL, 1/2",  AGUA FRIA PREDIAL</t>
  </si>
  <si>
    <t>NIPEL PVC, ROSCAVEL, 1",  AGUA FRIA PREDIAL</t>
  </si>
  <si>
    <t>NIPEL PVC, ROSCAVEL, 2",  AGUA FRIA PREDIAL</t>
  </si>
  <si>
    <t>NIPEL PVC, ROSCAVEL, 3/4",  AGUA FRIA PREDIAL</t>
  </si>
  <si>
    <t>NIPLE DE FERRO GALVANIZADO, COM ROSCA BSP, DE 1 1/2"</t>
  </si>
  <si>
    <t>NIPLE DE FERRO GALVANIZADO, COM ROSCA BSP, DE 1 1/4"</t>
  </si>
  <si>
    <t>NIPLE DE FERRO GALVANIZADO, COM ROSCA BSP, DE 1/2"</t>
  </si>
  <si>
    <t>NIPLE DE FERRO GALVANIZADO, COM ROSCA BSP, DE 1"</t>
  </si>
  <si>
    <t>NIPLE DE FERRO GALVANIZADO, COM ROSCA BSP, DE 2 1/2"</t>
  </si>
  <si>
    <t>NIPLE DE FERRO GALVANIZADO, COM ROSCA BSP, DE 2"</t>
  </si>
  <si>
    <t>NIPLE DE FERRO GALVANIZADO, COM ROSCA BSP, DE 3/4"</t>
  </si>
  <si>
    <t>NIPLE DE FERRO GALVANIZADO, COM ROSCA BSP, DE 3"</t>
  </si>
  <si>
    <t>NIPLE DE FERRO GALVANIZADO, COM ROSCA BSP, DE 4"</t>
  </si>
  <si>
    <t>NIPLE DE FERRO GALVANIZADO, COM ROSCA BSP, DE 5"</t>
  </si>
  <si>
    <t>NIPLE DE FERRO GALVANIZADO, COM ROSCA BSP, DE 6"</t>
  </si>
  <si>
    <t>NIPLE DE REDUCAO DE FERRO GALVANIZADO, COM ROSCA BSP, DE 1 1/2" X 1 1/4"</t>
  </si>
  <si>
    <t>NIPLE DE REDUCAO DE FERRO GALVANIZADO, COM ROSCA BSP, DE 1 1/2" X 1"</t>
  </si>
  <si>
    <t>NIPLE DE REDUCAO DE FERRO GALVANIZADO, COM ROSCA BSP, DE 1 1/2" X 3/4"</t>
  </si>
  <si>
    <t>NIPLE DE REDUCAO DE FERRO GALVANIZADO, COM ROSCA BSP, DE 1 1/4" X 1/2"</t>
  </si>
  <si>
    <t>NIPLE DE REDUCAO DE FERRO GALVANIZADO, COM ROSCA BSP, DE 1 1/4" X 1"</t>
  </si>
  <si>
    <t>NIPLE DE REDUCAO DE FERRO GALVANIZADO, COM ROSCA BSP, DE 1 1/4" X 3/4"</t>
  </si>
  <si>
    <t>NIPLE DE REDUCAO DE FERRO GALVANIZADO, COM ROSCA BSP, DE 1/2" X 1/4"</t>
  </si>
  <si>
    <t>NIPLE DE REDUCAO DE FERRO GALVANIZADO, COM ROSCA BSP, DE 1" X 1/2"</t>
  </si>
  <si>
    <t>NIPLE DE REDUCAO DE FERRO GALVANIZADO, COM ROSCA BSP, DE 1" X 3/4"</t>
  </si>
  <si>
    <t>NIPLE DE REDUCAO DE FERRO GALVANIZADO, COM ROSCA BSP, DE 2 1/2" X 2"</t>
  </si>
  <si>
    <t>NIPLE DE REDUCAO DE FERRO GALVANIZADO, COM ROSCA BSP, DE 2" X 1 1/2"</t>
  </si>
  <si>
    <t>NIPLE DE REDUCAO DE FERRO GALVANIZADO, COM ROSCA BSP, DE 2" X 1 1/4"</t>
  </si>
  <si>
    <t>NIPLE DE REDUCAO DE FERRO GALVANIZADO, COM ROSCA BSP, DE 2" X 1"</t>
  </si>
  <si>
    <t>NIPLE DE REDUCAO DE FERRO GALVANIZADO, COM ROSCA BSP, DE 3/4" X 1/2"</t>
  </si>
  <si>
    <t>NIPLE DE REDUCAO DE FERRO GALVANIZADO, COM ROSCA BSP, DE 3" X 2 1/2"</t>
  </si>
  <si>
    <t>83,65</t>
  </si>
  <si>
    <t>NIPLE DE REDUCAO DE FERRO GALVANIZADO, COM ROSCA BSP, DE 3" X 2"</t>
  </si>
  <si>
    <t>NIPLE SEXTAVADO EM ACO CARBONO, COM ROSCA BSP, PRESSAO 3.000 LBS, DN 1 1/2"</t>
  </si>
  <si>
    <t>NIPLE SEXTAVADO EM ACO CARBONO, COM ROSCA BSP, PRESSAO 3.000 LBS, DN 1 1/4"</t>
  </si>
  <si>
    <t>NIPLE SEXTAVADO EM ACO CARBONO, COM ROSCA BSP, PRESSAO 3.000 LBS, DN 1/2"</t>
  </si>
  <si>
    <t>NIPLE SEXTAVADO EM ACO CARBONO, COM ROSCA BSP, PRESSAO 3.000 LBS, DN 1"</t>
  </si>
  <si>
    <t>NIPLE SEXTAVADO EM ACO CARBONO, COM ROSCA BSP, PRESSAO 3.000 LBS, DN 2 1/2"</t>
  </si>
  <si>
    <t>NIPLE SEXTAVADO EM ACO CARBONO, COM ROSCA BSP, PRESSAO 3.000 LBS, DN 2"</t>
  </si>
  <si>
    <t>NIPLE SEXTAVADO EM ACO CARBONO, COM ROSCA BSP, PRESSAO 3.000 LBS, DN 3/4"</t>
  </si>
  <si>
    <t>NIVELADOR</t>
  </si>
  <si>
    <t>NIVELADOR (MENSALISTA)</t>
  </si>
  <si>
    <t>3.305,20</t>
  </si>
  <si>
    <t>3.821,35</t>
  </si>
  <si>
    <t>NUMERO / ALGARISMO PARA PORTA, TAMANHO *40* MM, EM ZAMAC, (MODELO DE 0 A 9), FIXACAO POR PARAFUSOS</t>
  </si>
  <si>
    <t>NUMERO / ALGARISMO PARA RESIDENCIA (FACHADA), TAMANHO *120* MM, EM ZAMAC, (MODELO DE 0 A 9), FIXACAO POR PARAFUSOS</t>
  </si>
  <si>
    <t>OCULOS DE SEGURANCA CONTRA IMPACTOS COM LENTE INCOLOR, ARMACAO NYLON, COM PROTECAO UVA E UVB</t>
  </si>
  <si>
    <t>OLEO COMBUSTIVEL BPF A GRANEL</t>
  </si>
  <si>
    <t>OLEO DE LINHACA</t>
  </si>
  <si>
    <t>OLEO DIESEL COMBUSTIVEL COMUM</t>
  </si>
  <si>
    <t>OLEO LUBRIFICANTE PARA MOTORES DE EQUIPAMENTOS PESADOS (CAMINHOES, TRATORES, RETROS E ETC)</t>
  </si>
  <si>
    <t>OLHO MAGICO / VISOR PARA PORTA DE *25 A 46* MM DE ESPESSURA, ANGULO DE VISAO APROXIMADO DE 200 GRAUS, LATAO CROMADO, COM FECHO JANELA</t>
  </si>
  <si>
    <t>OPERADOR DE BATE-ESTACAS</t>
  </si>
  <si>
    <t>OPERADOR DE BATE-ESTACAS (MENSALISTA)</t>
  </si>
  <si>
    <t>OPERADOR DE BETONEIRA (CAMINHAO)</t>
  </si>
  <si>
    <t>OPERADOR DE BETONEIRA (CAMINHAO) (MENSALISTA)</t>
  </si>
  <si>
    <t>OPERADOR DE BETONEIRA ESTACIONARIA / MISTURADOR (MENSALISTA)</t>
  </si>
  <si>
    <t>OPERADOR DE BETONEIRA ESTACIONARIA/MISTURADOR</t>
  </si>
  <si>
    <t>OPERADOR DE COMPRESSOR DE AR OU COMPRESSORISTA</t>
  </si>
  <si>
    <t>OPERADOR DE COMPRESSOR DE AR OU COMPRESSORISTA (MENSALISTA)</t>
  </si>
  <si>
    <t>OPERADOR DE DEMARCADORA DE FAIXAS DE TRAFEGO</t>
  </si>
  <si>
    <t>OPERADOR DE DEMARCADORA DE FAIXAS DE TRAFEGO (MENSALISTA)</t>
  </si>
  <si>
    <t>OPERADOR DE ESCAVADEIRA</t>
  </si>
  <si>
    <t>OPERADOR DE ESCAVADEIRA (MENSALISTA)</t>
  </si>
  <si>
    <t>OPERADOR DE GUINCHO</t>
  </si>
  <si>
    <t>OPERADOR DE GUINCHO OU GUINCHEIRO (MENSALISTA)</t>
  </si>
  <si>
    <t>OPERADOR DE GUINDASTE</t>
  </si>
  <si>
    <t>OPERADOR DE GUINDASTE (MENSALISTA)</t>
  </si>
  <si>
    <t>OPERADOR DE JATO ABRASIVO OU JATISTA</t>
  </si>
  <si>
    <t>OPERADOR DE JATO ABRASIVO OU JATISTA (MENSALISTA)</t>
  </si>
  <si>
    <t>OPERADOR DE MAQUINAS E TRATORES DIVERSOS (TERRAPLANAGEM)</t>
  </si>
  <si>
    <t>OPERADOR DE MAQUINAS E TRATORES DIVERSOS (TERRAPLANAGEM) (MENSALISTA)</t>
  </si>
  <si>
    <t>OPERADOR DE MARTELETE OU MARTELETEIRO</t>
  </si>
  <si>
    <t>OPERADOR DE MARTELETE OU MARTELETEIRO (MENSALISTA)</t>
  </si>
  <si>
    <t>OPERADOR DE MOTO SCRAPER</t>
  </si>
  <si>
    <t>OPERADOR DE MOTO SCRAPER (MENSALISTA)</t>
  </si>
  <si>
    <t>OPERADOR DE MOTONIVELADORA</t>
  </si>
  <si>
    <t>28,42</t>
  </si>
  <si>
    <t>OPERADOR DE MOTONIVELADORA (MENSALISTA)</t>
  </si>
  <si>
    <t>OPERADOR DE PA CARREGADEIRA</t>
  </si>
  <si>
    <t>OPERADOR DE PA CARREGADEIRA (MENSALISTA)</t>
  </si>
  <si>
    <t>OPERADOR DE PAVIMENTADORA</t>
  </si>
  <si>
    <t>OPERADOR DE PAVIMENTADORA/MESA VIBROACABADORA (MENSALISTA)</t>
  </si>
  <si>
    <t>OPERADOR DE ROLO COMPACTADOR</t>
  </si>
  <si>
    <t>OPERADOR DE ROLO COMPACTADOR (MENSALISTA)</t>
  </si>
  <si>
    <t>OPERADOR DE TRATOR - EXCLUSIVE AGROPECUARIA</t>
  </si>
  <si>
    <t>OPERADOR DE TRATOR - EXCLUSIVE AGROPECUARIA (MENSALISTA)</t>
  </si>
  <si>
    <t>OPERADOR DE USINA DE ASFALTO, DE SOLOS OU DE CONCRETO</t>
  </si>
  <si>
    <t>OPERADOR DE USINA DE ASFALTO, DE SOLOS OU DE CONCRETO (MENSALISTA)</t>
  </si>
  <si>
    <t>OXIGENIO, RECARGA PARA CILINDRO DE CONJUNTO OXICORTE GRANDE</t>
  </si>
  <si>
    <t>PA CARREGADEIRA SOBRE RODAS, POTENCIA BRUTA *127* CV, CAPACIDADE DA CACAMBA DE 2,0 A 2,4 M3, PESO OPERACIONAL DE 10330 KG</t>
  </si>
  <si>
    <t>PA CARREGADEIRA SOBRE RODAS, POTENCIA LIQUIDA 128 HP, CAPACIDADE DA CACAMBA DE 1,7 A 2,8 M3, PESO OPERACIONAL DE 11632 KG</t>
  </si>
  <si>
    <t>PA CARREGADEIRA SOBRE RODAS, POTENCIA LIQUIDA 197 HP, CAPACIDADE DA CACAMBA DE 2,5 A 3,5 M3, PESO OPERACIONAL DE 18338 KG</t>
  </si>
  <si>
    <t>PA CARREGADEIRA SOBRE RODAS, POTENCIA LIQUIDA 213 HP, CAPACIDADE DA CACAMBA DE 1,9 A 3,5 M3, PESO OPERACIONAL DE 19234 KG</t>
  </si>
  <si>
    <t>PA CARREGADEIRA SOBRE RODAS, POTENCIA 152 HP, CAPACIDADE DA CACAMBA DE 1,53 A 2,30 M3, PESO OPERACIONAL DE 10216 KG</t>
  </si>
  <si>
    <t>PA DE LIXO PLASTICA, CABO LONGO</t>
  </si>
  <si>
    <t>PAINEL DE LA DE VIDRO SEM REVESTIMENTO PSI 20, E = 25 MM, DE 1200 X 600 MM</t>
  </si>
  <si>
    <t>PAINEL DE LA DE VIDRO SEM REVESTIMENTO PSI 20, E = 50 MM, DE 1200 X 600 MM</t>
  </si>
  <si>
    <t>PAINEL DE LA DE VIDRO SEM REVESTIMENTO PSI 40, E = 25 MM, DE 1200 X 600 MM</t>
  </si>
  <si>
    <t>PAINEL DE LA DE VIDRO SEM REVESTIMENTO PSI 40, E = 50 MM, DE 1200 X 600 MM</t>
  </si>
  <si>
    <t>PAINEL ESTRUTURAL PARA LAJE SECA REVESTIDO EM PLACA CIMENTICIA, DE 1,20 X 2,50 M, E = 23 MM</t>
  </si>
  <si>
    <t>PAINEL ESTRUTURAL PARA LAJE SECA REVESTIDO EM PLACA CIMENTICIA, DE 1,20 X 2,50 M, E = 40 MM</t>
  </si>
  <si>
    <t>PAINEL ESTRUTURAL PARA LAJE SECA REVESTIDO EM PLACA CIMENTICIA, DE 1,20 X 2,50 M, E = 55 MM</t>
  </si>
  <si>
    <t>PAINEL ISOLANTE REVESTIDO EM ACO GALVALUME *0,5* MM COM PRE-PINTURA NAS DUAS FACES, NUCLEO EM POLIURETANO (PUR), E = 40/50 MM, PARA FECHAMENTOS VERTICAIS (INCLUI PARAFUSOS DE FIXACAO)</t>
  </si>
  <si>
    <t>PAINEL ISOLANTE REVESTIDO EM ACO GALVALUME *0,5* MM COM PRE-PINTURA NAS DUAS FACES, NUCLEO EM POLIURETANO (PUR), E = 70/80 MM, PARA FECHAMENTOS VERTICAIS (INCLUI PARAFUSOS DE FIXACAO)</t>
  </si>
  <si>
    <t>PAPEL KRAFT BETUMADO</t>
  </si>
  <si>
    <t>PAPELEIRA DE PAREDE EM METAL CROMADO SEM TAMPA</t>
  </si>
  <si>
    <t>PAPELEIRA PLASTICA TIPO DISPENSER PARA PAPEL HIGIENICO ROLAO</t>
  </si>
  <si>
    <t>PAR DE TABELAS DE BASQUETE EM COMPENSADO NAVAL DE *1,80 X 1,20* M, COM ARO DE METAL E REDE (SEM SUPORTE DE FIXACAO)</t>
  </si>
  <si>
    <t>PARA-RAIOS DE BAIXA TENSAO, TENSAO DE OPERACAO *280* V , CORRENTE MAXIMA *20* KA</t>
  </si>
  <si>
    <t>PARA-RAIOS DE DISTRIBUICAO, TENSAO NOMINAL 15 KV, CORRENTE NOMINAL DE DESCARGA 5 KA</t>
  </si>
  <si>
    <t>PARA-RAIOS DE DISTRIBUICAO, TENSAO NOMINAL 30 KV, CORRENTE NOMINAL DE DESCARGA 10 KA</t>
  </si>
  <si>
    <t>PARA-RAIOS TIPO FRANKLIN 350 MM, EM LATAO CROMADO, DUAS DESCIDAS, PARA PROTECAO DE EDIFICACOES CONTRA DESCARGAS ATMOSFERICAS</t>
  </si>
  <si>
    <t>PARAFUSO CABECA TROMBETA E PONTA AGULHA (GN55), COMPRIMENTO 55 MM, EM ACO FOSFATIZADO, PARA FIXAR CHAPA DE GESSO EM PERFIL DRYWALL METALICO MAXIMO 0,7 MM</t>
  </si>
  <si>
    <t>PARAFUSO DE ACO TIPO CHUMBADOR PARABOLT, DIAMETRO 1/2", COMPRIMENTO 75 MM</t>
  </si>
  <si>
    <t>PARAFUSO DE ACO TIPO CHUMBADOR PARABOLT, DIAMETRO 3/8", COMPRIMENTO 75 MM</t>
  </si>
  <si>
    <t>PARAFUSO DE ACO ZINCADO COM ROSCA SOBERBA, CABECA CHATA E FENDA SIMPLES, DIAMETRO 2,5 MM, COMPRIMENTO * 9,5 * MM</t>
  </si>
  <si>
    <t>PARAFUSO DE ACO ZINCADO COM ROSCA SOBERBA, CABECA CHATA E FENDA SIMPLES, DIAMETRO 4,2 MM, COMPRIMENTO * 32 * MM</t>
  </si>
  <si>
    <t>PARAFUSO DE ACO ZINCADO COM ROSCA SOBERBA, CABECA CHATA E FENDA SIMPLES, DIAMETRO 4,8 MM, COMPRIMENTO 45 MM</t>
  </si>
  <si>
    <t>PARAFUSO DE FERRO POLIDO, SEXTAVADO, COM ROSCA INTEIRA, DIAMETRO 5/16", COMPRIMENTO 3/4", COM PORCA E ARRUELA LISA LEVE</t>
  </si>
  <si>
    <t>PARAFUSO DE FERRO POLIDO, SEXTAVADO, COM ROSCA PARCIAL, DIAMETRO 5/8", COMPRIMENTO 6", COM PORCA E ARRUELA DE PRESSAO MEDIA</t>
  </si>
  <si>
    <t>PARAFUSO DE LATAO COM ACABAMENTO CROMADO PARA FIXAR PECA SANITARIA, INCLUI PORCA CEGA, ARRUELA E BUCHA DE NYLON TAMANHO S-10</t>
  </si>
  <si>
    <t>PARAFUSO DE LATAO COM ROSCA SOBERBA, CABECA CHATA E FENDA SIMPLES, DIAMETRO 2,5 MM, COMPRIMENTO 12 MM</t>
  </si>
  <si>
    <t>PARAFUSO DE LATAO COM ROSCA SOBERBA, CABECA CHATA E FENDA SIMPLES, DIAMETRO 3,2 MM, COMPRIMENTO 16 MM</t>
  </si>
  <si>
    <t>PARAFUSO DE LATAO COM ROSCA SOBERBA, CABECA CHATA E FENDA SIMPLES, DIAMETRO 4,8 MM, COMPRIMENTO 65 MM</t>
  </si>
  <si>
    <t>PARAFUSO DRY WALL, EM ACO FOSFATIZADO, CABECA TROMBETA E PONTA AGULHA (TA), COMPRIMENTO 25 MM</t>
  </si>
  <si>
    <t>PARAFUSO DRY WALL, EM ACO FOSFATIZADO, CABECA TROMBETA E PONTA AGULHA (TA), COMPRIMENTO 35 MM</t>
  </si>
  <si>
    <t>PARAFUSO DRY WALL, EM ACO FOSFATIZADO, CABECA TROMBETA E PONTA AGULHA (TA), COMPRIMENTO 45 MM</t>
  </si>
  <si>
    <t>PARAFUSO DRY WALL, EM ACO FOSFATIZADO, CABECA TROMBETA E PONTA BROCA (TB), COMPRIMENTO 25 MM</t>
  </si>
  <si>
    <t>PARAFUSO DRY WALL, EM ACO FOSFATIZADO, CABECA TROMBETA E PONTA BROCA (TB), COMPRIMENTO 35 MM</t>
  </si>
  <si>
    <t>PARAFUSO DRY WALL, EM ACO FOSFATIZADO, CABECA TROMBETA E PONTA BROCA (TB), COMPRIMENTO 45 MM</t>
  </si>
  <si>
    <t>PARAFUSO DRY WALL, EM ACO ZINCADO, CABECA LENTILHA E PONTA AGULHA (LA), LARGURA 4,2 MM, COMPRIMENTO 13 MM</t>
  </si>
  <si>
    <t>PARAFUSO DRY WALL, EM ACO ZINCADO, CABECA LENTILHA E PONTA BROCA (LB), LARGURA 4,2 MM, COMPRIMENTO 13 MM</t>
  </si>
  <si>
    <t>PARAFUSO EM ACO GALVANIZADO, TIPO MAQUINA, SEXTAVADO, SEM PORCA, DIAMETRO 1/2", COMPRIMENTO 2"</t>
  </si>
  <si>
    <t>PARAFUSO FRANCES METRICO ZINCADO, DIAMETRO 12 MM, COMPRIMENTO 140MM, COM PORCA SEXTAVADA E ARRUELA DE PRESSAO MEDIA</t>
  </si>
  <si>
    <t>PARAFUSO FRANCES METRICO ZINCADO, DIAMETRO 12 MM, COMPRIMENTO 150 MM, COM PORCA SEXTAVADA E ARRUELA DE PRESSAO MEDIA</t>
  </si>
  <si>
    <t>PARAFUSO FRANCES M16 EM ACO GALVANIZADO, COMPRIMENTO = 150 MM, DIAMETRO = 16 MM, CABECA ABAULADA</t>
  </si>
  <si>
    <t>PARAFUSO FRANCES M16 EM ACO GALVANIZADO, COMPRIMENTO = 45 MM, DIAMETRO = 16 MM, CABECA ABAULADA</t>
  </si>
  <si>
    <t>PARAFUSO FRANCES ZINCADO, DIAMETRO 1/2'', COMPRIMENTO 2'', COM PORCA E ARRUELA</t>
  </si>
  <si>
    <t>PARAFUSO FRANCES ZINCADO, DIAMETRO 1/2", COMPRIMENTO 12", COM PORCA E ARRUELA LISA MEDIA</t>
  </si>
  <si>
    <t>PARAFUSO FRANCES ZINCADO, DIAMETRO 1/2", COMPRIMENTO 15", COM PORCA E ARRUELA LISA MEDIA</t>
  </si>
  <si>
    <t>PARAFUSO FRANCES ZINCADO, DIAMETRO 1/2", COMPRIMENTO 4", COM PORCA E ARRUELA</t>
  </si>
  <si>
    <t>PARAFUSO M16 EM ACO GALVANIZADO, COMPRIMENTO = 125 MM, DIAMETRO = 16 MM, ROSCA MAQUINA, CABECA QUADRADA</t>
  </si>
  <si>
    <t>PARAFUSO M16 EM ACO GALVANIZADO, COMPRIMENTO = 150 MM, DIAMETRO = 16 MM, ROSCA MAQUINA, CABECA QUADRADA</t>
  </si>
  <si>
    <t>PARAFUSO M16 EM ACO GALVANIZADO, COMPRIMENTO = 200 MM, DIAMETRO = 16 MM, ROSCA MAQUINA, CABECA QUADRADA</t>
  </si>
  <si>
    <t>PARAFUSO M16 EM ACO GALVANIZADO, COMPRIMENTO = 250 MM, DIAMETRO = 16 MM, ROSCA MAQUINA, CABECA QUADRADA</t>
  </si>
  <si>
    <t>PARAFUSO M16 EM ACO GALVANIZADO, COMPRIMENTO = 300 MM, DIAMETRO = 16 MM, ROSCA DUPLA</t>
  </si>
  <si>
    <t>PARAFUSO M16 EM ACO GALVANIZADO, COMPRIMENTO = 300 MM, DIAMETRO = 16 MM, ROSCA MAQUINA, CABECA QUADRADA</t>
  </si>
  <si>
    <t>PARAFUSO M16 EM ACO GALVANIZADO, COMPRIMENTO = 350 MM, DIAMETRO = 16 MM, ROSCA MAQUINA, CABECA QUADRADA</t>
  </si>
  <si>
    <t>PARAFUSO M16 EM ACO GALVANIZADO, COMPRIMENTO = 400 MM, DIAMETRO = 16 MM, ROSCA DUPLA</t>
  </si>
  <si>
    <t>PARAFUSO M16 EM ACO GALVANIZADO, COMPRIMENTO = 450 MM, DIAMETRO = 16 MM, ROSCA MAQUINA, CABECA QUADRADA</t>
  </si>
  <si>
    <t>PARAFUSO M16 EM ACO GALVANIZADO, COMPRIMENTO = 500 MM, DIAMETRO = 16 MM, ROSCA MAQUINA, COM CABECA SEXTAVADA E PORCA</t>
  </si>
  <si>
    <t>PARAFUSO NIQUELADO COM ACABAMENTO CROMADO PARA FIXAR PECA SANITARIA, INCLUI PORCA CEGA, ARRUELA E BUCHA DE NYLON TAMANHO S-10</t>
  </si>
  <si>
    <t>PARAFUSO NIQUELADO 3 1/2" COM ACABAMENTO CROMADO PARA FIXAR PECA SANITARIA, INCLUI PORCA CEGA, ARRUELA E BUCHA DE NYLON TAMANHO S-8</t>
  </si>
  <si>
    <t>PARAFUSO ROSCA SOBERBA ZINCADO CABECA CHATA FENDA SIMPLES 3,2 X 20 MM (3/4 ")</t>
  </si>
  <si>
    <t>PARAFUSO ROSCA SOBERBA ZINCADO CABECA CHATA FENDA SIMPLES 3,5 X 25 MM (1 ")</t>
  </si>
  <si>
    <t>PARAFUSO ROSCA SOBERBA ZINCADO CABECA CHATA FENDA SIMPLES 3,8 X 30 MM (1.1/4 ")</t>
  </si>
  <si>
    <t>PARAFUSO ROSCA SOBERBA ZINCADO CABECA CHATA FENDA SIMPLES 4,8 X 40 MM (1.1/2 ")</t>
  </si>
  <si>
    <t>PARAFUSO ROSCA SOBERBA ZINCADO CABECA CHATA FENDA SIMPLES 5,5 X 50 MM (2 ")</t>
  </si>
  <si>
    <t>PARAFUSO ROSCA SOBERBA ZINCADO CABECA CHATA FENDA SIMPLES 5,5 X 65 MM (2.1/2 ")</t>
  </si>
  <si>
    <t>PARAFUSO ZINCADO ROSCA SOBERBA 5/16 " X 120 MM PARA TELHA FIBROCIMENTO</t>
  </si>
  <si>
    <t>PARAFUSO ZINCADO ROSCA SOBERBA, CABECA SEXTAVADA, 5/16 " X 110 MM, PARA FIXACAO DE TELHA EM MADEIRA</t>
  </si>
  <si>
    <t>PARAFUSO ZINCADO ROSCA SOBERBA, CABECA SEXTAVADA, 5/16 " X 150 MM, PARA FIXACAO DE TELHA EM MADEIRA</t>
  </si>
  <si>
    <t>PARAFUSO ZINCADO ROSCA SOBERBA, CABECA SEXTAVADA, 5/16 " X 180 MM, PARA FIXACAO DE TELHA EM MADEIRA</t>
  </si>
  <si>
    <t>PARAFUSO ZINCADO ROSCA SOBERBA, CABECA SEXTAVADA, 5/16 " X 200 MM, PARA FIXACAO DE TELHA EM MADEIRA</t>
  </si>
  <si>
    <t>PARAFUSO ZINCADO ROSCA SOBERBA, CABECA SEXTAVADA, 5/16 " X 230 MM, PARA FIXACAO DE TELHA EM MADEIRA</t>
  </si>
  <si>
    <t>PARAFUSO ZINCADO ROSCA SOBERBA, CABECA SEXTAVADA, 5/16 " X 250 MM, PARA FIXACAO DE TELHA EM MADEIRA</t>
  </si>
  <si>
    <t>PARAFUSO ZINCADO ROSCA SOBERBA, CABECA SEXTAVADA, 5/16 " X 50 MM, PARA FIXACAO DE TELHA EM MADEIRA</t>
  </si>
  <si>
    <t>PARAFUSO ZINCADO ROSCA SOBERBA, CABECA SEXTAVADA, 5/16 " X 85 MM, PARA FIXACAO DE TELHA EM MADEIRA</t>
  </si>
  <si>
    <t>PARAFUSO ZINCADO 5/16 " X 250 MM PARA FIXACAO DE TELHA DE FIBROCIMENTO CANALETE 49, INCLUI BUCHA NYLON S-10</t>
  </si>
  <si>
    <t>PARAFUSO ZINCADO 5/16 " X 85 MM PARA FIXACAO DE TELHA DE FIBROCIMENTO CANALETE 90, INCLUI BUCHA NYLON S-10</t>
  </si>
  <si>
    <t>PARAFUSO ZINCADO, AUTOBROCANTE, FLANGEADO, 4,2 MM X 19 MM</t>
  </si>
  <si>
    <t>PARAFUSO ZINCADO, SEXTAVADO, COM ROSCA INTEIRA, DIAMETRO 1/4", COMPRIMENTO 1/2"</t>
  </si>
  <si>
    <t>PARAFUSO ZINCADO, SEXTAVADO, COM ROSCA INTEIRA, DIAMETRO 3/8", COMPRIMENTO 2"</t>
  </si>
  <si>
    <t>PARAFUSO ZINCADO, SEXTAVADO, COM ROSCA INTEIRA, DIAMETRO 5/8", COMPRIMENTO 2 1/4"</t>
  </si>
  <si>
    <t>PARAFUSO ZINCADO, SEXTAVADO, COM ROSCA INTEIRA, DIAMETRO 5/8", COMPRIMENTO 3", COM PORCA E ARRUELA DE PRESSAO MEDIA</t>
  </si>
  <si>
    <t>PARAFUSO ZINCADO, SEXTAVADO, COM ROSCA SOBERBA, DIAMETRO 3/8", COMPRIMENTO 80 MM</t>
  </si>
  <si>
    <t>PARAFUSO ZINCADO, SEXTAVADO, COM ROSCA SOBERBA, DIAMETRO 5/16", COMPRIMENTO 40 MM</t>
  </si>
  <si>
    <t>PARAFUSO ZINCADO, SEXTAVADO, COM ROSCA SOBERBA, DIAMETRO 5/16", COMPRIMENTO 80 MM</t>
  </si>
  <si>
    <t>PARAFUSO ZINCADO, SEXTAVADO, GRAU 5, ROSCA INTEIRA, DIAMETRO 1 1/2", COMPRIMENTO 4"</t>
  </si>
  <si>
    <t>PARAFUSO, ASTM A307 - GRAU A, SEXTAVADO, ZINCADO, DIAMETRO 3/8" (9,52 MM), COMPRIMENTO 1 " (25,4 MM)</t>
  </si>
  <si>
    <t>88,92</t>
  </si>
  <si>
    <t>PARAFUSO, AUTO ATARRACHANTE, CABECA CHATA, FENDA SIMPLES, 1/4 (6,35 MM) X 25 MM</t>
  </si>
  <si>
    <t>PARAFUSO, COMUM, ASTM A307, SEXTAVADO, DIAMETRO 1/2" (12,7 MM), COMPRIMENTO 1" (25,4 MM)</t>
  </si>
  <si>
    <t>PARALELEPIPEDO GRANITICO OU BASALTICO, PARA PAVIMENTACAO, SEM FRETE,  *30 A 35* PECAS POR M2</t>
  </si>
  <si>
    <t>PASTA DESENGRAXANTE PARA MAOS</t>
  </si>
  <si>
    <t>PASTA LUBRIFICANTE PARA TUBOS E CONEXOES COM JUNTA ELASTICA (USO EM PVC, ACO, POLIETILENO E OUTROS) ( DE *400* G)</t>
  </si>
  <si>
    <t>19,48</t>
  </si>
  <si>
    <t>PASTA LUBRIFICANTE PARA TUBOS E CONEXOES COM JUNTA ELASTICA (USO EM PVC, ACO, POLIETILENO E OUTROS) (POTE DE 3.500* G)</t>
  </si>
  <si>
    <t>121,50</t>
  </si>
  <si>
    <t>PASTA PARA SOLDA DE TUBOS E CONEXOES DE COBRE (EMBALAGEM COM 250 G)</t>
  </si>
  <si>
    <t>PASTA VEDA JUNTAS/ROSCA, LATA DE *500* G, PARA INSTALACOES DE GAS E OUTROS</t>
  </si>
  <si>
    <t>PASTILHA CERAMICA/PORCELANA, REVEST INT/EXT E  PISCINA, CORES BRANCA OU FRIAS, *2,5 X 2,5* CM</t>
  </si>
  <si>
    <t>PASTILHA CERAMICA/PORCELANA, REVEST INT/EXT E  PISCINA, CORES FRIAS *5 X 5* CM</t>
  </si>
  <si>
    <t>PASTILHA CERAMICA/PORCELANA, REVEST INT/EXT E  PISCINA, CORES QUENTES *5 X 5* CM</t>
  </si>
  <si>
    <t>PASTILHA CERAMICA/PORCELANA, REVEST INT/EXT E  PISCINA, CORES QUENTES, *2,5 X 2,5* CM</t>
  </si>
  <si>
    <t>PASTILHA DE VIDRO CRISTAL, NACIONAL, REVEST INT/EXT E PISCINA, TODAS AS CORES, E MAIOR OU IGUAL A 5 MM  *2,0 X 2,0* CM</t>
  </si>
  <si>
    <t>PASTILHA DE VIDRO PIGMENTADA *2,0 X 2,0* CM, NACIONAL, PARA REVESTIMENTO INTERNO/EXTERNO E PISCINA, BRANCA OU CORES FRIAS, ESPESSURA MAIOR OU IGUAL A 5 MM</t>
  </si>
  <si>
    <t>PASTILHA DE VIDRO PIGMENTADA, NACIONAL, REVEST INT/EXT E PISCINA, CORES QUENTES, ESPESSURA MAIOR OU IGUAL A 5 MM  *2,0 X 2,0* CM</t>
  </si>
  <si>
    <t>PASTILHEIRO</t>
  </si>
  <si>
    <t>PASTILHEIRO (MENSALISTA)</t>
  </si>
  <si>
    <t>PATCH CORD, CATEGORIA 5 E, EXTENSAO DE 1,50 M</t>
  </si>
  <si>
    <t>PATCH CORD, CATEGORIA 5 E, EXTENSAO DE 2,50 M</t>
  </si>
  <si>
    <t>PATCH CORD, CATEGORIA 6, EXTENSAO DE 1,50 M</t>
  </si>
  <si>
    <t>PATCH CORD, CATEGORIA 6, EXTENSAO DE 2,50 M</t>
  </si>
  <si>
    <t>PATCH PANEL, 24 PORTAS, CATEGORIA 5E, COM RACKS DE 19" E 1 U DE ALTURA</t>
  </si>
  <si>
    <t>166,00</t>
  </si>
  <si>
    <t>PATCH PANEL, 24 PORTAS, CATEGORIA 6, COM RACKS DE 19" E 1 U DE ALTURA</t>
  </si>
  <si>
    <t>289,33</t>
  </si>
  <si>
    <t>PATCH PANEL, 48 PORTAS, CATEGORIA 5E, COM RACKS DE 19" E 2 U DE ALTURA</t>
  </si>
  <si>
    <t>242,87</t>
  </si>
  <si>
    <t>PATCH PANEL, 48 PORTAS, CATEGORIA 6, COM RACKS DE 19" E 2 U DE ALTURA</t>
  </si>
  <si>
    <t>390,17</t>
  </si>
  <si>
    <t>PECA DE MADEIRA APARELHADA *7,5 X 7,5* CM (3 X 3 ") MACARANDUBA, ANGELIM OU EQUIVALENTE DA REGIAO</t>
  </si>
  <si>
    <t>PECA DE MADEIRA NAO APARELHADA *7,5 X 7,5* CM (3 X 3 ") MACARANDUBA, ANGELIM OU EQUIVALENTE DA REGIAO</t>
  </si>
  <si>
    <t>PEDRA ARDOSIA, CINZA, *40 X 40* CM, E= *1 CM</t>
  </si>
  <si>
    <t>PEDRA ARDOSIA, CINZA, 20  X  40 CM,  E=  *1 CM</t>
  </si>
  <si>
    <t>PEDRA ARDOSIA, CINZA, 30  X  30,  E= *1 CM</t>
  </si>
  <si>
    <t>PEDRA BRITADA GRADUADA, CLASSIFICADA (POSTO PEDREIRA/FORNECEDOR, SEM FRETE)</t>
  </si>
  <si>
    <t>PEDRA BRITADA N. 0, OU PEDRISCO (4,8 A 9,5 MM) POSTO PEDREIRA/FORNECEDOR, SEM FRETE</t>
  </si>
  <si>
    <t>PEDRA BRITADA N. 1 (9,5 a 19 MM) POSTO PEDREIRA/FORNECEDOR, SEM FRETE</t>
  </si>
  <si>
    <t>PEDRA BRITADA N. 2 (19 A 38 MM) POSTO PEDREIRA/FORNECEDOR, SEM FRETE</t>
  </si>
  <si>
    <t>PEDRA BRITADA N. 3 (38 A 50 MM) POSTO PEDREIRA/FORNECEDOR, SEM FRETE</t>
  </si>
  <si>
    <t>PEDRA BRITADA N. 4 (50 A 76 MM) POSTO PEDREIRA/FORNECEDOR, SEM FRETE</t>
  </si>
  <si>
    <t>PEDRA BRITADA N. 5 (76 A 100 MM) POSTO PEDREIRA/FORNECEDOR, SEM FRETE</t>
  </si>
  <si>
    <t>PEDRA BRITADA OU BICA CORRIDA, NAO CLASSIFICADA (POSTO PEDREIRA/FORNECEDOR, SEM FRETE)</t>
  </si>
  <si>
    <t>PEDRA DE MAO OU PEDRA RACHAO PARA ARRIMO/FUNDACAO (POSTO PEDREIRA/FORNECEDOR, SEM FRETE)</t>
  </si>
  <si>
    <t>PEDRA GRANITICA OU BASALTICA IRREGULAR, FAIXA GRANULOMETRICA 100 A 150 MM PARA PAVIMENTACAO OU CALCAMENTO POLIEDRICO, POSTO PEDREIRA / FORNECEDOR (SEM FRETE)</t>
  </si>
  <si>
    <t>PEDRA GRANITICA OU BASALTO, CACO, RETALHO, CAVACO, TIPO MIRACEMA, MADEIRA, PADUANA, RACHINHA, SANTA ISABEL OU OUTRAS SIMILARES, E=  *1,0 A *2,0 CM</t>
  </si>
  <si>
    <t>62,85</t>
  </si>
  <si>
    <t>PEDRA GRANITICA, SERRADA, TIPO MIRACEMA, MADEIRA, PADUANA, RACHINHA, SANTA ISABEL OU OUTRAS SIMILARES, *11,5 X  *23 CM, E=  *1,0 A *2,0 CM</t>
  </si>
  <si>
    <t>PEDRA PORTUGUESA  OU PETIT PAVE, BRANCA OU PRETA</t>
  </si>
  <si>
    <t>PEDRA QUARTZITO OU CALCARIO LAMINADO, CACO, TIPO CARIRI, ITACOLOMI, LAGOA SANTA, LUMINARIA, PIRENOPOLIS, SAO TOME OU OUTRAS SIMILARES DA REGIAO, E=  *1,5 A *2,5 CM</t>
  </si>
  <si>
    <t>PEDRA QUARTZITO OU CALCARIO LAMINADO, SERRADA, TIPO CARIRI, ITACOLOMI, LAGOA SANTA, LUMINARIA, PIRENOPOLIS, SAO TOME OU OUTRAS SIMILARES DA REGIAO, *20 X *40 CM, E=  *1,5 A *2,5 CM</t>
  </si>
  <si>
    <t>PEDREGULHO OU PICARRA DE JAZIDA, AO NATURAL, PARA BASE DE PAVIMENTACAO (RETIRADO NA JAZIDA, SEM TRANSPORTE)</t>
  </si>
  <si>
    <t>PEDREIRO (MENSALISTA)</t>
  </si>
  <si>
    <t>PEITORIL EM MARMORE, POLIDO, BRANCO COMUM, L= *15* CM, E=  *2,0* CM, COM PINGADEIRA</t>
  </si>
  <si>
    <t>PEITORIL EM MARMORE, POLIDO, BRANCO COMUM, L= *15* CM, E=  *3* CM, CORTE RETO</t>
  </si>
  <si>
    <t>PEITORIL PRE-MOLDADO EM GRANILITE, MARMORITE OU GRANITINA, L = *15* CM</t>
  </si>
  <si>
    <t>PEITORIL/ SOLEIRA EM MARMORE, POLIDO, BRANCO COMUM, L= *25* CM, E=  *3* CM, CORTE RETO</t>
  </si>
  <si>
    <t>PELICULA REFLETIVA, GT 7 ANOS PARA SINALIZACAO VERTICAL</t>
  </si>
  <si>
    <t>PENDURAL OU PRESILHA REGULADORA, EM ACO GALVANIZADO, COM CORPO, MOLA E REBITE, PARA PERFIL TIPO CANALETA DE ESTRUTURA EM FORROS DRYWALL</t>
  </si>
  <si>
    <t>PENDURAL OU REGULADOR, COM MOLA, EM ACO GALVANIZADO, PARA PERFIL TIPO T CLICADO DE FORROS REMOVIVEL</t>
  </si>
  <si>
    <t>PENEIRA ROTATIVA COM MOTOR ELETRICO TRIFASICO DE 2 CV, CILINDRO DE 1 M X 0,60 M, COM FUROS DE 3,17 MM</t>
  </si>
  <si>
    <t>PERFIL "I" DE ACO LAMINADO, "I" 102 X 12,7</t>
  </si>
  <si>
    <t>PERFIL "I" DE ACO LAMINADO, "I" 152 X 22</t>
  </si>
  <si>
    <t>PERFIL "I" DE ACO LAMINADO, "I" 203  X  34,3</t>
  </si>
  <si>
    <t>PERFIL "I" DE ACO LAMINADO, "W" 150 X 22,5</t>
  </si>
  <si>
    <t>PERFIL "I" DE ACO LAMINADO, "W" 250 X 32,7</t>
  </si>
  <si>
    <t>PERFIL "I" DE ACO LAMINADO, "W" 250 X 44,8</t>
  </si>
  <si>
    <t>PERFIL "I" DE ACO LAMINADO, "W" 310 X 52,0</t>
  </si>
  <si>
    <t>PERFIL "I" DE ACO LAMINADO, "W" 410 X 67</t>
  </si>
  <si>
    <t>PERFIL "I" DE ACO LAMINADO, W 250 X 38,50</t>
  </si>
  <si>
    <t>PERFIL "U" CHAPA ACO DOBRADA,  E = 3,04 MM , H = 20 CM, ABAS = 5 CM (4,47 KG/M)</t>
  </si>
  <si>
    <t>PERFIL "U" DE ACO LAMINADO, "U" 102 X 9,3</t>
  </si>
  <si>
    <t>PERFIL "U" DE ACO LAMINADO, "U" 152 X 15,6</t>
  </si>
  <si>
    <t>PERFIL "U" ENRIJECIDO DE  ACO GALVANIZADO, DOBRADO, 200 X 75 X 25 MM, E = 3,75 MM</t>
  </si>
  <si>
    <t>PERFIL "U" ENRIJECIDO DE ACO GALVANIZADO, DOBRADO, 150 X 60 X 20 MM, E = 3,00 MM</t>
  </si>
  <si>
    <t>PERFIL "U" SIMPLES DE ACO GALVANIZADO DOBRADO 75 X *40* MM, E = 2,65 MM</t>
  </si>
  <si>
    <t>PERFIL CANALETA, FORMATO C, EM ACO ZINCADO, PARA ESTRUTURA FORRO DRYWALL, E = 0,5 MM, *46 X 18* (L X H), COMPRIMENTO 3 M</t>
  </si>
  <si>
    <t>PERFIL CANTONEIRA L, LISA, EM ACO, 25 X 30 MM, E = 0,5 MM, PARA ESTRUTURA DRYWALL</t>
  </si>
  <si>
    <t>PERFIL CANTONEIRA L, PERFURADA, EM ACO, 23 X 23 MM, E = 0,5 MM, PARA ESTRUTURA DRYWALL</t>
  </si>
  <si>
    <t>PERFIL CARTOLA DE ACO GALVANIZADO, *20 X 30 X 10* MM, E =  0,8 MM</t>
  </si>
  <si>
    <t>PERFIL DE ALUMINIO ANODIZADO</t>
  </si>
  <si>
    <t>PERFIL DE BORRACHA EPDM MACICO *12 X 15* MM PARA ESQUADRIAS</t>
  </si>
  <si>
    <t>PERFIL ELASTOMERICO PRE-FORMADO EM EPMD, PARA JUNTA DE DILATACAO DE PISOS COM POUCA SOLICITACAO, 15 MM DE LARGURA, MOVIMENTACAO DE *11 A 19* MM</t>
  </si>
  <si>
    <t>PERFIL ELASTOMERICO PRE-FORMADO EM EPMD, PARA JUNTA DE DILATACAO DE USO GERAL EM MEDIAS SOLICITACOES, 8 MM DE LARGURA, MOVIMENTACAO DE *5 A 11* MM</t>
  </si>
  <si>
    <t>PERFIL GUIA, FORMATO U, EM ACO ZINCADO, PARA ESTRUTURA PAREDE DRYWALL, E = 0,5 MM, 48  X 3000 MM (L X C)</t>
  </si>
  <si>
    <t>PERFIL GUIA, FORMATO U, EM ACO ZINCADO, PARA ESTRUTURA PAREDE DRYWALL, E = 0,5 MM, 70 X 3000 MM (L X C)</t>
  </si>
  <si>
    <t>PERFIL GUIA, FORMATO U, EM ACO ZINCADO, PARA ESTRUTURA PAREDE DRYWALL, E = 0,5 MM, 90 X 3000 MM (L X C)</t>
  </si>
  <si>
    <t>PERFIL LONGARINA (PRINCIPAL), T CLICADO, EM ACO, BRANCO, PARA FORRO REMOVIVEL, 24 X 3750 MM (L X C)</t>
  </si>
  <si>
    <t>PERFIL MONTANTE, FORMATO C, EM ACO ZINCADO, PARA ESTRUTURA PAREDE DRYWALL, E = 0,5 MM, 48 X 3000 MM (L X C)</t>
  </si>
  <si>
    <t>PERFIL MONTANTE, FORMATO C, EM ACO ZINCADO, PARA ESTRUTURA PAREDE DRYWALL, E = 0,5 MM, 70 X 3000 MM (L X C)</t>
  </si>
  <si>
    <t>PERFIL MONTANTE, FORMATO C, EM ACO ZINCADO, PARA ESTRUTURA PAREDE DRYWALL, E = 0,5 MM, 90 X 3000 MM (L X C)</t>
  </si>
  <si>
    <t>PERFIL RODAPE DE IMPERMEABILIZACAO, FORMATO L, EM ACO ZINCADO, PARA ESTRUTURA DRYWALL, E = 0,5 MM, 220 X 3000 MM (H X C)</t>
  </si>
  <si>
    <t>PERFIL TABICA ABERTA, PERFURADA, FORMATO Z, EM ACO GALVANIZADO NATURAL, LARGURA APROXIMADA 40 MM, PARA ESTRUTURA FORRO DRYWALL</t>
  </si>
  <si>
    <t>PERFIL TABICA FECHADA, LISA, FORMATO Z, EM ACO GALVANIZADO NATURAL, LARGURA TOTAL NA HORIZONTAL *40* MM, PARA ESTRUTURA FORRO DRYWALL</t>
  </si>
  <si>
    <t>PERFIL TIPO CANTONEIRA EM L, EM ACO GALVANIZADO, BRANCO, PARA FORRO REMOVIVEL, *23* X 3000 MM (L X C)</t>
  </si>
  <si>
    <t>PERFIL TRAVESSA (SECUNDARIO), T CLICADO, EM ACO GALVANIZADO , BRANCO, PARA FORRO REMOVIVEL, 24 X 1250 MM (L X C)</t>
  </si>
  <si>
    <t>PERFIL TRAVESSA (SECUNDARIO), T CLICADO, EM ACO GALVANIZADO, BRANCO, PARA FORRO REMOVIVEL, 24 X 625 MM (L X C)</t>
  </si>
  <si>
    <t>PERFIL U / CANALETA DE ALUMINIO, DE ABAS IGUAIS, 1/2" (1,27 X 1,27 CM), PARA PORTA OU JANELA DE CORRER</t>
  </si>
  <si>
    <t>PERFIL UDC ("U" DOBRADO DE CHAPA) SIMPLES DE ACO LAMINADO, GALVANIZADO, ASTM A36, 127 X 50 MM, E= 3 MM</t>
  </si>
  <si>
    <t>PERFILADO PERFURADO DUPLO 38 X 76 MM, CHAPA 22</t>
  </si>
  <si>
    <t>PERFILADO PERFURADO SIMPLES 38 X 38 MM, CHAPA 22</t>
  </si>
  <si>
    <t>PERFILADO PERFURADO 19 X 38 MM, CHAPA 22</t>
  </si>
  <si>
    <t>PERFURATRIZ COM TORRE METALICA PARA EXECUCAO DE ESTACA HELICE CONTINUA, PROFUNDIDADE MAXIMA DE 30 M, DIAMETRO MAXIMO DE 800 MM, POTENCIA INSTALADA DE 268 HP, MESA ROTATIVA COM TORQUE MAXIMO DE 170 KNM</t>
  </si>
  <si>
    <t>PERFURATRIZ COM TORRE METALICA PARA EXECUCAO DE ESTACA HELICE CONTINUA, PROFUNDIDADE MAXIMA DE 32 M, DIAMETRO MAXIMO DE 1000 MM, POTENCIA INSTALADA DE 350 HP, MESA ROTATIVA COM TORQUE MAXIMO DE 263 KNM</t>
  </si>
  <si>
    <t>PERFURATRIZ HIDRAULICA COM TRADO CURTO ACOPLADO, PROFUNDIDADE MAXIMA DE 20 M, DIAMETRO MAXIMO DE 1500 MM, POTENCIA INSTALADA DE 137 HP, MESA ROTATIVA COM TORQUE MAXIMO DE 30 KNM (INCLUI MONTAGEM, NAO INCLUI CAMINHAO)</t>
  </si>
  <si>
    <t>PERFURATRIZ MANUAL, TORQUE MAXIMO 55 KGF.M, POTENCIA 5 CV, COM DIAMETRO MAXIMO 8 1/2" (INCLUI SUPORTE/CHASSI TIPO MESA)</t>
  </si>
  <si>
    <t>PERFURATRIZ MANUAL, TORQUE MAXIMO 83 N.M, POTENCIA 5 CV, COM DIAMETRO MAXIMO 4" (NAO INCLUI SUPORTE / CHASSI)</t>
  </si>
  <si>
    <t>PERFURATRIZ MANUAL, TORQUE MAXIMO 83 N.M, POTENCIA 5 CV, COM DIAMETRO MAXIMO 4", PARA SOLO GRAMPEADO (INCLUI SUPORTE OU CHASSI TIPO MESA)</t>
  </si>
  <si>
    <t>PERFURATRIZ PNEUMATICA MANUAL DE PESO MEDIO, 18KG, COMPRIMENTO DE CURSO DE 6 M, DIAMETRO DO PISTAO DE 5,5 CM</t>
  </si>
  <si>
    <t>PERFURATRIZ ROTATIVA SOBRE ESTEIRA, TORQUE MAXIMO 2500 KGM, POTENCIA 110 HP, MOTOR DIESEL  (COLETADO CAIXA)</t>
  </si>
  <si>
    <t>PERFURATRIZ SOBRE ESTEIRA, TORQUE MAXIMO DE 600 KGF, POTENCIA ENTRE 50 E 60 HP, DIAMETRO MAXIMO DE 10"</t>
  </si>
  <si>
    <t>PERFURATRIZ SOBRE ESTEIRA, TORQUE MAXIMO 600 KGF, PESO MEDIO 1000 KG, POTENCIA 20 HP, DIAMETRO MAXIMO 10"</t>
  </si>
  <si>
    <t>PICAPE CABINE SIMPLES COM MOTOR 1.6 FLEX, CAMBIO MANUAL, POTENCIA 101/104 CV, 2 PORTAS</t>
  </si>
  <si>
    <t>PIGMENTO EM PO PARA ARGAMASSAS, CIMENTOS E OUTROS</t>
  </si>
  <si>
    <t>PILAR DE MADEIRA NAO APARELHADA *10 X 10* CM, MACARANDUBA, ANGELIM OU EQUIVALENTE DA REGIAO</t>
  </si>
  <si>
    <t>PILAR DE MADEIRA NAO APARELHADA *15 X 15* CM, MACARANDUBA, ANGELIM OU EQUIVALENTE DA REGIAO</t>
  </si>
  <si>
    <t>PILAR DE MADEIRA NAO APARELHADA *20 X 20* CM, MACARANDUBA, ANGELIM OU EQUIVALENTE DA REGIAO</t>
  </si>
  <si>
    <t>PINCEL CHATO (TRINCHA) CERDAS GRIS 1.1/2 " (38 MM)</t>
  </si>
  <si>
    <t>PINGADEIRA PLASTICA PARA TELHA DE FIBROCIMENTO CANALETE 49/KALHETA OU CANALETE 90/KALHETAO</t>
  </si>
  <si>
    <t>PINO DE ACO COM ARRUELA CONICA, DIAMETRO ARRUELA = *23* MM E COMP HASTE = *27* MM (ACAO INDIRETA)</t>
  </si>
  <si>
    <t>PINO DE ACO COM FURO, HASTE = 27 MM (ACAO DIRETA)</t>
  </si>
  <si>
    <t>PINO DE ACO COM ROSCA 1/4 ", COMPRIMENTO DA HASTE = 30 MM E ROSCA = 20 MM (ACAO DIRETA)</t>
  </si>
  <si>
    <t>PINO DE ACO LISO 1/4 ", HASTE = *36,5* MM (ACAO DIRETA)</t>
  </si>
  <si>
    <t>PINO DE ACO LISO 1/4 ", HASTE = *53* MM (ACAO DIRETA)</t>
  </si>
  <si>
    <t>PINO GUIA, RETO, COM CHAPA DE LATAO CROMADO, 3/4", PARA PORTA / JANELA DE CORRER</t>
  </si>
  <si>
    <t>PINO ROSCA EXTERNA, EM ACO GALVANIZADO, PARA ISOLADOR DE 15KV, DIAMETRO 25 MM, COMPRIMENTO *290* MM</t>
  </si>
  <si>
    <t>PINO ROSCA EXTERNA, EM ACO GALVANIZADO, PARA ISOLADOR DE 25KV, DIAMETRO 35MM, COMPRIMENTO *320* MM</t>
  </si>
  <si>
    <t>PINTOR</t>
  </si>
  <si>
    <t>21,36</t>
  </si>
  <si>
    <t>PINTOR (MENSALISTA)</t>
  </si>
  <si>
    <t>3.245,43</t>
  </si>
  <si>
    <t>3.752,25</t>
  </si>
  <si>
    <t>PINTOR DE LETREIROS</t>
  </si>
  <si>
    <t>PINTOR DE LETREIROS (MENSALISTA)</t>
  </si>
  <si>
    <t>4.069,49</t>
  </si>
  <si>
    <t>4.705,00</t>
  </si>
  <si>
    <t>PINTOR PARA TINTA EPOXI</t>
  </si>
  <si>
    <t>PINTOR PARA TINTA EPOXI (MENSALISTA)</t>
  </si>
  <si>
    <t>3.490,81</t>
  </si>
  <si>
    <t>4.035,95</t>
  </si>
  <si>
    <t>PISO DE BORRACHA CANELADO EM PLACAS 50 X 50 CM, E = *3,5* MM, PARA COLA</t>
  </si>
  <si>
    <t>PISO DE BORRACHA ESPORTIVO EM PLACAS 50 X 50 CM, E = 15 MM, PARA ARGAMASSA, PRETO</t>
  </si>
  <si>
    <t>PISO DE BORRACHA FRISADO OU PASTILHADO, PRETO, EM PLACAS 50 X 50 CM, E = 7 MM, PARA ARGAMASSA</t>
  </si>
  <si>
    <t>PISO DE BORRACHA PASTILHADO EM PLACAS 50 X 50 CM, E = *3,5* MM, PARA COLA, PRETO</t>
  </si>
  <si>
    <t>PISO DE BORRACHA PASTILHADO EM PLACAS 50 X 50 CM, E = 15 MM, PARA ARGAMASSA, PRETO</t>
  </si>
  <si>
    <t>PISO ELEVADO COM 2 PLACAS DE ACO COM ENCHIMENTO DE CONCRETO CELULAR, INCLUSO BASE/HASTE/CRUZETAS, 60 X 60 CM, H = *28* CM, RESISTENCIA CARGA CONCENTRADA 496 KG (COM COLOCACAO)</t>
  </si>
  <si>
    <t>PISO EM CERAMICA ESMALTADA EXTRA, PEI MAIOR OU IGUAL A 4, FORMATO MAIOR QUE 2025 CM2</t>
  </si>
  <si>
    <t>PISO EM CERAMICA ESMALTADA EXTRA, PEI MAIOR OU IGUAL A 4, FORMATO MENOR OU IGUAL A 2025 CM2</t>
  </si>
  <si>
    <t>PISO EM CERAMICA ESMALTADA, COMERCIAL (PADRAO POPULAR), PEI MAIOR OU IGUAL A 3, FORMATO MENOR OU IGUAL A  2025 CM2</t>
  </si>
  <si>
    <t>PISO EM GRANILITE, MARMORITE OU GRANITINA, AGREGADO COR PRETO, CINZA, PALHA OU BRANCO, E=  *8* MM (INCLUSO EXECUCAO)</t>
  </si>
  <si>
    <t>PISO EM GRANITO, POLIDO, TIPO AMENDOA/ AMARELO CAPRI/ AMARELO DOURADO CARIOCA OU OUTROS EQUIVALENTES DA REGIAO, FORMATO MENOR OU IGUAL A 3025 CM2, E=  *2* CM</t>
  </si>
  <si>
    <t>PISO EM GRANITO, POLIDO, TIPO ANDORINHA/ QUARTZ/ CASTELO/ CORUMBA OU OUTROS EQUIVALENTES DA REGIAO, FORMATO MENOR OU IGUAL A 3025 CM2, E=  *2* CM</t>
  </si>
  <si>
    <t>PISO EM GRANITO, POLIDO, TIPO MARFIM, DALLAS, CARAVELAS OU OUTROS EQUIVALENTES DA REGIAO, FORMATO MENOR OU IGUAL A 3025 CM2, E=  *2* CM</t>
  </si>
  <si>
    <t>PISO EM GRANITO, POLIDO, TIPO PRETO SAO GABRIEL/ TIJUCA OU OUTROS EQUIVALENTES DA REGIAO, FORMATO MENOR OU IGUAL A 3025 CM2, E=  *2* CM</t>
  </si>
  <si>
    <t>PISO EM PORCELANATO RETIFICADO EXTRA, FORMATO MENOR OU IGUAL A 2025 CM2</t>
  </si>
  <si>
    <t>PISO EM REGUA VINILICA SEMIFLEXIVEL, ENCAIXE CLICADO, E = 4 MM (SEM COLOCACAO)</t>
  </si>
  <si>
    <t>PISO EPOXI AUTONIVELANTE, ESPESSURA *4* MM (INCLUSO EXECUCAO)</t>
  </si>
  <si>
    <t>PISO EPOXI MULTILAYER, ESPESSURA *2* MM (INCLUSO EXECUCAO)</t>
  </si>
  <si>
    <t>PISO FULGET (GRANITO LAVADO) EM PLACAS DE *40 X 40* CM (SEM COLOCACAO)</t>
  </si>
  <si>
    <t>PISO FULGET (GRANITO LAVADO) EM PLACAS DE *75 X 75* CM (SEM COLOCACAO)</t>
  </si>
  <si>
    <t>PISO FULGET (GRANITO LAVADO) MOLDADO IN LOCO (INCLUSO EXECUCAO)</t>
  </si>
  <si>
    <t>PISO INDUSTRIAL EM CONCRETO ARMADO DE ACABAMENTO POLIDO, ESPESSURA 12 CM (CIMENTO QUEIMADO) (INCLUSO EXECUCAO)</t>
  </si>
  <si>
    <t>PISO KORODUR (INCLUSO EXECUCAO)</t>
  </si>
  <si>
    <t>PISO PODOTATIL DE CONCRETO - DIRECIONAL E ALERTA, *40 X 40 X 2,5* CM</t>
  </si>
  <si>
    <t>PISO PORCELANATO, BORDA RETA, EXTRA, FORMATO MAIOR QUE 2025 CM2</t>
  </si>
  <si>
    <t>PISO TATIL ALERTA OU DIRECIONAL, DE BORRACHA, COLORIDO, 25 X 25 CM, E = 5 MM, PARA COLA</t>
  </si>
  <si>
    <t>PISO TATIL DE ALERTA OU DIRECIONAL DE BORRACHA, PRETO, 25 X 25 CM, E = 5 MM, PARA COLA</t>
  </si>
  <si>
    <t>PISO TATIL DE ALERTA OU DIRECIONAL, DE BORRACHA, COLORIDO, 25 X 25 CM, E = 12 MM, PARA ARGAMASSA</t>
  </si>
  <si>
    <t>PISO TATIL DE ALERTA OU DIRECIONAL, DE BORRACHA, PRETO, 25 X 25 CM, E = 12 MM, PARA ARGAMASSA</t>
  </si>
  <si>
    <t>PISO URETANO, VERSAO REVESTIMENTO AUTONIVELANTE, ESPESSURA VARIÁVEL DE 3 A 4 MM (INCLUSO EXECUCAO)</t>
  </si>
  <si>
    <t>139,80</t>
  </si>
  <si>
    <t>PISO/ REVESTIMENTO EM GRANITO, POLIDO, TIPO ANDORINHA/ QUARTZ/ CASTELO/ CORUMBA OU OUTROS EQUIVALENTES DA REGIAO, FORMATO MAIOR OU IGUAL A 3025 CM2, E = *2* CM</t>
  </si>
  <si>
    <t>PISO/ REVESTIMENTO EM MARMORE, POLIDO, BRANCO COMUM, FORMATO MAIOR OU IGUAL A 3025 CM2, E = *2* CM</t>
  </si>
  <si>
    <t>PISO/ REVESTIMENTO EM MARMORE, POLIDO, BRANCO COMUM, FORMATO MENOR OU IGUAL A 3025 CM2, E = *2* CM</t>
  </si>
  <si>
    <t>PLACA / CHAPA DE GESSO ACARTONADO, ACABAMENTO VINILICO LISO EM UMA DAS FACES, COR BRANCA, BORDA QUADRADA, E = 9,5 MM, 625 X 1250 MM (L X C), PARA FORRO REMOVIVEL</t>
  </si>
  <si>
    <t>PLACA / CHAPA DE GESSO ACARTONADO, ACABAMENTO VINILICO LISO EM UMA DAS FACES, COR BRANCA, BORDA QUADRADA, E = 9,5 MM, 625 X 625 MM (L X C), PARA FORRO REMOVIVEL</t>
  </si>
  <si>
    <t>PLACA CIMENTICIA LISA E = 10 MM, DE 1,20 X 3,00 M (SEM AMIANTO)</t>
  </si>
  <si>
    <t>PLACA CIMENTICIA LISA E = 6 MM, DE 1,20 X 3,00 M (SEM AMIANTO)</t>
  </si>
  <si>
    <t>PLACA DE ACO ESMALTADA PARA  IDENTIFICACAO DE RUA, *45 CM X 20* CM</t>
  </si>
  <si>
    <t>99,00</t>
  </si>
  <si>
    <t>PLACA DE ACRILICO TRANSPARENTE ADESIVADA PARA SINALIZACAO DE PORTAS, BORDA POLIDA, DE *25 X 8*, E = 6 MM (NAO INCLUI ACESSORIOS PARA FIXACAO)</t>
  </si>
  <si>
    <t>PLACA DE FIBRA MINERAL PARA FORRO, DE 1250 X 625 MM, E = 15 MM, BORDA RETA, COM PINTURA ANTIMOFO (NAO INCLUI PERFIS)</t>
  </si>
  <si>
    <t>PLACA DE FIBRA MINERAL PARA FORRO, DE 625 X 625 MM, E = 15 MM, BORDA REBAIXADA PARA PERFIL 24 MM, COM PINTURA ANTIMOFO (NAO INCLUI PERFIS)</t>
  </si>
  <si>
    <t>PLACA DE FIBRA MINERAL PARA FORRO, DE 625 X 625 MM, E = 15 MM, BORDA RETA, COM PINTURA ANTIMOFO (NAO INCLUI PERFIS)</t>
  </si>
  <si>
    <t>PLACA DE GESSO PARA FORRO, DE  *60 X 60* CM E ESPESSURA DE 12 MM (30 MM NAS BORDAS) SEM COLOCACAO</t>
  </si>
  <si>
    <t>PLACA DE INAUGURACAO EM BRONZE *35X 50*CM</t>
  </si>
  <si>
    <t>1.440,01</t>
  </si>
  <si>
    <t>PLACA DE INAUGURACAO METALICA, *40* CM X *60* CM</t>
  </si>
  <si>
    <t>904,50</t>
  </si>
  <si>
    <t>PLACA DE OBRA (PARA CONSTRUCAO CIVIL) EM CHAPA GALVANIZADA *N. 22*, ADESIVADA, DE *2,0 X 1,125* M</t>
  </si>
  <si>
    <t>300,00</t>
  </si>
  <si>
    <t>PLACA DE SINALIZACAO DE SEGURANCA CONTRA INCENDIO - ALERTA, TRIANGULAR, BASE DE *30* CM, EM PVC *2* MM ANTI-CHAMAS (SIMBOLOS, CORES E PICTOGRAMAS CONFORME NBR 13434)</t>
  </si>
  <si>
    <t>PLACA DE SINALIZACAO DE SEGURANCA CONTRA INCENDIO, FOTOLUMINESCENTE, QUADRADA, *14 X 14* CM, EM PVC *2* MM ANTI-CHAMAS (SIMBOLOS, CORES E PICTOGRAMAS CONFORME NBR 13434)</t>
  </si>
  <si>
    <t>PLACA DE SINALIZACAO DE SEGURANCA CONTRA INCENDIO, FOTOLUMINESCENTE, QUADRADA, *20 X 20* CM, EM PVC *2* MM ANTI-CHAMAS (SIMBOLOS, CORES E PICTOGRAMAS CONFORME NBR 13434)</t>
  </si>
  <si>
    <t>PLACA DE SINALIZACAO DE SEGURANCA CONTRA INCENDIO, FOTOLUMINESCENTE, RETANGULAR, *12 X 40* CM, EM PVC *2* MM ANTI-CHAMAS (SIMBOLOS, CORES E PICTOGRAMAS CONFORME NBR 13434)</t>
  </si>
  <si>
    <t>PLACA DE SINALIZACAO DE SEGURANCA CONTRA INCENDIO, FOTOLUMINESCENTE, RETANGULAR, *13 X 26* CM, EM PVC *2* MM ANTI-CHAMAS (SIMBOLOS, CORES E PICTOGRAMAS CONFORME NBR 13434)</t>
  </si>
  <si>
    <t>PLACA DE SINALIZACAO DE SEGURANCA CONTRA INCENDIO, FOTOLUMINESCENTE, RETANGULAR, *20 X 40* CM, EM PVC *2* MM ANTI-CHAMAS (SIMBOLOS, CORES E PICTOGRAMAS CONFORME NBR 13434)</t>
  </si>
  <si>
    <t>PLACA DE SINALIZACAO EM CHAPA DE ACO NUM 16 COM PINTURA REFLETIVA</t>
  </si>
  <si>
    <t>693,00</t>
  </si>
  <si>
    <t>PLACA DE SINALIZACAO EM CHAPA DE ALUMINIO COM PINTURA REFLETIVA, E = 2 MM</t>
  </si>
  <si>
    <t>864,00</t>
  </si>
  <si>
    <t>PLACA DE VENTILACAO PARA TELHA DE FIBROCIMENTO CANALETE 49 KALHETA</t>
  </si>
  <si>
    <t>PLACA DE VENTILACAO PARA TELHA DE FIBROCIMENTO, CANALETE 90 OU KALHETAO</t>
  </si>
  <si>
    <t>PLACA NUMERACAO RESIDENCIAL EM CHAPA GALVANIZADA ESMALTADA 12 X 18 CM</t>
  </si>
  <si>
    <t>PLACA ORIENTATIVA SOBRE EXERCÍCIOS, 2,00M X 1,00M, EM TUBO DE ACO CARBONO, PINTURA NO PROCESSO ELETROSTATICO - PARA ACADEMIA AO AR LIVRE / ACADEMIA DA TERCEIRA IDADE - ATI</t>
  </si>
  <si>
    <t>PLACA VINILICA SEMIFLEXIVEL PARA PISOS, E = 3,2 MM, 30 X 30 CM (SEM COLOCACAO)</t>
  </si>
  <si>
    <t>PLACA VINILICA SEMIFLEXIVEL PARA REVESTIMENTO DE PISOS E PAREDES, E = 2 MM (SEM COLOCACAO)</t>
  </si>
  <si>
    <t>PLACA/PISO DE CONCRETO POROSO/ PAVIMENTO PERMEAVEL/BLOCO DRENANTE DE CONCRETO, 40 CM X 40 CM, E = 6 CM, COR NATURAL</t>
  </si>
  <si>
    <t>PLACA/TAMPA CEGA EM LATAO ESCOVADO PARA CONDULETE EM LIGA DE ALUMINIO 4 X 4"</t>
  </si>
  <si>
    <t>PLUG OU BUJAO DE FERRO GALVANIZADO, DE 1 1/2"</t>
  </si>
  <si>
    <t>PLUG OU BUJAO DE FERRO GALVANIZADO, DE 1 1/4"</t>
  </si>
  <si>
    <t>PLUG OU BUJAO DE FERRO GALVANIZADO, DE 1/2"</t>
  </si>
  <si>
    <t>PLUG OU BUJAO DE FERRO GALVANIZADO, DE 1"</t>
  </si>
  <si>
    <t>PLUG OU BUJAO DE FERRO GALVANIZADO, DE 2 1/2"</t>
  </si>
  <si>
    <t>PLUG OU BUJAO DE FERRO GALVANIZADO, DE 2"</t>
  </si>
  <si>
    <t>PLUG OU BUJAO DE FERRO GALVANIZADO, DE 3/4"</t>
  </si>
  <si>
    <t>PLUG OU BUJAO DE FERRO GALVANIZADO, DE 3"</t>
  </si>
  <si>
    <t>35,88</t>
  </si>
  <si>
    <t>PLUG OU BUJAO DE FERRO GALVANIZADO, DE 4"</t>
  </si>
  <si>
    <t>PLUG PVC P/ ESG PREDIAL  75MM</t>
  </si>
  <si>
    <t>PLUG PVC P/ ESG PREDIAL 100MM</t>
  </si>
  <si>
    <t>PLUG PVC P/ ESG PREDIAL 50MM</t>
  </si>
  <si>
    <t>PLUG PVC ROSCAVEL,  1/2",  AGUA FRIA PREDIAL (NBR 5648)</t>
  </si>
  <si>
    <t>PLUG PVC,  JE, DN 100 MM, PARA REDE COLETORA ESGOTO (NBR 10569)</t>
  </si>
  <si>
    <t>PLUG PVC, JE, DN 150 MM, PARA REDE COLETORA ESGOTO (NBR 10569)</t>
  </si>
  <si>
    <t>PLUG PVC, JE, DN 200 MM, PARA REDE COLETORA ESGOTO (NBR 10569)</t>
  </si>
  <si>
    <t>PLUG PVC, JE, DN 250 MM, PARA REDE COLETORA ESGOTO (NBR 10569)</t>
  </si>
  <si>
    <t>PLUG PVC, JE, DN 350 MM, PARA REDE COLETORA ESGOTO (NBR 10569)</t>
  </si>
  <si>
    <t>496,91</t>
  </si>
  <si>
    <t>PLUG PVC, ROSCAVEL 1", PARA AGUA FRIA PREDIAL</t>
  </si>
  <si>
    <t>PLUG PVC, ROSCAVEL 3/4", PARA  AGUA FRIA PREDIAL</t>
  </si>
  <si>
    <t>PLUG PVC, ROSCAVEL, 1 1/2",  AGUA FRIA PREDIAL</t>
  </si>
  <si>
    <t>PLUG PVC, ROSCAVEL, 1 1/4",  AGUA FRIA PREDIAL</t>
  </si>
  <si>
    <t>PLUG PVC, ROSCAVEL, 2",  AGUA FRIA PREDIAL</t>
  </si>
  <si>
    <t>PO DE MARMORE (POSTO PEDREIRA/FORNECEDOR, SEM FRETE)</t>
  </si>
  <si>
    <t>PO DE PEDRA (POSTO PEDREIRA/FORNECEDOR, SEM FRETE)</t>
  </si>
  <si>
    <t>POCEIRO / ESCAVADOR DE VALAS E TUBULOES</t>
  </si>
  <si>
    <t>POCEIRO / ESCAVADOR DE VALAS E TUBULOES (MENSALISTA)</t>
  </si>
  <si>
    <t>POLIDORA DE PISO (POLITRIZ) ELETRICA, MOTOR MONOFASICO DE 4 HP, PESO DE 100 KG, DIAMETRO DO TRABALHO DE 450 MM</t>
  </si>
  <si>
    <t>POLIESTIRENO EXPANDIDO/EPS (ISOPOR), PEROLAS, PARA CONCRETO LEVE</t>
  </si>
  <si>
    <t>POLIESTIRENO EXPANDIDO/EPS (ISOPOR), TIPO 2F, BLOCO</t>
  </si>
  <si>
    <t>POLIESTIRENO EXPANDIDO/EPS (ISOPOR), TIPO 2F, PLACA, ISOLAMENTO TERMOACUSTICO, E = 10 MM, 1000 X 500 MM</t>
  </si>
  <si>
    <t>POLIESTIRENO EXPANDIDO/EPS (ISOPOR), TIPO 2F, PLACA, ISOLAMENTO TERMOACUSTICO, E = 20 MM, 1000 X 500 MM</t>
  </si>
  <si>
    <t>POLIESTIRENO EXPANDIDO/EPS (ISOPOR), TIPO 2F, PLACA, ISOLAMENTO TERMOACUSTICO, E = 50 MM, 1000 X 500 MM</t>
  </si>
  <si>
    <t>POLVORA NEGRA</t>
  </si>
  <si>
    <t>PONTALETE DE MADEIRA NAO APARELHADA *7,5 X 7,5* CM (3 X 3 ") PINUS, MISTA OU EQUIVALENTE DA REGIAO</t>
  </si>
  <si>
    <t>PONTEIRO PARA MARTELO ROMPEDOR, DIAMETRO = *28* MM, COMPRIMENTO = *520* MM, ENCAIXE SEXTAVADO</t>
  </si>
  <si>
    <t>192,29</t>
  </si>
  <si>
    <t>PORCA OLHAL EM ACO GALVANIZADO, DIAMETRO NOMINAL DE 16 MM</t>
  </si>
  <si>
    <t>PORCA OLHAL EM ACO GALVANIZADO, ESPESSURA 16MM, ABERTURA 21MM</t>
  </si>
  <si>
    <t>PORCA UNIAO/JUNCAO ZINCADA SEXTAVADA 1/4 ", CHAVE 7/16 ", COMPRIMENTO = 25 MM</t>
  </si>
  <si>
    <t>PORCA ZINCADA, QUADRADA, DIAMETRO 3/8"</t>
  </si>
  <si>
    <t>PORCA ZINCADA, QUADRADA, DIAMETRO 5/8"</t>
  </si>
  <si>
    <t>PORCA ZINCADA, SEXTAVADA, DIAMETRO 1/2"</t>
  </si>
  <si>
    <t>PORCA ZINCADA, SEXTAVADA, DIAMETRO 1/4"</t>
  </si>
  <si>
    <t>PORCA ZINCADA, SEXTAVADA, DIAMETRO 1"</t>
  </si>
  <si>
    <t>PORCA ZINCADA, SEXTAVADA, DIAMETRO 3/8"</t>
  </si>
  <si>
    <t>PORCA ZINCADA, SEXTAVADA, DIAMETRO 5/16"</t>
  </si>
  <si>
    <t>PORCA ZINCADA, SEXTAVADA, DIAMETRO 5/8"</t>
  </si>
  <si>
    <t>PORTA CADEADO,  3 1/2", EM ACO ZINCADO, PRETO, PARA PORTAO E JANELA</t>
  </si>
  <si>
    <t>PORTA CORTA-FOGO PARA SAIDA DE EMERGENCIA, COM FECHADURA, VAO LUZ DE 90 X 210 CM, CLASSE P-90 (NBR 11742)</t>
  </si>
  <si>
    <t>PORTA DE ABRIR EM ACO COM DIVISAO HORIZONTAL  PARA VIDROS, COM FUNDO ANTICORROSIVO/PRIMER DE PROTECAO, SEM GUARNICAO/ALIZAR/VISTA, VIDROS NAO INCLUSOS, 87 X 210 CM</t>
  </si>
  <si>
    <t>PORTA DE ABRIR EM ACO TIPO VENEZIANA, COM FUNDO ANTICORROSIVO / PRIMER DE PROTECAO, SEM GUARNICAO/ALIZAR/VISTA, 87 X 210 CM</t>
  </si>
  <si>
    <t>PORTA DE ABRIR EM ALUMINIO COM DIVISAO HORIZONTAL  PARA VIDROS,  ACABAMENTO ANODIZADO NATURAL, VIDROS INCLUSOS, SEM GUARNICAO/ALIZAR/VISTA , 87 X 210 CM</t>
  </si>
  <si>
    <t>PORTA DE ABRIR EM ALUMINIO COM LAMBRI HORIZONTAL/LAMINADA, ACABAMENTO ANODIZADO NATURAL, SEM GUARNICAO/ALIZAR/VISTA</t>
  </si>
  <si>
    <t>PORTA DE ABRIR EM ALUMINIO TIPO VENEZIANA, ACABAMENTO ANODIZADO NATURAL, SEM GUARNICAO/ALIZAR/VISTA</t>
  </si>
  <si>
    <t>PORTA DE ABRIR EM ALUMINIO TIPO VENEZIANA, ACABAMENTO ANODIZADO NATURAL, SEM GUARNICAO/ALIZAR/VISTA, 87 X 210 CM</t>
  </si>
  <si>
    <t>PORTA DE ABRIR EM GRADIL COM BARRA CHATA 3 CM X 1/4", COM REQUADRO E GUARNICAO - COMPLETO - ACABAMENTO NATURAL</t>
  </si>
  <si>
    <t>PORTA DE CORRER EM ALUMINIO, DUAS FOLHAS MOVEIS COM VIDRO, FECHADURA E PUXADOR EMBUTIDO, ACABAMENTO ANODIZADO NATURAL, SEM GUARNICAO/ALIZAR/VISTA</t>
  </si>
  <si>
    <t>PORTA DE ENROLAR MANUAL COMPLETA, ARTICULADA RAIADA LARGA, EM ACO GALVANIZADO NATURAL, CHAPA NUMERO 24 (SEM INSTALACAO)</t>
  </si>
  <si>
    <t>PORTA DE ENROLAR MANUAL COMPLETA, PERFIL MEIA CANA CEGA, EM ACO GALVANIZADO COM PINTURA ELETROSTATICA, CHAPA NUMERO 24 " (SEM INSTALACAO)</t>
  </si>
  <si>
    <t>PORTA DE ENROLAR MANUAL COMPLETA, PERFIL MEIA CANA CEGA, EM ACO GALVANIZADO NATURAL, CHAPA NUMERO 24 (SEM INSTALACAO)</t>
  </si>
  <si>
    <t>PORTA DE ENROLAR MANUAL COMPLETA, PERFIL MEIA CANA VAZADA TIJOLINHO, EM ACO GALVANIZADO NATURAL, CHAPA NUMERO 24 (SEM INSTALACAO)</t>
  </si>
  <si>
    <t>PORTA DE MADEIRA QUADRICULADA PARA VIDRO, DE CORRER (EUCALIPTO OU EQUIVALENTE REGIONAL), E = *3,5* CM</t>
  </si>
  <si>
    <t>PORTA DE MADEIRA TIPO VENEZIANA (EUCALIPTO OU EQUIVALENTE REGIONAL), E = *3,5* CM</t>
  </si>
  <si>
    <t>216,43</t>
  </si>
  <si>
    <t>PORTA DE MADEIRA-DE-LEI QUADRICULADA PARA VIDRO, DE CORRER (ANGELIM OU EQUIVALENTE REGIONAL), E = *3,5* CM</t>
  </si>
  <si>
    <t>529,57</t>
  </si>
  <si>
    <t>PORTA DE MADEIRA-DE-LEI TIPO MEXICANA SEM EMENDA (ANGELIM OU EQUIVALENTE REGIONAL), E = *3,5* CM</t>
  </si>
  <si>
    <t>439,82</t>
  </si>
  <si>
    <t>PORTA DE MADEIRA-DE-LEI TIPO VENEZIANA (ANGELIM OU EQUIVALENTE REGIONAL), E = *3,5* CM</t>
  </si>
  <si>
    <t>306,10</t>
  </si>
  <si>
    <t>PORTA DE MADEIRA, FOLHA LEVE (NBR 15930) DE 60 X 210 CM, E = *35* MM, NUCLEO COLMEIA, CAPA LISA EM HDF, ACABAMENTO EM PRIMER PARA PINTURA</t>
  </si>
  <si>
    <t>PORTA DE MADEIRA, FOLHA LEVE (NBR 15930) DE 70 X 210 CM, E = *35* MM, NUCLEO COLMEIA, CAPA LISA EM HDF, ACABAMENTO EM PRIMER PARA PINTURA</t>
  </si>
  <si>
    <t>PORTA DE MADEIRA, FOLHA LEVE (NBR 15930) DE 80 X 210 CM, E = *35* MM, NUCLEO COLMEIA, CAPA LISA EM HDF, ACABAMENTO EM PRIMER PARA PINTURA</t>
  </si>
  <si>
    <t>PORTA DE MADEIRA, FOLHA LEVE (NBR 15930), E = *35* MM, NUCLEO COLMEIA, CAPA LISA EM HDF, ACABAMENTO MELAMINICO EM PADRAO MADEIRA</t>
  </si>
  <si>
    <t>PORTA DE MADEIRA, FOLHA MEDIA (NBR 15930) DE 100 X 210 CM, E = 35 MM, NUCLEO SARRAFEADO, CAPA LISA EM HDF, ACABAMENTO EM LAMINADO NATURAL PARA VERNIZ</t>
  </si>
  <si>
    <t>PORTA DE MADEIRA, FOLHA MEDIA (NBR 15930) DE 100 X 210 CM, E = 35 MM, NUCLEO SARRAFEADO, CAPA LISA EM HDF, ACABAMENTO EM PRIMER PARA PINTURA</t>
  </si>
  <si>
    <t>PORTA DE MADEIRA, FOLHA MEDIA (NBR 15930) DE 60 X 210 CM, E = 35 MM, NUCLEO SARRAFEADO, CAPA FRISADA EM HDF, ACABAMENTO MELAMINICO EM PADRAO MADEIRA</t>
  </si>
  <si>
    <t>PORTA DE MADEIRA, FOLHA MEDIA (NBR 15930) DE 60 X 210 CM, E = 35 MM, NUCLEO SARRAFEADO, CAPA LISA EM HDF, ACABAMENTO EM PRIMER PARA PINTURA</t>
  </si>
  <si>
    <t>PORTA DE MADEIRA, FOLHA MEDIA (NBR 15930) DE 60 X 210 CM, E = 35 MM, NUCLEO SARRAFEADO, CAPA LISA EM HDF, ACABAMENTO LAMINADO NATURAL PARA VERNIZ</t>
  </si>
  <si>
    <t>PORTA DE MADEIRA, FOLHA MEDIA (NBR 15930) DE 70 X 210 CM, E = 35 MM, NUCLEO SARRAFEADO, CAPA FRISADA EM HDF, ACABAMENTO MELAMINICO EM PADRAO MADEIRA</t>
  </si>
  <si>
    <t>PORTA DE MADEIRA, FOLHA MEDIA (NBR 15930) DE 70 X 210 CM, E = 35 MM, NUCLEO SARRAFEADO, CAPA LISA EM HDF, ACABAMENTO EM LAMINADO NATURAL PARA VERNIZ</t>
  </si>
  <si>
    <t>PORTA DE MADEIRA, FOLHA MEDIA (NBR 15930) DE 70 X 210 CM, E = 35 MM, NUCLEO SARRAFEADO, CAPA LISA EM HDF, ACABAMENTO EM PRIMER PARA PINTURA</t>
  </si>
  <si>
    <t>PORTA DE MADEIRA, FOLHA MEDIA (NBR 15930) DE 80 X 210 CM, E = 35 MM, NUCLEO SARRAFEADO, CAPA FRISADA EM HDF, ACABAMENTO MELAMINICO EM PADRAO MADEIRA</t>
  </si>
  <si>
    <t>PORTA DE MADEIRA, FOLHA MEDIA (NBR 15930) DE 80 X 210 CM, E = 35 MM, NUCLEO SARRAFEADO, CAPA LISA EM HDF, ACABAMENTO EM LAMINADO NATURAL PARA VERNIZ</t>
  </si>
  <si>
    <t>PORTA DE MADEIRA, FOLHA MEDIA (NBR 15930) DE 80 X 210 CM, E = 35 MM, NUCLEO SARRAFEADO, CAPA LISA EM HDF, ACABAMENTO EM PRIMER PARA PINTURA</t>
  </si>
  <si>
    <t>PORTA DE MADEIRA, FOLHA MEDIA (NBR 15930) DE 90 X 210 CM, E = 35 MM, NUCLEO SARRAFEADO, CAPA LISA EM HDF, ACABAMENTO EM LAMINADO NATURAL PARA VERNIZ</t>
  </si>
  <si>
    <t>PORTA DE MADEIRA, FOLHA MEDIA (NBR 15930) DE 90 X 210 CM, E = 35 MM, NUCLEO SARRAFEADO, CAPA LISA EM HDF, ACABAMENTO EM PRIMER PARA PINTURA</t>
  </si>
  <si>
    <t>PORTA DE MADEIRA, FOLHA MEDIA (NBR 15930), E = 35 MM, NUCLEO SARRAFEADO, CAPA FRISADA EM HDF, ACABAMENTO MELAMINICO EM PADRAO MADEIRA</t>
  </si>
  <si>
    <t>PORTA DE MADEIRA, FOLHA PESADA (NBR 15930) DE 80 X 210 CM, E = 35 MM, NUCLEO SOLIDO, CAPA LISA EM HDF, ACABAMENTO EM LAMINADO NATURAL PARA VERNIZ</t>
  </si>
  <si>
    <t>PORTA DE MADEIRA, FOLHA PESADA (NBR 15930) DE 80 X 210 CM, E = 35 MM, NUCLEO SOLIDO, CAPA LISA EM HDF, ACABAMENTO EM PRIMER PARA PINTURA</t>
  </si>
  <si>
    <t>PORTA DE MADEIRA, FOLHA PESADA (NBR 15930) DE 90 X 210 CM, E = 35 MM, NUCLEO SOLIDO, CAPA LISA EM HDF, ACABAMENTO EM LAMINADO NATURAL PARA VERNIZ</t>
  </si>
  <si>
    <t>PORTA DE MADEIRA, FOLHA PESADA (NBR 15930) DE 90 X 210 CM, E = 35 MM, NUCLEO SOLIDO, CAPA LISA EM HDF, ACABAMENTO EM PRIMER PARA PINTURA</t>
  </si>
  <si>
    <t>PORTA DENTE PARA FRESADORA</t>
  </si>
  <si>
    <t>PORTA GRADE DE ENROLAR MANUAL COMPLETA, PERFIL TUBULAR TIJOLINHO 3/4 ", EM ACO GALVANIZADO NATURAL (SEM INSTALACAO)</t>
  </si>
  <si>
    <t>PORTA TOALHA BANHO EM METAL CROMADO, TIPO BARRA</t>
  </si>
  <si>
    <t>PORTA TOALHA ROSTO EM METAL CROMADO, TIPO ARGOLA</t>
  </si>
  <si>
    <t>PORTA VIDRO TEMPERADO INCOLOR, 2 FOLHAS DE CORRER, E = 10 MM (SEM FERRAGENS E SEM COLOCACAO)</t>
  </si>
  <si>
    <t>PORTAO BASCULANTE MANUAL EM ACO GALVANIZADO NATURAL, TIPO LAMBRIL COM REQUADRO/BATENTE, CHAPA NUMERO 26, INCLUI FECHADURA (SEM INSTALACAO)</t>
  </si>
  <si>
    <t>PORTAO BASCULANTE, MANUAL, EM CHAPA TIPO LAMBRIL QUADRADO, COM REQUADRO, ACABAMENTO NATURAL</t>
  </si>
  <si>
    <t>PORTAO DE ABRIR EM GRADIL DE METALON REDONDO DE 3/4"  VERTICAL, COM REQUADRO, ACABAMENTO NATURAL - COMPLETO</t>
  </si>
  <si>
    <t>PORTAO DE CORRER EM CHAPA TIPO PAINEL LAMBRIL QUADRADO, COM PORTA SOCIAL COMPLETA INCLUIDA, COM REQUADRO, ACABAMENTO NATURAL, COM TRILHOS E ROLDANAS</t>
  </si>
  <si>
    <t>PORTAO DE CORRER EM GRADIL FIXO DE BARRA DE FERRO CHATA DE 3 X 1/4" NA VERTICAL, SEM REQUADRO, ACABAMENTO NATURAL, COM TRILHOS E ROLDANAS</t>
  </si>
  <si>
    <t>PORTINHOLA DE ABRIR EM ALUMINIO DE 60 X 80 CM, VENEZIANA VENTILADA 1 FOLHA, ACABAMENTO ANODIZADO NATURAL</t>
  </si>
  <si>
    <t>POSTE CONICO CONTINUO EM ACO GALVANIZADO, CURVO, BRACO DUPLO, ENGASTADO,  H = 9 M, DIAMETRO INFERIOR = *135* MM</t>
  </si>
  <si>
    <t>POSTE CONICO CONTINUO EM ACO GALVANIZADO, CURVO, BRACO DUPLO, FLANGEADO,  H = 9 M, DIAMETRO INFERIOR = *135* MM</t>
  </si>
  <si>
    <t>POSTE CONICO CONTINUO EM ACO GALVANIZADO, CURVO, BRACO SIMPLES, ENGASTADO,  H = 9 M, DIAMETRO INFERIOR = *135* MM</t>
  </si>
  <si>
    <t>POSTE CONICO CONTINUO EM ACO GALVANIZADO, CURVO, BRACO SIMPLES, FLANGEADO,  H = 9 M, DIAMETRO INFERIOR = *135* MM</t>
  </si>
  <si>
    <t>POSTE CONICO CONTINUO EM ACO GALVANIZADO, CURVO, BRACO SIMPLES, FLANGEADO, H = 7 M, DIAMETRO INFERIOR = *125* MM</t>
  </si>
  <si>
    <t>POSTE CONICO CONTINUO EM ACO GALVANIZADO, RETO, ENGASTADO,  H = 7 M, DIAMETRO INFERIOR = *125* MM</t>
  </si>
  <si>
    <t>POSTE CONICO CONTINUO EM ACO GALVANIZADO, RETO, ENGASTADO,  H = 9 M, DIAMETRO INFERIOR = *145* MM</t>
  </si>
  <si>
    <t>POSTE CONICO CONTINUO EM ACO GALVANIZADO, RETO, FLANGEADO,  H = 3 M, DIAMETRO INFERIOR = *95* MM</t>
  </si>
  <si>
    <t>POSTE CONICO CONTINUO EM ACO GALVANIZADO, RETO, FLANGEADO, H = 6 M, DIAMETRO INFERIOR = *90* CM</t>
  </si>
  <si>
    <t>POSTE DE CONCRETO CIRCULAR, 150 KG, H = 10 M (NBR 8451)</t>
  </si>
  <si>
    <t>POSTE DE CONCRETO CIRCULAR, 200 KG, H = 11 M (NBR 8451)</t>
  </si>
  <si>
    <t>POSTE DE CONCRETO CIRCULAR, 200 KG, H = 9 M (NBR 8451)</t>
  </si>
  <si>
    <t>POSTE DE CONCRETO CIRCULAR, 300 KG, H = 11 M (NBR 8451)</t>
  </si>
  <si>
    <t>POSTE DE CONCRETO CIRCULAR, 300 KG, H = 9 M (NBR 8451)</t>
  </si>
  <si>
    <t>POSTE DE CONCRETO CIRCULAR, 400 KG, H = 11 M (NBR 8451)</t>
  </si>
  <si>
    <t>POSTE DE CONCRETO CIRCULAR, 400 KG, H = 14 M (NBR 8451)</t>
  </si>
  <si>
    <t>POSTE DE CONCRETO CIRCULAR, 400 KG, H = 9 M (NBR 8451)</t>
  </si>
  <si>
    <t>POSTE DE CONCRETO CIRCULAR, 600 KG, H = 10 M (NBR 8451)</t>
  </si>
  <si>
    <t>POSTE DE CONCRETO DUPLO T ,TIPO B, 500 KG, H = 9 M (NBR 8451)</t>
  </si>
  <si>
    <t>POSTE DE CONCRETO DUPLO T, TIPO B, 300 KG, H = 10 M (NBR 8451)</t>
  </si>
  <si>
    <t>POSTE DE CONCRETO DUPLO T, TIPO B, 300 KG, H = 9 M (NBR 8451)</t>
  </si>
  <si>
    <t>POSTE DE CONCRETO DUPLO T, TIPO D, 200 KG, H = 9 M (NBR 8451)</t>
  </si>
  <si>
    <t>POSTE DE CONCRETO DUPLO T, 200 KG, H = 11 M (NBR 8451)</t>
  </si>
  <si>
    <t>POSTE DE CONCRETO DUPLO T, 300 KG, H = 12 M (NBR 8451)</t>
  </si>
  <si>
    <t>POSTE DE CONCRETO DUPLO T, 400 KG,H = 12 M (NBR 8451)</t>
  </si>
  <si>
    <t>POSTE DECORATIVO PARA JARDIM EM ACO TUBULAR, SEM LUMINARIA, H = *2,5* M</t>
  </si>
  <si>
    <t>POSTE PADRAO SUBTERRANEO 100 A, H = 2,5 M</t>
  </si>
  <si>
    <t>POSTE PADRAO SUBTERRANEO 200 A, H = 2,5 M</t>
  </si>
  <si>
    <t>POZOLANA DE CLASSE C</t>
  </si>
  <si>
    <t>PRANCHA DE MADEIRA APARELHADA *4 X 30* CM, MACARANDUBA, ANGELIM OU EQUIVALENTE DA REGIAO</t>
  </si>
  <si>
    <t>41,43</t>
  </si>
  <si>
    <t>PRANCHA DE MADEIRA NAO APARELHADA *6 X 25* CM, MACARANDUBA, ANGELIM OU EQUIVALENTE DA REGIAO</t>
  </si>
  <si>
    <t>PRANCHA DE MADEIRA NAO APARELHADA *6 X 30* CM, MACARANDUBA, ANGELIM OU EQUIVALENTE DA REGIAO</t>
  </si>
  <si>
    <t>PRANCHA DE MADEIRA NAO APARELHADA *6 X 40* CM, MACARANDUBA, ANGELIM OU EQUIVALENTE DA REGIAO</t>
  </si>
  <si>
    <t>PRANCHAO DE MADEIRA APARELHADA *7,5 X 23* CM (3 X 9 ") MACARANDUBA, ANGELIM OU EQUIVALENTE DA REGIAO</t>
  </si>
  <si>
    <t>PRANCHAO DE MADEIRA APARELHADA *8 X 30* CM, MACARANDUBA, ANGELIM OU EQUIVALENTE DA REGIAO</t>
  </si>
  <si>
    <t>68,69</t>
  </si>
  <si>
    <t>PRANCHAO DE MADEIRA NAO APARELHADA *7,5 X 23* CM (3 x 9 ") MACARANDUBA, ANGELIM OU EQUIVALENTE DA REGIAO</t>
  </si>
  <si>
    <t>PRANCHAO DE MADEIRA NAO APARELHADA *8 X 30* CM, MACARANDUBA, ANGELIM OU EQUIVALENTE DA REGIAO</t>
  </si>
  <si>
    <t>PREGO DE ACO POLIDO COM CABECA DUPLA 17 X 27 (2 1/2 X 11)</t>
  </si>
  <si>
    <t>PREGO DE ACO POLIDO COM CABECA 10 X 10 (7/8 X 17)</t>
  </si>
  <si>
    <t>PREGO DE ACO POLIDO COM CABECA 10 X 11 (1 X 17)</t>
  </si>
  <si>
    <t>PREGO DE ACO POLIDO COM CABECA 12 X 12</t>
  </si>
  <si>
    <t>PREGO DE ACO POLIDO COM CABECA 14 X 18 (1 1/2 X 14)</t>
  </si>
  <si>
    <t>PREGO DE ACO POLIDO COM CABECA 15 X 15 (1 1/4 X 13)</t>
  </si>
  <si>
    <t>PREGO DE ACO POLIDO COM CABECA 15 X 18 (1 1/2 X 13)</t>
  </si>
  <si>
    <t>PREGO DE ACO POLIDO COM CABECA 16 X 24 (2 1/4 X 12)</t>
  </si>
  <si>
    <t>PREGO DE ACO POLIDO COM CABECA 16 X 27 (2 1/2 X 12)</t>
  </si>
  <si>
    <t>PREGO DE ACO POLIDO COM CABECA 17 X 21 (2 X 11)</t>
  </si>
  <si>
    <t>PREGO DE ACO POLIDO COM CABECA 17 X 24 (2 1/4 X 11)</t>
  </si>
  <si>
    <t>PREGO DE ACO POLIDO COM CABECA 17 X 27 (2 1/2 X 11)</t>
  </si>
  <si>
    <t>PREGO DE ACO POLIDO COM CABECA 17 X 30 (2 3/4 X 11)</t>
  </si>
  <si>
    <t>PREGO DE ACO POLIDO COM CABECA 18 X 24 (2 1/4 X 10)</t>
  </si>
  <si>
    <t>PREGO DE ACO POLIDO COM CABECA 18 X 27 (2 1/2 X 10)</t>
  </si>
  <si>
    <t>PREGO DE ACO POLIDO COM CABECA 18 X 30 (2 3/4 X 10)</t>
  </si>
  <si>
    <t>PREGO DE ACO POLIDO COM CABECA 19  X 36 (3 1/4  X  9)</t>
  </si>
  <si>
    <t>PREGO DE ACO POLIDO COM CABECA 19 X 33 (3 X 9)</t>
  </si>
  <si>
    <t>PREGO DE ACO POLIDO COM CABECA 22 X 48 (4 1/4 X 5)</t>
  </si>
  <si>
    <t>PREGO DE ACO POLIDO SEM CABECA 15 X 15 (1 1/4 X 13)</t>
  </si>
  <si>
    <t>PRENDEDOR / TRAVA DE PORTA, MONTAGEM PISO / PORTA, EM LATAO / ZAMAC, CROMADO</t>
  </si>
  <si>
    <t>PRESSAO DE PERNAS TRIPLO, EM TUBO DE ACO CARBONO, PINTURA NO PROCESSO ELETROSTATICO - EQUIPAMENTO DE GINASTICA PARA ACADEMIA AO AR LIVRE / ACADEMIA DA TERCEIRA IDADE - ATI</t>
  </si>
  <si>
    <t>PRIMER EPOXI</t>
  </si>
  <si>
    <t>195,37</t>
  </si>
  <si>
    <t>PRIMER PARA MANTA ASFALTICA A BASE DE ASFALTO MODIFICADO DILUIDO EM SOLVENTE, APLICACAO A FRIO</t>
  </si>
  <si>
    <t>PRIMER UNIVERSAL, FUNDO ANTICORROSIVO TIPO ZARCAO</t>
  </si>
  <si>
    <t>554,70</t>
  </si>
  <si>
    <t>PROJETOR DE ARGAMASSA, CAPACIDADE DE PROJECAO 1,5 M3/H, ALCANCE DA PROJECAO 30 ATE 60 M, MOTOR ELETRICO TRIFASICO</t>
  </si>
  <si>
    <t>PROJETOR DE ARGAMASSA, CAPACIDADE DE PROJECAO 2,0 M3/H, ALCANCE DA PROJECAO ATE 50 M, MOTOR ELETRICO TRIFASICO</t>
  </si>
  <si>
    <t>PROJETOR PNEUMATICO DE ARGAMASSA PARA CHAPISCO E REBOCO COM RECIPIENTE ACOPLADO, TIPO CANEQUNHA, COM VOLUME DE 1,50 L, SEM COMPRESSOR</t>
  </si>
  <si>
    <t>PROJETOR RETANGULAR FECHADO PARA LAMPADA VAPOR DE MERCURIO/SODIO 250 W A 500 W, CABECEIRAS EM ALUMINIO FUNDIDO, CORPO EM ALUMINIO ANODIZADO, PARA LAMPADA E40 FECHAMENTO EM VIDRO TEMPERADO.</t>
  </si>
  <si>
    <t>PROLONGADOR/EXTENSOR PARA ROLO DE PINTURA 3 M</t>
  </si>
  <si>
    <t>PROLONGAMENTO PVC PARA CAIXA SIFONADA  100 MM X 200 MM (NBR 5688)</t>
  </si>
  <si>
    <t>PROLONGAMENTO PVC PARA CAIXA SIFONADA 100 MM X 100 MM (NBR 5688)</t>
  </si>
  <si>
    <t>PROLONGAMENTO PVC PARA CAIXA SIFONADA, 100 MM X 150 MM (NBR 5688)</t>
  </si>
  <si>
    <t>PROLONGAMENTO PVC PARA CAIXA SIFONADA, 150 MM X 150 MM (NBR 5688)</t>
  </si>
  <si>
    <t>PROLONGAMENTO PVC PARA CAIXA SIFONADA, 150 MM X 200 MM (NBR 5688)</t>
  </si>
  <si>
    <t>PROTETOR AUDITIVO TIPO CONCHA COM ABAFADOR DE RUIDOS, ATENUACAO ACIMA DE 22 DB</t>
  </si>
  <si>
    <t>PROTETOR AUDITIVO TIPO PLUG DE INSERCAO COM CORDAO, ATENUACAO SUPERIOR A 15 DB</t>
  </si>
  <si>
    <t>PROTETOR SOLAR FPS 30, EMBALAGEM 2 LITROS</t>
  </si>
  <si>
    <t>PROTETOR/PONTEIRA PLASTICA PARA PONTA DE VERGALHAO DE ATE 1", TIPO PROTETOR DE ESPERA</t>
  </si>
  <si>
    <t>PRUMO DE CENTRO EM ACO *400* G</t>
  </si>
  <si>
    <t>PRUMO DE PAREDE EM ACO 700 A 750 G</t>
  </si>
  <si>
    <t>PULSADOR CAMPAINHA 10A, 250V (APENAS MODULO)</t>
  </si>
  <si>
    <t>PULSADOR CAMPAINHA 10A, 250V, CONJUNTO MONTADO PARA EMBUTIR 4" X 2" (PLACA + SUPORTE + MODULO)</t>
  </si>
  <si>
    <t>PULSADOR MINUTERIA 10A, 250V (APENAS MODULO)</t>
  </si>
  <si>
    <t>PULSADOR MINUTERIA 10A, 250V, CONJUNTO MONTADO PARA EMBUTIR 4" X 2" (PLACA + SUPORTE + MODULO)</t>
  </si>
  <si>
    <t>PULVERIZADOR DE TINTA ELETRICO / MAQUINA DE PINTURA AIRLESS, VAZAO *2* L/MIN (COLETADO CAIXA)</t>
  </si>
  <si>
    <t>PUXADOR CENTRAL, TIPO ALCA, EM ZAMAC CROMADO, COM ROSETAS, COMPRIMENTO *100* MM, PARA PORTA / JANELA EM MADEIRA OU METALICA - INCLUI PARAFUSOS</t>
  </si>
  <si>
    <t>PUXADOR CONCHA DE EMBUTIR PARA JANELA / PORTA DE CORRER, EM LATAO CROMADO, COM FURO CENTRAL PARA CHAVE E FUROS PARA PARAFUSOS, *40 X 100* MM  (LARGURA X ALTURA) - SEM FECHADURA</t>
  </si>
  <si>
    <t>PUXADOR CONCHA DE EMBUTIR, EM LATAO CROMADO, PARA PORTA / JANELA DE CORRER, LISO, SEM FURO PARA CHAVE, COM FUROS PARA FIXAR PARAFUSOS, *30 X 90* MM (LARGURA X ALTURA)</t>
  </si>
  <si>
    <t>PUXADOR TIPO PUNHO REDONDO, CENTRAL, EM LATAO CROMADO, COMPRIMENTO DE *110* MM, PARA JANELAS / PORTAS DE CORRER - INCLUI PARAFUSOS</t>
  </si>
  <si>
    <t>PUXADOR TUBULAR RETO, DUPLO, EM ALUMINIO POLIDO, DIAMETRO APROX.DE 1", COMPRIMENTO APROX. DE 400 MM, PARA PORTAS DE MADEIRA OU VIDRO</t>
  </si>
  <si>
    <t>119,83</t>
  </si>
  <si>
    <t>QUADRO DE DISTRIBUICAO COM BARRAMENTO TRIFASICO, DE EMBUTIR, EM CHAPA DE ACO GALVANIZADO, PARA 12 DISJUNTORES DIN, 100 A</t>
  </si>
  <si>
    <t>QUADRO DE DISTRIBUICAO COM BARRAMENTO TRIFASICO, DE EMBUTIR, EM CHAPA DE ACO GALVANIZADO, PARA 18 DISJUNTORES DIN, 100 A</t>
  </si>
  <si>
    <t>QUADRO DE DISTRIBUICAO COM BARRAMENTO TRIFASICO, DE EMBUTIR, EM CHAPA DE ACO GALVANIZADO, PARA 24 DISJUNTORES DIN, 100 A</t>
  </si>
  <si>
    <t>QUADRO DE DISTRIBUICAO COM BARRAMENTO TRIFASICO, DE EMBUTIR, EM CHAPA DE ACO GALVANIZADO, PARA 28 DISJUNTORES DIN, 100 A</t>
  </si>
  <si>
    <t>QUADRO DE DISTRIBUICAO COM BARRAMENTO TRIFASICO, DE EMBUTIR, EM CHAPA DE ACO GALVANIZADO, PARA 30 DISJUNTORES DIN, 100 A</t>
  </si>
  <si>
    <t>QUADRO DE DISTRIBUICAO COM BARRAMENTO TRIFASICO, DE EMBUTIR, EM CHAPA DE ACO GALVANIZADO, PARA 30 DISJUNTORES DIN, 150 A</t>
  </si>
  <si>
    <t>QUADRO DE DISTRIBUICAO COM BARRAMENTO TRIFASICO, DE EMBUTIR, EM CHAPA DE ACO GALVANIZADO, PARA 30 DISJUNTORES DIN, 225 A</t>
  </si>
  <si>
    <t>QUADRO DE DISTRIBUICAO COM BARRAMENTO TRIFASICO, DE EMBUTIR, EM CHAPA DE ACO GALVANIZADO, PARA 36 DISJUNTORES DIN, 100 A</t>
  </si>
  <si>
    <t>QUADRO DE DISTRIBUICAO COM BARRAMENTO TRIFASICO, DE EMBUTIR, EM CHAPA DE ACO GALVANIZADO, PARA 40 DISJUNTORES DIN, 100 A</t>
  </si>
  <si>
    <t>QUADRO DE DISTRIBUICAO COM BARRAMENTO TRIFASICO, DE EMBUTIR, EM CHAPA DE ACO GALVANIZADO, PARA 48 DISJUNTORES DIN, 100 A</t>
  </si>
  <si>
    <t>QUADRO DE DISTRIBUICAO COM BARRAMENTO TRIFASICO, DE SOBREPOR, EM CHAPA DE ACO GALVANIZADO, PARA 12 DISJUNTORES DIN, 100 A</t>
  </si>
  <si>
    <t>QUADRO DE DISTRIBUICAO COM BARRAMENTO TRIFASICO, DE SOBREPOR, EM CHAPA DE ACO GALVANIZADO, PARA 18 DISJUNTORES DIN, 100 A</t>
  </si>
  <si>
    <t>QUADRO DE DISTRIBUICAO COM BARRAMENTO TRIFASICO, DE SOBREPOR, EM CHAPA DE ACO GALVANIZADO, PARA 24 DISJUNTORES DIN, 100 A</t>
  </si>
  <si>
    <t>QUADRO DE DISTRIBUICAO COM BARRAMENTO TRIFASICO, DE SOBREPOR, EM CHAPA DE ACO GALVANIZADO, PARA 28 DISJUNTORES DIN, 100 A</t>
  </si>
  <si>
    <t>QUADRO DE DISTRIBUICAO COM BARRAMENTO TRIFASICO, DE SOBREPOR, EM CHAPA DE ACO GALVANIZADO, PARA 30 DISJUNTORES DIN, 100 A</t>
  </si>
  <si>
    <t>QUADRO DE DISTRIBUICAO COM BARRAMENTO TRIFASICO, DE SOBREPOR, EM CHAPA DE ACO GALVANIZADO, PARA 36 DISJUNTORES DIN, 100 A</t>
  </si>
  <si>
    <t>QUADRO DE DISTRIBUICAO COM BARRAMENTO TRIFASICO, DE SOBREPOR, EM CHAPA DE ACO GALVANIZADO, PARA 40 DISJUNTORES DIN, 100 A</t>
  </si>
  <si>
    <t>QUADRO DE DISTRIBUICAO COM BARRAMENTO TRIFASICO, DE SOBREPOR, EM CHAPA DE ACO GALVANIZADO, PARA 48 DISJUNTORES DIN, 100 A</t>
  </si>
  <si>
    <t>QUADRO DE DISTRIBUICAO SEM BARRAMENTO, COM PORTA, DE EMBUTIR, EM CHAPA DE ACO GALVANIZADO, PARA 12 DISJUNTORES NEMA</t>
  </si>
  <si>
    <t>QUADRO DE DISTRIBUICAO SEM BARRAMENTO, COM PORTA, DE EMBUTIR, EM CHAPA DE ACO GALVANIZADO, PARA 3 DISJUNTORES NEMA</t>
  </si>
  <si>
    <t>QUADRO DE DISTRIBUICAO SEM BARRAMENTO, COM PORTA, DE EMBUTIR, EM CHAPA DE ACO GALVANIZADO, PARA 6 DISJUNTORES NEMA</t>
  </si>
  <si>
    <t>QUADRO DE DISTRIBUICAO, COM BARRAMENTO TERRA / NEUTRO, DE EMBUTIR, PARA 16 DISJUNTORES DIN</t>
  </si>
  <si>
    <t>QUADRO DE DISTRIBUICAO, COM BARRAMENTO TERRA / NEUTRO, DE EMBUTIR, PARA 24 DISJUNTORES DIN</t>
  </si>
  <si>
    <t>QUADRO DE DISTRIBUICAO, COM BARRAMENTO TERRA / NEUTRO, DE EMBUTIR, PARA 36 DISJUNTORES DIN</t>
  </si>
  <si>
    <t>QUADRO DE DISTRIBUICAO, COM BARRAMENTO TERRA / NEUTRO, DE EMBUTIR, PARA 8 DISJUNTORES DIN</t>
  </si>
  <si>
    <t>QUADRO DE DISTRIBUICAO, SEM BARRAMENTO, EM PVC, DE EMBUTIR, PARA 16 DISJUNTORES DIN</t>
  </si>
  <si>
    <t>QUADRO DE DISTRIBUICAO, SEM BARRAMENTO, EM PVC, DE EMBUTIR, PARA 24 DISJUNTORES DIN</t>
  </si>
  <si>
    <t>QUADRO DE DISTRIBUICAO, SEM BARRAMENTO, EM PVC, DE EMBUTIR, PARA 36 DISJUNTORES DIN</t>
  </si>
  <si>
    <t>QUADRO DE DISTRIBUICAO, SEM BARRAMENTO, EM PVC, DE EMBUTIR, PARA 4 DISJUNTORES DIN</t>
  </si>
  <si>
    <t>QUADRO DE DISTRIBUICAO, SEM BARRAMENTO, EM PVC, DE EMBUTIR, PARA 8 DISJUNTORES DIN</t>
  </si>
  <si>
    <t>QUADRO DE DISTRIBUICAO, SEM BARRAMENTO, EM PVC, DE SOBREPOR, PARA 16 DISJUNTORES DIN</t>
  </si>
  <si>
    <t>QUADRO DE DISTRIBUICAO, SEM BARRAMENTO, EM PVC, DE SOBREPOR, PARA 24 DISJUNTORES DIN</t>
  </si>
  <si>
    <t>QUADRO DE DISTRIBUICAO, SEM BARRAMENTO, EM PVC, DE SOBREPOR, PARA 36 DISJUNTORES DIN</t>
  </si>
  <si>
    <t>QUADRO DE DISTRIBUICAO, SEM BARRAMENTO, EM PVC, DE SOBREPOR, PARA 4 DISJUNTORES DIN</t>
  </si>
  <si>
    <t>QUADRO DE DISTRIBUICAO, SEM BARRAMENTO, EM PVC, DE SOBREPOR, PARA 8 DISJUNTORES DIN</t>
  </si>
  <si>
    <t>QUEROSENE</t>
  </si>
  <si>
    <t>RALO FOFO COM REQUADRO, QUADRADO 150 X 150 MM</t>
  </si>
  <si>
    <t>RALO FOFO COM REQUADRO, QUADRADO 200 X 200 MM</t>
  </si>
  <si>
    <t>RALO FOFO COM REQUADRO, QUADRADO 250 X 250 MM</t>
  </si>
  <si>
    <t>RALO FOFO COM REQUADRO, QUADRADO 300 X 300 MM</t>
  </si>
  <si>
    <t>RALO FOFO COM REQUADRO, QUADRADO 400 X 400 MM</t>
  </si>
  <si>
    <t>RALO FOFO SEMIESFERICO, 100 MM, PARA LAJES/ CALHAS</t>
  </si>
  <si>
    <t>RALO FOFO SEMIESFERICO, 150 MM, PARA LAJES/ CALHAS</t>
  </si>
  <si>
    <t>RALO FOFO SEMIESFERICO, 200 MM, PARA LAJES/ CALHAS</t>
  </si>
  <si>
    <t>RALO FOFO SEMIESFERICO, 75 MM, PARA LAJES/ CALHAS</t>
  </si>
  <si>
    <t>RALO SECO PVC CONICO, 100 X 40 MM,  COM GRELHA REDONDA BRANCA</t>
  </si>
  <si>
    <t>RALO SECO PVC CONICO, 100 X 40 MM, COM GRELHA QUADRADA</t>
  </si>
  <si>
    <t>RALO SECO PVC QUADRADO, 100 X 100 X 53 MM, SAIDA 40 MM, COM GRELHA BRANCA</t>
  </si>
  <si>
    <t>RALO SIFONADO PVC CILINDRICO, 100 X 40 MM,  COM GRELHA REDONDA BRANCA</t>
  </si>
  <si>
    <t>RALO SIFONADO PVC REDONDO CONICO, 100 X 40 MM, COM GRELHA  BRANCA REDONDA</t>
  </si>
  <si>
    <t>RALO SIFONADO PVC, QUADRADO, 100 X 100 X 53 MM, SAIDA 40 MM, COM GRELHA BRANCA</t>
  </si>
  <si>
    <t>RASTELEIRO</t>
  </si>
  <si>
    <t>RASTELEIRO (MENSALISTA)</t>
  </si>
  <si>
    <t>REATOR ELETRONICO BIVOLT PARA 1 LAMPADA FLUORESCENTE DE 18/20 W</t>
  </si>
  <si>
    <t>REATOR ELETRONICO BIVOLT PARA 1 LAMPADA FLUORESCENTE DE 36/40 W</t>
  </si>
  <si>
    <t>REATOR ELETRONICO BIVOLT PARA 2 LAMPADAS FLUORESCENTES DE 14 W</t>
  </si>
  <si>
    <t>REATOR ELETRONICO BIVOLT PARA 2 LAMPADAS FLUORESCENTES DE 18/20 W</t>
  </si>
  <si>
    <t>REATOR ELETRONICO BIVOLT PARA 2 LAMPADAS FLUORESCENTES DE 36/40 W</t>
  </si>
  <si>
    <t>REATOR INTERNO/INTEGRADO PARA LAMPADA VAPOR METALICO 400 W, ALTO FATOR DE POTENCIA</t>
  </si>
  <si>
    <t>REATOR P/ LAMPADA VAPOR DE SODIO 250W USO EXT</t>
  </si>
  <si>
    <t>119,11</t>
  </si>
  <si>
    <t>REATOR P/ 1 LAMPADA VAPOR DE MERCURIO 125W USO EXT</t>
  </si>
  <si>
    <t>REATOR P/ 1 LAMPADA VAPOR DE MERCURIO 250W USO EXT</t>
  </si>
  <si>
    <t>REATOR P/ 1 LAMPADA VAPOR DE MERCURIO 400W USO EXT</t>
  </si>
  <si>
    <t>REBITE DE ALUMINIO VAZADO DE REPUXO, 3,2 X 8 MM (1KG = 1025 UNIDADES)</t>
  </si>
  <si>
    <t>REBOLO ABRASIVO RETO DE USO GERAL GRAO 36, DE 6 X 1 " (DIAMETRO X ALTURA)</t>
  </si>
  <si>
    <t>REBOLO ABRASIVO RETO DE USO GERAL GRAO 36, DE 6 X 3/4 " (DIAMETRO X ALTURA)</t>
  </si>
  <si>
    <t>54,55</t>
  </si>
  <si>
    <t>RECICLADORA DE ASFALTO A FRIO SOBRE RODAS, LARG. FRESAGEM 2,00 M, POT. 315 KW/422 HP</t>
  </si>
  <si>
    <t>REDUCAO EXCENTRICA PVC NBR 10569 P/REDE COLET ESG PB JE 150 X 100MM</t>
  </si>
  <si>
    <t>62,25</t>
  </si>
  <si>
    <t>REDUCAO EXCENTRICA PVC NBR 10569 P/REDE COLET ESG PB JE 200 X 150MM</t>
  </si>
  <si>
    <t>119,75</t>
  </si>
  <si>
    <t>REDUCAO EXCENTRICA PVC NBR 10569 P/REDE COLET ESG PB JE 250 X 200MM</t>
  </si>
  <si>
    <t>REDUCAO EXCENTRICA PVC P/ ESG PREDIAL DN 100 X 50MM</t>
  </si>
  <si>
    <t>REDUCAO EXCENTRICA PVC P/ ESG PREDIAL DN 100 X 75MM</t>
  </si>
  <si>
    <t>REDUCAO EXCENTRICA PVC P/ ESG PREDIAL DN 75 X 50MM</t>
  </si>
  <si>
    <t>REDUCAO EXCENTRICA PVC, SERIE R, DN 100 X 75 MM, PARA ESGOTO PREDIAL</t>
  </si>
  <si>
    <t>REDUCAO EXCENTRICA PVC, SERIE R, DN 150 X 100 MM, PARA ESGOTO PREDIAL</t>
  </si>
  <si>
    <t>REDUCAO EXCENTRICA PVC, SERIE R, DN 75 X 50 MM, PARA ESGOTO PREDIAL</t>
  </si>
  <si>
    <t>REDUCAO FIXA TIPO STORZ, ENGATE RAPIDO 2.1/2" X 1.1/2", EM LATAO, PARA INSTALACAO PREDIAL COMBATE A INCENDIO PREDIAL</t>
  </si>
  <si>
    <t>REDUCAO PVC PBA, JE, BB, DN 75 X 50 / DE 85 X 60 MM, PARA REDE DE AGUA</t>
  </si>
  <si>
    <t>REDUCAO PVC PBA, JE, PB, DN 100 X 50 / DE 110 X 60 MM, PARA REDE DE AGUA</t>
  </si>
  <si>
    <t>REDUCAO PVC PBA, JE, PB, DN 100 X 75 / DE 110 X 85 MM, PARA REDE DE AGUA</t>
  </si>
  <si>
    <t>REDUCAO PVC PBA, JE, PB, DN 75 X 50 / DE 85 X 60 MM, PARA REDE DE AGUA</t>
  </si>
  <si>
    <t>REDUTOR TIPO THINNER PARA ACABAMENTO</t>
  </si>
  <si>
    <t>REFLETOR REDONDO EM ALUMINIO ANODIZADO PARA LAMPADA VAPOR DE MERCURIO/SODIO, CORPO EM ALUMINIO COM PINTURA EPOXI, PARA LAMPADA E-27 DE 300 W, COM SUPORTE REDONDO E ALCA REGULAVEL PARA FIXACAO.</t>
  </si>
  <si>
    <t>REGISTRO DE ESFERA DE PASSEIO, PVC PARA POLIETILENO, 20 MM</t>
  </si>
  <si>
    <t>REGISTRO DE ESFERA PVC, COM BORBOLETA, COM ROSCA EXTERNA, DE 1/2"</t>
  </si>
  <si>
    <t>REGISTRO DE ESFERA PVC, COM BORBOLETA, COM ROSCA EXTERNA, DE 3/4"</t>
  </si>
  <si>
    <t>REGISTRO DE ESFERA PVC, COM CABECA QUADRADA, COM ROSCA EXTERNA, 1/2"</t>
  </si>
  <si>
    <t>REGISTRO DE ESFERA PVC, COM CABECA QUADRADA, COM ROSCA EXTERNA, 3/4"</t>
  </si>
  <si>
    <t>REGISTRO DE ESFERA, PVC, COM VOLANTE, VS, ROSCAVEL, DN 1 1/2", COM CORPO DIVIDIDO</t>
  </si>
  <si>
    <t>57,51</t>
  </si>
  <si>
    <t>REGISTRO DE ESFERA, PVC, COM VOLANTE, VS, ROSCAVEL, DN 1 1/4", COM CORPO DIVIDIDO</t>
  </si>
  <si>
    <t>REGISTRO DE ESFERA, PVC, COM VOLANTE, VS, ROSCAVEL, DN 1/2", COM CORPO DIVIDIDO</t>
  </si>
  <si>
    <t>REGISTRO DE ESFERA, PVC, COM VOLANTE, VS, ROSCAVEL, DN 1", COM CORPO DIVIDIDO</t>
  </si>
  <si>
    <t>REGISTRO DE ESFERA, PVC, COM VOLANTE, VS, ROSCAVEL, DN 2", COM CORPO DIVIDIDO</t>
  </si>
  <si>
    <t>REGISTRO DE ESFERA, PVC, COM VOLANTE, VS, ROSCAVEL, DN 3/4", COM CORPO DIVIDIDO</t>
  </si>
  <si>
    <t>REGISTRO DE ESFERA, PVC, COM VOLANTE, VS, SOLDAVEL, DN 20 MM, COM CORPO DIVIDIDO</t>
  </si>
  <si>
    <t>REGISTRO DE ESFERA, PVC, COM VOLANTE, VS, SOLDAVEL, DN 25 MM, COM CORPO DIVIDIDO</t>
  </si>
  <si>
    <t>REGISTRO DE ESFERA, PVC, COM VOLANTE, VS, SOLDAVEL, DN 32 MM, COM CORPO DIVIDIDO</t>
  </si>
  <si>
    <t>REGISTRO DE ESFERA, PVC, COM VOLANTE, VS, SOLDAVEL, DN 40 MM, COM CORPO DIVIDIDO</t>
  </si>
  <si>
    <t>54,13</t>
  </si>
  <si>
    <t>REGISTRO DE ESFERA, PVC, COM VOLANTE, VS, SOLDAVEL, DN 50 MM, COM CORPO DIVIDIDO</t>
  </si>
  <si>
    <t>REGISTRO DE ESFERA, PVC, COM VOLANTE, VS, SOLDAVEL, DN 60 MM, COM CORPO DIVIDIDO</t>
  </si>
  <si>
    <t>REGISTRO DE PRESSAO PVC, ROSCAVEL, VOLANTE SIMPLES, DE 1/2"</t>
  </si>
  <si>
    <t>REGISTRO DE PRESSAO PVC, ROSCAVEL, VOLANTE SIMPLES, DE 3/4"</t>
  </si>
  <si>
    <t>REGISTRO DE PRESSAO PVC, SOLDAVEL, VOLANTE SIMPLES, DE 20 MM</t>
  </si>
  <si>
    <t>REGISTRO DE PRESSAO PVC, SOLDAVEL, VOLANTE SIMPLES, DE 25 MM</t>
  </si>
  <si>
    <t>REGISTRO GAVETA BRUTO EM LATAO FORJADO, BITOLA 1 " (REF 1509)</t>
  </si>
  <si>
    <t>REGISTRO GAVETA BRUTO EM LATAO FORJADO, BITOLA 1 1/2 " (REF 1509)</t>
  </si>
  <si>
    <t>REGISTRO GAVETA BRUTO EM LATAO FORJADO, BITOLA 1 1/4 " (REF 1509)</t>
  </si>
  <si>
    <t>REGISTRO GAVETA BRUTO EM LATAO FORJADO, BITOLA 1/2 " (REF 1509)</t>
  </si>
  <si>
    <t>REGISTRO GAVETA BRUTO EM LATAO FORJADO, BITOLA 2 " (REF 1509)</t>
  </si>
  <si>
    <t>REGISTRO GAVETA BRUTO EM LATAO FORJADO, BITOLA 2 1/2 " (REF 1509)</t>
  </si>
  <si>
    <t>REGISTRO GAVETA BRUTO EM LATAO FORJADO, BITOLA 3 " (REF 1509)</t>
  </si>
  <si>
    <t>REGISTRO GAVETA BRUTO EM LATAO FORJADO, BITOLA 3/4 " (REF 1509)</t>
  </si>
  <si>
    <t>REGISTRO GAVETA BRUTO EM LATAO FORJADO, BITOLA 4 " (REF 1509)</t>
  </si>
  <si>
    <t>REGISTRO GAVETA COM ACABAMENTO E CANOPLA CROMADOS, SIMPLES, BITOLA 1 " (REF 1509)</t>
  </si>
  <si>
    <t>64,63</t>
  </si>
  <si>
    <t>REGISTRO GAVETA COM ACABAMENTO E CANOPLA CROMADOS, SIMPLES, BITOLA 1 1/2 " (REF 1509)</t>
  </si>
  <si>
    <t>REGISTRO GAVETA COM ACABAMENTO E CANOPLA CROMADOS, SIMPLES, BITOLA 1 1/4 " (REF 1509)</t>
  </si>
  <si>
    <t>REGISTRO GAVETA COM ACABAMENTO E CANOPLA CROMADOS, SIMPLES, BITOLA 1/2 " (REF 1509)</t>
  </si>
  <si>
    <t>REGISTRO GAVETA COM ACABAMENTO E CANOPLA CROMADOS, SIMPLES, BITOLA 3/4 " (REF 1509)</t>
  </si>
  <si>
    <t>REGISTRO OU REGULADOR DE GAS COZINHA, VAZAO DE 2 KG/H, 2,8 KPA</t>
  </si>
  <si>
    <t>REGISTRO OU VALVULA GLOBO ANGULAR EM LATAO, PARA HIDRANTES EM INSTALACAO PREDIAL DE INCENDIO, 45 GRAUS, DIAMETRO DE 2 1/2", COM VOLANTE, CLASSE DE PRESSAO DE ATE 200 PSI</t>
  </si>
  <si>
    <t>REGISTRO PRESSAO BRUTO EM LATAO FORJADO, BITOLA 1/2 " (REF 1400)</t>
  </si>
  <si>
    <t>REGISTRO PRESSAO BRUTO EM LATAO FORJADO, BITOLA 3/4 " (REF 1400)</t>
  </si>
  <si>
    <t>REGISTRO PRESSAO COM ACABAMENTO E CANOPLA CROMADA, SIMPLES, BITOLA 1/2 " (REF 1416)</t>
  </si>
  <si>
    <t>48,17</t>
  </si>
  <si>
    <t>REGISTRO PRESSAO COM ACABAMENTO E CANOPLA CROMADA, SIMPLES, BITOLA 3/4 " (REF 1416)</t>
  </si>
  <si>
    <t>REGUA DE ALUMINIO PARA PEDREIRO 2 X 1 "</t>
  </si>
  <si>
    <t>REGUA VIBRADORA DUPLA PARA CONCRETO A GASOLINA 5,5 HP, PESO DE 60 KG, COMPRIMENTO 4 M</t>
  </si>
  <si>
    <t>REGUA VIBRATORIA DE CONCRETO TRELICADA, EQUIPADA COM MOTOR A GASOLINA DE 9 HP</t>
  </si>
  <si>
    <t>REJEITO DE MINERIO DE FERRO PARA PAVIMENTACAO (POSTO PEDREIRA/FORNECEDOR, SEM FRETE)</t>
  </si>
  <si>
    <t>REJUNTE BRANCO, CIMENTICIO</t>
  </si>
  <si>
    <t>REJUNTE COLORIDO, CIMENTICIO</t>
  </si>
  <si>
    <t>REJUNTE EPOXI BRANCO</t>
  </si>
  <si>
    <t>REJUNTE EPOXI COR</t>
  </si>
  <si>
    <t>53,30</t>
  </si>
  <si>
    <t>RELE FOTOELETRICO INTERNO E EXTERNO BIVOLT 1000 W, DE CONECTOR, SEM BASE</t>
  </si>
  <si>
    <t>RELE TERMICO BIMETAL PARA USO EM MOTORES TRIFASICOS, TENSAO 380 V, POTENCIA ATE 15 CV, CORRENTE NOMINAL MAXIMA 22 A</t>
  </si>
  <si>
    <t>REMOVEDOR DE TINTA OLEO/ESMALTE VERNIZ</t>
  </si>
  <si>
    <t>RESINA ACRILICA BASE AGUA - COR BRANCA</t>
  </si>
  <si>
    <t>RESPIRADOR DESCARTAVEL SEM VALVULA DE EXALACAO, PFF 1</t>
  </si>
  <si>
    <t>RETARDO PARA CORDEL DETONANTE</t>
  </si>
  <si>
    <t>RETROESCAVADEIRA SOBRE RODAS COM CARREGADEIRA, TRACAO 4 X 2, POTENCIA LIQUIDA 79 HP, PESO OPERACIONAL MINIMO DE 6570 KG, CAPACIDADE DA CARREGADEIRA DE 1,00 M3 E DA  RETROESCAVADEIRA MINIMA DE 0,20 M3, PROFUNDIDADE DE ESCAVACAO MAXIMA DE 4,37 M</t>
  </si>
  <si>
    <t>RETROESCAVADEIRA SOBRE RODAS COM CARREGADEIRA, TRACAO 4 X 4, POTENCIA LIQUIDA 72 HP, PESO OPERACIONAL MINIMO DE 7140 KG, CAPACIDADE MINIMA DA CARREGADEIRA DE 0,79 M3 E DA RETROESCAVADEIRA MINIMA DE 0,18 M3, PROFUNDIDADE DE ESCAVACAO MAXIMA DE 4,50 M</t>
  </si>
  <si>
    <t>RETROESCAVADEIRA SOBRE RODAS COM CARREGADEIRA, TRACAO 4 X 4, POTENCIA LIQUIDA 88 HP, PESO OPERACIONAL MINIMO DE 6674 KG, CAPACIDADE DA CARREGADEIRA DE 1,00 M3 E DA  RETROESCAVADEIRA MINIMA DE 0,26 M3, PROFUNDIDADE DE ESCAVACAO MAXIMA DE 4,37 M</t>
  </si>
  <si>
    <t>REVESTIMENTO DE PAREDE EM GRANILITE, MARMORITE OU GRANITINA - ESP = 5 MM (INCLUSO EXECUCAO)</t>
  </si>
  <si>
    <t>REVESTIMENTO DE PAREDE EM GRANILITE, MARMORITE OU GRANITINA COLORIDO - ESP = 5 MM (INCLUSO EXECUCAO)</t>
  </si>
  <si>
    <t>REVESTIMENTO EM CERAMICA ESMALTADA COMERCIAL, PEI MENOR OU IGUAL A 3, FORMATO MENOR OU IGUAL A 2025 CM2</t>
  </si>
  <si>
    <t>REVESTIMENTO EM CERAMICA ESMALTADA EXTRA, PEI MAIOR OU IGUAL 4, FORMATO MAIOR A 2025 CM2</t>
  </si>
  <si>
    <t>REVESTIMENTO EM CERAMICA ESMALTADA EXTRA, PEI MENOR OU IGUAL A 3, FORMATO MENOR OU IGUAL A 2025 CM2</t>
  </si>
  <si>
    <t>REVESTIMENTO EPOXI DE ALTA RESISTENCIA QUIMICA, ISENTO DE SOLVENTES, BICOMPONENTE</t>
  </si>
  <si>
    <t>REVESTIMENTO PARA ESCADA EM GRANILITE, MARMORITE OU GRANITINA ESP = 8 MM (INCLUSO EXECUCAO)</t>
  </si>
  <si>
    <t>RIPA DE MADEIRA APARELHADA *1,5 X 5* CM, MACARANDUBA, ANGELIM OU EQUIVALENTE DA REGIAO</t>
  </si>
  <si>
    <t>RIPA DE MADEIRA NAO APARELHADA *1 X 3* CM, MACARANDUBA, ANGELIM OU EQUIVALENTE DA REGIAO</t>
  </si>
  <si>
    <t>RIPA DE MADEIRA NAO APARELHADA *1,5 X 5* CM, MACARANDUBA, ANGELIM OU EQUIVALENTE DA REGIAO</t>
  </si>
  <si>
    <t>RIPA DE MADEIRA NAO APARELHADA *2 X 7* CM, PINUS, MISTA OU EQUIVALENTE DA REGIAO</t>
  </si>
  <si>
    <t>ROCADEIRA COSTAL COM MOTOR A GASOLINA DE *32* CC</t>
  </si>
  <si>
    <t>ROCADEIRA DESLOCAVEL, LARGURA DE TRABALHO DE 1,3 M</t>
  </si>
  <si>
    <t>RODAFORRO EM PVC, PARA FORRO DE PVC, COMPRIMENTO 6 M</t>
  </si>
  <si>
    <t>RODAPE ARDOSIA, CINZA, 10 CM, E= *1CM</t>
  </si>
  <si>
    <t>RODAPE DE BORRACHA LISO, H = 70 MM, E = *2* MM, PARA ARGAMASSA, PRETO</t>
  </si>
  <si>
    <t>RODAPE DE MADEIRA MACICA CUMARU/IPE CHAMPANHE OU EQUIVALENTE DA REGIAO, *1,5 X 7 CM</t>
  </si>
  <si>
    <t>RODAPE EM MARMORE, POLIDO, BRANCO COMUM, L= *7* CM, E=  *2* CM, CORTE RETO</t>
  </si>
  <si>
    <t>RODAPE EM POLIESTIRENO, BRANCO, H = *5* CM, E = *1,5* CM</t>
  </si>
  <si>
    <t>RODAPE OU RODABANCADA EM GRANITO, POLIDO, TIPO ANDORINHA/ QUARTZ/ CASTELO/ CORUMBA OU OUTROS EQUIVALENTES DA REGIAO, H= 10 CM, E=  *2,0* CM</t>
  </si>
  <si>
    <t>RODAPE PLANO PARA PISO VINILICO, H = 5 CM</t>
  </si>
  <si>
    <t>RODAPE PRE-MOLDADO DE GRANILITE, MARMORITE OU GRANITINA L = 10 CM</t>
  </si>
  <si>
    <t>RODIZIO PARA TRILHO (TIPO NAPOLEAO),  EM LATAO, COM ROLAMENTO EM ACO, 6 MM, PARA JANELA DE CORRER</t>
  </si>
  <si>
    <t>RODO PARA CHAO 40 CM COM CABO</t>
  </si>
  <si>
    <t>ROLDANA CONCOVA DUPLA, EM CHAPA DE ACO, ROLAMENTO INTERNO BLINDADO DE ACO REVESTIDO EM NYLON, PARA PORTA DE CORRER</t>
  </si>
  <si>
    <t>ROLDANA DUPLA, EM ZAMAC COM CHAPA DE LATAO, ROLAMENTOS EM ACO, PARA PORTA E JANELA DE CORRER</t>
  </si>
  <si>
    <t>ROLDANA PLASTICA COM PREGO, TAMANHO 30 X 30 MM, PARA INSTALACAO ELETRICA APARENTE</t>
  </si>
  <si>
    <t>ROLO COMPACTADOR DE PNEUS, ESTATICO, PRESSAO VARIAVEL, POTENCIA 110 HP, PESO SEM/COM LASTRO 10,8/27 T, LARGURA DE ROLAGEM 2,30 M</t>
  </si>
  <si>
    <t>460.698,11</t>
  </si>
  <si>
    <t>ROLO COMPACTADOR DE PNEUS, ESTATICO, PRESSAO VARIAVEL, POTENCIA 111 HP, PESO SEM/COM LASTRO 9,5/26,0 T, LARGURA DE ROLAGEM 1,90 M</t>
  </si>
  <si>
    <t>434.000,00</t>
  </si>
  <si>
    <t>ROLO COMPACTADOR PE DE CARNEIRO VIBRATORIO, POTENCIA 125 HP, PESO OPERACIONAL SEM/COM LASTRO 11,95/13,30 T, IMPACTO DINAMICO 38,5/22,5 T, LARGURA DE TRABALHO 2,15 M</t>
  </si>
  <si>
    <t>384.949,92</t>
  </si>
  <si>
    <t>ROLO COMPACTADOR PE DE CARNEIRO VIBRATORIO, POTENCIA 80 HP, PESO OPERACIONAL SEM/COM LASTRO 7,4/8,8 T, LARGURA DE TRABALHO 1,68 M</t>
  </si>
  <si>
    <t>288.721,58</t>
  </si>
  <si>
    <t>ROLO COMPACTADOR VIBRATORIO DE UM CILINDRO LISO DE ACO, POTENCIA 125 HP, PESO SEM/COM LASTRO 10,75/12,92 T, IMPACTO DINAMICO 31,5/18,5 T, LARGURA TRABALHO 2,15 M</t>
  </si>
  <si>
    <t>372.532,14</t>
  </si>
  <si>
    <t>ROLO COMPACTADOR VIBRATORIO DE UM CILINDRO, ACO LISO, POTENCIA 80 HP, PESO OPERACIONAL MAXIMO 8,1 T, IMPACTO DINAMICO 16,15/9,5 T, LARGURA TRABALHO 1,68 M</t>
  </si>
  <si>
    <t>277.697,89</t>
  </si>
  <si>
    <t>ROLO COMPACTADOR VIBRATORIO PE DE CARNEIRO, COM CONTROLE REMOTO POR RADIO, POTENCIA  12,5 KW, PESO OPERACIONAL DE 1,675 T, LARGURA DE TRABALHO 0,85 M</t>
  </si>
  <si>
    <t>379.439,99</t>
  </si>
  <si>
    <t>ROLO COMPACTADOR VIBRATORIO REBOCAVEL, CILINDRO DE ACO LISO, POTENCIA DE TRACAO DE 65 CV, PESO DE 4,7 T, IMPACTO DINAMICO TOTAL DE 18,3 T, LARGURA DO ROLO 1,67 M</t>
  </si>
  <si>
    <t>83.824,01</t>
  </si>
  <si>
    <t>ROLO COMPACTADOR VIBRATORIO TANDEM, ACO LISO, POTENCIA 125 HP, PESO SEM/COM LASTRO 10,20/11,65 T, LARGURA DE TRABALHO 1,73 M</t>
  </si>
  <si>
    <t>415.400,01</t>
  </si>
  <si>
    <t>ROLO COMPACTADOR VIBRATORIO TANDEM, ACO LISO, POTENCIA 58 CV, PESO SEM/COM LASTRO 6,5/9,4 T, LARGURA DE TRABALHO 1,20 M</t>
  </si>
  <si>
    <t>341.000,00</t>
  </si>
  <si>
    <t>ROLO DE ESPUMA POLIESTER 23 CM (SEM CABO)</t>
  </si>
  <si>
    <t>ROLO DE LA DE CARNEIRO 23 CM (SEM CABO)</t>
  </si>
  <si>
    <t>ROMPEDOR ELETRICO PESO 26 KG, POTENCIA OPERACIONAL DE 2,5 KW</t>
  </si>
  <si>
    <t>ROSETA QUADRADA, SEM FUROS, EM ACO INOX POLIDO, LARGURA APROXIMADA DE 50 MM, PARA FECHADURA DE PORTA - PARAFUSOS INCLUIDOS</t>
  </si>
  <si>
    <t>ROSETA REDONDA DE SOBREPOR, SEM FUROS, EM ACO INOX POLIDO, DIAMETRO APROXIMADO DE 50 MM, PARA FECHADURA DE PORTA - PARAFUSOS INCLUIDOS</t>
  </si>
  <si>
    <t>ROTACAO DIAGONAL DUPLA, APARELHO TRIPLO, EM TUBO DE ACO CARBONO, PINTURA NO PROCESSO ELETROSTATICO - EQUIPAMENTO DE GINASTICA PARA ACADEMIA AO AR LIVRE / ACADEMIA DA TERCEIRA IDADE - ATI</t>
  </si>
  <si>
    <t>ROTACAO VERTICAL DUPLO, EM TUBO DE ACO CARBONO, PINTURA NO PROCESSO ELETROSTATICO - EQUIPAMENTO DE GINASTICA PARA ACADEMIA AO AR LIVRE / ACADEMIA DA TERCEIRA IDADE - ATI</t>
  </si>
  <si>
    <t>RUFO EXTERNO DE CHAPA DE ACO GALVANIZADA NUM 26, CORTE 25 CM</t>
  </si>
  <si>
    <t>RUFO EXTERNO DE CHAPA DE ACO GALVANIZADA NUM 26, CORTE 28 CM</t>
  </si>
  <si>
    <t>RUFO EXTERNO/INTERNO DE CHAPA DE ACO GALVANIZADA NUM 26, CORTE 33 CM</t>
  </si>
  <si>
    <t>RUFO INTERNO DE CHAPA DE ACO GALVANIZADA NUM 26, CORTE 50 CM</t>
  </si>
  <si>
    <t>RUFO INTERNO/EXTERNO DE CHAPA DE ACO GALVANIZADA NUM 24, CORTE 25 CM (COLETADO CAIXA)</t>
  </si>
  <si>
    <t>RUFO PARA TELHA ESTRUTURAL DE FIBROCIMENTO 1 ABA (SEM AMIANTO)</t>
  </si>
  <si>
    <t>RUFO PARA TELHA ESTRUTURAL DE FIBROCIMENTO 2 ABAS, COMPRIMENTO DE 1031 MM (SEM AMIANTO)</t>
  </si>
  <si>
    <t>RUFO PARA TELHA ONDULADA DE FIBROCIMENTO, E = 6 MM, ABA *260* MM, COMPRIMENTO 1100 MM (SEM AMIANTO)</t>
  </si>
  <si>
    <t>SABAO EM PO</t>
  </si>
  <si>
    <t>SABONETEIRA DE PAREDE EM METAL CROMADO</t>
  </si>
  <si>
    <t>SABONETEIRA PLASTICA TIPO DISPENSER PARA SABONETE LIQUIDO COM RESERVATORIO 800 A 1500 ML</t>
  </si>
  <si>
    <t>SACO DE RAFIA PARA ENTULHO, NOVO, LISO (SEM CLICHE), *60 x 90* CM</t>
  </si>
  <si>
    <t>SAIBRO PARA ARGAMASSA (COLETADO NO COMERCIO)</t>
  </si>
  <si>
    <t>SAPATA DE PVC ADITIVADO NERVURADO D = 6"</t>
  </si>
  <si>
    <t>SAPATA DE PVC ADITIVADO NERVURADO D = 8"</t>
  </si>
  <si>
    <t>SAPATILHA EM ACO GALVANIZADO PARA CABOS COM DIAMETRO NOMINAL ATE 5/8"</t>
  </si>
  <si>
    <t>SARRAFO DE MADEIRA APARELHADA *2 X 10* CM, MACARANDUBA, ANGELIM OU EQUIVALENTE DA REGIAO</t>
  </si>
  <si>
    <t>SARRAFO DE MADEIRA NAO APARELHADA *2,5 X 10 CM, MACARANDUBA, ANGELIM OU EQUIVALENTE DA REGIAO</t>
  </si>
  <si>
    <t>SARRAFO DE MADEIRA NAO APARELHADA *2,5 X 15* CM, MACARANDUBA, ANGELIM OU EQUIVALENTE DA REGIAO</t>
  </si>
  <si>
    <t>SARRAFO DE MADEIRA NAO APARELHADA *2,5 X 7* CM, MACARANDUBA, ANGELIM OU EQUIVALENTE DA REGIAO</t>
  </si>
  <si>
    <t>SARRAFO DE MADEIRA NAO APARELHADA *2,5 X 7,5* CM (1 X 3 ") PINUS, MISTA OU EQUIVALENTE DA REGIAO</t>
  </si>
  <si>
    <t>SARRAFO DE MADEIRA NAO APARELHADA 2,5 X 5 CM (1 X 2 ") PINUS, MISTA OU EQUIVALENTE DA REGIAO</t>
  </si>
  <si>
    <t>SARRAFO DE MADEIRA NAO APARELHADA 2,5 X 5 CM, MACARANDUBA, ANGELIM OU EQUIVALENTE DA REGIAO</t>
  </si>
  <si>
    <t>SEGURO - HORISTA (COLETADO CAIXA)</t>
  </si>
  <si>
    <t>SEGURO - MENSALISTA (COLETADO CAIXA)</t>
  </si>
  <si>
    <t>SEIXO ROLADO PARA APLICACAO EM CONCRETO (POSTO PEDREIRA/FORNECEDOR, SEM FRETE)</t>
  </si>
  <si>
    <t>SELADOR ACRILICO PAREDES INTERNAS/EXTERNAS</t>
  </si>
  <si>
    <t>SELADOR HORIZONTAL PARA FITA DE ACO 1 "</t>
  </si>
  <si>
    <t>SELADOR PVA PAREDES INTERNAS</t>
  </si>
  <si>
    <t>SELANTE A BASE DE ALCATRAO E POLIURETANO PARA JUNTAS HORIZONTAIS</t>
  </si>
  <si>
    <t>59,34</t>
  </si>
  <si>
    <t>SELANTE A BASE DE RESINAS ACRILICAS PARA TRINCAS</t>
  </si>
  <si>
    <t>SELANTE DE BASE ASFALTICA PARA VEDACAO</t>
  </si>
  <si>
    <t>SELANTE ELASTICO MONOCOMPONENTE A BASE DE POLIURETANO PARA JUNTAS DIVERSAS</t>
  </si>
  <si>
    <t>SELANTE TIPO VEDA CALHA PARA METAL E FIBROCIMENTO</t>
  </si>
  <si>
    <t>SELIM COMPACTO EM PVC, SEM TRAVA,  DN 150 X 100 MM, PARA REDE COLETORA ESGOTO (NBR 10569)</t>
  </si>
  <si>
    <t>SELIM COMPACTO EM PVC, SEM TRAVA,  DN 200 X 100 MM, PARA REDE COLETORA ESGOTO (NBR 10569)</t>
  </si>
  <si>
    <t>51,44</t>
  </si>
  <si>
    <t>SELIM COMPACTO EM PVC, SEM TRAVAS,  DN 300 X 100 MM, PARA REDE COLETORA ESGOTO (NBR 10569)</t>
  </si>
  <si>
    <t>SELIM PVC, COM TRAVA, JE, 90 GRAUS,  DN 125 X 100 MM OU 150 X 100 MM, PARA REDE COLETORA ESGOTO (NBR 10569)</t>
  </si>
  <si>
    <t>17,68</t>
  </si>
  <si>
    <t>SELIM PVC, SOLDAVEL, SEM TRAVA, JE, 90 GRAUS,  DN 200 X 100 MM, PARA REDE COLETORA ESGOTO (NBR 10569)</t>
  </si>
  <si>
    <t>SEMIRREBOQUE COM DOIS EIXOS EM TANDEM TIPO BASCULANTE COM CACAMBA METALICA 14 M3  (INCLUI MONTAGEM, NAO INCLUI CAVALO MECANICO)</t>
  </si>
  <si>
    <t>SEMIRREBOQUE COM TRES EIXOS EM TANDEM TIPO BASCULANTE COM CACAMBA METALICA 18 M3 (INCLUI MONTAGEM, NAO INCLUI CAVALO MECANICO)</t>
  </si>
  <si>
    <t>SEMIRREBOQUE COM TRES EIXOS, PARA TRANSPORTE DE CARGA SECA, DIMENSOES APROXIMADAS 2,60 X 12,50 X 0,50 M (NAO INCLUI CAVALO MECANICO)</t>
  </si>
  <si>
    <t>SENSOR DE PRESENCA BIVOLT COM FOTOCELULA PARA QUALQUER TIPO DE LAMPADA, POTENCIA MAXIMA *1000* W, USO EXTERNO</t>
  </si>
  <si>
    <t>SENSOR DE PRESENCA BIVOLT DE PAREDE COM FOTOCELULA PARA QUALQUER TIPO DE LAMPADA POTENCIA MAXIMA *1000* W, USO INTERNO</t>
  </si>
  <si>
    <t>38,11</t>
  </si>
  <si>
    <t>SENSOR DE PRESENCA BIVOLT DE PAREDE SEM FOTOCELULA PARA QUALQUER TIPO DE LAMPADA POTENCIA MAXIMA *1000* W, USO INTERNO</t>
  </si>
  <si>
    <t>SENSOR DE PRESENCA BIVOLT DE TETO COM FOTOCELULA PARA QUALQUER TIPO DE LAMPADA POTENCIA MAXIMA *1000* W, USO INTERNO</t>
  </si>
  <si>
    <t>SENSOR DE PRESENCA BIVOLT DE TETO SEM FOTOCELULA PARA QUALQUER TIPO DE LAMPADA POTENCIA MAXIMA *900* W, USO INTERNO</t>
  </si>
  <si>
    <t>SERRA CIRCULAR DE BANCADA COM MOTOR ELETRICO, POTENCIA DE *1600* W, PARA DISCO DE DIAMETRO DE 10" (250 MM)</t>
  </si>
  <si>
    <t>SERRA CIRCULAR DE BANCADA, MODELO PICA-PAU, DIAMETRO DE 350 MM. CARACTERISTICAS DO MOTOR: TRIFASICO, POTENCIA DE 5 HP, FREQUENCIA DE 60 HZ</t>
  </si>
  <si>
    <t>SERRALHEIRO</t>
  </si>
  <si>
    <t>SERRALHEIRO (MENSALISTA)</t>
  </si>
  <si>
    <t>SERVENTE DE OBRAS</t>
  </si>
  <si>
    <t>SERVENTE DE OBRAS (MENSALISTA)</t>
  </si>
  <si>
    <t>SERVICO DE BOMBEAMENTO DE CONCRETO COM CONSUMO MINIMO DE 40 M3</t>
  </si>
  <si>
    <t>SIFAO EM METAL CROMADO PARA PIA AMERICANA, 1.1/2 X 1.1/2 "</t>
  </si>
  <si>
    <t>124,30</t>
  </si>
  <si>
    <t>SIFAO EM METAL CROMADO PARA PIA AMERICANA, 1.1/2 X 2 "</t>
  </si>
  <si>
    <t>SIFAO EM METAL CROMADO PARA PIA OU LAVATORIO, 1 X 1.1/2 "</t>
  </si>
  <si>
    <t>98,90</t>
  </si>
  <si>
    <t>SIFAO EM METAL CROMADO PARA TANQUE, 1.1/4 X 1.1/2 "</t>
  </si>
  <si>
    <t>104,74</t>
  </si>
  <si>
    <t>SIFAO PLASTICO EXTENSIVEL UNIVERSAL, TIPO COPO</t>
  </si>
  <si>
    <t>SIFAO PLASTICO FLEXIVEL SAIDA VERTICAL PARA COLUNA LAVATORIO, 1 X 1.1/2 "</t>
  </si>
  <si>
    <t>SIFAO PLASTICO TIPO COPO PARA PIA AMERICANA 1.1/2 X 1.1/2 "</t>
  </si>
  <si>
    <t>SIFAO PLASTICO TIPO COPO PARA PIA OU LAVATORIO, 1 X 1.1/2 "</t>
  </si>
  <si>
    <t>SIFAO PLASTICO TIPO COPO PARA TANQUE, 1.1/4 X 1.1/2 "</t>
  </si>
  <si>
    <t>SILICA ATIVA PARA ADICAO EM CONCRETO E ARGAMASSA</t>
  </si>
  <si>
    <t>SILICONE ACETICO USO GERAL INCOLOR 280 G</t>
  </si>
  <si>
    <t>SIMULADOR DE CAMINHADA TRIPLO, EM TUBO DE ACO CARBONO, PINTURA NO PROCESSO ELETROSTATICO - EQUIPAMENTO DE GINASTICA PARA ACADEMIA AO AR LIVRE / ACADEMIA DA TERCEIRA IDADE - ATI</t>
  </si>
  <si>
    <t>SIMULADOR DE CAVALGADA TRIPLO, EM TUBO DE ACO CARBONO, PINTURA NO PROCESSO ELETROSTATICO - EQUIPAMENTO DE GINASTICA PARA ACADEMIA AO AR LIVRE / ACADEMIA DA TERCEIRA IDADE - ATI</t>
  </si>
  <si>
    <t>SIMULADOR DE REMO INDIVIDUAL, EM TUBO DE ACO CARBONO, PINTURA NO PROCESSO ELETROSTATICO - EQUIPAMENTO DE GINASTICA PARA ACADEMIA AO AR LIVRE / ACADEMIA DA TERCEIRA IDADE - ATI</t>
  </si>
  <si>
    <t>SINALIZADOR NOTURNO SIMPLES PARA PARA-RAIOS, SEM RELE FOTOELETRICO</t>
  </si>
  <si>
    <t>SISAL EM FIBRA</t>
  </si>
  <si>
    <t>SISTEMA DE FORMAS MANUSEAVEIS DE ALUMINIO, PARA BLOCO RESID. COM PAREDES DE CONCRETO MOLDADAS IN LOCO, BLOCO COM 4 PAV. E 4 UNIDADES POR PAV., UNIDADE HABITACIONALCOM 48 M2 E 2 QUARTOS; TELHA DE FIBROCIMENTO (COLETADO CAIXA)</t>
  </si>
  <si>
    <t>SISTEMA DE FORMAS MANUSEAVEIS DE ALUMINIO, PARA EDIF. RESID. UNIFAMILIAR COM PAREDES DE CONCRETO MOLDADAS IN LOCO, UNIDADE HABITACIONAL TERREA COM 38 M2, COM SALA, CIRCULACAO, 2 QUARTOS, BANHEIRO, COZINHA E TANQUE EXTERNO (SEM COBERTURA) (COLETADO CAIXA)</t>
  </si>
  <si>
    <t>SODA CAUSTICA EM ESCAMAS</t>
  </si>
  <si>
    <t>SOLDA EM BARRA DE ESTANHO-CHUMBO 50/50</t>
  </si>
  <si>
    <t>125,65</t>
  </si>
  <si>
    <t>SOLDA EM VARETA FOSCOPER, D = *2,5* MM  X COMPRIMENTO 500 MM</t>
  </si>
  <si>
    <t>SOLDA ESTANHO/COBRE PARA CONEXOES DE COBRE, FIO 2,5 MM, CARRETEL 500 GR (SEM CHUMBO)</t>
  </si>
  <si>
    <t>165,45</t>
  </si>
  <si>
    <t>SOLDADOR</t>
  </si>
  <si>
    <t>SOLDADOR (MENSALISTA)</t>
  </si>
  <si>
    <t>SOLDADOR ELETRICO (PARA SOLDA A SER TESTADA COM RAIOS "X")</t>
  </si>
  <si>
    <t>SOLDADOR ELETRICO (PARA SOLDA A SER TESTADA COM RAIOS "X") (MENSALISTA)</t>
  </si>
  <si>
    <t>SOLEIRA EM GRANITO, POLIDO, TIPO ANDORINHA/ QUARTZ/ CASTELO/ CORUMBA OU OUTROS EQUIVALENTES DA REGIAO, L= *15* CM, E=  *2,0* CM</t>
  </si>
  <si>
    <t>SOLEIRA PRE-MOLDADA EM GRANILITE, MARMORITE OU GRANITINA, L = *15 CM</t>
  </si>
  <si>
    <t>SOLEIRA/ PEITORIL EM MARMORE, POLIDO, BRANCO COMUM, L= *15* CM, E=  *2* CM,  CORTE RETO</t>
  </si>
  <si>
    <t>SOLEIRA/ TABEIRA EM MARMORE, POLIDO, BRANCO COMUM, L= 5 CM, E=  *2,0* CM</t>
  </si>
  <si>
    <t>SOLUCAO ASFALTICA ELASTOMERICA PARA IMPRIMACAO, APLICACAO A FRIO</t>
  </si>
  <si>
    <t>SOLUCAO LIMPADORA PARA PVC, FRASCO COM 1000 CM3</t>
  </si>
  <si>
    <t>SOLUCAO LIMPADORA PARA PVC, FRASCO COM 200 CM3</t>
  </si>
  <si>
    <t>SOLVENTE DILUENTE A BASE DE AGUARRAS</t>
  </si>
  <si>
    <t>SOLVENTE PARA COLA (PARA LAMINADO MELAMINICO) A BASE DE RESINA SINTETICA</t>
  </si>
  <si>
    <t>SOQUETE DE BAQUELITE BASE E27, PARA LAMPADAS</t>
  </si>
  <si>
    <t>SOQUETE DE PORCELANA BASE E27, FIXO DE TETO, PARA LAMPADAS</t>
  </si>
  <si>
    <t>SOQUETE DE PORCELANA BASE E27, PARA USO AO TEMPO, PARA LAMPADAS</t>
  </si>
  <si>
    <t>SOQUETE DE PVC / TERMOPLASTICO BASE E27, COM CHAVE, PARA LAMPADAS</t>
  </si>
  <si>
    <t>SOQUETE DE PVC / TERMOPLASTICO BASE E27, COM RABICHO, PARA LAMPADAS</t>
  </si>
  <si>
    <t>SPRINKLER TIPO PENDENTE, 68 GRAUS CELSIUS (BULBO VERMELHO), ACABAMENTO CROMADO, 1/2" - 15 MM</t>
  </si>
  <si>
    <t>SPRINKLER TIPO PENDENTE, 68 GRAUS CELSIUS (BULBO VERMELHO), ACABAMENTO CROMADO, 3/4" - 20 MM</t>
  </si>
  <si>
    <t>SPRINKLER TIPO PENDENTE, 68 GRAUS CELSIUS (BULBO VERMELHO), ACABAMENTO NATURAL, 1/2" - 15 MM</t>
  </si>
  <si>
    <t>SPRINKLER TIPO PENDENTE, 68 GRAUS CELSIUS (BULBO VERMELHO), ACABAMENTO NATURAL, 3/4" - 20 MM</t>
  </si>
  <si>
    <t>21,29</t>
  </si>
  <si>
    <t>SPRINKLER TIPO PENDENTE, 79 GRAUS CELSIUS (BULBO AMARELO), ACABAMENTO CROMADO, 3/4" - 20 MM</t>
  </si>
  <si>
    <t>SPRINKLER TIPO PENDENTE, 79 GRAUS CELSIUS (BULBO AMARELO), ACABAMENTO NATURAL, 3/4" - 20 MM</t>
  </si>
  <si>
    <t>SPRINKLER TIPO PENDENTE, 79 GRAUS CELSIUS (BULBO AMARELO,) ACABAMENTO NATURAL OU CROMADO, 1/2" - 15 MM</t>
  </si>
  <si>
    <t>SUMIDOURO CONCRETO PRE MOLDADO, COMPLETO, PARA 10 CONTRIBUINTES</t>
  </si>
  <si>
    <t>SUMIDOURO CONCRETO PRE MOLDADO, COMPLETO, PARA 100 CONTRIBUINTES</t>
  </si>
  <si>
    <t>SUMIDOURO CONCRETO PRE MOLDADO, COMPLETO, PARA 150 CONTRIBUINTES</t>
  </si>
  <si>
    <t>SUMIDOURO CONCRETO PRE MOLDADO, COMPLETO, PARA 200 CONTRIBUINTES</t>
  </si>
  <si>
    <t>SUMIDOURO CONCRETO PRE MOLDADO, COMPLETO, PARA 5 CONTRIBUINTES</t>
  </si>
  <si>
    <t>SUMIDOURO CONCRETO PRE MOLDADO, COMPLETO, PARA 50 CONTRIBUINTES</t>
  </si>
  <si>
    <t>SUMIDOURO CONCRETO PRE MOLDADO, COMPLETO, PARA 75 CONTRIBUINTES</t>
  </si>
  <si>
    <t>SUPORTE "Y" PARA FITA PERFURADA</t>
  </si>
  <si>
    <t>SUPORTE DE FIXACAO PARA ESPELHO / PLACA 4" X 2", PARA 3 MODULOS, PARA INSTALACAO DE TOMADAS E INTERRUPTORES (SOMENTE SUPORTE)</t>
  </si>
  <si>
    <t>SUPORTE DE FIXACAO PARA ESPELHO / PLACA 4" X 4", PARA 6 MODULOS, PARA INSTALACAO DE TOMADAS E INTERRUPTORES (SOMENTE SUPORTE)</t>
  </si>
  <si>
    <t>SUPORTE DE PVC PARA CALHA PLUVIAL, DIAMETRO ENTRE 119 E 170 MM, PARA DRENAGEM PREDIAL</t>
  </si>
  <si>
    <t>SUPORTE EM ACO GALVANIZADO PARA TRANSFORMADOR PARA POSTE DUPLO T 185 X 95 MM, CHAPA DE 5/16"</t>
  </si>
  <si>
    <t>SUPORTE GUIA SIMPLES COM ROLDANA EM POLIPROPILENO PARA CHUMBAR, H = 20 CM</t>
  </si>
  <si>
    <t>SUPORTE ISOLADOR REFORCADO DIAMETRO NOMINAL 5/16", COM ROSCA SOBERBA E BUCHA</t>
  </si>
  <si>
    <t>SUPORTE ISOLADOR SIMPLES DIAMETRO NOMINAL 5/16", COM ROSCA SOBERBA E BUCHA</t>
  </si>
  <si>
    <t>SUPORTE MAO-FRANCESA EM ACO, ABAS IGUAIS 30 CM, CAPACIDADE MINIMA 60 KG, BRANCO</t>
  </si>
  <si>
    <t>SUPORTE MAO-FRANCESA EM ACO, ABAS IGUAIS 40 CM, CAPACIDADE MINIMA 70 KG, BRANCO</t>
  </si>
  <si>
    <t>SUPORTE METALICO PARA CALHA PLUVIAL,  ZINCADO, DOBRADO, DIAMETRO ENTRE 119 E 170 MM, PARA DRENAGEM PREDIAL</t>
  </si>
  <si>
    <t>SUPORTE PARA CALHA DE 150 MM EM FERRO GALVANIZADO</t>
  </si>
  <si>
    <t>SUPORTE PARA TUBO DIAMETRO NOMINAL 2", COM ROSCA MECANICA</t>
  </si>
  <si>
    <t>SURF DUPLO, EM TUBO DE ACO CARBONO, PINTURA NO PROCESSO ELETROSTATICO - EQUIPAMENTO DE GINASTICA PARA ACADEMIA AO AR LIVRE / ACADEMIA DA TERCEIRA IDADE - ATI</t>
  </si>
  <si>
    <t>TABUA DE  MADEIRA PARA PISO, CUMARU/IPE CHAMPANHE OU EQUIVALENTE DA REGIAO, ENCAIXE MACHO/FEMEA, *10 X 2* CM</t>
  </si>
  <si>
    <t>163,54</t>
  </si>
  <si>
    <t>TABUA DE  MADEIRA PARA PISO, CUMARU/IPE CHAMPANHE OU EQUIVALENTE DA REGIAO, ENCAIXE MACHO/FEMEA, *15 X 2* CM</t>
  </si>
  <si>
    <t>176,50</t>
  </si>
  <si>
    <t>TABUA DE  MADEIRA PARA PISO, IPE (CERNE) OU EQUIVALENTE DA REGIAO, ENCAIXE MACHO/FEMEA, *20 X 2* CM</t>
  </si>
  <si>
    <t>219,08</t>
  </si>
  <si>
    <t>TABUA DE MADEIRA APARELHADA *2,5 X 15* CM, MACARANDUBA, ANGELIM OU EQUIVALENTE DA REGIAO</t>
  </si>
  <si>
    <t>TABUA DE MADEIRA APARELHADA *2,5 X 25* CM, MACARANDUBA, ANGELIM OU EQUIVALENTE DA REGIAO</t>
  </si>
  <si>
    <t>TABUA DE MADEIRA APARELHADA *2,5 X 30* CM, MACARANDUBA, ANGELIM OU EQUIVALENTE DA REGIAO</t>
  </si>
  <si>
    <t>TABUA DE MADEIRA NAO APARELHADA *2,5 X 10 CM (1 X 4 ") PINUS, MISTA OU EQUIVALENTE DA REGIAO</t>
  </si>
  <si>
    <t>TABUA DE MADEIRA NAO APARELHADA *2,5 X 15 CM (1 X 6 ") PINUS, MISTA OU EQUIVALENTE DA REGIAO</t>
  </si>
  <si>
    <t>TABUA DE MADEIRA NAO APARELHADA *2,5 X 20* CM, CEDRINHO OU EQUIVALENTE DA REGIAO</t>
  </si>
  <si>
    <t>TABUA DE MADEIRA NAO APARELHADA *2,5 X 23* CM (1 x 9 ") PINUS, MISTA OU EQUIVALENTE DA REGIAO</t>
  </si>
  <si>
    <t>TABUA DE MADEIRA NAO APARELHADA *2,5 X 30 CM (1 X 12 ") PINUS, MISTA OU EQUIVALENTE DA REGIAO</t>
  </si>
  <si>
    <t>TABUA DE MADEIRA NAO APARELHADA *2,5 X 30* CM, CEDRINHO OU EQUIVALENTE DA REGIAO</t>
  </si>
  <si>
    <t>TACO DE MADEIRA PARA PISO, IPE (CERNE) OU EQUIVALENTE DA REGIAO, 7 X 42 CM, E = 2 CM</t>
  </si>
  <si>
    <t>102,44</t>
  </si>
  <si>
    <t>TALABARTE DE SEGURANCA, 2 MOSQUETOES TRAVA DUPLA *53* MM DE ABERTURA, COM ABSORVEDOR DE ENERGIA</t>
  </si>
  <si>
    <t>TALHA ELETRICA 3 T, VELOCIDADE  2,1 M / MIN, POTENCIA 1,3 KW</t>
  </si>
  <si>
    <t>9.754,19</t>
  </si>
  <si>
    <t>TALHA MANUAL DE CORRENTE, CAPACIDADE DE 1 T COM ELEVACAO DE 3 M</t>
  </si>
  <si>
    <t>705,75</t>
  </si>
  <si>
    <t>TALHA MANUAL DE CORRENTE, CAPACIDADE DE 2 T COM ELEVACAO DE 3 M</t>
  </si>
  <si>
    <t>1.029,35</t>
  </si>
  <si>
    <t>TALHADEIRA COM PUNHO DE PROTECAO *20 X 250* MM</t>
  </si>
  <si>
    <t>TAMPA CEGA EM PVC PARA CONDULETE 4 X 2"</t>
  </si>
  <si>
    <t>TAMPA DE CONCRETO PARA PV OU CAIXA DE INSPECAO, DIMENSOES 600 X 600 X 50 MM</t>
  </si>
  <si>
    <t>TAMPA PARA CONDULETE, EM PVC, PARA TOMADA HEXAGONAL</t>
  </si>
  <si>
    <t>TAMPA PARA CONDULETE, EM PVC, PARA 1 INTERRUPTOR</t>
  </si>
  <si>
    <t>TAMPA PARA CONDULETE, EM PVC, PARA 1 MODULO RJ</t>
  </si>
  <si>
    <t>TAMPA PARA CONDULETE, EM PVC, PARA 2 MODULOS RJ</t>
  </si>
  <si>
    <t>TAMPAO / CAP, ROSCA FEMEA, METALICO, PARA TUBO PEX, DN 1/2"</t>
  </si>
  <si>
    <t>TAMPAO / CAP, ROSCA FEMEA, METALICO, PARA TUBO PEX, DN 3/4"</t>
  </si>
  <si>
    <t>TAMPAO / CAP, ROSCA MACHO, PARA TUBO PEX, DN 1/2"</t>
  </si>
  <si>
    <t>TAMPAO / CAP, ROSCA MACHO, PARA TUBO PEX, DN 1"</t>
  </si>
  <si>
    <t>TAMPAO / CAP, ROSCA MACHO, PARA TUBO PEX, DN 3/4"</t>
  </si>
  <si>
    <t>TAMPAO / TERMINAL / PLUG, D = 1 1/4" , PARA DUTO CORRUGADO PEAD (CABEAMENTO SUBTERRANEO)</t>
  </si>
  <si>
    <t>TAMPAO / TERMINAL / PLUG, D = 2" , PARA DUTO CORRUGADO PEAD (CABEAMENTO SUBTERRANEO)</t>
  </si>
  <si>
    <t>TAMPAO / TERMINAL / PLUG, D = 3" , PARA DUTO CORRUGADO PEAD (CABEAMENTO SUBTERRANEO)</t>
  </si>
  <si>
    <t>8,82</t>
  </si>
  <si>
    <t>TAMPAO / TERMINAL / PLUG, D = 4" , PARA DUTO CORRUGADO PEAD (CABEAMENTO SUBTERRANEO)</t>
  </si>
  <si>
    <t>TAMPAO COM CORRENTE, EM LATAO, ENGATE RAPIDO 1 1/2", PARA INSTALACAO PREDIAL DE COMBATE A INCENDIO</t>
  </si>
  <si>
    <t>TAMPAO COM CORRENTE, EM LATAO, ENGATE RAPIDO 2 1/2", PARA INSTALACAO PREDIAL DE COMBATE A INCENDIO</t>
  </si>
  <si>
    <t>TAMPAO COMPLETO PARA TIL, EM PVC, OCRE, DN 100 MM, PARA REDE COLETORA DE ESGOTO</t>
  </si>
  <si>
    <t>56,65</t>
  </si>
  <si>
    <t>TAMPAO COMPLETO PARA TIL, EM PVC, OCRE, DN 150 MM, PARA REDE COLETORA DE ESGOTO</t>
  </si>
  <si>
    <t>86,97</t>
  </si>
  <si>
    <t>TAMPAO COMPLETO PARA TIL, EM PVC, OCRE, DN 200 MM, PARA REDE COLETORA DE ESGOTO</t>
  </si>
  <si>
    <t>110,97</t>
  </si>
  <si>
    <t>TAMPAO COMPLETO PARA TIL, EM PVC, OCRE, DN 250 MM, PARA REDE COLETORA DE ESGOTO</t>
  </si>
  <si>
    <t>137,43</t>
  </si>
  <si>
    <t>TAMPAO FOFO ARTICULADO P/ REGISTRO, CLASSE A15 CARGA MAX 1,5 T, *200 X 200* MM</t>
  </si>
  <si>
    <t>TAMPAO FOFO ARTICULADO P/ REGISTRO, CLASSE A15 CARGA MAXIMA 1,5 T, *400 X 400* MM</t>
  </si>
  <si>
    <t>TAMPAO FOFO ARTICULADO, CLASSE B125 CARGA MAX 12,5 T, REDONDO TAMPA 600 MM, REDE PLUVIAL/ESGOTO</t>
  </si>
  <si>
    <t>TAMPAO FOFO ARTICULADO, CLASSE D400 CARGA MAX 40 T, REDONDO TAMPA *600 MM, REDE PLUVIAL/ESGOTO</t>
  </si>
  <si>
    <t>TAMPAO FOFO SIMPLES COM BASE, CLASSE A15 CARGA MAX 1,5 T, *400 X 600* MM, REDE TELEFONE</t>
  </si>
  <si>
    <t>TAMPAO FOFO SIMPLES COM BASE, CLASSE A15 CARGA MAX 1,5 T, 300 X 300 MM, REDE PLUVIAL/ESGOTO</t>
  </si>
  <si>
    <t>TAMPAO FOFO SIMPLES COM BASE, CLASSE A15 CARGA MAX 1,5 T, 300 X 400 MM</t>
  </si>
  <si>
    <t>TAMPAO FOFO SIMPLES COM BASE, CLASSE A15 CARGA MAX 1,5 T, 400 X 400 MM, REDE PLUVIAL/ESGOTO/ELETRICA</t>
  </si>
  <si>
    <t>TAMPAO FOFO SIMPLES COM BASE, CLASSE A15 CARGA MAX 1,5 T, 400 X 500 MM, COM INSCRICAO INCENDIO</t>
  </si>
  <si>
    <t>TAMPAO FOFO SIMPLES COM BASE, CLASSE B125 CARGA MAX 12,5 T, REDONDO TAMPA 500 MM, REDE PLUVIAL/ESGOTO</t>
  </si>
  <si>
    <t>TAMPAO FOFO SIMPLES COM BASE, CLASSE B125 CARGA MAX 12,5 T, REDONDO TAMPA 600 MM, REDE PLUVIAL/ESGOTO</t>
  </si>
  <si>
    <t>TAMPAO FOFO SIMPLES COM BASE, CLASSE D400 CARGA MAX 40 T, REDONDO TAMPA 500 MM, REDE PLUVIAL/ESGOTO</t>
  </si>
  <si>
    <t>TAMPAO FOFO SIMPLES COM BASE, CLASSE D400 CARGA MAX 40 T, REDONDO TAMPA 600 MM, REDE PLUVIAL/ESGOTO</t>
  </si>
  <si>
    <t>TAMPAO FOFO SIMPLES COM BASE, CLASSE D400 CARGA MAX 40 T, REDONDO TAMPA 900 MM, REDE PLUVIAL/ESGOTO</t>
  </si>
  <si>
    <t>TAMPAO FOFO SIMPLES, CLASSE A15 CARGA MAX 1,5 T, *550 X 1100* MM, REDE TELEFONE</t>
  </si>
  <si>
    <t>TAMPAO PARA TELHA ESTRUTURAL DE FIBROCIMENTO 1 ABA, DE 370 X 155 X 76 MM (SEM AMIANTO)</t>
  </si>
  <si>
    <t>TAMPAO PARA TELHA ESTRUTURAL DE FIBROCIMENTO 2 ABAS, DE 787 X 215 X 60 MM (SEM AMIANTO)</t>
  </si>
  <si>
    <t>TANQUE ACO INOXIDAVEL (ACO 304) COM ESFREGADOR E VALVULA, DE *50 X 40 X 22* CM</t>
  </si>
  <si>
    <t>TANQUE DE ACO CARBONO NAO REVESTIDO, PARA TRANSPORTE DE AGUA COM CAPACIDADE DE 10 M3, COM BOMBA CENTRIFUGA POR TOMADA DE FORCA, VAZAO MAXIMA *75* M3/H (INCLUI MONTAGEM, NAO INCLUI CAMINHAO)</t>
  </si>
  <si>
    <t>48.000,00</t>
  </si>
  <si>
    <t>TANQUE DE ACO PARA TRANSPORTE DE AGUA COM CAPACIDADE DE 14 M3 (INCLUI MONTAGEM, NAO INCLUI CAMINHAO)</t>
  </si>
  <si>
    <t>59.076,92</t>
  </si>
  <si>
    <t>TANQUE DE ACO PARA TRANSPORTE DE AGUA COM CAPACIDADE DE 4 M3 (INCLUI MONTAGEM, NAO INCLUI CAMINHAO)</t>
  </si>
  <si>
    <t>33.712,37</t>
  </si>
  <si>
    <t>TANQUE DE ACO PARA TRANSPORTE DE AGUA COM CAPACIDADE DE 6 M3 (INCLUI MONTAGEM, NAO INCLUI CAMINHAO)</t>
  </si>
  <si>
    <t>40.053,51</t>
  </si>
  <si>
    <t>TANQUE DE ACO PARA TRANSPORTE DE AGUA COM CAPACIDADE DE 8 M3 (INCLUI MONTAGEM, NAO INCLUI CAMINHAO)</t>
  </si>
  <si>
    <t>31.866,22</t>
  </si>
  <si>
    <t>TANQUE DE ASFALTO ESTACIONARIO COM MACARICO, CAPACIDADE 20.000 L</t>
  </si>
  <si>
    <t>66.742,47</t>
  </si>
  <si>
    <t>TANQUE DE ASFALTO ESTACIONARIO COM SERPENTINA, CAPACIDADE 20.000 L</t>
  </si>
  <si>
    <t>69.953,17</t>
  </si>
  <si>
    <t>TANQUE DE ASFALTO ESTACIONARIO COM SERPENTINA, CAPACIDADE 30.000 L</t>
  </si>
  <si>
    <t>82.113,71</t>
  </si>
  <si>
    <t>TANQUE DUPLO EM MARMORE SINTETICO COM CUBA LISA E ESFREGADOR, *110 X 60* CM</t>
  </si>
  <si>
    <t>TANQUE LOUCA BRANCA COM COLUNA *30* L</t>
  </si>
  <si>
    <t>TANQUE LOUCA BRANCA SUSPENSO *20* L</t>
  </si>
  <si>
    <t>TANQUE SIMPLES EM MARMORE SINTETICO COM COLUNA, CAPACIDADE *22* L, *60 X 46* CM</t>
  </si>
  <si>
    <t>TANQUE SIMPLES EM MARMORE SINTETICO DE FIXAR NA PAREDE, CAPACIDADE *22* L, *60 X 46* CM</t>
  </si>
  <si>
    <t>TANQUE SIMPLES EM MARMORE SINTETICO SUSPENSO, CAPACIDADE *38* L, *60 X 60* CM</t>
  </si>
  <si>
    <t>TAQUEADOR OU TAQUEIRO</t>
  </si>
  <si>
    <t>TAQUEADOR OU TAQUEIRO (MENSALISTA)</t>
  </si>
  <si>
    <t>TARIFA "A" ENTRE  0 E 20M3 FORNECIMENTO D'AGUA</t>
  </si>
  <si>
    <t>TARJETA TIPO LIVRE / OCUPADO, CROMADA, PARA PORTA DE BANHEIRO</t>
  </si>
  <si>
    <t>TE CPVC, SOLDAVEL, 90 GRAUS, 15 MM, PARA AGUA QUENTE PREDIAL</t>
  </si>
  <si>
    <t>TE CPVC, SOLDAVEL, 90 GRAUS, 22 MM, PARA AGUA QUENTE PREDIAL</t>
  </si>
  <si>
    <t>TE CPVC, SOLDAVEL, 90 GRAUS, 28 MM, PARA AGUA QUENTE PREDIAL</t>
  </si>
  <si>
    <t>TE CPVC, SOLDAVEL, 90 GRAUS, 35 MM, PARA AGUA QUENTE PREDIAL</t>
  </si>
  <si>
    <t>TE CPVC, SOLDAVEL, 90 GRAUS, 42 MM, PARA AGUA QUENTE PREDIAL</t>
  </si>
  <si>
    <t>TE CPVC, SOLDAVEL, 90 GRAUS, 54 MM, PARA AGUA QUENTE PREDIAL</t>
  </si>
  <si>
    <t>45,69</t>
  </si>
  <si>
    <t>TE CPVC, SOLDAVEL, 90 GRAUS, 73 MM, PARA AGUA QUENTE PREDIAL</t>
  </si>
  <si>
    <t>110,34</t>
  </si>
  <si>
    <t>TE CPVC, SOLDAVEL, 90 GRAUS, 89 MM, PARA AGUA QUENTE PREDIAL</t>
  </si>
  <si>
    <t>134,26</t>
  </si>
  <si>
    <t>TE DE COBRE (REF 611) SEM ANEL DE SOLDA, BOLSA X BOLSA X BOLSA, 104 MM</t>
  </si>
  <si>
    <t>794,47</t>
  </si>
  <si>
    <t>TE DE COBRE (REF 611) SEM ANEL DE SOLDA, BOLSA X BOLSA X BOLSA, 15 MM</t>
  </si>
  <si>
    <t>TE DE COBRE (REF 611) SEM ANEL DE SOLDA, BOLSA X BOLSA X BOLSA, 22 MM</t>
  </si>
  <si>
    <t>TE DE COBRE (REF 611) SEM ANEL DE SOLDA, BOLSA X BOLSA X BOLSA, 28 MM</t>
  </si>
  <si>
    <t>TE DE COBRE (REF 611) SEM ANEL DE SOLDA, BOLSA X BOLSA X BOLSA, 35 MM</t>
  </si>
  <si>
    <t>32,04</t>
  </si>
  <si>
    <t>TE DE COBRE (REF 611) SEM ANEL DE SOLDA, BOLSA X BOLSA X BOLSA, 42 MM</t>
  </si>
  <si>
    <t>TE DE COBRE (REF 611) SEM ANEL DE SOLDA, BOLSA X BOLSA X BOLSA, 54 MM</t>
  </si>
  <si>
    <t>TE DE COBRE (REF 611) SEM ANEL DE SOLDA, BOLSA X BOLSA X BOLSA, 66 MM</t>
  </si>
  <si>
    <t>232,24</t>
  </si>
  <si>
    <t>TE DE COBRE (REF 611) SEM ANEL DE SOLDA, BOLSA X BOLSA X BOLSA, 79 MM</t>
  </si>
  <si>
    <t>363,36</t>
  </si>
  <si>
    <t>TE DE FERRO GALVANIZADO, DE 1 1/2"</t>
  </si>
  <si>
    <t>TE DE FERRO GALVANIZADO, DE 1 1/4"</t>
  </si>
  <si>
    <t>TE DE FERRO GALVANIZADO, DE 1/2"</t>
  </si>
  <si>
    <t>TE DE FERRO GALVANIZADO, DE 1"</t>
  </si>
  <si>
    <t>TE DE FERRO GALVANIZADO, DE 2 1/2"</t>
  </si>
  <si>
    <t>TE DE FERRO GALVANIZADO, DE 2"</t>
  </si>
  <si>
    <t>TE DE FERRO GALVANIZADO, DE 3/4"</t>
  </si>
  <si>
    <t>TE DE FERRO GALVANIZADO, DE 3"</t>
  </si>
  <si>
    <t>TE DE FERRO GALVANIZADO, DE 4"</t>
  </si>
  <si>
    <t>TE DE FERRO GALVANIZADO, DE 5"</t>
  </si>
  <si>
    <t>TE DE FERRO GALVANIZADO, DE 6"</t>
  </si>
  <si>
    <t>640,08</t>
  </si>
  <si>
    <t>TE DE INSPECAO, PVC,  100 X 75 MM, SERIE NORMAL PARA ESGOTO PREDIAL</t>
  </si>
  <si>
    <t>TE DE INSPECAO, PVC, SERIE R, 100 X 75 MM, PARA ESGOTO PREDIAL</t>
  </si>
  <si>
    <t>TE DE INSPECAO, PVC, SERIE R, 150 X 100 MM, PARA ESGOTO PREDIAL</t>
  </si>
  <si>
    <t>173,20</t>
  </si>
  <si>
    <t>TE DE INSPECAO, PVC, SERIE R, 75 X 75 MM, PARA ESGOTO PREDIAL</t>
  </si>
  <si>
    <t>TE DE REDUCAO COM ROSCA, PVC, 90 GRAUS, 1 X 3/4", PARA AGUA FRIA PREDIAL</t>
  </si>
  <si>
    <t>TE DE REDUCAO COM ROSCA, PVC, 90 GRAUS, 3/4 X 1/2", PARA AGUA FRIA PREDIAL</t>
  </si>
  <si>
    <t>TE DE REDUCAO DE FERRO GALVANIZADO, COM ROSCA BSP, DE 1 1/2" X 1"</t>
  </si>
  <si>
    <t>TE DE REDUCAO DE FERRO GALVANIZADO, COM ROSCA BSP, DE 1 1/2" X 3/4"</t>
  </si>
  <si>
    <t>TE DE REDUCAO DE FERRO GALVANIZADO, COM ROSCA BSP, DE 1 1/4" X 3/4"</t>
  </si>
  <si>
    <t>TE DE REDUCAO DE FERRO GALVANIZADO, COM ROSCA BSP, DE 1" X 1/2"</t>
  </si>
  <si>
    <t>TE DE REDUCAO DE FERRO GALVANIZADO, COM ROSCA BSP, DE 1" X 3/4"</t>
  </si>
  <si>
    <t>TE DE REDUCAO DE FERRO GALVANIZADO, COM ROSCA BSP, DE 2 1/2" X 1 1/2"</t>
  </si>
  <si>
    <t>TE DE REDUCAO DE FERRO GALVANIZADO, COM ROSCA BSP, DE 2 1/2" X 1 1/4"</t>
  </si>
  <si>
    <t>TE DE REDUCAO DE FERRO GALVANIZADO, COM ROSCA BSP, DE 2 1/2" X 1"</t>
  </si>
  <si>
    <t>TE DE REDUCAO DE FERRO GALVANIZADO, COM ROSCA BSP, DE 2 1/2" X 2"</t>
  </si>
  <si>
    <t>TE DE REDUCAO DE FERRO GALVANIZADO, COM ROSCA BSP, DE 2" X 1 1/2"</t>
  </si>
  <si>
    <t>45,14</t>
  </si>
  <si>
    <t>TE DE REDUCAO DE FERRO GALVANIZADO, COM ROSCA BSP, DE 2" X 1 1/4"</t>
  </si>
  <si>
    <t>TE DE REDUCAO DE FERRO GALVANIZADO, COM ROSCA BSP, DE 2" X 1"</t>
  </si>
  <si>
    <t>TE DE REDUCAO DE FERRO GALVANIZADO, COM ROSCA BSP, DE 3/4" X 1/2"</t>
  </si>
  <si>
    <t>TE DE REDUCAO DE FERRO GALVANIZADO, COM ROSCA BSP, DE 3" X 1 1/2"</t>
  </si>
  <si>
    <t>TE DE REDUCAO DE FERRO GALVANIZADO, COM ROSCA BSP, DE 3" X 1 1/4"</t>
  </si>
  <si>
    <t>TE DE REDUCAO DE FERRO GALVANIZADO, COM ROSCA BSP, DE 3" X 1"</t>
  </si>
  <si>
    <t>TE DE REDUCAO DE FERRO GALVANIZADO, COM ROSCA BSP, DE 3" X 2 1/2"</t>
  </si>
  <si>
    <t>TE DE REDUCAO DE FERRO GALVANIZADO, COM ROSCA BSP, DE 3" X 2"</t>
  </si>
  <si>
    <t>TE DE REDUCAO DE FERRO GALVANIZADO, COM ROSCA BSP, DE 4" X 2"</t>
  </si>
  <si>
    <t>227,91</t>
  </si>
  <si>
    <t>TE DE REDUCAO DE FERRO GALVANIZADO, COM ROSCA BSP, DE 4" X 3"</t>
  </si>
  <si>
    <t>TE DE REDUCAO METALICO, PARA CONEXAO COM ANEL DESLIZANTE EM TUBO PEX, DN 16 X 20 X 16 MM</t>
  </si>
  <si>
    <t>TE DE REDUCAO METALICO, PARA CONEXAO COM ANEL DESLIZANTE EM TUBO PEX, DN 16 X 25 X 16 MM</t>
  </si>
  <si>
    <t>TE DE REDUCAO METALICO, PARA CONEXAO COM ANEL DESLIZANTE EM TUBO PEX, DN 20 X 16 X 16 MM</t>
  </si>
  <si>
    <t>TE DE REDUCAO METALICO, PARA CONEXAO COM ANEL DESLIZANTE EM TUBO PEX, DN 20 X 16 X 20 MM</t>
  </si>
  <si>
    <t>TE DE REDUCAO METALICO, PARA CONEXAO COM ANEL DESLIZANTE EM TUBO PEX, DN 20 X 20 X 16 MM</t>
  </si>
  <si>
    <t>TE DE REDUCAO METALICO, PARA CONEXAO COM ANEL DESLIZANTE EM TUBO PEX, DN 20 X 25 X 20 MM</t>
  </si>
  <si>
    <t>TE DE REDUCAO METALICO, PARA CONEXAO COM ANEL DESLIZANTE EM TUBO PEX, DN 25 X 16 X 16 MM</t>
  </si>
  <si>
    <t>TE DE REDUCAO METALICO, PARA CONEXAO COM ANEL DESLIZANTE EM TUBO PEX, DN 25 X 16 X 20 MM</t>
  </si>
  <si>
    <t>TE DE REDUCAO METALICO, PARA CONEXAO COM ANEL DESLIZANTE EM TUBO PEX, DN 25 X 16 X 25 MM</t>
  </si>
  <si>
    <t>TE DE REDUCAO METALICO, PARA CONEXAO COM ANEL DESLIZANTE EM TUBO PEX, DN 25 X 20 X 20 MM</t>
  </si>
  <si>
    <t>TE DE REDUCAO METALICO, PARA CONEXAO COM ANEL DESLIZANTE EM TUBO PEX, DN 25 X 20 X 25 MM</t>
  </si>
  <si>
    <t>TE DE REDUCAO METALICO, PARA CONEXAO COM ANEL DESLIZANTE EM TUBO PEX, DN 25 X 32 X 25 MM</t>
  </si>
  <si>
    <t>TE DE REDUCAO METALICO, PARA CONEXAO COM ANEL DESLIZANTE EM TUBO PEX, DN 32 X 20 X 32 MM</t>
  </si>
  <si>
    <t>TE DE REDUCAO METALICO, PARA CONEXAO COM ANEL DESLIZANTE EM TUBO PEX, DN 32 X 25 X 25 MM</t>
  </si>
  <si>
    <t>37,82</t>
  </si>
  <si>
    <t>TE DE REDUCAO METALICO, PARA CONEXAO COM ANEL DESLIZANTE EM TUBO PEX, DN 32 X 25 X 32 MM</t>
  </si>
  <si>
    <t>TE DE REDUCAO, CPVC, 22 X 15 MM, PARA AGUA QUENTE PREDIAL</t>
  </si>
  <si>
    <t>TE DE REDUCAO, CPVC, 28 X 22 MM, PARA AGUA QUENTE PREDIAL</t>
  </si>
  <si>
    <t>TE DE REDUCAO, CPVC, 35 X 28 MM, PARA AGUA QUENTE PREDIAL</t>
  </si>
  <si>
    <t>TE DE REDUCAO, CPVC, 42 X 35 MM, PARA AGUA QUENTE PREDIAL</t>
  </si>
  <si>
    <t>TE DE REDUCAO, PVC LEVE, CURTO, 90 GRAUS, COM BOLSA PARA ANEL, 150 X 100 MM, PARA ESGOTO</t>
  </si>
  <si>
    <t>31,76</t>
  </si>
  <si>
    <t>TE DE REDUCAO, PVC PBA, BBB, JE, DN 100 X 50 / DE 110 X 60 MM, PARA REDE AGUA (NBR 10351)</t>
  </si>
  <si>
    <t>TE DE REDUCAO, PVC PBA, BBB, JE, DN 100 X 75 / DE 110 X 85 MM, PARA REDE AGUA (NBR 10351)</t>
  </si>
  <si>
    <t>TE DE REDUCAO, PVC PBA, BBB, JE, DN 75 X 50 / DE 85 X 60 MM, PARA REDE AGUA (NBR 10351)</t>
  </si>
  <si>
    <t>TE DE REDUCAO, PVC, BBB, JE, 90 GRAUS, DN 200 X 150 MM, PARA TUBO CORRUGADO E/OU LISO, REDE COLETORA ESGOTO (NBR 10569)</t>
  </si>
  <si>
    <t>337,17</t>
  </si>
  <si>
    <t>TE DE REDUCAO, PVC, BBB, JE, 90 GRAUS, DN 250 X 150 MM, PARA TUBO CORRUGADO E/OU LISO, REDE COLETORA ESGOTO (NBR 10569)</t>
  </si>
  <si>
    <t>374,32</t>
  </si>
  <si>
    <t>TE DE REDUCAO, PVC, SOLDAVEL, 90 GRAUS, 110 MM X 60 MM, PARA AGUA FRIA PREDIAL</t>
  </si>
  <si>
    <t>TE DE REDUCAO, PVC, SOLDAVEL, 90 GRAUS, 25 MM X 20 MM, PARA AGUA FRIA PREDIAL</t>
  </si>
  <si>
    <t>TE DE REDUCAO, PVC, SOLDAVEL, 90 GRAUS, 32 MM X 25 MM, PARA AGUA FRIA PREDIAL</t>
  </si>
  <si>
    <t>TE DE REDUCAO, PVC, SOLDAVEL, 90 GRAUS, 40 MM X 32 MM, PARA AGUA FRIA PREDIAL</t>
  </si>
  <si>
    <t>TE DE REDUCAO, PVC, SOLDAVEL, 90 GRAUS, 50 MM X 20 MM, PARA AGUA FRIA PREDIAL</t>
  </si>
  <si>
    <t>TE DE REDUCAO, PVC, SOLDAVEL, 90 GRAUS, 50 MM X 25 MM, PARA AGUA FRIA PREDIAL</t>
  </si>
  <si>
    <t>TE DE REDUCAO, PVC, SOLDAVEL, 90 GRAUS, 50 MM X 32 MM, PARA AGUA FRIA PREDIAL</t>
  </si>
  <si>
    <t>TE DE REDUCAO, PVC, SOLDAVEL, 90 GRAUS, 50 MM X 40 MM, PARA AGUA FRIA PREDIAL</t>
  </si>
  <si>
    <t>TE DE REDUCAO, PVC, SOLDAVEL, 90 GRAUS, 75 MM X 50 MM, PARA AGUA FRIA PREDIAL</t>
  </si>
  <si>
    <t>TE DE REDUCAO, PVC, SOLDAVEL, 90 GRAUS, 85 MM X 60 MM, PARA AGUA FRIA PREDIAL</t>
  </si>
  <si>
    <t>TE DE SERVICO INTEGRADO, EM POLIPROPILENO (PP), PARA TUBOS EM PEAD/PVC, 60 X 20 MM - LIGACAO PREDIAL DE AGUA</t>
  </si>
  <si>
    <t>TE DE SERVICO INTEGRADO, EM POLIPROPILENO (PP), PARA TUBOS EM PEAD/PVC, 60 X 32 MM - LIGACAO PREDIAL DE AGUA</t>
  </si>
  <si>
    <t>TE DE SERVICO INTEGRADO, EM POLIPROPILENO (PP), PARA TUBOS EM PEAD, 63 X 20 MM - LIGACAO PREDIAL DE AGUA</t>
  </si>
  <si>
    <t>TE DE SERVICO, PEAD PE 100, DE 125 X 20 MM, PARA ELETROFUSAO</t>
  </si>
  <si>
    <t>122,94</t>
  </si>
  <si>
    <t>TE DE SERVICO, PEAD PE 100, DE 125 X 32 MM, PARA ELETROFUSAO</t>
  </si>
  <si>
    <t>125,03</t>
  </si>
  <si>
    <t>TE DE SERVICO, PEAD PE 100, DE 125 X 63 MM, PARA ELETROFUSAO</t>
  </si>
  <si>
    <t>TE DE SERVICO, PEAD PE 100, DE 200 X 20 MM, PARA ELETROFUSAO</t>
  </si>
  <si>
    <t>206,59</t>
  </si>
  <si>
    <t>TE DE SERVICO, PEAD PE 100, DE 200 X 32 MM, PARA ELETROFUSAO</t>
  </si>
  <si>
    <t>209,83</t>
  </si>
  <si>
    <t>TE DE SERVICO, PEAD PE 100, DE 200 X 63 MM, PARA ELETROFUSAO</t>
  </si>
  <si>
    <t>287,81</t>
  </si>
  <si>
    <t>TE DE SERVICO, PEAD PE 100, DE 63 X 20 MM, PARA ELETROFUSAO</t>
  </si>
  <si>
    <t>97,58</t>
  </si>
  <si>
    <t>TE DE SERVICO, PEAD PE 100, DE 63 X 32 MM, PARA ELETROFUSAO</t>
  </si>
  <si>
    <t>TE DE SERVICO, PEAD PE 100, DE 63 X 63 MM, PARA ELETROFUSAO</t>
  </si>
  <si>
    <t>TE DE TRANSICAO, CPVC, SOLDAVEL, 15 MM X 1/2", PARA AGUA QUENTE</t>
  </si>
  <si>
    <t>TE DE TRANSICAO, CPVC, SOLDAVEL, 22 MM X 1/2", PARA AGUA QUENTE</t>
  </si>
  <si>
    <t>TE DUPLA CURVA BRONZE/LATAO (REF 764) SEM ANEL DE SOLDA, ROSCA F X BOLSA X ROSCA F, 1/2" X 15 X 1/2"</t>
  </si>
  <si>
    <t>TE DUPLA CURVA BRONZE/LATAO (REF 764) SEM ANEL DE SOLDA, ROSCA F X BOLSA X ROSCA F, 3/4" X 22 X 3/4"</t>
  </si>
  <si>
    <t>TE METALICO, PARA CONEXAO COM ANEL DESLIZANTE EM TUBO PEX, DN 16 MM</t>
  </si>
  <si>
    <t>TE METALICO, PARA CONEXAO COM ANEL DESLIZANTE EM TUBO PEX, DN 20 MM</t>
  </si>
  <si>
    <t>TE METALICO, PARA CONEXAO COM ANEL DESLIZANTE EM TUBO PEX, DN 25 MM</t>
  </si>
  <si>
    <t>TE METALICO, PARA CONEXAO COM ANEL DESLIZANTE EM TUBO PEX, DN 32 MM</t>
  </si>
  <si>
    <t>33,53</t>
  </si>
  <si>
    <t>TE MISTURADOR COM INSERTO METALICO, FEMEA, PPR, DN 25 MM X 3/4", PARA AGUA QUENTE E FRIA PREDIAL</t>
  </si>
  <si>
    <t>TE MISTURADOR DE TRANSICAO, CPVC, COM ROSCA, 22 MM X 3/4", PARA AGUA QUENTE</t>
  </si>
  <si>
    <t>TE MISTURADOR METALICO, PARA CONEXAO COM ANEL DESLIZANTE EM TUBO PEX, DN 16 MM X 1/2"</t>
  </si>
  <si>
    <t>41,58</t>
  </si>
  <si>
    <t>TE MISTURADOR METALICO, PARA CONEXAO COM ANEL DESLIZANTE EM TUBO PEX, DN 20 MM X 3/4"</t>
  </si>
  <si>
    <t>52,85</t>
  </si>
  <si>
    <t>TE MISTURADOR, CPVC, SOLDAVEL, 15 MM, PARA AGUA QUENTE</t>
  </si>
  <si>
    <t>TE MISTURADOR, CPVC, SOLDAVEL, 22 MM, PARA AGUA QUENTE</t>
  </si>
  <si>
    <t>TE MISTURADOR, PPR, F M M, DN 20 X 20 MM, PARA AGUA QUENTE PREDIAL</t>
  </si>
  <si>
    <t>TE MISTURADOR, PPR, F M M, DN 25 X 25 MM, PARA AGUA QUENTE PREDIAL</t>
  </si>
  <si>
    <t>TE NORMAL, PPR, SOLDAVEL, 90 GRAUS, DN 110 X 110 X 110 MM, PARA AGUA QUENTE PREDIAL</t>
  </si>
  <si>
    <t>TE NORMAL, PPR, SOLDAVEL, 90 GRAUS, DN 20 X 20 X 20 MM, PARA AGUA QUENTE PREDIAL</t>
  </si>
  <si>
    <t>TE NORMAL, PPR, SOLDAVEL, 90 GRAUS, DN 25 X 25 X 25 MM, PARA AGUA QUENTE PREDIAL</t>
  </si>
  <si>
    <t>TE NORMAL, PPR, SOLDAVEL, 90 GRAUS, DN 32 X 32 X 32 MM, PARA AGUA QUENTE PREDIAL</t>
  </si>
  <si>
    <t>TE NORMAL, PPR, SOLDAVEL, 90 GRAUS, DN 40 X 40 X 40 MM, PARA AGUA QUENTE PREDIAL</t>
  </si>
  <si>
    <t>TE NORMAL, PPR, SOLDAVEL, 90 GRAUS, DN 50 X 50 X 50 MM, PARA AGUA QUENTE PREDIAL</t>
  </si>
  <si>
    <t>TE NORMAL, PPR, SOLDAVEL, 90 GRAUS, DN 63 X 63 X 63 MM, PARA AGUA QUENTE PREDIAL</t>
  </si>
  <si>
    <t>TE NORMAL, PPR, SOLDAVEL, 90 GRAUS, DN 75 X 75 X 75 MM, PARA AGUA QUENTE PREDIAL</t>
  </si>
  <si>
    <t>TE NORMAL, PPR, SOLDAVEL, 90 GRAUS, DN 90 X 90 X 90 MM, PARA AGUA QUENTE PREDIAL</t>
  </si>
  <si>
    <t>TE PVC ROSCAVEL 90 GRAUS, 1", PARA  AGUA FRIA PREDIAL</t>
  </si>
  <si>
    <t>TE PVC SOLDAVEL, BBB, 90 GRAUS, DN 40 MM, PARA ESGOTO SECUNDARIO PREDIAL</t>
  </si>
  <si>
    <t>TE PVC, ROSCAVEL, 90 GRAUS, 1 1/2", AGUA FRIA PREDIAL</t>
  </si>
  <si>
    <t>TE PVC, ROSCAVEL, 90 GRAUS, 1 1/4", AGUA FRIA PREDIAL</t>
  </si>
  <si>
    <t>TE PVC, ROSCAVEL, 90 GRAUS, 1/2",  AGUA FRIA PREDIAL</t>
  </si>
  <si>
    <t>TE PVC, ROSCAVEL, 90 GRAUS, 2",  AGUA FRIA PREDIAL</t>
  </si>
  <si>
    <t>TE PVC, ROSCAVEL, 90 GRAUS, 3/4", AGUA FRIA PREDIAL</t>
  </si>
  <si>
    <t>TE PVC, SOLDAVEL, COM BUCHA DE LATAO NA BOLSA CENTRAL, 90 GRAUS, 20 MM X 1/2", PARA AGUA FRIA PREDIAL</t>
  </si>
  <si>
    <t>TE PVC, SOLDAVEL, COM BUCHA DE LATAO NA BOLSA CENTRAL, 90 GRAUS, 25 MM X 1/2", PARA AGUA FRIA PREDIAL</t>
  </si>
  <si>
    <t>TE PVC, SOLDAVEL, COM BUCHA DE LATAO NA BOLSA CENTRAL, 90 GRAUS, 25 MM X 3/4", PARA AGUA FRIA PREDIAL</t>
  </si>
  <si>
    <t>TE PVC, SOLDAVEL, COM BUCHA DE LATAO NA BOLSA CENTRAL, 90 GRAUS, 32 MM X 3/4", PARA AGUA FRIA PREDIAL</t>
  </si>
  <si>
    <t>TE PVC, SOLDAVEL, COM ROSCA NA BOLSA CENTRAL, 90 GRAUS, 20 MM X 1/2", PARA AGUA FRIA PREDIAL</t>
  </si>
  <si>
    <t>TE PVC, SOLDAVEL, COM ROSCA NA BOLSA CENTRAL, 90 GRAUS, 25 MM X 1/2", PARA AGUA FRIA PREDIAL</t>
  </si>
  <si>
    <t>TE PVC, SOLDAVEL, COM ROSCA NA BOLSA CENTRAL, 90 GRAUS, 25 MM X 3/4", PARA AGUA FRIA PREDIAL</t>
  </si>
  <si>
    <t>TE PVC, SOLDAVEL, COM ROSCA NA BOLSA CENTRAL, 90 GRAUS, 32 MM X 3/4", PARA AGUA FRIA PREDIAL</t>
  </si>
  <si>
    <t>TE RANHURADO EM FERRO FUNDIDO, DN 50 (2")</t>
  </si>
  <si>
    <t>TE RANHURADO EM FERRO FUNDIDO, DN 65 (2 1/2")</t>
  </si>
  <si>
    <t>TE RANHURADO EM FERRO FUNDIDO, DN 80 (3")</t>
  </si>
  <si>
    <t>TE REDUCAO PVC, ROSCAVEL, 90 GRAUS,  1.1/2" X 3/4",  AGUA FRIA PREDIAL</t>
  </si>
  <si>
    <t>TE ROSCA FEMEA, METALICO, PARA CONEXAO COM ANEL DESLIZANTE EM TUBO PEX, DN 16 MM X 1/2"</t>
  </si>
  <si>
    <t>TE ROSCA FEMEA, METALICO, PARA CONEXAO COM ANEL DESLIZANTE EM TUBO PEX, DN 20 MM X 1/2"</t>
  </si>
  <si>
    <t>TE ROSCA FEMEA, METALICO, PARA CONEXAO COM ANEL DESLIZANTE EM TUBO PEX, DN 20 MM X 3/4"</t>
  </si>
  <si>
    <t>TE ROSCA FEMEA, METALICO, PARA CONEXAO COM ANEL DESLIZANTE EM TUBO PEX, DN 25 MM X 1/2"</t>
  </si>
  <si>
    <t>TE ROSCA FEMEA, METALICO, PARA CONEXAO COM ANEL DESLIZANTE EM TUBO PEX, DN 25 MM X 3/4"</t>
  </si>
  <si>
    <t>TE ROSCA MACHO, METALICO, PARA CONEXAO COM ANEL DESLIZANTE EM TUBO PEX, DN 16 MM X 1/2"</t>
  </si>
  <si>
    <t>TE ROSCA MACHO, METALICO, PARA CONEXAO COM ANEL DESLIZANTE EM TUBO PEX, DN 20 MM X 1/2"</t>
  </si>
  <si>
    <t>TE ROSCA MACHO, METALICO, PARA CONEXAO COM ANEL DESLIZANTE EM TUBO PEX, DN 20 MM X 3/4"</t>
  </si>
  <si>
    <t>TE ROSCA MACHO, METALICO, PARA CONEXAO COM ANEL DESLIZANTE EM TUBO PEX, DN 25 MM X 3/4"</t>
  </si>
  <si>
    <t>TE ROSCA MACHO, METALICO, PARA CONEXAO COM ANEL DESLIZANTE EM TUBO PEX, DN 32 MM X 1"</t>
  </si>
  <si>
    <t>TE ROSCA MACHO, METALICO, PARA CONEXAO COM ANEL DESLIZANTE EM TUBO PEX, DN 32 MM X 3/4"</t>
  </si>
  <si>
    <t>TE SANITARIO, PVC, DN 100 X 100 MM, SERIE NORMAL, PARA ESGOTO PREDIAL</t>
  </si>
  <si>
    <t>TE SANITARIO, PVC, DN 100 X 50 MM, SERIE NORMAL, PARA ESGOTO PREDIAL</t>
  </si>
  <si>
    <t>TE SANITARIO, PVC, DN 100 X 75 MM, SERIE NORMAL PARA ESGOTO PREDIAL</t>
  </si>
  <si>
    <t>TE SANITARIO, PVC, DN 40 X 40 MM, SERIE NORMAL, PARA ESGOTO PREDIAL</t>
  </si>
  <si>
    <t>TE SANITARIO, PVC, DN 50 X 50 MM, SERIE NORMAL, PARA ESGOTO PREDIAL</t>
  </si>
  <si>
    <t>TE SANITARIO, PVC, DN 75 X 50 MM, SERIE NORMAL PARA ESGOTO PREDIAL</t>
  </si>
  <si>
    <t>TE SANITARIO, PVC, DN 75 X 75 MM, SERIE NORMAL PARA ESGOTO PREDIAL</t>
  </si>
  <si>
    <t>TE SOLDAVEL, PVC, 90 GRAUS, 110 MM, PARA AGUA FRIA PREDIAL (NBR 5648)</t>
  </si>
  <si>
    <t>TE SOLDAVEL, PVC, 90 GRAUS, 20 MM, PARA AGUA FRIA PREDIAL (NBR 5648)</t>
  </si>
  <si>
    <t>TE SOLDAVEL, PVC, 90 GRAUS, 25 MM, PARA AGUA FRIA PREDIAL (NBR 5648)</t>
  </si>
  <si>
    <t>TE SOLDAVEL, PVC, 90 GRAUS, 32 MM, PARA AGUA FRIA PREDIAL (NBR 5648)</t>
  </si>
  <si>
    <t>TE SOLDAVEL, PVC, 90 GRAUS, 40 MM, PARA AGUA FRIA PREDIAL (NBR 5648)</t>
  </si>
  <si>
    <t>TE SOLDAVEL, PVC, 90 GRAUS, 60 MM, PARA AGUA FRIA PREDIAL (NBR 5648)</t>
  </si>
  <si>
    <t>TE SOLDAVEL, PVC, 90 GRAUS, 75 MM, PARA AGUA FRIA PREDIAL (NBR 5648)</t>
  </si>
  <si>
    <t>TE SOLDAVEL, PVC, 90 GRAUS, 85 MM, PARA AGUA FRIA PREDIAL (NBR 5648)</t>
  </si>
  <si>
    <t>77,94</t>
  </si>
  <si>
    <t>TE SOLDAVEL, PVC, 90 GRAUS,50 MM, PARA AGUA FRIA PREDIAL (NBR 5648)</t>
  </si>
  <si>
    <t>TE 45 GRAUS DE FERRO GALVANIZADO, COM ROSCA BSP, DE 1 1/2"</t>
  </si>
  <si>
    <t>TE 45 GRAUS DE FERRO GALVANIZADO, COM ROSCA BSP, DE 1 1/4"</t>
  </si>
  <si>
    <t>TE 45 GRAUS DE FERRO GALVANIZADO, COM ROSCA BSP, DE 1/2"</t>
  </si>
  <si>
    <t>TE 45 GRAUS DE FERRO GALVANIZADO, COM ROSCA BSP, DE 1"</t>
  </si>
  <si>
    <t>TE 45 GRAUS DE FERRO GALVANIZADO, COM ROSCA BSP, DE 2 1/2"</t>
  </si>
  <si>
    <t>TE 45 GRAUS DE FERRO GALVANIZADO, COM ROSCA BSP, DE 2"</t>
  </si>
  <si>
    <t>TE 45 GRAUS DE FERRO GALVANIZADO, COM ROSCA BSP, DE 3/4"</t>
  </si>
  <si>
    <t>TE 45 GRAUS DE FERRO GALVANIZADO, COM ROSCA BSP, DE 3"</t>
  </si>
  <si>
    <t>TE 45 GRAUS DE FERRO GALVANIZADO, COM ROSCA BSP, DE 4"</t>
  </si>
  <si>
    <t>TE 90 GRAUS EM ACO CARBONO, SOLDAVEL, PRESSAO 3.000 LBS, DN 1 1/2"</t>
  </si>
  <si>
    <t>61,00</t>
  </si>
  <si>
    <t>TE 90 GRAUS EM ACO CARBONO, SOLDAVEL, PRESSAO 3.000 LBS, DN 1 1/4"</t>
  </si>
  <si>
    <t>TE 90 GRAUS EM ACO CARBONO, SOLDAVEL, PRESSAO 3.000 LBS, DN 1/2"</t>
  </si>
  <si>
    <t>TE 90 GRAUS EM ACO CARBONO, SOLDAVEL, PRESSAO 3.000 LBS, DN 1"</t>
  </si>
  <si>
    <t>TE 90 GRAUS EM ACO CARBONO, SOLDAVEL, PRESSAO 3.000 LBS, DN 2 1/2"</t>
  </si>
  <si>
    <t>TE 90 GRAUS EM ACO CARBONO, SOLDAVEL, PRESSAO 3.000 LBS, DN 2"</t>
  </si>
  <si>
    <t>100,22</t>
  </si>
  <si>
    <t>TE 90 GRAUS EM ACO CARBONO, SOLDAVEL, PRESSAO 3.000 LBS, DN 3/4"</t>
  </si>
  <si>
    <t>TE 90 GRAUS EM ACO CARBONO, SOLDAVEL, PRESSAO 3.000 LBS, DN 3"</t>
  </si>
  <si>
    <t>TE, PLASTICO, DN 16 MM, PARA CONEXAO COM CRIMPAGEM EM TUBO PEX</t>
  </si>
  <si>
    <t>TE, PLASTICO, DN 20 MM, PARA CONEXAO COM CRIMPAGEM EM TUBO PEX</t>
  </si>
  <si>
    <t>TE, PLASTICO, DN 25 MM, PARA CONEXAO COM CRIMPAGEM EM TUBO PEX</t>
  </si>
  <si>
    <t>TE, PLASTICO, DN 32 MM, PARA CONEXAO COM CRIMPAGEM EM TUBO PEX</t>
  </si>
  <si>
    <t>TE, PVC LEVE, CURTO, 90 GRAUS, 150 MM, PARA ESGOTO</t>
  </si>
  <si>
    <t>27,24</t>
  </si>
  <si>
    <t>TE, PVC PBA, BBB, 90 GRAUS, DN 100 / DE 110 MM, PARA REDE  AGUA (NBR 10351)</t>
  </si>
  <si>
    <t>TE, PVC PBA, BBB, 90 GRAUS, DN 50 / DE 60 MM, PARA REDE AGUA (NBR 10351)</t>
  </si>
  <si>
    <t>TE, PVC PBA, BBB, 90 GRAUS, DN 75 / DE 85 MM, PARA REDE AGUA (NBR 10351)</t>
  </si>
  <si>
    <t>TE, PVC, SERIE R, 100 X 100 MM, PARA ESGOTO PREDIAL</t>
  </si>
  <si>
    <t>TE, PVC, SERIE R, 100 X 75 MM, PARA ESGOTO PREDIAL</t>
  </si>
  <si>
    <t>TE, PVC, SERIE R, 150 X 100 MM, PARA ESGOTO PREDIAL</t>
  </si>
  <si>
    <t>TE, PVC, SERIE R, 150 X 150 MM, PARA ESGOTO PREDIAL</t>
  </si>
  <si>
    <t>TE, PVC, SERIE R, 75 X 75 MM, PARA ESGOTO PREDIAL</t>
  </si>
  <si>
    <t>TE, PVC, 90 GRAUS, BBB, JE, DN 100 MM, PARA REDE COLETORA ESGOTO (NBR 10569)</t>
  </si>
  <si>
    <t>TE, PVC, 90 GRAUS, BBB, JE, DN 100 MM, PARA TUBO CORRUGADO E/OU LISO, REDE COLETORA ESGOTO (NBR 10569</t>
  </si>
  <si>
    <t>98,63</t>
  </si>
  <si>
    <t>TE, PVC, 90 GRAUS, BBB, JE, DN 150 MM, PARA REDE COLETORA ESGOTO (NBR 10569)</t>
  </si>
  <si>
    <t>80,61</t>
  </si>
  <si>
    <t>TE, PVC, 90 GRAUS, BBB, JE, DN 150 MM, PARA TUBO CORRUGADO E/OU LISO, REDE COLETORA ESGOTO (NBR 10569)</t>
  </si>
  <si>
    <t>258,89</t>
  </si>
  <si>
    <t>TE, PVC, 90 GRAUS, BBB, JE, DN 200 MM, PARA REDE COLETORA ESGOTO (NBR 10569)</t>
  </si>
  <si>
    <t>115,43</t>
  </si>
  <si>
    <t>TE, PVC, 90 GRAUS, BBB, JE, DN 200 MM, PARA TUBO CORRUGADO E/OU LISO, REDE COLETORA ESGOTO (NBR 10569)</t>
  </si>
  <si>
    <t>TE, PVC, 90 GRAUS, BBB, JE, DN 250 MM, PARA TUBO CORRUGADO E/OU LISO, REDE COLETORA ESGOTO (NBR 10569)</t>
  </si>
  <si>
    <t>1.112,97</t>
  </si>
  <si>
    <t>TE, PVC, 90 GRAUS, BBB, JE, DN 300 MM, PARA TUBO CORRUGADO E/OU LISO, REDE COLETORA ESGOTO (NBR 10569)</t>
  </si>
  <si>
    <t>1.385,28</t>
  </si>
  <si>
    <t>TE, PVC, 90 GRAUS, BBP, JE, DN 100 MM, PARA REDE COLETORA ESGOTO (NBR 10569)</t>
  </si>
  <si>
    <t>TECNICO DE EDIFICACOES</t>
  </si>
  <si>
    <t>TECNICO DE EDIFICACOES (MENSALISTA)</t>
  </si>
  <si>
    <t>6.126,99</t>
  </si>
  <si>
    <t>7.083,80</t>
  </si>
  <si>
    <t>TECNICO EM LABORATORIO E CAMPO DE CONSTRUCAO CIVIL</t>
  </si>
  <si>
    <t>TECNICO EM LABORATORIO E CAMPO DE CONSTRUCAO CIVIL (MENSALISTA)</t>
  </si>
  <si>
    <t>TECNICO EM SEGURANCA DO TRABALHO</t>
  </si>
  <si>
    <t>TECNICO EM SEGURANCA DO TRABALHO (MENSALISTA)</t>
  </si>
  <si>
    <t>TECNICO EM SONDAGEM</t>
  </si>
  <si>
    <t>TECNICO EM SONDAGEM (MENSALISTA)</t>
  </si>
  <si>
    <t>TELA ARAME GALVANIZADO REVESTIDO COM POLIMERO, MALHA HEXAGONAL DUPLA TORCAO, 8 X 10 CM (ZN/AL REVESTIDO COM POLIMERO), FIO *2,4* MM</t>
  </si>
  <si>
    <t>TELA DE ACO SOLDADA GALVANIZADA/ZINCADA PARA ALVENARIA, FIO  D = *1,20 A 1,70* MM, MALHA 15 X 15 MM, (C X L) *50 X 12* CM</t>
  </si>
  <si>
    <t>TELA DE ACO SOLDADA GALVANIZADA/ZINCADA PARA ALVENARIA, FIO  D = *1,20 A 1,70* MM, MALHA 15 X 15 MM, (C X L) *50 X 17,5* CM</t>
  </si>
  <si>
    <t>TELA DE ACO SOLDADA GALVANIZADA/ZINCADA PARA ALVENARIA, FIO  D = *1,24 MM, MALHA 25 X 25 MM</t>
  </si>
  <si>
    <t>TELA DE ACO SOLDADA GALVANIZADA/ZINCADA PARA ALVENARIA, FIO D = *1,20 A 1,70* MM, MALHA 15 X 15 MM, (C X L) *50 X 10,5* CM</t>
  </si>
  <si>
    <t>TELA DE ACO SOLDADA GALVANIZADA/ZINCADA PARA ALVENARIA, FIO D = *1,20 A 1,70* MM, MALHA 15 X 15 MM, (C X L) *50 X 6* CM</t>
  </si>
  <si>
    <t>TELA DE ACO SOLDADA GALVANIZADA/ZINCADA PARA ALVENARIA, FIO D = *1,20 A 1,70* MM, MALHA 15 X 15 MM, (C X L) *50 X 7,5* CM</t>
  </si>
  <si>
    <t>TELA DE ACO SOLDADA NERVURADA CA-60, Q-138, (2,20 KG/M2), DIAMETRO DO FIO = 4,2 MM, LARGURA =  2,45 X 120 M DE COMPRIMENTO, ESPACAMENTO DA MALHA = 10  X 10 CM</t>
  </si>
  <si>
    <t>TELA DE ACO SOLDADA NERVURADA CA-60, Q-138, (2,20 KG/M2), DIAMETRO DO FIO = 4,2 MM, LARGURA =  2,45 X 120 M DE COMPRIMENTO, ESPACAMENTO DA MALHA = 10 X 10 CM</t>
  </si>
  <si>
    <t>TELA DE ACO SOLDADA NERVURADA CA-60, Q-61, (0,97 KG/M2), DIAMETRO DO FIO = 3,4 MM, LARGURA =  2,45 X 120 M DE COMPRIMENTO, ESPACAMENTO DA MALHA = 15  X 15 CM</t>
  </si>
  <si>
    <t>TELA DE ACO SOLDADA NERVURADA CA-60, Q-61, (0,97 KG/M2), DIAMETRO DO FIO = 3,4 MM, LARGURA =  2,45 X 120 M DE COMPRIMENTO, ESPACAMENTO DA MALHA = 15 X 15 CM</t>
  </si>
  <si>
    <t>TELA DE ACO SOLDADA NERVURADA CA-60, Q-92, (1,48 KG/M2), DIAMETRO DO FIO = 4,2 MM, LARGURA =  2,45 X 60 M DE COMPRIMENTO, ESPACAMENTO DA MALHA = 15  X 15 CM</t>
  </si>
  <si>
    <t>TELA DE ACO SOLDADA NERVURADA CA-60, Q-92, (1,48 KG/M2), DIAMETRO DO FIO = 4,2 MM, LARGURA =  2,45 X 60 M DE COMPRIMENTO, ESPACAMENTO DA MALHA = 15 X 15 CM</t>
  </si>
  <si>
    <t>TELA DE ACO SOLDADA NERVURADA, CA-60, L-159, (1,69 KG/M2), DIAMETRO DO FIO = 4,5 MM, LARGURA =  2,45 M, ESPACAMENTO DA MALHA = 30 X 10 CM</t>
  </si>
  <si>
    <t>TELA DE ACO SOLDADA NERVURADA, CA-60, Q-113, (1,8 KG/M2), DIAMETRO DO FIO = 3,8 MM, LARGURA =  2,45 M, ESPACAMENTO DA MALHA = 10 X 10 CM</t>
  </si>
  <si>
    <t>TELA DE ACO SOLDADA NERVURADA, CA-60, Q-196, (3,11 KG/M2), DIAMETRO DO FIO = 5,0 MM, LARGURA =  2,45 M, ESPACAMENTO DA MALHA = 10 X 10 CM</t>
  </si>
  <si>
    <t>TELA DE ACO SOLDADA NERVURADA, CA-60, T-196, (2,11 KG/M2), DIAMETRO DO FIO = 5,0 MM, LARGURA =  2,45 M, ESPACAMENTO DA MALHA = 30 X 10 CM</t>
  </si>
  <si>
    <t>TELA DE ANIAGEM (JUTA)</t>
  </si>
  <si>
    <t>TELA DE ARAME GALV QUADRANGULAR / LOSANGULAR,  FIO 2,11 MM (14  BWG), MALHA  8 X 8 CM, H = 2 M</t>
  </si>
  <si>
    <t>TELA DE ARAME GALV QUADRANGULAR / LOSANGULAR,  FIO 2,11 MM (14 BWG), MALHA  5 X 5 CM, H = 2 M</t>
  </si>
  <si>
    <t>TELA DE ARAME GALV QUADRANGULAR / LOSANGULAR,  FIO 2,77 MM (12  BWG), MALHA  10 X 10 CM, H = 2 M</t>
  </si>
  <si>
    <t>TELA DE ARAME GALV QUADRANGULAR / LOSANGULAR,  FIO 2,77 MM (12  BWG), MALHA  8 X 8 CM, H = 2 M</t>
  </si>
  <si>
    <t>TELA DE ARAME GALV QUADRANGULAR / LOSANGULAR,  FIO 2,77 MM (12 BWG), MALHA  5 X 5 CM, H = 2 M</t>
  </si>
  <si>
    <t>TELA DE ARAME GALV QUADRANGULAR / LOSANGULAR,  FIO 3,4 MM (10  BWG), MALHA  5 X 5 CM, H = 2 M</t>
  </si>
  <si>
    <t>TELA DE ARAME GALV QUADRANGULAR / LOSANGULAR,  FIO 4,19 MM (8 BWG), MALHA  5 X 5 CM, H = 2 M</t>
  </si>
  <si>
    <t>TELA DE ARAME GALV REVESTIDO EM PVC, QUADRANGULAR / LOSANGULAR,  FIO 1,24 MM (18 BWG), BITOLA = *1,9* MM, MALHA  1,9 X 1,9  CM, H = 2 M</t>
  </si>
  <si>
    <t>TELA DE ARAME GALV REVESTIDO EM PVC, QUADRANGULAR / LOSANGULAR,  FIO 2,11 MM (14 BWG), BITOLA FINAL = *2,8* MM, MALHA  *8 X 8* CM, H = 2 M</t>
  </si>
  <si>
    <t>TELA DE ARAME GALV REVESTIDO EM PVC, QUADRANGULAR / LOSANGULAR,  FIO 2,77 MM (12 BWG), BITOLA FINAL = *3,8* MM, MALHA  7,5 X 7,5 CM, H = 2 M</t>
  </si>
  <si>
    <t>TELA DE ARAME GALV REVESTIDO EM PVC, QUADRANGULAR/LOSANGULAR, FIO 2,77 MM (12 BWG), MALHA 3 X 3 CM, H = 2 M</t>
  </si>
  <si>
    <t>TELA DE ARAME GALV, HEXAGONAL,  FIO 0,56 MM (24  BWG), MALHA  1/2", H = 1 M</t>
  </si>
  <si>
    <t>TELA DE ARAME ONDULADA, FIO *2,77* MM (12 BWG), MALHA 5 X 5 CM, H = 2 M</t>
  </si>
  <si>
    <t>TELA DE FIBRA DE VIDRO, ACABAMENTO ANTI-ALCALINO, MALHA 10 X 10 MM</t>
  </si>
  <si>
    <t>TELA EM MALHA HEXAGONAL DE DUPLA TORCAO 8 X 10 CM (ZN/AL REVESTIDO COM POLIMERO), FIO 2,7 MM, COM GEOMANTA OU BIOMANTA, DIMENSOES 4,0 X 2,0 X 0,6 M, COM INCLINACAO DE 70 GRAUS, PARA SOLO REFORCADO</t>
  </si>
  <si>
    <t>TELA EM METAL PARA ESTUQUE (DEPLOYE)</t>
  </si>
  <si>
    <t>TELA FACHADEIRA EM POLIETILENO, ROLO DE 3 X 100 M (L X C), COR BRANCA, SEM LOGOMARCA - PARA PROTECAO DE OBRAS</t>
  </si>
  <si>
    <t>TELA PLASTICA LARANJA, TIPO TAPUME PARA SINALIZACAO, MALHA RETANGULAR, ROLO 1.20 X 50 M (L X C)</t>
  </si>
  <si>
    <t>TELA PLASTICA TECIDA LISTRADA BRANCA E LARANJA, TIPO GUARDA CORPO, EM POLIETILENO MONOFILADO, ROLO 1,20 X 50 M (L X C)</t>
  </si>
  <si>
    <t>TELA SOLDADA ARAME GALVANIZADO 12 BWG (2,77MM), MALHA 15 X 5 CM</t>
  </si>
  <si>
    <t>TELHA ALUMINIO ONDULADA, ALTURA = *18* MM, E = 0,5 MM</t>
  </si>
  <si>
    <t>40,33</t>
  </si>
  <si>
    <t>TELHA ALUMINIO ONDULADA, ALTURA = *18* MM, E = 0,6 MM</t>
  </si>
  <si>
    <t>TELHA ALUMINIO ONDULADA, ALTURA = *18* MM, E = 0,7 MM</t>
  </si>
  <si>
    <t>TELHA CERAMICA TIPO AMERICANA, COMPRIMENTO DE *45* CM, RENDIMENTO DE *12* TELHAS/M2</t>
  </si>
  <si>
    <t>TELHA DE ACO ZINCADO ONDULADA, A = *17* MM, E = 0,5 MM, SEM PINTURA</t>
  </si>
  <si>
    <t>TELHA DE ACO ZINCADO TRAPEZOIDAL AUTOPORTANTE, A = 120 MM, E = 0,95 MM, COM PINTURA ELETROSTATICA BRANCA EM 1 FACE</t>
  </si>
  <si>
    <t>TELHA DE ACO ZINCADO TRAPEZOIDAL AUTOPORTANTE, A = 120 MM, E = 0,95 MM, SEM PINTURA</t>
  </si>
  <si>
    <t>TELHA DE ACO ZINCADO TRAPEZOIDAL AUTOPORTANTE, A = 259 MM, E = 0,95 MM, COM PINTURA ELETROSTATICA BRANCA EM 1 FACE</t>
  </si>
  <si>
    <t>TELHA DE ACO ZINCADO TRAPEZOIDAL AUTOPORTANTE, A = 259 MM, E = 0,95 MM, SEM PINTURA</t>
  </si>
  <si>
    <t>TELHA DE ACO ZINCADO TRAPEZOIDAL, A = *40* MM, E = 0,5 MM, SEM PINTURA</t>
  </si>
  <si>
    <t>TELHA DE ALUMINIO TRAPEZOIDAL, ALTURA = 38 MM, E = 0,5 MM (LARGURA = 1056 MM E COMPRIMENTO = 5000 MM)</t>
  </si>
  <si>
    <t>TELHA DE ALUMINIO TRAPEZOIDAL, ALTURA = 38 MM, E = 0,7 MM (LARGURA = 1056 MM E COMPRIMENTO = 5000 MM)</t>
  </si>
  <si>
    <t>TELHA DE BARRO / CERAMICA, NAO ESMALTADA, TIPO COLONIAL, CANAL, PLAN, PAULISTA, COMPRIMENTO DE *44 A 50* CM, RENDIMENTO DE COBERTURA DE *26* TELHAS/M2</t>
  </si>
  <si>
    <t>1.335,00</t>
  </si>
  <si>
    <t>TELHA DE BARRO / CERAMICA, TIPO ROMANA, AMERICANA, PORTUGUESA, FRANCESA, COMPRIMENTO DE *41* CM,  RENDIMENTO DE *16* TELHAS/M2</t>
  </si>
  <si>
    <t>TELHA DE CONCRETO TIPO CLASSICA, COR CINZA, COMPRIMENTO DE *42* CM, RENDIMENTO DE *10* TELHAS/M2 (COLETADO CAIXA)</t>
  </si>
  <si>
    <t>TELHA DE FIBRA DE VIDRO ONDULADA INCOLOR, E = 0,6 MM, DE *0,50 X 2,44* M</t>
  </si>
  <si>
    <t>TELHA DE FIBROCIMENTO E = 6 MM, DE 3,00 X 1,06 M (SEM AMIANTO)</t>
  </si>
  <si>
    <t>TELHA DE FIBROCIMENTO E = 6 MM, DE 4,10 X 1,06 M (SEM AMIANTO)</t>
  </si>
  <si>
    <t>TELHA DE FIBROCIMENTO E = 6 MM, DE 4,60 X 1,06 M (SEM AMIANTO)</t>
  </si>
  <si>
    <t>TELHA DE FIBROCIMENTO E = 8 MM, DE 3,00 X 1,06 M (SEM AMIANTO)</t>
  </si>
  <si>
    <t>TELHA DE FIBROCIMENTO E = 8 MM, DE 4,10 X 1,06 M (SEM AMIANTO)</t>
  </si>
  <si>
    <t>TELHA DE FIBROCIMENTO E = 8 MM, DE 4,60 X 1,06 M (SEM AMIANTO)</t>
  </si>
  <si>
    <t>TELHA DE FIBROCIMENTO E= 8 MM, DE *3,70 X 1,06* M (SEM AMIANTO)</t>
  </si>
  <si>
    <t>TELHA DE FIBROCIMENTO ONDULADA E = 4 MM, DE 1,22 X 0,50 M (SEM AMIANTO)</t>
  </si>
  <si>
    <t>TELHA DE FIBROCIMENTO ONDULADA E = 4 MM, DE 2,13 X 0,50 M (SEM AMIANTO)</t>
  </si>
  <si>
    <t>TELHA DE FIBROCIMENTO ONDULADA E = 4 MM, DE 2,44 X 0,50 M (SEM AMIANTO)</t>
  </si>
  <si>
    <t>TELHA DE FIBROCIMENTO ONDULADA E = 6 MM, DE 1,53 X 1,10 M (SEM AMIANTO)</t>
  </si>
  <si>
    <t>TELHA DE FIBROCIMENTO ONDULADA E = 6 MM, DE 1,83 X 1,10 M (SEM AMIANTO)</t>
  </si>
  <si>
    <t>TELHA DE FIBROCIMENTO ONDULADA E = 6 MM, DE 2,44 X 1,10 M (SEM AMIANTO)</t>
  </si>
  <si>
    <t>TELHA DE FIBROCIMENTO ONDULADA E = 6 MM, DE 3,66 X 1,10 M (SEM AMIANTO)</t>
  </si>
  <si>
    <t>TELHA DE FIBROCIMENTO ONDULADA E = 8 MM, DE 1,53 X 1,10 M (SEM AMIANTO)</t>
  </si>
  <si>
    <t>TELHA DE FIBROCIMENTO ONDULADA E = 8 MM, DE 1,83 X 1,10 M (SEM AMIANTO)</t>
  </si>
  <si>
    <t>TELHA DE FIBROCIMENTO ONDULADA E = 8 MM, DE 2,44 X 1,10 M (SEM AMIANTO)</t>
  </si>
  <si>
    <t>TELHA DE FIBROCIMENTO ONDULADA E = 8 MM, DE 3,66 X 1,10 M (SEM AMIANTO)</t>
  </si>
  <si>
    <t>TELHA DE VIDRO TIPO FRANCESA, *39 X 23* CM</t>
  </si>
  <si>
    <t>26,68</t>
  </si>
  <si>
    <t>TELHA ESTRUTURAL DE FIBROCIMENTO 1 ABA, DE 0,52 X 2,00 M (SEM AMIANTO)</t>
  </si>
  <si>
    <t>TELHA ESTRUTURAL DE FIBROCIMENTO 1 ABA, DE 0,52 X 2,50 M (SEM AMIANTO)</t>
  </si>
  <si>
    <t>TELHA ESTRUTURAL DE FIBROCIMENTO 1 ABA, DE 0,52 X 3,60 M (SEM AMIANTO)</t>
  </si>
  <si>
    <t>TELHA ESTRUTURAL DE FIBROCIMENTO 1 ABA, DE 0,52 X 4,00 M (SEM AMIANTO)</t>
  </si>
  <si>
    <t>TELHA ESTRUTURAL DE FIBROCIMENTO 1 ABA, DE 0,52 X 4,50 M (SEM AMIANTO)</t>
  </si>
  <si>
    <t>TELHA ESTRUTURAL DE FIBROCIMENTO 1 ABA, DE 0,52 X 5,00 M (SEM AMIANTO)</t>
  </si>
  <si>
    <t>TELHA ESTRUTURAL DE FIBROCIMENTO 1 ABA, DE 0,52 X 5,50 M (SEM AMIANTO)</t>
  </si>
  <si>
    <t>TELHA ESTRUTURAL DE FIBROCIMENTO 1 ABA, DE 0,52 X 6,00 M (SEM AMIANTO)</t>
  </si>
  <si>
    <t>TELHA ESTRUTURAL DE FIBROCIMENTO 1 ABA, DE 0,52 X 6,50 M (SEM AMIANTO)</t>
  </si>
  <si>
    <t>TELHA ESTRUTURAL DE FIBROCIMENTO 1 ABA, DE 0,52 X 7,20 M (SEM AMIANTO)</t>
  </si>
  <si>
    <t>TELHA ESTRUTURAL DE FIBROCIMENTO 2 ABAS, DE 1,00 X 3,00 M (SEM AMIANTO)</t>
  </si>
  <si>
    <t>TELHA ESTRUTURAL DE FIBROCIMENTO 2 ABAS, DE 1,00 X 4,60 M (SEM AMIANTO)</t>
  </si>
  <si>
    <t>TELHA ESTRUTURAL DE FIBROCIMENTO 2 ABAS, DE 1,00 X 6,00 M (SEM AMIANTO)</t>
  </si>
  <si>
    <t>TELHA ESTRUTURAL DE FIBROCIMENTO 2 ABAS, DE 1,00 X 7,40 M (SEM AMIANTO)</t>
  </si>
  <si>
    <t>TELHA ESTRUTURAL DE FIBROCIMENTO 2 ABAS, DE 1,00 X 8,20 M (SEM AMIANTO)</t>
  </si>
  <si>
    <t>TELHA ESTRUTURAL DE FIBROCIMENTO 2 ABAS, DE 1,00 X 9,20 M (SEM AMIANTO)</t>
  </si>
  <si>
    <t>TELHA GALVALUME COM ISOLAMENTO TERMOACUSTICO EM ESPUMA RIGIDA DE POLIURETANO (PU) INJETADO, ESPESSURA DE 30 MM, DENSIDADE DE 35 KG/M3, COM DUAS FACES TRAPEZOIDAIS, ACABAMENTO NATURAL (NAO INCLUI ACESSORIOS DE FIXACAO) (COLETADO CAIXA)</t>
  </si>
  <si>
    <t>TELHA ISOLANTE COM NUCLEO EM POLIESTIRENO (EPS), E = 30 MM, REVESTIDA EM ACO ZINCADO *0,5* MM COM PRE-PINTURA NAS DUAS FACES, FACE SUPERIOR EM TELHA TRAPEZOIDAL E FACE INFERIOR EM CHAPA PLANA (NAO INCLUI ACESSORIOS DE FIXACAO)</t>
  </si>
  <si>
    <t>TELHA ISOLANTE COM NUCLEO EM POLIESTIRENO (EPS), E = 50 MM, REVESTIDA EM ACO ZINCADO *0,5* MM COM PRE-PINTURA NAS DUAS FACES, FACE SUPERIOR EM TELHA TRAPEZOIDAL E FACE INFERIOR EM CHAPA PLANA (NAO INCLUI ACESSORIOS DE FIXACAO)</t>
  </si>
  <si>
    <t>TELHA ISOLANTE COM NUCLEO EM POLIESTIRENO (EPS), E = 50 MM, REVESTIDA EM TELHA TRAPEZOIDAL DE ACO ZINCADO *0,5* MM COM PRE-PINTURA NAS DUAS FACES (NAO INCLUI ACESSORIOS DE FIXACAO)</t>
  </si>
  <si>
    <t>TELHA VIDRO TIPO CANAL OU COLONIAL, C = 46 A 50 CM</t>
  </si>
  <si>
    <t>TELHADOR</t>
  </si>
  <si>
    <t>TELHADOR ( MENSALISTA )</t>
  </si>
  <si>
    <t>TERMINAL A COMPRESSAO EM COBRE ESTANHADO PARA CABO 10 MM2, 1 FURO E 1 COMPRESSAO, PARA PARAFUSO DE FIXACAO M6</t>
  </si>
  <si>
    <t>TERMINAL A COMPRESSAO EM COBRE ESTANHADO PARA CABO 120 MM2, 1 FURO E 1 COMPRESSAO, PARA PARAFUSO DE FIXACAO M12</t>
  </si>
  <si>
    <t>TERMINAL A COMPRESSAO EM COBRE ESTANHADO PARA CABO 16 MM2, 1 FURO E 1 COMPRESSAO, PARA PARAFUSO DE FIXACAO M6</t>
  </si>
  <si>
    <t>TERMINAL A COMPRESSAO EM COBRE ESTANHADO PARA CABO 2,5 MM2, 1 FURO E 1 COMPRESSAO, PARA PARAFUSO DE FIXACAO M5</t>
  </si>
  <si>
    <t>TERMINAL A COMPRESSAO EM COBRE ESTANHADO PARA CABO 25 MM2, 1 FURO E 1 COMPRESSAO, PARA PARAFUSO DE FIXACAO M8</t>
  </si>
  <si>
    <t>TERMINAL A COMPRESSAO EM COBRE ESTANHADO PARA CABO 35 MM2, 1 FURO E 1 COMPRESSAO, PARA PARAFUSO DE FIXACAO M8</t>
  </si>
  <si>
    <t>TERMINAL A COMPRESSAO EM COBRE ESTANHADO PARA CABO 4 MM2, 1 FURO E 1 COMPRESSAO, PARA PARAFUSO DE FIXACAO M5</t>
  </si>
  <si>
    <t>TERMINAL A COMPRESSAO EM COBRE ESTANHADO PARA CABO 50 MM2, 1 FURO E 1 COMPRESSAO, PARA PARAFUSO DE FIXACAO M8</t>
  </si>
  <si>
    <t>TERMINAL A COMPRESSAO EM COBRE ESTANHADO PARA CABO 6 MM2, 1 FURO E 1 COMPRESSAO, PARA PARAFUSO DE FIXACAO M6</t>
  </si>
  <si>
    <t>TERMINAL A COMPRESSAO EM COBRE ESTANHADO PARA CABO 70 MM2, 1 FURO E 1 COMPRESSAO, PARA PARAFUSO DE FIXACAO M10</t>
  </si>
  <si>
    <t>TERMINAL A COMPRESSAO EM COBRE ESTANHADO PARA CABO 95 MM2, 1 FURO E 1 COMPRESSAO, PARA PARAFUSO DE FIXACAO M12</t>
  </si>
  <si>
    <t>TERMINAL AEREO EM ACO GALVANIZADO DN 5/16", COMPRIMENTO DE 350MM, COM BASE DE FIXACAO HORIZONTAL</t>
  </si>
  <si>
    <t>TERMINAL DE VENTILACAO, 100 MM, SERIE NORMAL, ESGOTO PREDIAL</t>
  </si>
  <si>
    <t>TERMINAL DE VENTILACAO, 50 MM, SERIE NORMAL, ESGOTO PREDIAL</t>
  </si>
  <si>
    <t>TERMINAL DE VENTILACAO, 75 MM, SERIE NORMAL, ESGOTO PREDIAL</t>
  </si>
  <si>
    <t>TERMINAL METALICO A PRESSAO PARA 1 CABO DE 120 MM2, COM 1 FURO DE FIXACAO</t>
  </si>
  <si>
    <t>TERMINAL METALICO A PRESSAO PARA 1 CABO DE 150 A 185 MM2, COM 2 FUROS PARA FIXACAO</t>
  </si>
  <si>
    <t>82,03</t>
  </si>
  <si>
    <t>TERMINAL METALICO A PRESSAO PARA 1 CABO DE 150 MM2, COM 1 FURO DE FIXACAO</t>
  </si>
  <si>
    <t>TERMINAL METALICO A PRESSAO PARA 1 CABO DE 16 A 25 MM2, COM 2 FUROS PARA FIXACAO</t>
  </si>
  <si>
    <t>TERMINAL METALICO A PRESSAO PARA 1 CABO DE 16 MM2, COM 1 FURO DE FIXACAO</t>
  </si>
  <si>
    <t>TERMINAL METALICO A PRESSAO PARA 1 CABO DE 185 MM2, COM 1 FURO DE FIXACAO</t>
  </si>
  <si>
    <t>TERMINAL METALICO A PRESSAO PARA 1 CABO DE 240 MM2, COM 1 FURO DE FIXACAO</t>
  </si>
  <si>
    <t>TERMINAL METALICO A PRESSAO PARA 1 CABO DE 25 A 35 MM2, COM 2 FUROS PARA FIXACAO</t>
  </si>
  <si>
    <t>TERMINAL METALICO A PRESSAO PARA 1 CABO DE 25 MM2, COM 1 FURO DE FIXACAO</t>
  </si>
  <si>
    <t>TERMINAL METALICO A PRESSAO PARA 1 CABO DE 300 MM2, COM 1 FURO DE FIXACAO</t>
  </si>
  <si>
    <t>TERMINAL METALICO A PRESSAO PARA 1 CABO DE 35 MM2, COM 1 FURO DE FIXACAO</t>
  </si>
  <si>
    <t>TERMINAL METALICO A PRESSAO PARA 1 CABO DE 50 A 70 MM2, COM 2 FUROS PARA FIXACAO</t>
  </si>
  <si>
    <t>TERMINAL METALICO A PRESSAO PARA 1 CABO DE 50 MM2, COM 1 FURO DE FIXACAO</t>
  </si>
  <si>
    <t>TERMINAL METALICO A PRESSAO PARA 1 CABO DE 6 A 10 MM2, COM 1 FURO DE FIXACAO</t>
  </si>
  <si>
    <t>TERMINAL METALICO A PRESSAO PARA 1 CABO DE 70 MM2, COM 1 FURO DE FIXACAO</t>
  </si>
  <si>
    <t>TERMINAL METALICO A PRESSAO PARA 1 CABO DE 95 A 120 MM2, COM 2 FUROS PARA FIXACAO</t>
  </si>
  <si>
    <t>TERMINAL METALICO A PRESSAO PARA 1 CABO DE 95 MM2, COM 1 FURO DE FIXACAO</t>
  </si>
  <si>
    <t>TERMINAL METALICO A PRESSAO 1 CABO, PARA CABOS DE 4 A 10 MM2, COM 2 FUROS PARA FIXACAO</t>
  </si>
  <si>
    <t>TERMOFUSORA PARA TUBOS E CONEXOES EM PPR COM DIAMETROS DE 20 A 63 MM, POTENCIA DE 800 W, TENSAO 220 V</t>
  </si>
  <si>
    <t>TERMOFUSORA PARA TUBOS E CONEXOES EM PPR COM DIAMETROS DE 75 A 110 MM, POTENCIA DE *1100* W, TENSAO 220 V</t>
  </si>
  <si>
    <t>TERRA VEGETAL (ENSACADA)</t>
  </si>
  <si>
    <t>TERRA VEGETAL (GRANEL)</t>
  </si>
  <si>
    <t>TESTEIRA ANTIDERRAPANTE PARA PISO VINILICO *5 X 2,5* CM, E = 2 MM</t>
  </si>
  <si>
    <t>TIJOLO CERAMICO LAMINADO 5,5 X 11 X 23 CM</t>
  </si>
  <si>
    <t>TIJOLO CERAMICO MACICO *5 X 10 X 20* CM</t>
  </si>
  <si>
    <t>TIJOLO CERAMICO MACICO APARENTE *6 X 12 X 24* CM</t>
  </si>
  <si>
    <t>TIJOLO CERAMICO MACICO APARENTE 2 FUROS, *6,5 X 10 X 20* CM</t>
  </si>
  <si>
    <t>TIJOLO CERAMICO REFRATARIO 2,5 X 11,4 X 22,9 CM</t>
  </si>
  <si>
    <t>TIJOLO CERAMICO REFRATARIO 6,3 X 11,4 X 22,9 CM</t>
  </si>
  <si>
    <t>TIL PARA LIGACAO PREDIAL, EM PVC, JE, BBB, DN 100 X 100 MM, PARA REDE COLETORA ESGOTO (NBR 10569)</t>
  </si>
  <si>
    <t>TIL TUBO QUEDA, EM PVC, JE, BBB, DN 100 X 100 MM, PARA REDE COLETORA DE ESGOTO (NBR 10569)</t>
  </si>
  <si>
    <t>263,66</t>
  </si>
  <si>
    <t>TINTA A BASE DE RESINA ACRILICA EMULSIONADA EM AGUA, PARA SINALIZACAO HORIZONTAL VIARIA (NBR 13699)</t>
  </si>
  <si>
    <t>TINTA A BASE DE RESINA ACRILICA, PARA SINALIZACAO HORIZONTAL VIARIA (NBR 11862)</t>
  </si>
  <si>
    <t>TINTA A OLEO BRILHANTE PARA MADEIRA E METAIS</t>
  </si>
  <si>
    <t>TINTA ACRILICA PARA CERAMICA</t>
  </si>
  <si>
    <t>22,13</t>
  </si>
  <si>
    <t>TINTA ACRILICA PREMIUM PARA PISO</t>
  </si>
  <si>
    <t>TINTA ACRILICA PREMIUM, COR BRANCO  FOSCO</t>
  </si>
  <si>
    <t>66,98</t>
  </si>
  <si>
    <t>TINTA ACRILICA PREMIUM, COR BRANCO FOSCO</t>
  </si>
  <si>
    <t>TINTA ASFALTICA IMPERMEABILIZANTE DILUIDA EM SOLVENTE, PARA MATERIAIS CIMENTICIOS, METAL E MADEIRA</t>
  </si>
  <si>
    <t>TINTA ASFALTICA IMPERMEABILIZANTE DISPERSA EM AGUA, PARA MATERIAIS CIMENTICIOS</t>
  </si>
  <si>
    <t>TINTA BORRACHA CLORADA, ACABAMENTO SEMIBRILHO, BRANCA</t>
  </si>
  <si>
    <t>TINTA BORRACHA CLORADA, ACABAMENTO SEMIBRILHO, CORES VIVAS</t>
  </si>
  <si>
    <t>TINTA BORRACHA, CLORADA, ACABAMENTO SEMIBRILHO, PRETA</t>
  </si>
  <si>
    <t>83,62</t>
  </si>
  <si>
    <t>TINTA EPOXI PREMIUM, BRANCA</t>
  </si>
  <si>
    <t>TINTA ESMALTE SINTETICO GRAFITE COM PROTECAO PARA METAIS FERROSOS</t>
  </si>
  <si>
    <t>TINTA ESMALTE SINTETICO PREMIUM ACETINADO</t>
  </si>
  <si>
    <t>TINTA ESMALTE SINTETICO PREMIUM BRILHANTE</t>
  </si>
  <si>
    <t>TINTA ESMALTE SINTETICO PREMIUM FOSCO</t>
  </si>
  <si>
    <t>TINTA LATEX ACRILICA ECONOMICA, COR BRANCA</t>
  </si>
  <si>
    <t>TINTA LATEX ACRILICA STANDARD, COR BRANCA</t>
  </si>
  <si>
    <t>TINTA LATEX PVA PREMIUM,  COR BRANCA</t>
  </si>
  <si>
    <t>TINTA LATEX PVA PREMIUM, COR BRANCA</t>
  </si>
  <si>
    <t>16,08</t>
  </si>
  <si>
    <t>TINTA LATEX PVA STANDARD, COR BRANCA</t>
  </si>
  <si>
    <t>TINTA MINERAL IMPERMEAVEL EM PO, BRANCA</t>
  </si>
  <si>
    <t>TINTA PROTETORA SUPERFICIE METALICA ALUMINIO</t>
  </si>
  <si>
    <t>TINTA/REVESTIMENTO  A BASE DE RESINA EPOXI COM ALCATRAO, BICOMPONENTE</t>
  </si>
  <si>
    <t>41,96</t>
  </si>
  <si>
    <t>TIRANTE COM ELO, EM ARAME GALVANIZADO RIGIDO, NUMERO 10, COMPRIMENTO 2000 MM, PARA PENDURAL DE FORRO REMOVIVEL</t>
  </si>
  <si>
    <t>TIRANTE EM FERRO GALVANIZADO PARA CONTRAVENTAMENTO DE TELHA CANALETE 90, 1/4 " X 400 MM</t>
  </si>
  <si>
    <t>TOALHEIRO PLASTICO TIPO DISPENSER PARA PAPEL TOALHA INTERFOLHADO</t>
  </si>
  <si>
    <t>TOMADA INDUSTRIAL DE EMBUTIR 3P+T 30 A, 440 V, COM TRAVA, COM PLACA</t>
  </si>
  <si>
    <t>TOMADA INDUSTRIAL DE EMBUTIR 3P+T 30 A, 440 V, COM TRAVA, SEM PLACA</t>
  </si>
  <si>
    <t>34,89</t>
  </si>
  <si>
    <t>TOMADA PARA ANTENA DE TV, CABO COAXIAL DE 9 MM (APENAS MODULO)</t>
  </si>
  <si>
    <t>TOMADA PARA ANTENA DE TV, CABO COAXIAL DE 9 MM, CONJUNTO MONTADO PARA EMBUTIR 4" X 2" (PLACA + SUPORTE + MODULO)</t>
  </si>
  <si>
    <t>TOMADA RJ11, 2 FIOS (APENAS MODULO)</t>
  </si>
  <si>
    <t>TOMADA RJ11, 2 FIOS, CONJUNTO MONTADO PARA EMBUTIR 4" X 2" (PLACA + SUPORTE + MODULO)</t>
  </si>
  <si>
    <t>TOMADA RJ45, 8 FIOS, CAT 5E (APENAS MODULO)</t>
  </si>
  <si>
    <t>TOMADA RJ45, 8 FIOS, CAT 5E, CONJUNTO MONTADO PARA EMBUTIR 4" X 2" (PLACA + SUPORTE + MODULO)</t>
  </si>
  <si>
    <t>TOMADA 2P+T 10A, 250V  (APENAS MODULO)</t>
  </si>
  <si>
    <t>TOMADA 2P+T 10A, 250V, CONJUNTO MONTADO PARA EMBUTIR 4" X 2" (PLACA + SUPORTE + MODULO)</t>
  </si>
  <si>
    <t>TOMADA 2P+T 10A, 250V, CONJUNTO MONTADO PARA SOBREPOR 4" X 2" (CAIXA + MODULO)</t>
  </si>
  <si>
    <t>TOMADA 2P+T 20A 250V, CONJUNTO MONTADO PARA EMBUTIR 4" X 2" (PLACA + SUPORTE + MODULO)</t>
  </si>
  <si>
    <t>TOMADA 2P+T 20A, 250V  (APENAS MODULO)</t>
  </si>
  <si>
    <t>TOMADAS (2 MODULOS) 2P+T 10A, 250V, CONJUNTO MONTADO PARA EMBUTIR 4" X 2" (PLACA + SUPORTE + MODULOS)</t>
  </si>
  <si>
    <t>TOPOGRAFO</t>
  </si>
  <si>
    <t>TOPOGRAFO (MENSALISTA)</t>
  </si>
  <si>
    <t>6.423,00</t>
  </si>
  <si>
    <t>7.426,04</t>
  </si>
  <si>
    <t>TORNEIRA CROMADA COM BICO PARA JARDIM/TANQUE 1/2 " OU 3/4 " (REF 1153)</t>
  </si>
  <si>
    <t>TORNEIRA CROMADA CURTA SEM BICO PARA TANQUE, PADRAO POPULAR, 1/2 " OU 3/4 " (REF 1140)</t>
  </si>
  <si>
    <t>TORNEIRA CROMADA CURTA SEM BICO PARA USO GERAL  1/2 " OU 3/4 " (REF 1152)</t>
  </si>
  <si>
    <t>33,20</t>
  </si>
  <si>
    <t>TORNEIRA CROMADA DE MESA PARA COZINHA BICA MOVEL COM AREJADOR 1/2 " OU 3/4 " (REF 1167)</t>
  </si>
  <si>
    <t>TORNEIRA CROMADA DE MESA PARA LAVATORIO COM SENSOR DE PRESENCA</t>
  </si>
  <si>
    <t>TORNEIRA CROMADA DE MESA PARA LAVATORIO TEMPORIZADA PRESSAO BICA BAIXA</t>
  </si>
  <si>
    <t>TORNEIRA CROMADA DE MESA PARA LAVATORIO, BICA ALTA (REF 1195)</t>
  </si>
  <si>
    <t>TORNEIRA CROMADA DE MESA PARA LAVATORIO, PADRAO POPULAR, 1/2 " OU 3/4 " (REF 1193)</t>
  </si>
  <si>
    <t>TORNEIRA CROMADA DE PAREDE LONGA PARA LAVATORIO (REF 1178)</t>
  </si>
  <si>
    <t>TORNEIRA CROMADA DE PAREDE PARA COZINHA BICA MOVEL COM AREJADOR 1/2 " OU 3/4 " (REF 1168)</t>
  </si>
  <si>
    <t>TORNEIRA CROMADA DE PAREDE PARA COZINHA COM AREJADOR 1/2 " OU 3/4 " (REF 1157)</t>
  </si>
  <si>
    <t>TORNEIRA CROMADA DE PAREDE PARA COZINHA COM AREJADOR, PADRAO POPULAR, 1/2 " OU 3/4 " (REF 1159)</t>
  </si>
  <si>
    <t>TORNEIRA CROMADA DE PAREDE PARA COZINHA SEM AREJADOR, PADRAO POPULAR, 1/2 " OU 3/4 " (REF 1158)</t>
  </si>
  <si>
    <t>TORNEIRA CROMADA SEM BICO PARA TANQUE 1/2 " OU 3/4 " (REF 1143)</t>
  </si>
  <si>
    <t>TORNEIRA CROMADA SEM BICO PARA TANQUE, PADRAO POPULAR, 1/2 " OU 3/4 " (REF 1126)</t>
  </si>
  <si>
    <t>TORNEIRA DE BOIA CONVENCIONAL PARA CAIXA D'AGUA, 1.1/2", COM HASTE E TORNEIRA METALICOS E BALAO PLASTICO</t>
  </si>
  <si>
    <t>TORNEIRA DE BOIA CONVENCIONAL PARA CAIXA D'AGUA, 1.1/4", COM HASTE E TORNEIRA METALICOS E BALAO PLASTICO</t>
  </si>
  <si>
    <t>TORNEIRA DE BOIA CONVENCIONAL PARA CAIXA D'AGUA, 1/2", COM HASTE E TORNEIRA METALICOS E BALAO PLASTICO</t>
  </si>
  <si>
    <t>TORNEIRA DE BOIA CONVENCIONAL PARA CAIXA D'AGUA, 1", COM HASTE E TORNEIRA METALICOS E BALAO PLASTICO</t>
  </si>
  <si>
    <t>TORNEIRA DE BOIA CONVENCIONAL PARA CAIXA D'AGUA, 2", COM HASTE E TORNEIRA METALICOS E BALAO PLASTICO</t>
  </si>
  <si>
    <t>TORNEIRA DE BOIA CONVENCIONAL PARA CAIXA D'AGUA, 3/4", COM HASTE E TORNEIRA METALICOS E BALAO PLASTICO</t>
  </si>
  <si>
    <t>TORNEIRA DE BOIA VAZAO TOTAL PARA CAIXA D'AGUA, 1/2", COM HASTE E TORNEIRA METALICOS E BALAO PLASTICO</t>
  </si>
  <si>
    <t>TORNEIRA DE BOIA VAZAO TOTAL PARA CAIXA D'AGUA, 1", COM HASTE E TORNEIRA METALICOS E BALAO PLASTICO</t>
  </si>
  <si>
    <t>TORNEIRA DE BOIA VAZAO TOTAL PARA CAIXA D'AGUA, 3/4", COM HASTE E TORNEIRA METALICOS E BALAO PLASTICO</t>
  </si>
  <si>
    <t>TORNEIRA ELETRICA DE PAREDE, BICA ALTA, PARA COZINHA, 5500 W (110/220 V)</t>
  </si>
  <si>
    <t>125,55</t>
  </si>
  <si>
    <t>TORNEIRA METAL AMARELO COM BICO PARA JARDIM, PADRAO POPULAR, 1/2 " OU 3/4 " (REF 1128)</t>
  </si>
  <si>
    <t>TORNEIRA METAL AMARELO CURTA SEM BICO PARA TANQUE, PADRAO POPULAR, 1/2 " OU 3/4 " (REF 1120)</t>
  </si>
  <si>
    <t>TORNEIRA METALICA DE BOIA CONVENCIONAL PARA CAIXA D'AGUA, 1/2 ", COM HASTE, TORNEIRA E BALAO METALICOS</t>
  </si>
  <si>
    <t>TORNEIRA METALICA DE BOIA CONVENCIONAL PARA CAIXA D'AGUA, 3/4 ", COM HASTE, TORNEIRA E BALAO METALICOS</t>
  </si>
  <si>
    <t>TORNEIRA PLASTICA DE BOIA CONVENCIONAL PARA CAIXA DE AGUA, 3/4 ", COM HASTE METALICA E COM TORNEIRA E BALAO PLASTICOS (PADRAO POPULAR)</t>
  </si>
  <si>
    <t>TORNEIRA PLASTICA DE BOIA PARA CAIXA DE DESCARGA,  1/2", BALAO E TORNEIRA PLASTICOS, COM HASTE METALICA</t>
  </si>
  <si>
    <t>TORNEIRA PLASTICA DE MESA, BICA MOVEL, PARA COZINHA 1/2 "</t>
  </si>
  <si>
    <t>TORNEIRA PLASTICA PARA TANQUE 1/2 " OU 3/4 " COM BICO PARA MANGUEIRA</t>
  </si>
  <si>
    <t>TRANSFORMADOR TRIFASICO DE DISTRIBUICAO, POTENCIA DE 1000 KVA, TENSAO NOMINAL DE 15 KV, TENSAO SECUNDARIA DE 220/127V, EM OLEO ISOLANTE TIPO MINERAL</t>
  </si>
  <si>
    <t>52.005,85</t>
  </si>
  <si>
    <t>TRANSFORMADOR TRIFASICO DE DISTRIBUICAO, POTENCIA DE 112,5 KVA, TENSAO NOMINAL DE 15 KV, TENSAO SECUNDARIA DE 220/127V, EM OLEO ISOLANTE TIPO MINERAL</t>
  </si>
  <si>
    <t>8.038,99</t>
  </si>
  <si>
    <t>TRANSFORMADOR TRIFASICO DE DISTRIBUICAO, POTENCIA DE 15 KVA, TENSAO NOMINAL DE 15 KV, TENSAO SECUNDARIA DE 220/127V, EM OLEO ISOLANTE TIPO MINERAL</t>
  </si>
  <si>
    <t>3.687,61</t>
  </si>
  <si>
    <t>TRANSFORMADOR TRIFASICO DE DISTRIBUICAO, POTENCIA DE 150 KVA, TENSAO NOMINAL DE 15 KV, TENSAO SECUNDARIA DE 220/127V, EM OLEO ISOLANTE TIPO MINERAL</t>
  </si>
  <si>
    <t>10.139,08</t>
  </si>
  <si>
    <t>TRANSFORMADOR TRIFASICO DE DISTRIBUICAO, POTENCIA DE 1500 KVA, TENSAO NOMINAL DE 15 KV, TENSAO SECUNDARIA DE 220/127V, EM OLEO ISOLANTE TIPO MINERAL</t>
  </si>
  <si>
    <t>65.759,59</t>
  </si>
  <si>
    <t>TRANSFORMADOR TRIFASICO DE DISTRIBUICAO, POTENCIA DE 225 KVA, TENSAO NOMINAL DE 15 KV, TENSAO SECUNDARIA DE 220/127V, EM OLEO ISOLANTE TIPO MINERAL</t>
  </si>
  <si>
    <t>14.223,64</t>
  </si>
  <si>
    <t>TRANSFORMADOR TRIFASICO DE DISTRIBUICAO, POTENCIA DE 30 KVA, TENSAO NOMINAL DE 15 KV, TENSAO SECUNDARIA DE 220/127V, EM OLEO ISOLANTE TIPO MINERAL</t>
  </si>
  <si>
    <t>4.504,15</t>
  </si>
  <si>
    <t>TRANSFORMADOR TRIFASICO DE DISTRIBUICAO, POTENCIA DE 300 KVA, TENSAO NOMINAL DE 15 KV, TENSAO SECUNDARIA DE 220/127V, EM OLEO ISOLANTE TIPO MINERAL</t>
  </si>
  <si>
    <t>16.594,25</t>
  </si>
  <si>
    <t>TRANSFORMADOR TRIFASICO DE DISTRIBUICAO, POTENCIA DE 45 KVA, TENSAO NOMINAL DE 15 KV, TENSAO SECUNDARIA DE 220/127V, EM OLEO ISOLANTE TIPO MINERAL</t>
  </si>
  <si>
    <t>5.030,95</t>
  </si>
  <si>
    <t>TRANSFORMADOR TRIFASICO DE DISTRIBUICAO, POTENCIA DE 500 KVA, TENSAO NOMINAL DE 15 KV, TENSAO SECUNDARIA DE 220/127V, EM OLEO ISOLANTE TIPO MINERAL</t>
  </si>
  <si>
    <t>27.079,18</t>
  </si>
  <si>
    <t>TRANSFORMADOR TRIFASICO DE DISTRIBUICAO, POTENCIA DE 75 KVA, TENSAO NOMINAL DE 15 KV, TENSAO SECUNDARIA DE 220/127V, EM OLEO ISOLANTE TIPO MINERAL</t>
  </si>
  <si>
    <t>6.506,00</t>
  </si>
  <si>
    <t>TRANSFORMADOR TRIFASICO DE DISTRIBUICAO, POTENCIA DE 750 KVA, TENSAO NOMINAL DE 15 KV, TENSAO SECUNDARIA DE 220/127V, EM OLEO ISOLANTE TIPO MINERAL</t>
  </si>
  <si>
    <t>37.143,72</t>
  </si>
  <si>
    <t>TRANSPORTE - HORISTA (COLETADO CAIXA)</t>
  </si>
  <si>
    <t>TRANSPORTE - MENSALISTA (COLETADO CAIXA)</t>
  </si>
  <si>
    <t>TRATOR DE ESTEIRAS, POTENCIA BRUTA DE 133 HP, PESO OPERACIONAL DE 14 T, COM LAMINA COM CAPACIDADE DE 3,00 M3</t>
  </si>
  <si>
    <t>TRATOR DE ESTEIRAS, POTENCIA BRUTA DE 347 HP, PESO OPERACIONAL DE 38,5 T, COM ESCARIFICADOR E LAMINA COM CAPACIDADE DE 4,70M3</t>
  </si>
  <si>
    <t>TRATOR DE ESTEIRAS, POTENCIA DE 100 HP, PESO OPERACIONAL DE 9,4 T, COM LAMINA COM CAPACIDADE DE 2,19 M3</t>
  </si>
  <si>
    <t>TRATOR DE ESTEIRAS, POTENCIA DE 150 HP, PESO OPERACIONAL DE 16,7 T, COM RODA MOTRIZ ELEVADA E LAMINA COM CONTATO DE 3,18M3</t>
  </si>
  <si>
    <t>TRATOR DE ESTEIRAS, POTENCIA DE 170 HP, PESO OPERACIONAL DE 19 T, COM LAMINA COM CAPACIDADE DE 5,2 M3</t>
  </si>
  <si>
    <t>TRATOR DE ESTEIRAS, POTENCIA DE 347 HP, PESO OPERACIONAL DE 38,5 T, COM LAMINA COM CAPACIDADE DE 8,70M3</t>
  </si>
  <si>
    <t>TRATOR DE ESTEIRAS, POTENCIA NO VOLANTE DE 200 HP, PESO OPERACIONAL DE 20,1 T, COM RODA MOTRIZ ELEVADA E LAMINA COM CAPACIDADE DE 3,89 M3</t>
  </si>
  <si>
    <t>TRATOR DE ESTEIRAS, POTENCIA 125 HP, PESO OPERACIONAL DE 12,9 T, COM LAMINA COM CAPACIDADE DE 2,7 M3</t>
  </si>
  <si>
    <t>TRATOR DE PNEUS COM POTENCIA DE 105 CV, TRACAO 4 X 4, PESO COM LASTRO DE 5775 KG</t>
  </si>
  <si>
    <t>TRATOR DE PNEUS COM POTENCIA DE 122 CV, TRACAO 4 X 4, PESO COM LASTRO DE 4510 KG</t>
  </si>
  <si>
    <t>TRATOR DE PNEUS COM POTENCIA DE 15 CV, PESO COM LASTRO DE 1160 KG</t>
  </si>
  <si>
    <t>TRATOR DE PNEUS COM POTENCIA DE 50 CV, TRACAO 4 X 2, PESO COM LASTRO DE 2714 KG</t>
  </si>
  <si>
    <t>TRATOR DE PNEUS COM POTENCIA DE 85 CV, TRACAO 4 X 4, PESO COM LASTRO DE 4675 KG</t>
  </si>
  <si>
    <t>TRATOR DE PNEUS COM POTENCIA DE 85 CV, TURBO,  PESO COM LASTRO DE 4900 KG</t>
  </si>
  <si>
    <t>TRATOR DE PNEUS COM POTENCIA DE 95 CV, TRACAO 4 X 4, PESO MAXIMO DE 5225 KG</t>
  </si>
  <si>
    <t>TRAVA-QUEDAS EM ACO PARA CORDA DE 12 MM, EXTENSOR DE 25 X 300 MM, COM MOSQUETAO TIPO GANCHO TRAVA DUPLA</t>
  </si>
  <si>
    <t>TRELICA NERVURADA (ESPACADOR), ALTURA = 120,0 MM, DIAMETRO DOS BANZOS INFERIORES E SUPERIOR = 6,0 MM, DIAMETRO DA DIAGONAL = 4,2 MM (COLETADO CAIXA)</t>
  </si>
  <si>
    <t>TRILHO EM ALUMINIO "U", COM ABAULADO PARA ROLDANA DE PORTA DE CORRER, *40 X 40* MM</t>
  </si>
  <si>
    <t>TRILHO QUADRADO, EM ALUMINIO (VERGALHAO MACICO), 1/4", (*6 X 6* CM), PARA RODIZIOS</t>
  </si>
  <si>
    <t>TRINCO / FECHO TIPO AVIAO, EM ZAMAC CROMADO, *60* MM, PARA JANELAS - INCLUI PARAFUSOS</t>
  </si>
  <si>
    <t>TROLEY MANUAL CAPACIDADE 1 T</t>
  </si>
  <si>
    <t>569,85</t>
  </si>
  <si>
    <t>TUBO / MANGUEIRA PRETA EM POLIETILENO, LINHA PESADA OU REFORCADA, TIPO ESPAGUETE, PARA INJECAO DE CALDA DE CIMENTO, D = 1/2", ESPESSURA 1,5 MM</t>
  </si>
  <si>
    <t>TUBO ACO CARBONO COM COSTURA, NBR 5580, CLASSE L, DN = 15 MM, E = 2,25 MM, 1,06 KG/M</t>
  </si>
  <si>
    <t>TUBO ACO CARBONO COM COSTURA, NBR 5580, CLASSE L, DN = 25 MM, E = 2,65 MM, 2,02 KG/M</t>
  </si>
  <si>
    <t>TUBO ACO CARBONO COM COSTURA, NBR 5580, CLASSE L, DN = 40 MM, E = 3,0 MM, 3,34 KG/M</t>
  </si>
  <si>
    <t>TUBO ACO CARBONO COM COSTURA, NBR 5580, CLASSE L, DN = 80 MM, E = 3,35 MM, 7,07 KG/M</t>
  </si>
  <si>
    <t>TUBO ACO CARBONO COM COSTURA, NBR 5580, CLASSE M, DN = 25 MM, E = 3,35 MM, *2,50* KG//M</t>
  </si>
  <si>
    <t>TUBO ACO CARBONO COM COSTURA, NBR 5580, CLASSE M, DN = 40 MM, E = 3,35 MM, *3,71* KG//M</t>
  </si>
  <si>
    <t>TUBO ACO CARBONO COM COSTURA, NBR 5580, CLASSE M, DN = 80 MM, E = 4,05 MM, *8,47* KG/M</t>
  </si>
  <si>
    <t>TUBO ACO CARBONO SEM COSTURA 1 1/2", E= *3,68 MM, SCHEDULE 40, 4,05 KG/M</t>
  </si>
  <si>
    <t>42,72</t>
  </si>
  <si>
    <t>TUBO ACO CARBONO SEM COSTURA 1/2", E= *2,77 MM, SCHEDULE 40, *1,27 KG/M</t>
  </si>
  <si>
    <t>TUBO ACO CARBONO SEM COSTURA 1/2", E= *3,73 MM, SCHEDULE 80, *1,62 KG/M</t>
  </si>
  <si>
    <t>TUBO ACO CARBONO SEM COSTURA 14", E= *11,13 MM, SCHEDULE 40, *94,55 KG/M</t>
  </si>
  <si>
    <t>TUBO ACO CARBONO SEM COSTURA 2 1/2", E = 5,16 MM, SCHEDULE 40 (8,62 KG/M)</t>
  </si>
  <si>
    <t>84,94</t>
  </si>
  <si>
    <t>TUBO ACO CARBONO SEM COSTURA 2", E= *3,91* MM, SCHEDULE 40, *5,43* KG/M</t>
  </si>
  <si>
    <t>52,43</t>
  </si>
  <si>
    <t>TUBO ACO CARBONO SEM COSTURA 20", E= *12,70 MM, SCHEDULE 30, *154,97 KG/M</t>
  </si>
  <si>
    <t>TUBO ACO CARBONO SEM COSTURA 20", E= *6,35 MM,  SCHEDULE 10, *78,46 KG/M</t>
  </si>
  <si>
    <t>TUBO ACO CARBONO SEM COSTURA 3/4", E= *2,87 MM, SCHEDULE 40, *1,69 KG/M</t>
  </si>
  <si>
    <t>TUBO ACO CARBONO SEM COSTURA 3/4", E= *3,91 MM, SCHEDULE 80, *2,19 KG/M.</t>
  </si>
  <si>
    <t>TUBO ACO CARBONO SEM COSTURA 4", E= *6,02 MM, SCHEDULE 40, *16,06 KG/M</t>
  </si>
  <si>
    <t>TUBO ACO CARBONO SEM COSTURA 4", E= *8,56 MM, SCHEDULE 80, *22,31 KG/M</t>
  </si>
  <si>
    <t>TUBO ACO CARBONO SEM COSTURA 6", E= *10,97 MM, SCHEDULE 80, *42,56 KG/M</t>
  </si>
  <si>
    <t>TUBO ACO CARBONO SEM COSTURA 6", E= 7,11 MM,  SCHEDULE 40, *28,26 KG/M</t>
  </si>
  <si>
    <t>274,77</t>
  </si>
  <si>
    <t>TUBO ACO CARBONO SEM COSTURA 8", E= *12,70 MM, SCHEDULE 80, *64,64 KG/M</t>
  </si>
  <si>
    <t>TUBO ACO CARBONO SEM COSTURA 8", E= *6,35 MM,  SCHEDULE 20, *33,27 KG/M</t>
  </si>
  <si>
    <t>TUBO ACO CARBONO SEM COSTURA 8", E= *7,04 MM, SCHEDULE 30, *36,75 KG/M</t>
  </si>
  <si>
    <t>TUBO ACO CARBONO SEM COSTURA 8", E= *8,18 MM, SCHEDULE 40, *42,55 KG/M</t>
  </si>
  <si>
    <t>TUBO ACO GALVANIZADO COM COSTURA, CLASSE LEVE, DN 100 MM ( 4"),  E = 3,75 MM,  *10,55* KG/M (NBR 5580)</t>
  </si>
  <si>
    <t>TUBO ACO GALVANIZADO COM COSTURA, CLASSE LEVE, DN 15 MM ( 1/2"),  E = 2,25 MM,  *1,2* KG/M (NBR 5580)</t>
  </si>
  <si>
    <t>TUBO ACO GALVANIZADO COM COSTURA, CLASSE LEVE, DN 20 MM ( 3/4"),  E = 2,25 MM,  *1,3* KG/M (NBR 5580)</t>
  </si>
  <si>
    <t>TUBO ACO GALVANIZADO COM COSTURA, CLASSE LEVE, DN 25 MM ( 1"),  E = 2,65 MM,  *2,11* KG/M (NBR 5580)</t>
  </si>
  <si>
    <t>TUBO ACO GALVANIZADO COM COSTURA, CLASSE LEVE, DN 32 MM ( 1 1/4"),  E = 2,65 MM,  *2,71* KG/M (NBR 5580)</t>
  </si>
  <si>
    <t>TUBO ACO GALVANIZADO COM COSTURA, CLASSE LEVE, DN 40 MM ( 1 1/2"),  E = 3,00 MM,  *3,48* KG/M (NBR 5580)</t>
  </si>
  <si>
    <t>TUBO ACO GALVANIZADO COM COSTURA, CLASSE LEVE, DN 50 MM ( 2"),  E = 3,00 MM,  *4,40* KG/M (NBR 5580)</t>
  </si>
  <si>
    <t>TUBO ACO GALVANIZADO COM COSTURA, CLASSE LEVE, DN 65 MM ( 2 1/2"),  E = 3,35 MM, * 6,23* KG/M (NBR 5580)</t>
  </si>
  <si>
    <t>TUBO ACO GALVANIZADO COM COSTURA, CLASSE LEVE, DN 80 MM ( 3"),  E = 3,35 MM, *7,32* KG/M (NBR 5580)</t>
  </si>
  <si>
    <t>61,12</t>
  </si>
  <si>
    <t>TUBO ACO GALVANIZADO COM COSTURA, CLASSE MEDIA, DN 1.1/2", E = *3,25* MM, PESO *3,61* KG/M (NBR 5580)</t>
  </si>
  <si>
    <t>TUBO ACO GALVANIZADO COM COSTURA, CLASSE MEDIA, DN 1.1/4", E = *3,25* MM, PESO *3,14* KG/M (NBR 5580)</t>
  </si>
  <si>
    <t>TUBO ACO GALVANIZADO COM COSTURA, CLASSE MEDIA, DN 1/2", E = *2,65* MM, PESO *1,22* KG/M (NBR 5580)</t>
  </si>
  <si>
    <t>TUBO ACO GALVANIZADO COM COSTURA, CLASSE MEDIA, DN 1", E = 3,38 MM, PESO 2,50 KG/M (NBR 5580)</t>
  </si>
  <si>
    <t>TUBO ACO GALVANIZADO COM COSTURA, CLASSE MEDIA, DN 2.1/2", E = *3,65* MM, PESO *6,51* KG/M (NBR 5580)</t>
  </si>
  <si>
    <t>TUBO ACO GALVANIZADO COM COSTURA, CLASSE MEDIA, DN 2", E = *3,65* MM, PESO *5,10* KG/M (NBR 5580)</t>
  </si>
  <si>
    <t>TUBO ACO GALVANIZADO COM COSTURA, CLASSE MEDIA, DN 3/4", E = *2,65* MM, PESO *1,58* KG/M (NBR 5580)</t>
  </si>
  <si>
    <t>TUBO ACO GALVANIZADO COM COSTURA, CLASSE MEDIA, DN 3", E = *4,05* MM, PESO *8,47* KG/M (NBR 5580)</t>
  </si>
  <si>
    <t>TUBO ACO GALVANIZADO COM COSTURA, CLASSE MEDIA, DN 4", E = 4,50* MM, PESO 12,10* KG/M (NBR 5580)</t>
  </si>
  <si>
    <t>96,73</t>
  </si>
  <si>
    <t>TUBO ACO GALVANIZADO COM COSTURA, CLASSE MEDIA, DN 5", E = *5,40* MM, PESO *17,80* KG/M (NBR 5580)</t>
  </si>
  <si>
    <t>TUBO ACO GALVANIZADO COM COSTURA, CLASSE MEDIA, DN 6", E = 4,85* MM, PESO 19,68* KG/M (NBR 5580)</t>
  </si>
  <si>
    <t>TUBO ACO INDUSTRIAL DN 2" (50,8 MM) E=1,50MM, PESO= 1,8237 KG/M</t>
  </si>
  <si>
    <t>TUBO COLETOR DE ESGOTO PVC, JEI, DN 100 MM (NBR  7362)</t>
  </si>
  <si>
    <t>TUBO COLETOR DE ESGOTO PVC, JEI, DN 200 MM (NBR 7362)</t>
  </si>
  <si>
    <t>TUBO COLETOR DE ESGOTO PVC, JEI, DN 250 MM (NBR 7362)</t>
  </si>
  <si>
    <t>108,25</t>
  </si>
  <si>
    <t>TUBO COLETOR DE ESGOTO PVC, JEI, DN 300 MM (NBR 7362)</t>
  </si>
  <si>
    <t>174,84</t>
  </si>
  <si>
    <t>TUBO COLETOR DE ESGOTO PVC, JEI, DN 350 MM (NBR 7362)</t>
  </si>
  <si>
    <t>216,54</t>
  </si>
  <si>
    <t>TUBO COLETOR DE ESGOTO PVC, JEI, DN 400 MM (NBR 7362)</t>
  </si>
  <si>
    <t>280,47</t>
  </si>
  <si>
    <t>TUBO COLETOR DE ESGOTO, PVC, JEI, DN 150 MM  (NBR 7362)</t>
  </si>
  <si>
    <t>42,28</t>
  </si>
  <si>
    <t>TUBO CONCRETO ARMADO, CLASSE EA-2, PB JE, DN 1000 MM, PARA ESGOTO SANITARIO (NBR 8890)</t>
  </si>
  <si>
    <t>TUBO CONCRETO ARMADO, CLASSE EA-2, PB JE, DN 300 MM, PARA ESGOTO SANITARIO (NBR 8890)</t>
  </si>
  <si>
    <t>TUBO CONCRETO ARMADO, CLASSE EA-2, PB JE, DN 400 MM, PARA ESGOTO SANITARIO (NBR 8890)</t>
  </si>
  <si>
    <t>TUBO CONCRETO ARMADO, CLASSE EA-2, PB JE, DN 500 MM, PARA ESGOTO SANITARIO (NBR 8890)</t>
  </si>
  <si>
    <t>TUBO CONCRETO ARMADO, CLASSE EA-2, PB JE, DN 600 MM, PARA ESGOTO SANITARIO (NBR 8890)</t>
  </si>
  <si>
    <t>TUBO CONCRETO ARMADO, CLASSE EA-2, PB JE, DN 700 MM, PARA ESGOTO SANITARIO (NBR 8890)</t>
  </si>
  <si>
    <t>TUBO CONCRETO ARMADO, CLASSE EA-2, PB JE, DN 800 MM, PARA ESGOTO SANITARIO (NBR 8890)</t>
  </si>
  <si>
    <t>TUBO CONCRETO ARMADO, CLASSE EA-2, PB JE, DN 900 MM, PARA ESGOTO SANITARIO (NBR 8890)</t>
  </si>
  <si>
    <t>TUBO CONCRETO ARMADO, CLASSE EA-3, PB JE, DN 1000 MM, PARA ESGOTO SANITARIO (NBR 8890)</t>
  </si>
  <si>
    <t>TUBO CONCRETO ARMADO, CLASSE EA-3, PB JE, DN 400 MM, PARA ESGOTO SANITARIO (NBR 8890)</t>
  </si>
  <si>
    <t>TUBO CONCRETO ARMADO, CLASSE EA-3, PB JE, DN 500 MM, PARA ESGOTO SANITARIO (NBR 8890)</t>
  </si>
  <si>
    <t>TUBO CONCRETO ARMADO, CLASSE EA-3, PB JE, DN 600 MM, PARA ESGOTO SANITARIO (NBR 8890)</t>
  </si>
  <si>
    <t>TUBO CONCRETO ARMADO, CLASSE EA-3, PB JE, DN 700 MM, PARA ESGOTO SANITARIO (NBR 8890)</t>
  </si>
  <si>
    <t>TUBO CONCRETO ARMADO, CLASSE EA-3, PB JE, DN 800 MM, PARA ESGOTO SANITARIO (NBR 8890)</t>
  </si>
  <si>
    <t>TUBO CONCRETO ARMADO, CLASSE EA-3, PB JE, DN 900 MM, PARA ESGOTO SANITARIO (NBR 8890)</t>
  </si>
  <si>
    <t>TUBO CONCRETO ARMADO, CLASSE PA-1, PB, DN 1000 MM, PARA AGUAS PLUVIAIS (NBR 8890)</t>
  </si>
  <si>
    <t>TUBO CONCRETO ARMADO, CLASSE PA-1, PB, DN 1100 MM, PARA AGUAS PLUVIAIS (NBR 8890)</t>
  </si>
  <si>
    <t>TUBO CONCRETO ARMADO, CLASSE PA-1, PB, DN 1200 MM, PARA AGUAS PLUVIAIS (NBR 8890)</t>
  </si>
  <si>
    <t>TUBO CONCRETO ARMADO, CLASSE PA-1, PB, DN 1500 MM, PARA AGUAS PLUVIAIS (NBR 8890)</t>
  </si>
  <si>
    <t>TUBO CONCRETO ARMADO, CLASSE PA-1, PB, DN 2000 MM, PARA AGUAS PLUVIAIS (NBR 8890)</t>
  </si>
  <si>
    <t>TUBO CONCRETO ARMADO, CLASSE PA-1, PB, DN 300 MM, PARA AGUAS PLUVIAIS (NBR 8890)</t>
  </si>
  <si>
    <t>TUBO CONCRETO ARMADO, CLASSE PA-1, PB, DN 400 MM, PARA AGUAS PLUVIAIS (NBR 8890)</t>
  </si>
  <si>
    <t>51,52</t>
  </si>
  <si>
    <t>TUBO CONCRETO ARMADO, CLASSE PA-1, PB, DN 500 MM, PARA AGUAS PLUVIAIS (NBR 8890)</t>
  </si>
  <si>
    <t>TUBO CONCRETO ARMADO, CLASSE PA-1, PB, DN 600 MM, PARA AGUAS PLUVIAIS (NBR 8890)</t>
  </si>
  <si>
    <t>TUBO CONCRETO ARMADO, CLASSE PA-1, PB, DN 700 MM, PARA AGUAS PLUVIAIS (NBR 8890)</t>
  </si>
  <si>
    <t>TUBO CONCRETO ARMADO, CLASSE PA-1, PB, DN 800 MM, PARA AGUAS PLUVIAIS (NBR 8890)</t>
  </si>
  <si>
    <t>TUBO CONCRETO ARMADO, CLASSE PA-1, PB, DN 900 MM, PARA AGUAS PLUVIAIS (NBR 8890)</t>
  </si>
  <si>
    <t>TUBO CONCRETO ARMADO, CLASSE PA-2, PB, DN 1000 MM, PARA AGUAS PLUVIAIS (NBR 8890)</t>
  </si>
  <si>
    <t>TUBO CONCRETO ARMADO, CLASSE PA-2, PB, DN 1100 MM, PARA AGUAS PLUVIAIS (NBR 8890)</t>
  </si>
  <si>
    <t>TUBO CONCRETO ARMADO, CLASSE PA-2, PB, DN 1200 MM, PARA AGUAS PLUVIAIS (NBR 8890)</t>
  </si>
  <si>
    <t>TUBO CONCRETO ARMADO, CLASSE PA-2, PB, DN 1500 MM, PARA AGUAS PLUVIAIS (NBR 8890)</t>
  </si>
  <si>
    <t>TUBO CONCRETO ARMADO, CLASSE PA-2, PB, DN 2000 MM, PARA AGUAS PLUVIAIS (NBR 8890)</t>
  </si>
  <si>
    <t>TUBO CONCRETO ARMADO, CLASSE PA-2, PB, DN 300 MM, PARA AGUAS PLUVIAIS (NBR 8890)</t>
  </si>
  <si>
    <t>TUBO CONCRETO ARMADO, CLASSE PA-2, PB, DN 400 MM, PARA AGUAS PLUVIAIS (NBR 8890)</t>
  </si>
  <si>
    <t>TUBO CONCRETO ARMADO, CLASSE PA-2, PB, DN 500 MM, PARA AGUAS PLUVIAIS (NBR 8890)</t>
  </si>
  <si>
    <t>TUBO CONCRETO ARMADO, CLASSE PA-2, PB, DN 600 MM, PARA AGUAS PLUVIAIS (NBR 8890)</t>
  </si>
  <si>
    <t>TUBO CONCRETO ARMADO, CLASSE PA-2, PB, DN 700 MM, PARA AGUAS PLUVIAIS (NBR 8890)</t>
  </si>
  <si>
    <t>TUBO CONCRETO ARMADO, CLASSE PA-2, PB, DN 800 MM, PARA AGUAS PLUVIAIS (NBR 8890)</t>
  </si>
  <si>
    <t>TUBO CONCRETO ARMADO, CLASSE PA-2, PB, DN 900 MM, PARA AGUAS PLUVIAIS (NBR 8890)</t>
  </si>
  <si>
    <t>TUBO CONCRETO ARMADO, CLASSE PA-3, PB, DN 1000 MM, PARA AGUAS PLUVIAIS (NBR 8890)</t>
  </si>
  <si>
    <t>TUBO CONCRETO ARMADO, CLASSE PA-3, PB, DN 1100 MM, PARA AGUAS PLUVIAIS (NBR 8890)</t>
  </si>
  <si>
    <t>TUBO CONCRETO ARMADO, CLASSE PA-3, PB, DN 1200 MM, PARA AGUAS PLUVIAIS (NBR 8890)</t>
  </si>
  <si>
    <t>TUBO CONCRETO ARMADO, CLASSE PA-3, PB, DN 1500 MM, PARA AGUAS PLUVIAIS (NBR 8890)</t>
  </si>
  <si>
    <t>TUBO CONCRETO ARMADO, CLASSE PA-3, PB, DN 400 MM, PARA AGUAS PLUVIAIS (NBR 8890)</t>
  </si>
  <si>
    <t>TUBO CONCRETO ARMADO, CLASSE PA-3, PB, DN 500 MM, PARA AGUAS PLUVIAIS (NBR 8890)</t>
  </si>
  <si>
    <t>TUBO CONCRETO ARMADO, CLASSE PA-3, PB, DN 600 MM, PARA AGUAS PLUVIAIS (NBR 8890)</t>
  </si>
  <si>
    <t>TUBO CONCRETO ARMADO, CLASSE PA-3, PB, DN 700 MM, PARA AGUAS PLUVIAIS (NBR 8890)</t>
  </si>
  <si>
    <t>TUBO CONCRETO ARMADO, CLASSE PA-3, PB, DN 800 MM, PARA AGUAS PLUVIAIS (NBR 8890)</t>
  </si>
  <si>
    <t>TUBO CONCRETO ARMADO, CLASSE PA-3, PB, DN 900 MM, PARA AGUAS PLUVIAIS (NBR 8890)</t>
  </si>
  <si>
    <t>TUBO CORRUGADO PEAD, PAREDE DUPLA, INTERNA LISA, JEI, DN/DI *1000* MM, PARA SANEAMENTO</t>
  </si>
  <si>
    <t>1.118,04</t>
  </si>
  <si>
    <t>TUBO CORRUGADO PEAD, PAREDE DUPLA, INTERNA LISA, JEI, DN/DI *400* MM, PARA SANEAMENTO</t>
  </si>
  <si>
    <t>318,76</t>
  </si>
  <si>
    <t>TUBO CORRUGADO PEAD, PAREDE DUPLA, INTERNA LISA, JEI, DN/DI *800* MM, PARA SANEAMENTO</t>
  </si>
  <si>
    <t>841,16</t>
  </si>
  <si>
    <t>TUBO CORRUGADO PEAD, PAREDE DUPLA, INTERNA LISA, JEI, DN/DI 1200 MM, PARA SANEAMENTO</t>
  </si>
  <si>
    <t>1.754,76</t>
  </si>
  <si>
    <t>TUBO CORRUGADO PEAD, PAREDE DUPLA, INTERNA LISA, JEI, DN/DI 250 MM, PARA SANEAMENTO</t>
  </si>
  <si>
    <t>122,25</t>
  </si>
  <si>
    <t>TUBO CORRUGADO PEAD, PAREDE DUPLA, INTERNA LISA, JEI, DN/DI 300 MM, PARA SANEAMENTO</t>
  </si>
  <si>
    <t>144,59</t>
  </si>
  <si>
    <t>TUBO CORRUGADO PEAD, PAREDE DUPLA, INTERNA LISA, JEI, DN/DI 600 MM, PARA SANEAMENTO</t>
  </si>
  <si>
    <t>596,06</t>
  </si>
  <si>
    <t>TUBO CPVC SOLDAVEL, 35 MM, AGUA QUENTE PREDIAL (NBR 15884)</t>
  </si>
  <si>
    <t>TUBO CPVC, SOLDAVEL, 15 MM, AGUA QUENTE PREDIAL (NBR 15884)</t>
  </si>
  <si>
    <t>TUBO CPVC, SOLDAVEL, 22 MM, AGUA QUENTE PREDIAL (NBR 15884)</t>
  </si>
  <si>
    <t>TUBO CPVC, SOLDAVEL, 28 MM, AGUA QUENTE PREDIAL (NBR 15884)</t>
  </si>
  <si>
    <t>TUBO CPVC, SOLDAVEL, 42 MM, AGUA QUENTE PREDIAL (NBR 15884)</t>
  </si>
  <si>
    <t>TUBO CPVC, SOLDAVEL, 54 MM, AGUA QUENTE PREDIAL (NBR 15884)</t>
  </si>
  <si>
    <t>TUBO CPVC, SOLDAVEL, 73 MM, AGUA QUENTE PREDIAL (NBR 15884)</t>
  </si>
  <si>
    <t>TUBO CPVC, SOLDAVEL, 89 MM, AGUA QUENTE PREDIAL (NBR 15884)</t>
  </si>
  <si>
    <t>TUBO DE BORRACHA ELASTOMERICA FLEXIVEL, PRETA, PARA ISOLAMENTO TERMICO DE TUBULACAO, DN 1 1/8" (28 MM), E= 32 MM, COEFICIENTE DE CONDUTIVIDADE TERMICA 0,036W/mK, VAPOR DE AGUA MAIOR OU IGUAL A 10.000</t>
  </si>
  <si>
    <t>TUBO DE BORRACHA ELASTOMERICA FLEXIVEL, PRETA, PARA ISOLAMENTO TERMICO DE TUBULACAO, DN 1 3/8" (35 MM), E= 32 MM, COEFICIENTE DE CONDUTIVIDADE TERMICA 0,036W/mK, VAPOR DE AGUA MAIOR OU IGUAL A 10.000</t>
  </si>
  <si>
    <t>68,55</t>
  </si>
  <si>
    <t>TUBO DE BORRACHA ELASTOMERICA FLEXIVEL, PRETA, PARA ISOLAMENTO TERMICO DE TUBULACAO, DN 1 5/8" (42 MM), E= 32 MM, COEFICIENTE DE CONDUTIVIDADE TERMICA 0,036W/mK, VAPOR DE AGUA MAIOR OU IGUAL A 10.000</t>
  </si>
  <si>
    <t>TUBO DE BORRACHA ELASTOMERICA FLEXIVEL, PRETA, PARA ISOLAMENTO TERMICO DE TUBULACAO, DN 1/2" (12 MM), E= 19 MM, COEFICIENTE DE CONDUTIVIDADE TERMICA 0,036W/mK, VAPOR DE AGUA MAIOR OU IGUAL A 10.000</t>
  </si>
  <si>
    <t>TUBO DE BORRACHA ELASTOMERICA FLEXIVEL, PRETA, PARA ISOLAMENTO TERMICO DE TUBULACAO, DN 1/4" (6 MM), E= 9 MM, COEFICIENTE DE CONDUTIVIDADE TERMICA 0,036W/mK, VAPOR DE AGUA MAIOR OU IGUAL A 10.000</t>
  </si>
  <si>
    <t>TUBO DE BORRACHA ELASTOMERICA FLEXIVEL, PRETA, PARA ISOLAMENTO TERMICO DE TUBULACAO, DN 1" (25 MM), E= 32 MM, COEFICIENTE DE CONDUTIVIDADE TERMICA 0,036W/mK, VAPOR DE AGUA MAIOR OU IGUAL A 10.000</t>
  </si>
  <si>
    <t>TUBO DE BORRACHA ELASTOMERICA FLEXIVEL, PRETA, PARA ISOLAMENTO TERMICO DE TUBULACAO, DN 2 1/8" (54 MM), E= 32 MM, COEFICIENTE DE CONDUTIVIDADE TERMICA 0,036W/mK, VAPOR DE AGUA MAIOR OU IGUAL A 10.000</t>
  </si>
  <si>
    <t>TUBO DE BORRACHA ELASTOMERICA FLEXIVEL, PRETA, PARA ISOLAMENTO TERMICO DE TUBULACAO, DN 2 5/8" (*64* MM), E= *32* MM, COEFICIENTE DE CONDUTIVIDADE TERMICA 0,036W/MK, VAPOR DE AGUA MAIOR OU IGUAL A 10.000</t>
  </si>
  <si>
    <t>TUBO DE BORRACHA ELASTOMERICA FLEXIVEL, PRETA, PARA ISOLAMENTO TERMICO DE TUBULACAO, DN 3/4" (18 MM), E= 32 MM, COEFICIENTE DE CONDUTIVIDADE TERMICA 0,036W/mK, VAPOR DE AGUA MAIOR OU IGUAL A 10.000</t>
  </si>
  <si>
    <t>51,95</t>
  </si>
  <si>
    <t>TUBO DE BORRACHA ELASTOMERICA FLEXIVEL, PRETA, PARA ISOLAMENTO TERMICO DE TUBULACAO, DN 3/8" (10 MM), E= 19 MM, COEFICIENTE DE CONDUTIVIDADE TERMICA 0,036W/mK, VAPOR DE AGUA MAIOR OU IGUAL A 10.000</t>
  </si>
  <si>
    <t>TUBO DE BORRACHA ELASTOMERICA FLEXIVEL, PRETA, PARA ISOLAMENTO TERMICO DE TUBULACAO, DN 5/8" (15 MM), E= 19 MM, COEFICIENTE DE CONDUTIVIDADE TERMICA 0,036W/MK, VAPOR DE AGUA MAIOR OU IGUAL A 10.000</t>
  </si>
  <si>
    <t>TUBO DE BORRACHA ELASTOMERICA FLEXIVEL, PRETA, PARA ISOLAMENTO TERMICO DE TUBULACAO, DN 7/8" (22 MM), E= 32 MM, COEFICIENTE DE CONDUTIVIDADE TERMICA 0,036W/mK, VAPOR DE AGUA MAIOR OU IGUAL A 10.000</t>
  </si>
  <si>
    <t>41,76</t>
  </si>
  <si>
    <t>TUBO DE COBRE CLASSE "A", DN = 1 " (28 MM), PARA INSTALACOES DE MEDIA PRESSAO PARA GASES COMBUSTIVEIS E MEDICINAIS</t>
  </si>
  <si>
    <t>TUBO DE COBRE CLASSE "A", DN = 1 1/2 " (42 MM), PARA INSTALACOES DE MEDIA PRESSAO PARA GASES COMBUSTIVEIS E MEDICINAIS</t>
  </si>
  <si>
    <t>TUBO DE COBRE CLASSE "A", DN = 1 1/4 " (35 MM), PARA INSTALACOES DE MEDIA PRESSAO PARA GASES COMBUSTIVEIS E MEDICINAIS</t>
  </si>
  <si>
    <t>84,23</t>
  </si>
  <si>
    <t>TUBO DE COBRE CLASSE "A", DN = 1/2 " (15 MM), PARA INSTALACOES DE MEDIA PRESSAO PARA GASES COMBUSTIVEIS E MEDICINAIS</t>
  </si>
  <si>
    <t>TUBO DE COBRE CLASSE "A", DN = 2 1/2 " (66 MM), PARA INSTALACOES DE MEDIA PRESSAO PARA GASES COMBUSTIVEIS E MEDICINAIS</t>
  </si>
  <si>
    <t>TUBO DE COBRE CLASSE "A", DN = 3 " (79 MM), PARA INSTALACOES DE MEDIA PRESSAO PARA GASES COMBUSTIVEIS E MEDICINAIS</t>
  </si>
  <si>
    <t>274,83</t>
  </si>
  <si>
    <t>TUBO DE COBRE CLASSE "A", DN = 3/4 " (22 MM), PARA INSTALACOES DE MEDIA PRESSAO PARA GASES COMBUSTIVEIS E MEDICINAIS</t>
  </si>
  <si>
    <t>TUBO DE COBRE CLASSE "A", DN = 4 " (104 MM), PARA INSTALACOES DE MEDIA PRESSAO PARA GASES COMBUSTIVEIS E MEDICINAIS</t>
  </si>
  <si>
    <t>416,71</t>
  </si>
  <si>
    <t>TUBO DE COBRE CLASSE "E", DN = 104 MM, PARA INSTALACAO HIDRAULICA PREDIAL</t>
  </si>
  <si>
    <t>TUBO DE COBRE CLASSE "E", DN = 15 MM, PARA INSTALACAO HIDRAULICA PREDIAL</t>
  </si>
  <si>
    <t>TUBO DE COBRE CLASSE "E", DN = 22 MM, PARA INSTALACAO HIDRAULICA PREDIAL</t>
  </si>
  <si>
    <t>TUBO DE COBRE CLASSE "E", DN = 28 MM, PARA INSTALACAO HIDRAULICA PREDIAL</t>
  </si>
  <si>
    <t>TUBO DE COBRE CLASSE "E", DN = 35 MM, PARA INSTALACAO HIDRAULICA PREDIAL</t>
  </si>
  <si>
    <t>55,48</t>
  </si>
  <si>
    <t>TUBO DE COBRE CLASSE "E", DN = 42 MM, PARA INSTALACAO HIDRAULICA PREDIAL</t>
  </si>
  <si>
    <t>74,92</t>
  </si>
  <si>
    <t>TUBO DE COBRE CLASSE "E", DN = 54 MM, PARA INSTALACAO HIDRAULICA PREDIAL</t>
  </si>
  <si>
    <t>108,65</t>
  </si>
  <si>
    <t>TUBO DE COBRE CLASSE "E", DN = 66 MM, PARA INSTALACAO HIDRAULICA PREDIAL</t>
  </si>
  <si>
    <t>153,07</t>
  </si>
  <si>
    <t>TUBO DE COBRE CLASSE "E", DN = 79 MM, PARA INSTALACAO HIDRAULICA PREDIAL</t>
  </si>
  <si>
    <t>223,77</t>
  </si>
  <si>
    <t>TUBO DE COBRE CLASSE "I", DN = 1 " (28 MM), PARA INSTALACOES INDUSTRIAIS DE ALTA PRESSAO E VAPOR</t>
  </si>
  <si>
    <t>TUBO DE COBRE CLASSE "I", DN = 1 1/2 " (42 MM), PARA INSTALACOES INDUSTRIAIS DE ALTA PRESSAO E VAPOR</t>
  </si>
  <si>
    <t>129,17</t>
  </si>
  <si>
    <t>TUBO DE COBRE CLASSE "I", DN = 1 1/4 " (35 MM), PARA INSTALACOES INDUSTRIAIS DE ALTA PRESSAO E VAPOR</t>
  </si>
  <si>
    <t>106,30</t>
  </si>
  <si>
    <t>TUBO DE COBRE CLASSE "I", DN = 1/2 " (15 MM), PARA INSTALACOES INDUSTRIAIS DE ALTA PRESSAO E VAPOR</t>
  </si>
  <si>
    <t>TUBO DE COBRE CLASSE "I", DN = 2 " (54 MM), PARA INSTALACOES INDUSTRIAIS DE ALTA PRESSAO E VAPOR</t>
  </si>
  <si>
    <t>178,88</t>
  </si>
  <si>
    <t>TUBO DE COBRE CLASSE "I", DN = 2 1/2 " (66 MM), PARA INSTALACOES INDUSTRIAIS DE ALTA PRESSAO E VAPOR</t>
  </si>
  <si>
    <t>232,09</t>
  </si>
  <si>
    <t>TUBO DE COBRE CLASSE "I", DN = 3 " (79 MM), PARA INSTALACOES INDUSTRIAIS DE ALTA PRESSAO E VAPOR</t>
  </si>
  <si>
    <t>343,75</t>
  </si>
  <si>
    <t>TUBO DE COBRE CLASSE "I", DN = 3/4 " (22 MM), PARA INSTALACOES INDUSTRIAIS DE ALTA PRESSAO E VAPOR</t>
  </si>
  <si>
    <t>TUBO DE COBRE CLASSE "I", DN = 4" (104 MM), PARA INSTALACOES INDUSTRIAIS DE ALTA PRESSAO E VAPOR</t>
  </si>
  <si>
    <t>505,98</t>
  </si>
  <si>
    <t>TUBO DE COBRE FLEXIVEL, D = 1/2 ", E = 0,79 MM, PARA AR-CONDICIONADO/ INSTALACOES GAS RESIDENCIAIS E COMERCIAIS</t>
  </si>
  <si>
    <t>TUBO DE COBRE FLEXIVEL, D = 1/4 ", E = 0,79 MM, PARA AR-CONDICIONADO/ INSTALACOES GAS RESIDENCIAIS E COMERCIAIS</t>
  </si>
  <si>
    <t>TUBO DE COBRE FLEXIVEL, D = 3/16 ", E = 0,79 MM, PARA AR-CONDICIONADO/ INSTALACOES GAS RESIDENCIAIS E COMERCIAIS</t>
  </si>
  <si>
    <t>TUBO DE COBRE FLEXIVEL, D = 3/4 ", E = 0,79 MM, PARA AR-CONDICIONADO/ INSTALACOES GAS RESIDENCIAIS E COMERCIAIS</t>
  </si>
  <si>
    <t>34,68</t>
  </si>
  <si>
    <t>TUBO DE COBRE FLEXIVEL, D = 3/8 ", E = 0,79 MM, PARA AR-CONDICIONADO/ INSTALACOES GAS RESIDENCIAIS E COMERCIAIS</t>
  </si>
  <si>
    <t>TUBO DE COBRE FLEXIVEL, D = 5/16 ", E = 0,79 MM, PARA AR-CONDICIONADO/ INSTALACOES GAS RESIDENCIAIS E COMERCIAIS</t>
  </si>
  <si>
    <t>TUBO DE COBRE FLEXIVEL, D = 5/8 ", E = 0,79 MM, PARA AR-CONDICIONADO/ INSTALACOES GAS RESIDENCIAIS E COMERCIAIS</t>
  </si>
  <si>
    <t>TUBO DE COBRE, CLASSE "A", DN = 2" (54 MM), PARA INSTALACOES DE MEDIA PRESSAO PARA GASES COMBUSTIVEIS E MEDICINAIS</t>
  </si>
  <si>
    <t>144,20</t>
  </si>
  <si>
    <t>TUBO DE CONCRETO SIMPLES POROSO, MACHO/FEMEA, DN 200 MM</t>
  </si>
  <si>
    <t>TUBO DE CONCRETO SIMPLES POROSO, MACHO/FEMEA, DN 300 MM</t>
  </si>
  <si>
    <t>TUBO DE CONCRETO SIMPLES, CLASSE ES, PB JE, DN 400 MM, PARA ESGOTO SANITARIO (NBR 8890)</t>
  </si>
  <si>
    <t>TUBO DE CONCRETO SIMPLES, CLASSE ES, PB JE, DN 500 MM, PARA ESGOTO SANITARIO (NBR 8890)</t>
  </si>
  <si>
    <t>TUBO DE CONCRETO SIMPLES, CLASSE ES, PB JE, DN 600 MM, PARA ESGOTO SANITARIO (NBR 8890)</t>
  </si>
  <si>
    <t>TUBO DE CONCRETO SIMPLES, CLASSE- PS1, MACHO/FEMEA, DN 200 MM, PARA AGUAS PLUVIAIS (NBR 8890)</t>
  </si>
  <si>
    <t>TUBO DE CONCRETO SIMPLES, CLASSE- PS1, MACHO/FEMEA, DN 300 MM, PARA AGUAS PLUVIAIS (NBR 8890)</t>
  </si>
  <si>
    <t>TUBO DE CONCRETO SIMPLES, CLASSE- PS1, MACHO/FEMEA, DN 400 MM, PARA AGUAS PLUVIAIS (NBR 8890)</t>
  </si>
  <si>
    <t>TUBO DE CONCRETO SIMPLES, CLASSE- PS1, MACHO/FEMEA, DN 500 MM, PARA AGUAS PLUVIAIS (NBR 8890)</t>
  </si>
  <si>
    <t>TUBO DE CONCRETO SIMPLES, CLASSE- PS1, MACHO/FEMEA, DN 600 MM, PARA AGUAS PLUVIAIS (NBR 8890)</t>
  </si>
  <si>
    <t>TUBO DE CONCRETO SIMPLES, CLASSE- PS1, PB, DN 200 MM, PARA AGUAS PLUVIAIS (NBR 8890)</t>
  </si>
  <si>
    <t>TUBO DE CONCRETO SIMPLES, CLASSE- PS1, PB, DN 300 MM, PARA AGUAS PLUVIAIS (NBR 8890)</t>
  </si>
  <si>
    <t>TUBO DE CONCRETO SIMPLES, CLASSE- PS1, PB, DN 400 MM, PARA AGUAS PLUVIAIS (NBR 8890)</t>
  </si>
  <si>
    <t>TUBO DE CONCRETO SIMPLES, CLASSE- PS1, PB, DN 500 MM, PARA AGUAS PLUVIAIS (NBR 8890)</t>
  </si>
  <si>
    <t>TUBO DE CONCRETO SIMPLES, CLASSE- PS1, PB, DN 600 MM, PARA AGUAS PLUVIAIS (NBR 8890)</t>
  </si>
  <si>
    <t>TUBO DE CONCRETO SIMPLES, CLASSE- PS2, PB, DN 200 MM, PARA AGUAS PLUVIAIS (NBR 8890)</t>
  </si>
  <si>
    <t>28,64</t>
  </si>
  <si>
    <t>TUBO DE CONCRETO SIMPLES, CLASSE- PS2, PB, DN 300 MM, PARA AGUAS PLUVIAIS (NBR 8890)</t>
  </si>
  <si>
    <t>TUBO DE CONCRETO SIMPLES, CLASSE- PS2, PB, DN 400 MM, PARA AGUAS PLUVIAIS (NBR 8890)</t>
  </si>
  <si>
    <t>TUBO DE CONCRETO SIMPLES, CLASSE- PS2, PB, DN 500 MM, PARA AGUAS PLUVIAIS (NBR 8890)</t>
  </si>
  <si>
    <t>TUBO DE CONCRETO SIMPLES, CLASSE- PS2, PB, DN 600 MM, PARA AGUAS PLUVIAIS (NBR 8890)</t>
  </si>
  <si>
    <t>TUBO DE DESCARGA PVC, PARA LIGACAO CAIXA DE DESCARGA - EMBUTIR, 40 MM X 150 CM</t>
  </si>
  <si>
    <t>TUBO DE DESCIDA EXTERNO DE PVC PARA CAIXA DE DESCARGA EXTERNA ALTA - 40 MM X 1,60 M</t>
  </si>
  <si>
    <t>TUBO DE ESPUMA DE POLIETILENO EXPANDIDO FLEXIVEL PARA ISOLAMENTO TERMICO DE TUBULACAO DE AR CONDICIONADO, AGUA QUENTE,  DN 1 1/2", E= 10 MM</t>
  </si>
  <si>
    <t>TUBO DE ESPUMA DE POLIETILENO EXPANDIDO FLEXIVEL PARA ISOLAMENTO TERMICO DE TUBULACAO DE AR CONDICIONADO, AGUA QUENTE,  DN 1 1/4", E= 10 MM</t>
  </si>
  <si>
    <t>TUBO DE ESPUMA DE POLIETILENO EXPANDIDO FLEXIVEL PARA ISOLAMENTO TERMICO DE TUBULACAO DE AR CONDICIONADO, AGUA QUENTE,  DN 1 1/8", E= 10 MM</t>
  </si>
  <si>
    <t>TUBO DE ESPUMA DE POLIETILENO EXPANDIDO FLEXIVEL PARA ISOLAMENTO TERMICO DE TUBULACAO DE AR CONDICIONADO, AGUA QUENTE,  DN 1 3/8", E= 10 MM</t>
  </si>
  <si>
    <t>TUBO DE ESPUMA DE POLIETILENO EXPANDIDO FLEXIVEL PARA ISOLAMENTO TERMICO DE TUBULACAO DE AR CONDICIONADO, AGUA QUENTE,  DN 1 5/8", E= 10 MM</t>
  </si>
  <si>
    <t>TUBO DE ESPUMA DE POLIETILENO EXPANDIDO FLEXIVEL PARA ISOLAMENTO TERMICO DE TUBULACAO DE AR CONDICIONADO, AGUA QUENTE,  DN 1/2", E= 10 MM</t>
  </si>
  <si>
    <t>TUBO DE ESPUMA DE POLIETILENO EXPANDIDO FLEXIVEL PARA ISOLAMENTO TERMICO DE TUBULACAO DE AR CONDICIONADO, AGUA QUENTE,  DN 1/4", E= 10 MM</t>
  </si>
  <si>
    <t>TUBO DE ESPUMA DE POLIETILENO EXPANDIDO FLEXIVEL PARA ISOLAMENTO TERMICO DE TUBULACAO DE AR CONDICIONADO, AGUA QUENTE,  DN 1", E= 10 MM</t>
  </si>
  <si>
    <t>TUBO DE ESPUMA DE POLIETILENO EXPANDIDO FLEXIVEL PARA ISOLAMENTO TERMICO DE TUBULACAO DE AR CONDICIONADO, AGUA QUENTE,  DN 3/4", E= 10 MM</t>
  </si>
  <si>
    <t>TUBO DE ESPUMA DE POLIETILENO EXPANDIDO FLEXIVEL PARA ISOLAMENTO TERMICO DE TUBULACAO DE AR CONDICIONADO, AGUA QUENTE,  DN 3/8", E= 10 MM</t>
  </si>
  <si>
    <t>TUBO DE ESPUMA DE POLIETILENO EXPANDIDO FLEXIVEL PARA ISOLAMENTO TERMICO DE TUBULACAO DE AR CONDICIONADO, AGUA QUENTE,  DN 7/8", E= 10 MM</t>
  </si>
  <si>
    <t>TUBO DE POLIETILENO DE ALTA DENSIDADE (PEAD), PE-80, DE = 20 MM X 2,3 MM DE PAREDE, PARA LIGACAO DE AGUA PREDIAL (NBR 15561)</t>
  </si>
  <si>
    <t>TUBO DE POLIETILENO DE ALTA DENSIDADE (PEAD), PE-80, DE = 32 MM X 3,0 MM DE PAREDE, PARA LIGACAO DE AGUA PREDIAL (NBR 15561)</t>
  </si>
  <si>
    <t>TUBO DE POLIETILENO DE ALTA DENSIDADE, PEAD, PE-80, DE = 1000 MM X 38,5 MM PAREDE, ( SDR 26 - PN 05 ) PARA REDE DE AGUA OU ESGOTO (NBR 15561)</t>
  </si>
  <si>
    <t>3.282,10</t>
  </si>
  <si>
    <t>TUBO DE POLIETILENO DE ALTA DENSIDADE, PEAD, PE-80, DE = 110 MM X 10,0 MM PAREDE, ( SDR 11 - PN 12,5 ) PARA REDE DE AGUA OU ESGOTO (NBR 15561)</t>
  </si>
  <si>
    <t>TUBO DE POLIETILENO DE ALTA DENSIDADE, PEAD, PE-80, DE = 1200 MM X 37,2 MM PAREDE ( SDR 32,25 - PN 04 ) PARA REDE DE AGUA OU ESGOTO (NBR 15561)</t>
  </si>
  <si>
    <t>5.756,32</t>
  </si>
  <si>
    <t>TUBO DE POLIETILENO DE ALTA DENSIDADE, PEAD, PE-80, DE = 1400 MM X 42,9 MM PAREDE, (SDR 32,25 - PN 04 ) PARA REDE DE AGUA OU ESGOTO (NBR 15561)</t>
  </si>
  <si>
    <t>7.854,71</t>
  </si>
  <si>
    <t>TUBO DE POLIETILENO DE ALTA DENSIDADE, PEAD, PE-80, DE = 160 MM X 14,6 MM PAREDE, (SDR 11 - PN 12,5 ) PARA REDE DE AGUA OU ESGOTO (NBR 15561)</t>
  </si>
  <si>
    <t>172,66</t>
  </si>
  <si>
    <t>TUBO DE POLIETILENO DE ALTA DENSIDADE, PEAD, PE-80, DE = 1600 MM X 49,0 MM PAREDE, ( SDR 32,25 - PN 04 ) PARA REDE DE AGUA OU ESGOTO (NBR 15561)</t>
  </si>
  <si>
    <t>7.451,13</t>
  </si>
  <si>
    <t>TUBO DE POLIETILENO DE ALTA DENSIDADE, PEAD, PE-80, DE = 900 MM X 34,7 MM PAREDE, ( SDR 26 - PN 05 ) PARA REDE DE AGUA OU ESGOTO (NBR 15561)</t>
  </si>
  <si>
    <t>2.976,85</t>
  </si>
  <si>
    <t>TUBO DE POLIETILENO DE ALTA DENSIDADE, PEAD, PE-80, DE= 200 MM X 18,2 MM PAREDE, ( SDR 11 - PN 12,5 ) PARA REDE DE AGUA OU ESGOTO (NBR 15561)</t>
  </si>
  <si>
    <t>TUBO DE POLIETILENO DE ALTA DENSIDADE, PEAD, PE-80, DE= 315 MM X 28,7 MM PAREDE, ( SDR 11 - PN 12,5 ) PARA REDE DE AGUA OU ESGOTO (NBR 15561)</t>
  </si>
  <si>
    <t>659,52</t>
  </si>
  <si>
    <t>TUBO DE POLIETILENO DE ALTA DENSIDADE, PEAD, PE-80, DE= 400 MM X 36,4 MM PAREDE, ( SDR 11 - PN 12,5 ) PARA REDE DE AGUA OU ESGOTO (NBR 15561)</t>
  </si>
  <si>
    <t>1.062,25</t>
  </si>
  <si>
    <t>TUBO DE POLIETILENO DE ALTA DENSIDADE, PEAD, PE-80, DE= 50 MM X 4,6 MM PAREDE, (SDR 11 - PN 12,5) PARA REDE DE AGUA OU ESGOTO (NBR 15561)</t>
  </si>
  <si>
    <t>TUBO DE POLIETILENO DE ALTA DENSIDADE, PEAD, PE-80, DE= 500 MM X 45,5 MM PAREDE, ( SDR 11 - PN 12,5 ) PARA REDE DE AGUA OU ESGOTO (NBR 15561)</t>
  </si>
  <si>
    <t>1.864,91</t>
  </si>
  <si>
    <t>TUBO DE POLIETILENO DE ALTA DENSIDADE, PEAD, PE-80, DE= 630 MM X 57,3 MM PAREDE (SDR 11 - PN 12,5 ) PARA REDE DE AGUA OU ESGOTO (NBR 15561)</t>
  </si>
  <si>
    <t>2.773,65</t>
  </si>
  <si>
    <t>TUBO DE POLIETILENO DE ALTA DENSIDADE, PEAD, PE-80, DE= 730 MM X 34,1 MM PAREDE, ( SDR 21 - PN 06 ) PARA REDE DE AGUA OU ESGOTO (NBR 15561)</t>
  </si>
  <si>
    <t>1.390,91</t>
  </si>
  <si>
    <t>TUBO DE POLIETILENO DE ALTA DENSIDADE, PEAD, PE-80, DE= 75 MM X 6,9 MM PAREDE, ( SRD 11 - PN 12,5 ) PARA REDE DE AGUA OU ESGOTO (NBR 15561)</t>
  </si>
  <si>
    <t>TUBO DE POLIETILENO DE ALTA DENSIDADE, PEAD, PE-80, DE= 800 MM X 30,8 MM PAREDE, ( SDR 26 - PN 05 ) PARA REDE DE AGUA OU ESGOTO (NBR 15561)</t>
  </si>
  <si>
    <t>1.814,68</t>
  </si>
  <si>
    <t>TUBO DE PVC, PBL, TIPO LEVE, DN = 125 MM,  PARA VENTILACAO</t>
  </si>
  <si>
    <t>TUBO DE PVC, PBL, TIPO LEVE, DN = 250 MM,  PARA VENTILACAO</t>
  </si>
  <si>
    <t>TUBO DE PVC, PBL, TIPO LEVE, DN = 300 MM,  PARA VENTILACAO</t>
  </si>
  <si>
    <t>71,65</t>
  </si>
  <si>
    <t>TUBO DE PVC, PBL, TIPO LEVE, DN = 400 MM,  PARA VENTILACAO</t>
  </si>
  <si>
    <t>171,01</t>
  </si>
  <si>
    <t>TUBO DE REVESTIMENTO, EM ACO, CORPO SCHEDULE 40, PONTEIRA SCHEDULE 80, ROSQUEAVEL E SEGMENTADO PARA PERFURACAO,  DIAMETRO 6'' (200 MM) (COLETADO CAIXA)</t>
  </si>
  <si>
    <t>TUBO DE REVESTIMENTO, EM ACO, CORPO SCHEDULE 40, PONTEIRA SCHEDULE 80, ROSQUEAVEL E SEGMENTADO PARA PERFURACAO, DIAMETRO 10'' (310 MM)  (COLETADO CAIXA)</t>
  </si>
  <si>
    <t>TUBO DE REVESTIMENTO, EM ACO, CORPO SCHEDULE 40, PONTEIRA SCHEDULE 80, ROSQUEAVEL E SEGMENTADO PARA PERFURACAO, DIAMETRO 14'' (400 MM)  (COLETADO CAIXA)</t>
  </si>
  <si>
    <t>TUBO DE REVESTIMENTO, EM ACO, CORPO SCHEDULE 40, PONTEIRA SCHEDULE 80, ROSQUEAVEL E SEGMENTADO PARA PERFURACAO, DIAMETRO 16'' (450 MM)  (COLETADO CAIXA)</t>
  </si>
  <si>
    <t>TUBO DRENO, CORRUGADO, ESPIRALADO, FLEXIVEL, PERFURADO, EM POLIETILENO DE ALTA DENSIDADE (PEAD), DN *160* MM, (6") PARA DRENAGEM - EM BARRA (NORMA DNIT 093/2006 - EM)</t>
  </si>
  <si>
    <t>TUBO DRENO, CORRUGADO, ESPIRALADO, FLEXIVEL, PERFURADO, EM POLIETILENO DE ALTA DENSIDADE (PEAD), DN *200* MM, (8") PARA DRENAGEM - EM BARRA (NORMA DNIT 093/2006 - EM)</t>
  </si>
  <si>
    <t>TUBO DRENO, CORRUGADO, ESPIRALADO, FLEXIVEL, PERFURADO, EM POLIETILENO DE ALTA DENSIDADE (PEAD), DN 100 MM, (4") PARA DRENAGEM - EM ROLO (NORMA DNIT 093/2006 - E.M)</t>
  </si>
  <si>
    <t>TUBO DRENO, CORRUGADO, ESPIRALADO, FLEXIVEL, PERFURADO, EM POLIETILENO DE ALTA DENSIDADE (PEAD), DN 65 MM, (2 1/2") PARA DRENAGEM - EM ROLO (NORMA DNIT 093/2006 - EM)</t>
  </si>
  <si>
    <t>TUBO MONOCAMADA PEX, DN 16 MM</t>
  </si>
  <si>
    <t>TUBO MONOCAMADA PEX, DN 20 MM</t>
  </si>
  <si>
    <t>TUBO MONOCAMADA PEX, DN 25 MM</t>
  </si>
  <si>
    <t>TUBO MONOCAMADA PEX, DN 32 MM</t>
  </si>
  <si>
    <t>TUBO MULTICAMADA PEX, DN *26* MM, PARA INSTALACOES A GAS (AMARELO)</t>
  </si>
  <si>
    <t>TUBO MULTICAMADA PEX, DN 16 MM, PARA INSTALACOES A GAS (AMARELO)</t>
  </si>
  <si>
    <t>TUBO MULTICAMADA PEX, DN 20 MM, PARA INSTALACOES A GAS (AMARELO)</t>
  </si>
  <si>
    <t>TUBO MULTICAMADA PEX, DN 32 MM, PARA INSTALACOES A GAS (AMARELO)</t>
  </si>
  <si>
    <t>TUBO PPR PN 20, DN 20 MM, PARA AGUA QUENTE PREDIAL</t>
  </si>
  <si>
    <t>TUBO PPR PN 20, DN 25 MM, PARA AGUA QUENTE PREDIAL</t>
  </si>
  <si>
    <t>TUBO PPR, CLASSE PN 12, DN 110 MM</t>
  </si>
  <si>
    <t>TUBO PPR, CLASSE PN 12, DN 32 MM</t>
  </si>
  <si>
    <t>TUBO PPR, CLASSE PN 12, DN 40 MM</t>
  </si>
  <si>
    <t>TUBO PPR, CLASSE PN 12, DN 50 MM</t>
  </si>
  <si>
    <t>TUBO PPR, CLASSE PN 12, DN 63 MM</t>
  </si>
  <si>
    <t>TUBO PPR, CLASSE PN 12, DN 75 MM</t>
  </si>
  <si>
    <t>TUBO PPR, CLASSE PN 12, DN 90 MM</t>
  </si>
  <si>
    <t>TUBO PPR, CLASSE PN 25, DN 110 MM, PARA AGUA QUENTE E FRIA PREDIAL</t>
  </si>
  <si>
    <t>TUBO PPR, CLASSE PN 25, DN 20 MM, PARA AGUA QUENTE E FRIA PREDIAL</t>
  </si>
  <si>
    <t>TUBO PPR, CLASSE PN 25, DN 25 MM, PARA AGUA QUENTE E FRIA PREDIAL</t>
  </si>
  <si>
    <t>TUBO PPR, CLASSE PN 25, DN 32 MM, PARA AGUA QUENTE E FRIA PREDIAL</t>
  </si>
  <si>
    <t>TUBO PPR, CLASSE PN 25, DN 40 MM, PARA AGUA QUENTE E FRIA PREDIAL</t>
  </si>
  <si>
    <t>TUBO PPR, CLASSE PN 25, DN 50 MM, PARA AGUA QUENTE E FRIA PREDIAL</t>
  </si>
  <si>
    <t>TUBO PPR, CLASSE PN 25, DN 63 MM, PARA AGUA QUENTE E FRIA PREDIAL</t>
  </si>
  <si>
    <t>TUBO PPR, CLASSE PN 25, DN 75 MM, PARA AGUA QUENTE E FRIA PREDIAL</t>
  </si>
  <si>
    <t>TUBO PPR, CLASSE PN 25, DN 90 MM, PARA AGUA QUENTE E FRIA PREDIAL</t>
  </si>
  <si>
    <t>TUBO PVC  SERIE NORMAL, DN 100 MM, PARA ESGOTO  PREDIAL (NBR 5688)</t>
  </si>
  <si>
    <t>TUBO PVC  SERIE NORMAL, DN 150 MM, PARA ESGOTO  PREDIAL (NBR 5688)</t>
  </si>
  <si>
    <t>TUBO PVC  SERIE NORMAL, DN 40 MM, PARA ESGOTO  PREDIAL (NBR 5688)</t>
  </si>
  <si>
    <t>TUBO PVC CORRUGADO, PAREDE DUPLA, JE, DN 150 MM, REDE COLETORA ESGOTO</t>
  </si>
  <si>
    <t>TUBO PVC CORRUGADO, PAREDE DUPLA, JE, DN 200 MM, REDE COLETORA ESGOTO</t>
  </si>
  <si>
    <t>TUBO PVC CORRUGADO, PAREDE DUPLA, JE, DN 250 MM, REDE COLETORA ESGOTO</t>
  </si>
  <si>
    <t>88,75</t>
  </si>
  <si>
    <t>TUBO PVC CORRUGADO, PAREDE DUPLA, JE, DN 300 MM, REDE COLETORA ESGOTO</t>
  </si>
  <si>
    <t>123,68</t>
  </si>
  <si>
    <t>TUBO PVC CORRUGADO, PAREDE DUPLA, JE, DN 350 MM, REDE COLETORA ESGOTO</t>
  </si>
  <si>
    <t>174,52</t>
  </si>
  <si>
    <t>TUBO PVC CORRUGADO, PAREDE DUPLA, JE, DN 400 MM, REDE COLETORA ESGOTO</t>
  </si>
  <si>
    <t>202,35</t>
  </si>
  <si>
    <t>TUBO PVC DE REVESTIMENTO GEOMECANICO NERVURADO REFORCADO, DN = 150 MM, COMPRIMENTO = 2 M</t>
  </si>
  <si>
    <t>TUBO PVC DE REVESTIMENTO GEOMECANICO NERVURADO REFORCADO, DN = 200 MM, COMPRIMENTO = 2 M</t>
  </si>
  <si>
    <t>TUBO PVC DE REVESTIMENTO GEOMECANICO NERVURADO STANDARD, DN = 154 MM, COMPRIMENTO = 2 M</t>
  </si>
  <si>
    <t>TUBO PVC DE REVESTIMENTO GEOMECANICO NERVURADO STANDARD, DN = 206 MM, COMPRIMENTO = 2 M</t>
  </si>
  <si>
    <t>TUBO PVC DE REVESTIMENTO GEOMECANICO NERVURADO STANDARD, DN = 250 MM, COMPRIMENTO = 2 M</t>
  </si>
  <si>
    <t>TUBO PVC DEFOFO, JEI, 1 MPA, DN 100 MM, PARA REDE DE AGUA (NBR 7665)</t>
  </si>
  <si>
    <t>TUBO PVC DEFOFO, JEI, 1 MPA, DN 150 MM, PARA REDE DE  AGUA (NBR 7665)</t>
  </si>
  <si>
    <t>TUBO PVC DEFOFO, JEI, 1 MPA, DN 200 MM, PARA REDE DE AGUA (NBR 7665)</t>
  </si>
  <si>
    <t>TUBO PVC DEFOFO, JEI, 1 MPA, DN 250 MM, PARA REDE DE AGUA (NBR 7665)</t>
  </si>
  <si>
    <t>TUBO PVC DEFOFO, JEI, 1 MPA, DN 300 MM, PARA REDE DE AGUA (NBR 7665)</t>
  </si>
  <si>
    <t>TUBO PVC PBA JEI, CLASSE 12, DN 100 MM, PARA REDE DE AGUA (NBR 5647)</t>
  </si>
  <si>
    <t>TUBO PVC PBA JEI, CLASSE 12, DN 50 MM, PARA REDE DE AGUA (NBR 5647)</t>
  </si>
  <si>
    <t>TUBO PVC PBA JEI, CLASSE 12, DN 75 MM, PARA REDE DE AGUA (NBR 5647)</t>
  </si>
  <si>
    <t>TUBO PVC PBA JEI, CLASSE 15, DN 100 MM, PARA REDE DE AGUA (NBR 5647)</t>
  </si>
  <si>
    <t>TUBO PVC PBA JEI, CLASSE 15, DN 50 MM, PARA REDE DE AGUA (NBR 5647)</t>
  </si>
  <si>
    <t>TUBO PVC PBA JEI, CLASSE 15, DN 75 MM, PARA REDE DE AGUA (NBR 5647)</t>
  </si>
  <si>
    <t>TUBO PVC PBA JEI, CLASSE 20, DN 100 MM, PARA REDE DE AGUA (NBR 5647)</t>
  </si>
  <si>
    <t>TUBO PVC PBA JEI, CLASSE 20, DN 50 MM, PARA REDE DE AGUA (NBR 5647)</t>
  </si>
  <si>
    <t>TUBO PVC PBA JEI, CLASSE 20, DN 75 MM, PARA REDE DE AGUA (NBR 5647)</t>
  </si>
  <si>
    <t>TUBO PVC ROSCAVEL, 3/4",  AGUA FRIA PREDIAL</t>
  </si>
  <si>
    <t>TUBO PVC SERIE NORMAL, DN 50 MM, PARA ESGOTO PREDIAL (NBR 5688)</t>
  </si>
  <si>
    <t>TUBO PVC SERIE NORMAL, DN 75 MM, PARA ESGOTO PREDIAL (NBR 5688)</t>
  </si>
  <si>
    <t>TUBO PVC, FLEXIVEL, CORRUGADO, PERFURADO, DN 110 MM, PARA DRENAGEM, SISTEMA IRRIGACAO</t>
  </si>
  <si>
    <t>TUBO PVC, FLEXIVEL, CORRUGADO, PERFURADO, DN 65 MM, PARA DRENAGEM, SISTEMA IRRIGACAO</t>
  </si>
  <si>
    <t>TUBO PVC, RIGIDO, CORRUGADO, PERFURADO, DN 150 MM, PARA DRENAGEM, SISTEMA IRRIGACAO</t>
  </si>
  <si>
    <t>TUBO PVC, ROSCAVEL,  2 1/2", AGUA FRIA PREDIAL</t>
  </si>
  <si>
    <t>57,00</t>
  </si>
  <si>
    <t>TUBO PVC, ROSCAVEL,  2", PARA AGUA FRIA PREDIAL</t>
  </si>
  <si>
    <t>TUBO PVC, ROSCAVEL, 1 1/2",  AGUA FRIA PREDIAL</t>
  </si>
  <si>
    <t>TUBO PVC, ROSCAVEL, 1 1/4", AGUA FRIA PREDIAL</t>
  </si>
  <si>
    <t>TUBO PVC, ROSCAVEL, 1/2", AGUA FRIA PREDIAL</t>
  </si>
  <si>
    <t>TUBO PVC, ROSCAVEL, 1", AGUA FRIA PREDIAL</t>
  </si>
  <si>
    <t>TUBO PVC, ROSCAVEL, 3", AGUA FRIA PREDIAL</t>
  </si>
  <si>
    <t>TUBO PVC, ROSCAVEL, 4",  AGUA FRIA PREDIAL</t>
  </si>
  <si>
    <t>TUBO PVC, ROSCAVEL, 5",  AGUA FRIA PREDIAL</t>
  </si>
  <si>
    <t>TUBO PVC, ROSCAVEL, 6",  AGUA FRIA PREDIAL</t>
  </si>
  <si>
    <t>TUBO PVC, SERIE R, DN 100 MM, PARA ESGOTO OU AGUAS PLUVIAIS PREDIAL (NBR 5688)</t>
  </si>
  <si>
    <t>TUBO PVC, SERIE R, DN 150 MM, PARA ESGOTO OU AGUAS PLUVIAIS PREDIAL (NBR 5688)</t>
  </si>
  <si>
    <t>51,36</t>
  </si>
  <si>
    <t>TUBO PVC, SERIE R, DN 40 MM, PARA ESGOTO OU AGUAS PLUVIAIS PREDIAL (NBR 5688)</t>
  </si>
  <si>
    <t>TUBO PVC, SERIE R, DN 50 MM, PARA ESGOTO OU AGUAS PLUVIAIS PREDIAL (NBR 5688)</t>
  </si>
  <si>
    <t>TUBO PVC, SERIE R, DN 75 MM, PARA ESGOTO OU AGUAS PLUVIAIS PREDIAL (NBR 5688)</t>
  </si>
  <si>
    <t>TUBO PVC, SOLDAVEL, DN 110 MM, AGUA FRIA (NBR-5648)</t>
  </si>
  <si>
    <t>TUBO PVC, SOLDAVEL, DN 20 MM, AGUA FRIA (NBR-5648)</t>
  </si>
  <si>
    <t>TUBO PVC, SOLDAVEL, DN 25 MM, AGUA FRIA (NBR-5648)</t>
  </si>
  <si>
    <t>TUBO PVC, SOLDAVEL, DN 32 MM, AGUA FRIA (NBR-5648)</t>
  </si>
  <si>
    <t>TUBO PVC, SOLDAVEL, DN 40 MM, AGUA FRIA (NBR-5648)</t>
  </si>
  <si>
    <t>TUBO PVC, SOLDAVEL, DN 50 MM, PARA AGUA FRIA (NBR-5648)</t>
  </si>
  <si>
    <t>TUBO PVC, SOLDAVEL, DN 60 MM, AGUA FRIA (NBR-5648)</t>
  </si>
  <si>
    <t>TUBO PVC, SOLDAVEL, DN 75 MM, AGUA FRIA (NBR-5648)</t>
  </si>
  <si>
    <t>TUBO PVC, SOLDAVEL, DN 85 MM, AGUA FRIA (NBR-5648)</t>
  </si>
  <si>
    <t>TUBO 26" EM CHAPA PRETA, E= 3/16", 147 KG/6 M</t>
  </si>
  <si>
    <t>TUBO 30" EM CHAPA PRETA, E= 1/4", 175 KG/6 M</t>
  </si>
  <si>
    <t>TUBO 30" EM CHAPA PRETA, E= 3/8", 177 KG/6 M</t>
  </si>
  <si>
    <t>UNIAO COM ASSENTO CONICO DE BRONZE, DIAMETRO 1/2"</t>
  </si>
  <si>
    <t>UNIAO COM ASSENTO CONICO DE BRONZE, DIAMETRO 1"</t>
  </si>
  <si>
    <t>UNIAO COM ASSENTO CONICO DE BRONZE, DIAMETRO 2 1/2"</t>
  </si>
  <si>
    <t>UNIAO COM ASSENTO CONICO DE BRONZE, DIAMETRO 2'</t>
  </si>
  <si>
    <t>UNIAO COM ASSENTO CONICO DE BRONZE, DIAMETRO 3/4"</t>
  </si>
  <si>
    <t>UNIAO COM ASSENTO CONICO DE BRONZE, DIAMETRO 3"</t>
  </si>
  <si>
    <t>UNIAO COM ASSENTO CONICO DE BRONZE, DIAMETRO 4"</t>
  </si>
  <si>
    <t>UNIAO COM ASSENTO CONICO DE FERRO LONGO (MACHO-FEMEA), DIAMETRO 1 1/2"</t>
  </si>
  <si>
    <t>UNIAO COM ASSENTO CONICO DE FERRO LONGO (MACHO-FEMEA), DIAMETRO 1/2"</t>
  </si>
  <si>
    <t>UNIAO COM ASSENTO CONICO DE FERRO LONGO (MACHO-FEMEA), DIAMETRO 1"</t>
  </si>
  <si>
    <t>UNIAO COM ASSENTO CONICO DE FERRO LONGO (MACHO-FEMEA), DIAMETRO 2 1/2"</t>
  </si>
  <si>
    <t>UNIAO COM ASSENTO CONICO DE FERRO LONGO (MACHO-FEMEA), DIAMETRO 2"</t>
  </si>
  <si>
    <t>UNIAO COM ASSENTO CONICO DE FERRO LONGO (MACHO-FEMEA), DIAMETRO 3/4"</t>
  </si>
  <si>
    <t>UNIAO COM ASSENTO CONICO DE FERRO LONGO (MACHO-FEMEA), DIAMETRO 3'</t>
  </si>
  <si>
    <t>UNIAO COM ASSENTO CONICO DE FERRO LONGO (MACHO-FEMEA), DIAMETRO 4"</t>
  </si>
  <si>
    <t>UNIAO COM FLANGE PPR, DN 40 MM, PARA AGUA QUENTE PREDIAL</t>
  </si>
  <si>
    <t>UNIAO DE FERRO GALVANIZADO, COM ASSENTO CONICO DE BRONZE, DE 1 1/2"</t>
  </si>
  <si>
    <t>UNIAO DE FERRO GALVANIZADO, COM ASSENTO CONICO DE BRONZE, DE 1 1/4"</t>
  </si>
  <si>
    <t>UNIAO DE FERRO GALVANIZADO, COM ROSCA BSP, COM ASSENTO PLANO, DE 1 1/2"</t>
  </si>
  <si>
    <t>42,57</t>
  </si>
  <si>
    <t>UNIAO DE FERRO GALVANIZADO, COM ROSCA BSP, COM ASSENTO PLANO, DE 1 1/4"</t>
  </si>
  <si>
    <t>UNIAO DE FERRO GALVANIZADO, COM ROSCA BSP, COM ASSENTO PLANO, DE 1/2"</t>
  </si>
  <si>
    <t>UNIAO DE FERRO GALVANIZADO, COM ROSCA BSP, COM ASSENTO PLANO, DE 1"</t>
  </si>
  <si>
    <t>UNIAO DE FERRO GALVANIZADO, COM ROSCA BSP, COM ASSENTO PLANO, DE 2 1/2"</t>
  </si>
  <si>
    <t>UNIAO DE FERRO GALVANIZADO, COM ROSCA BSP, COM ASSENTO PLANO, DE 2"</t>
  </si>
  <si>
    <t>62,60</t>
  </si>
  <si>
    <t>UNIAO DE FERRO GALVANIZADO, COM ROSCA BSP, COM ASSENTO PLANO, DE 3/4"</t>
  </si>
  <si>
    <t>UNIAO DE FERRO GALVANIZADO, COM ROSCA BSP, COM ASSENTO PLANO, DE 3"</t>
  </si>
  <si>
    <t>UNIAO DE FERRO GALVANIZADO, COM ROSCA BSP, COM ASSENTO PLANO, DE 4"</t>
  </si>
  <si>
    <t>UNIAO DE REDUCAO METALICA, PARA CONEXAO COM ANEL DESLIZANTE EM TUBO PEX, DN 20 X 16 MM</t>
  </si>
  <si>
    <t>UNIAO DE REDUCAO METALICA, PARA CONEXAO COM ANEL DESLIZANTE EM TUBO PEX, DN 25 X 16 MM</t>
  </si>
  <si>
    <t>UNIAO DE REDUCAO METALICA, PARA CONEXAO COM ANEL DESLIZANTE EM TUBO PEX, DN 25 X 20 MM</t>
  </si>
  <si>
    <t>UNIAO DE REDUCAO METALICA, PARA CONEXAO COM ANEL DESLIZANTE EM TUBO PEX, DN 32 X 25 MM</t>
  </si>
  <si>
    <t>UNIAO DUPLA PPR DN 20 MM, PARA AGUA QUENTE PREDIAL</t>
  </si>
  <si>
    <t>UNIAO DUPLA PPR DN 25 MM, PARA AGUA QUENTE PREDIAL</t>
  </si>
  <si>
    <t>UNIAO EM POLIPROPILENO (PP), PARA TUBO EM PEAD, 20 MM - LIGACAO PREDIAL DE AGUA</t>
  </si>
  <si>
    <t>UNIAO EM POLIPROPILENO (PP), PARA TUBO EM PEAD, 32 MM - LIGACAO PREDIAL DE AGUA</t>
  </si>
  <si>
    <t>UNIAO METALICA, PARA CONEXAO COM ANEL DESLIZANTE EM TUBO PEX, DN 16 MM</t>
  </si>
  <si>
    <t>UNIAO METALICA, PARA CONEXAO COM ANEL DESLIZANTE EM TUBO PEX, DN 20 MM</t>
  </si>
  <si>
    <t>UNIAO METALICA, PARA CONEXAO COM ANEL DESLIZANTE EM TUBO PEX, DN 25 MM</t>
  </si>
  <si>
    <t>UNIAO METALICA, PARA CONEXAO COM ANEL DESLIZANTE EM TUBO PEX, DN 32 MM</t>
  </si>
  <si>
    <t>UNIAO PVC, ROSCAVEL 1/2",  AGUA FRIA PREDIAL</t>
  </si>
  <si>
    <t>UNIAO PVC, ROSCAVEL 2",  AGUA FRIA PREDIAL</t>
  </si>
  <si>
    <t>UNIAO PVC, ROSCAVEL, 1 1/2",  AGUA FRIA PREDIAL</t>
  </si>
  <si>
    <t>UNIAO PVC, ROSCAVEL, 1 1/4",  AGUA FRIA PREDIAL</t>
  </si>
  <si>
    <t>UNIAO PVC, ROSCAVEL, 1",  AGUA FRIA PREDIAL</t>
  </si>
  <si>
    <t>UNIAO PVC, ROSCAVEL, 2 1/2",  AGUA FRIA PREDIAL</t>
  </si>
  <si>
    <t>UNIAO PVC, ROSCAVEL, 3/4",  AGUA FRIA PREDIAL</t>
  </si>
  <si>
    <t>UNIAO PVC, ROSCAVEL, 3",  AGUA FRIA PREDIAL</t>
  </si>
  <si>
    <t>UNIAO PVC, SOLDAVEL, 110 MM,  PARA AGUA FRIA PREDIAL</t>
  </si>
  <si>
    <t>UNIAO PVC, SOLDAVEL, 20 MM,  PARA AGUA FRIA PREDIAL</t>
  </si>
  <si>
    <t>UNIAO PVC, SOLDAVEL, 25 MM,  PARA AGUA FRIA PREDIAL</t>
  </si>
  <si>
    <t>UNIAO PVC, SOLDAVEL, 32 MM,  PARA AGUA FRIA PREDIAL</t>
  </si>
  <si>
    <t>UNIAO PVC, SOLDAVEL, 40 MM,  PARA AGUA FRIA PREDIAL</t>
  </si>
  <si>
    <t>UNIAO PVC, SOLDAVEL, 50 MM,  PARA AGUA FRIA PREDIAL</t>
  </si>
  <si>
    <t>UNIAO PVC, SOLDAVEL, 60 MM,  PARA AGUA FRIA PREDIAL</t>
  </si>
  <si>
    <t>61,22</t>
  </si>
  <si>
    <t>UNIAO PVC, SOLDAVEL, 75 MM,  PARA AGUA FRIA PREDIAL</t>
  </si>
  <si>
    <t>123,53</t>
  </si>
  <si>
    <t>UNIAO PVC, SOLDAVEL, 85 MM,  PARA AGUA FRIA PREDIAL</t>
  </si>
  <si>
    <t>UNIAO TIPO STORZ, COM EMPATACAO INTERNA TIPO ANEL DE EXPANSAO, ENGATE RAPIDO 1 1/2", PARA MANGUEIRA DE COMBATE A INCENDIO PREDIAL</t>
  </si>
  <si>
    <t>UNIAO TIPO STORZ, COM EMPATACAO INTERNA TIPO ANEL DE EXPANSAO, ENGATE RAPIDO 2 1/2", PARA MANGUEIRA DE COMBATE A INCENDIO PREDIAL</t>
  </si>
  <si>
    <t>UNIAO, CPVC, SOLDAVEL, 15 MM, PARA AGUA QUENTE PREDIAL</t>
  </si>
  <si>
    <t>UNIAO, CPVC, SOLDAVEL, 22 MM, PARA AGUA QUENTE PREDIAL</t>
  </si>
  <si>
    <t>UNIAO, CPVC, SOLDAVEL, 28 MM, PARA AGUA QUENTE PREDIAL</t>
  </si>
  <si>
    <t>UNIAO, CPVC, SOLDAVEL, 35 MM, PARA AGUA QUENTE PREDIAL</t>
  </si>
  <si>
    <t>UNIAO, CPVC, SOLDAVEL, 42 MM, PARA AGUA QUENTE PREDIAL</t>
  </si>
  <si>
    <t>31,31</t>
  </si>
  <si>
    <t>UNIAO, CPVC, SOLDAVEL, 54 MM, PARA AGUA QUENTE PREDIAL</t>
  </si>
  <si>
    <t>UNIAO, CPVC, SOLDAVEL, 73 MM, PARA AGUA QUENTE PREDIAL</t>
  </si>
  <si>
    <t>UNIAO, CPVC, SOLDAVEL, 89 MM, PARA AGUA QUENTE PREDIAL</t>
  </si>
  <si>
    <t>161,03</t>
  </si>
  <si>
    <t>USINA DE ASFALTO A FRIO, CAPACIDADE DE 30 A 40 T/H, ELETRICA, POTENCIA DE 30 CV</t>
  </si>
  <si>
    <t>USINA DE ASFALTO A FRIO, CAPACIDADE DE 40 A 60 T/H, ELETRICA, POTENCIA DE 30 CV</t>
  </si>
  <si>
    <t>USINA DE ASFALTO A QUENTE, FIXA, TIPO CONTRA FLUXO, CAPACIDADE DE 100 A 140 T/H, POTENCIA DE 280 KW, COM MISTURADOR EXTERNO ROTATIVO</t>
  </si>
  <si>
    <t>USINA DE ASFALTO, GRAVIMETRICA, CAPACIDADE DE 150 T/H, POTENCIA DE 400 KW</t>
  </si>
  <si>
    <t>USINA DE CONCRETO FIXA, CAPACIDADE NOMINAL DE 40 M3/H, SEM SILO</t>
  </si>
  <si>
    <t>USINA DE CONCRETO FIXA, CAPACIDADE NOMINAL DE 60 M3/H, SEM SILO</t>
  </si>
  <si>
    <t>USINA DE CONCRETO FIXA, CAPACIDADE NOMINAL DE 80 M3/H, SEM SILO</t>
  </si>
  <si>
    <t>USINA DE CONCRETO FIXA, CAPACIDADE NOMINAL DE 90 A 120 M3/H, SEM SILO</t>
  </si>
  <si>
    <t>USINA DE LAMA ASFALTICA, PROD 30 A 50 T/H, SILO DE AGREGADO 7 M3, RESERVATORIOS PARA EMULSAO E AGUA DE 2,3 M3 CADA, MISTURADOR TIPO PUGG-MILL A SER MONTADO SOBRE CAMINHAO</t>
  </si>
  <si>
    <t>USINA DE MISTURAS ASFALTICAS A QUENTE, MOVEL, TIPO CONTRA FLUXO, CAPACIDADE DE 40 A 80 T/H</t>
  </si>
  <si>
    <t>USINA MISTURADORA DE SOLOS,  DOSADORES TRIPLOS, CALHA VIBRATORIA CAPACIDADE DE 200 A 500 T/H, POTENCIA DE 75 KW</t>
  </si>
  <si>
    <t>VALVULA DE DESCARGA EM METAL CROMADO PARA MICTORIO COM ACIONAMENTO POR PRESSAO E FECHAMENTO AUTOMATICO</t>
  </si>
  <si>
    <t>VALVULA DE DESCARGA METALICA, BASE 1 1/2 " E ACABAMENTO METALICO CROMADO</t>
  </si>
  <si>
    <t>VALVULA DE DESCARGA METALICA, BASE 1 1/4 " E ACABAMENTO METALICO CROMADO</t>
  </si>
  <si>
    <t>VALVULA DE ESFERA BRUTA EM BRONZE, BITOLA 1 " (REF 1552-B)</t>
  </si>
  <si>
    <t>VALVULA DE ESFERA BRUTA EM BRONZE, BITOLA 1 1/2 " (REF 1552-B)</t>
  </si>
  <si>
    <t>86,08</t>
  </si>
  <si>
    <t>VALVULA DE ESFERA BRUTA EM BRONZE, BITOLA 1 1/4 " (REF 1552-B)</t>
  </si>
  <si>
    <t>VALVULA DE ESFERA BRUTA EM BRONZE, BITOLA 1/2 " (REF 1552-B)</t>
  </si>
  <si>
    <t>VALVULA DE ESFERA BRUTA EM BRONZE, BITOLA 2 " (REF 1552-B)</t>
  </si>
  <si>
    <t>VALVULA DE ESFERA BRUTA EM BRONZE, BITOLA 3/4 " (REF 1552-B)</t>
  </si>
  <si>
    <t>VALVULA DE RETENCAO DE BRONZE, PE COM CRIVOS, EXTREMIDADE COM ROSCA, DE 1 1/2", PARA FUNDO DE POCO</t>
  </si>
  <si>
    <t>VALVULA DE RETENCAO DE BRONZE, PE COM CRIVOS, EXTREMIDADE COM ROSCA, DE 1 1/4", PARA FUNDO DE POCO</t>
  </si>
  <si>
    <t>VALVULA DE RETENCAO DE BRONZE, PE COM CRIVOS, EXTREMIDADE COM ROSCA, DE 1", PARA FUNDO DE POCO</t>
  </si>
  <si>
    <t>VALVULA DE RETENCAO DE BRONZE, PE COM CRIVOS, EXTREMIDADE COM ROSCA, DE 2 1/2", PARA FUNDO DE POCO</t>
  </si>
  <si>
    <t>VALVULA DE RETENCAO DE BRONZE, PE COM CRIVOS, EXTREMIDADE COM ROSCA, DE 2", PARA FUNDO DE POCO</t>
  </si>
  <si>
    <t>VALVULA DE RETENCAO DE BRONZE, PE COM CRIVOS, EXTREMIDADE COM ROSCA, DE 3/4", PARA FUNDO DE POCO</t>
  </si>
  <si>
    <t>VALVULA DE RETENCAO DE BRONZE, PE COM CRIVOS, EXTREMIDADE COM ROSCA, DE 3", PARA FUNDO DE POCO</t>
  </si>
  <si>
    <t>VALVULA DE RETENCAO DE BRONZE, PE COM CRIVOS, EXTREMIDADE COM ROSCA, DE 4", PARA FUNDO DE POCO</t>
  </si>
  <si>
    <t>VALVULA DE RETENCAO HORIZONTAL, DE BRONZE (PN-25), 1 1/2", 400 PSI, TAMPA DE PORCA DE UNIAO, EXTREMIDADES COM ROSCA</t>
  </si>
  <si>
    <t>VALVULA DE RETENCAO HORIZONTAL, DE BRONZE (PN-25), 1 1/4", 400 PSI, TAMPA DE PORCA DE UNIAO, EXTREMIDADES COM ROSCA</t>
  </si>
  <si>
    <t>VALVULA DE RETENCAO HORIZONTAL, DE BRONZE (PN-25), 1/2", 400 PSI, TAMPA DE PORCA DE UNIAO, EXTREMIDADES COM ROSCA</t>
  </si>
  <si>
    <t>VALVULA DE RETENCAO HORIZONTAL, DE BRONZE (PN-25), 1", 400 PSI, TAMPA DE PORCA DE UNIAO, EXTREMIDADES COM ROSCA</t>
  </si>
  <si>
    <t>VALVULA DE RETENCAO HORIZONTAL, DE BRONZE (PN-25), 2 1/2", 400 PSI, TAMPA DE PORCA DE UNIAO, EXTREMIDADES COM ROSCA</t>
  </si>
  <si>
    <t>VALVULA DE RETENCAO HORIZONTAL, DE BRONZE (PN-25), 2", 400 PSI, TAMPA DE PORCA DE UNIAO, EXTREMIDADES COM ROSCA</t>
  </si>
  <si>
    <t>VALVULA DE RETENCAO HORIZONTAL, DE BRONZE (PN-25), 3/4", 400 PSI, TAMPA DE PORCA DE UNIAO, EXTREMIDADES COM ROSCA</t>
  </si>
  <si>
    <t>VALVULA DE RETENCAO HORIZONTAL, DE BRONZE (PN-25), 3", 400 PSI, TAMPA DE PORCA DE UNIAO, EXTREMIDADES COM ROSCA</t>
  </si>
  <si>
    <t>281,50</t>
  </si>
  <si>
    <t>VALVULA DE RETENCAO HORIZONTAL, DE BRONZE (PN-25), 4", 400 PSI, TAMPA DE PORCA DE UNIAO, EXTREMIDADES COM ROSCA</t>
  </si>
  <si>
    <t>VALVULA DE RETENCAO VERTICAL, DE BRONZE (PN-16), 1 1/2", 200 PSI, EXTREMIDADES COM ROSCA</t>
  </si>
  <si>
    <t>VALVULA DE RETENCAO VERTICAL, DE BRONZE (PN-16), 1 1/4", 200 PSI, EXTREMIDADES COM ROSCA</t>
  </si>
  <si>
    <t>VALVULA DE RETENCAO VERTICAL, DE BRONZE (PN-16), 1/2", 200 PSI, EXTREMIDADES COM ROSCA</t>
  </si>
  <si>
    <t>VALVULA DE RETENCAO VERTICAL, DE BRONZE (PN-16), 1", 200 PSI, EXTREMIDADES COM ROSCA</t>
  </si>
  <si>
    <t>31,33</t>
  </si>
  <si>
    <t>VALVULA DE RETENCAO VERTICAL, DE BRONZE (PN-16), 2 1/2", 200 PSI, EXTREMIDADES COM ROSCA</t>
  </si>
  <si>
    <t>VALVULA DE RETENCAO VERTICAL, DE BRONZE (PN-16), 2", 200 PSI, EXTREMIDADES COM ROSCA</t>
  </si>
  <si>
    <t>VALVULA DE RETENCAO VERTICAL, DE BRONZE (PN-16), 3/4", 200 PSI, EXTREMIDADES COM ROSCA</t>
  </si>
  <si>
    <t>VALVULA DE RETENCAO VERTICAL, DE BRONZE (PN-16), 3", 200 PSI, EXTREMIDADES COM ROSCA</t>
  </si>
  <si>
    <t>VALVULA DE RETENCAO VERTICAL, DE BRONZE (PN-16), 4", 200 PSI, EXTREMIDADES COM ROSCA</t>
  </si>
  <si>
    <t>VALVULA EM METAL CROMADO PARA LAVATORIO, 1 " SEM LADRAO</t>
  </si>
  <si>
    <t>VALVULA EM METAL CROMADO PARA PIA AMERICANA 3.1/2 X 1.1/2 "</t>
  </si>
  <si>
    <t>VALVULA EM METAL CROMADO PARA TANQUE, 1.1/2 " SEM LADRAO</t>
  </si>
  <si>
    <t>VALVULA EM PLASTICO BRANCO COM SAIDA LISA PARA TANQUE 1.1/4 " X 1.1/2 "</t>
  </si>
  <si>
    <t>VALVULA EM PLASTICO BRANCO PARA LAVATORIO 1 ", SEM UNHO, COM LADRAO</t>
  </si>
  <si>
    <t>VALVULA EM PLASTICO BRANCO PARA TANQUE OU LAVATORIO 1 ", SEM UNHO E SEM LADRAO</t>
  </si>
  <si>
    <t>VALVULA EM PLASTICO BRANCO PARA TANQUE 1.1/4 " X 1.1/2 ", SEM UNHO E SEM LADRAO</t>
  </si>
  <si>
    <t>VALVULA EM PLASTICO CROMADO PARA LAVATORIO 1 ", SEM UNHO, COM LADRAO</t>
  </si>
  <si>
    <t>VALVULA EM PLASTICO CROMADO TIPO AMERICANA PARA PIA DE COZINHA 3.1/2 " X 1.1/2 ", SEM ADAPTADOR</t>
  </si>
  <si>
    <t>VARA / PERFIL PARA CREMONA, EM FERRO CROMADO, COMPRIMENTO DE 120 CM</t>
  </si>
  <si>
    <t>VARA / PERFIL PARA CREMONA, EM FERRO CROMADO, COMPRIMENTO DE 150 CM</t>
  </si>
  <si>
    <t>VARA/ PERFIL PARA CREMONA, EM LATAO CROMADO, COMPRIMENTO DE 120 CM</t>
  </si>
  <si>
    <t>VARIADOR DE LUMINOSIDADE ROTATIVO (DIMMER) 127 V, 300 W (APENAS MODULO)</t>
  </si>
  <si>
    <t>VARIADOR DE LUMINOSIDADE ROTATIVO (DIMMER) 127V, 300W, CONJUNTO MONTADO PARA EMBUTIR 4" X 2" (PLACA + SUPORTE + MODULO)</t>
  </si>
  <si>
    <t>VARIADOR DE LUMINOSIDADE ROTATIVO (DIMMER) 220 V, 600 W (APENAS MODULO)</t>
  </si>
  <si>
    <t>VARIADOR DE LUMINOSIDADE ROTATIVO (DIMMER) 220V, 600W, CONJUNTO MONTADO PARA EMBUTIR 4" X 2" (PLACA + SUPORTE + MODULO)</t>
  </si>
  <si>
    <t>VARIADOR DE VELOCIDADE PARA VENTILADOR 127 V, 150 W (APENAS MODULO)</t>
  </si>
  <si>
    <t>VARIADOR DE VELOCIDADE PARA VENTILADOR 127V, 150W + 2 INTERRUPTORES PARALELOS, PARA REVERSAO E LAMPADA, CONJUNTO MONTADO PARA EMBUTIR 4" X 2" (PLACA + SUPORTE + MODULOS)</t>
  </si>
  <si>
    <t>VARIADOR DE VELOCIDADE PARA VENTILADOR 220 V, 250 W (APENAS MODULO)</t>
  </si>
  <si>
    <t>VARIADOR DE VELOCIDADE PARA VENTILADOR 220V, 250W + 2 INTERRUPTORES PARALELOS, PARA REVERSAO E LAMPADA, CONJUNTO MONTADO PARA EMBUTIR 4" X 2" (PLACA + SUPORTE + MODULOS)</t>
  </si>
  <si>
    <t>VASO SANITARIO SIFONADO INFANTIL LOUCA BRANCA</t>
  </si>
  <si>
    <t>VASSOURA MECANICA REBOCAVEL COM ESCOVA CILINDRICA LARGURA UTIL DE VARRIMENTO = 2,44M</t>
  </si>
  <si>
    <t>35.491,07</t>
  </si>
  <si>
    <t>VASSOURA 40 CM COM CABO</t>
  </si>
  <si>
    <t>VEDACAO DE CALHA, EM BORRACHA COR PRETA, MEDIDA ENTRE 119 E 170 MM, PARA DRENAGEM PLUVIAL PREDIAL</t>
  </si>
  <si>
    <t>VEDACAO PVC, 100 MM, PARA SAIDA VASO SANITARIO</t>
  </si>
  <si>
    <t>VERGALHAO ZINCADO ROSCA TOTAL, 1/4 " (6,3 MM)</t>
  </si>
  <si>
    <t>VERNIZ POLIURETANO BRILHANTE PARA MADEIRA, COM FILTRO SOLAR, USO INTERNO E EXTERNO</t>
  </si>
  <si>
    <t>VERNIZ POLIURETANO BRILHANTE PARA MADEIRA, SEM FILTRO SOLAR, USO INTERNO E EXTERNO</t>
  </si>
  <si>
    <t>VERNIZ SINTETICO BRILHANTE PARA MADEIRA TIPO COPAL, USO INTERNO</t>
  </si>
  <si>
    <t>VERNIZ SINTETICO BRILHANTE PARA MADEIRA, COM FILTRO SOLAR, USO INTERNO E EXTERNO (BASE SOLVENTE)</t>
  </si>
  <si>
    <t>25,70</t>
  </si>
  <si>
    <t>VEU DE VIDRO/VEU DE SUPERFICIE 30 A 35 G/M2</t>
  </si>
  <si>
    <t>VEU POLIESTER</t>
  </si>
  <si>
    <t>VIBRADOR DE IMERSAO, COM PONTEIRA DE *35* MM, MANGOTE DE 5 M, SEM MOTOR</t>
  </si>
  <si>
    <t>VIBRADOR DE IMERSAO, COM PONTEIRA DE *45* MM, MANGOTE DE 5 M, SEM MOTOR.</t>
  </si>
  <si>
    <t>VIBRADOR DE IMERSAO, COM PONTEIRA DE *60* MM, MANGOTE DE 5 M, SEM MOTOR.</t>
  </si>
  <si>
    <t>VIBRADOR DE IMERSAO, DIAMETRO DA PONTEIRA DE *35* MM, COM MOTOR 4 TEMPOS A GASOLINA DE 5,5 HP (5,5 CV)</t>
  </si>
  <si>
    <t>VIBRADOR DE IMERSAO, DIAMETRO DA PONTEIRA DE *45* MM, COM MOTOR ELETRICO TRIFASICO DE 2 HP (2 CV)</t>
  </si>
  <si>
    <t>VIBRADOR DE IMERSAO, DIAMETRO DA PONTEIRA DE *45* MM, COM MOTOR 4 TEMPOS A GASOLINA DE 5,5 HP (5,5 CV)</t>
  </si>
  <si>
    <t>VIBROACABADORA DE ASFALTO SOBRE ESTEIRAS, LARG. PAVIM. MAX. 8,00 M, POT. 100 KW/ 134 HP, CAP. 600 T/ H</t>
  </si>
  <si>
    <t>VIBROACABADORA DE ASFALTO SOBRE ESTEIRAS, LARG. PAVIM. 2,13 M A 4,55 M, POT. 74 KW/ 100 HP, CAP. 400 T/ H</t>
  </si>
  <si>
    <t>VIBROACABADORA DE ASFALTO SOBRE ESTEIRAS, LARG. PAVIM. 2,60 M A 5,75 M, POT. 110 HP, CAP. 450 T/ H</t>
  </si>
  <si>
    <t>VIBROACABADORA DE ASFALTO SOBRE ESTEIRAS, LARG. PAVIMENT. 1,90 A 5,3 M, POT. 78 KW/105 HP, CAP. 450 T/H</t>
  </si>
  <si>
    <t>VIBROACABADORA DE ASFALTO SOBRE RODAS, LARGURA DE PAVIMENTACAO DE 1,70 A 4,20 M, POTENCIA 78 KW/105 HP, CAPACIDADE 300 T/H</t>
  </si>
  <si>
    <t>VIDRACEIRO</t>
  </si>
  <si>
    <t>VIDRACEIRO (MENSALISTA)</t>
  </si>
  <si>
    <t>2.560,33</t>
  </si>
  <si>
    <t>2.960,16</t>
  </si>
  <si>
    <t>VIDRO COMUM LAMINADO LISO INCOLOR DUPLO, ESPESSURA TOTAL 8 MM (CADA CAMADA DE 4 MM) - COLOCADO</t>
  </si>
  <si>
    <t>VIDRO COMUM LAMINADO, LISO, INCOLOR, DUPLO, ESPESSURA TOTAL 6 MM (CADA CAMADA E= 3 MM) - COLOCADO</t>
  </si>
  <si>
    <t>VIDRO COMUM LAMINADO, LISO, INCOLOR, TRIPLO, ESPESSURA TOTAL 12 MM (CADA CAMADA E=  4 MM) - COLOCADO</t>
  </si>
  <si>
    <t>VIDRO COMUM LAMINADO, LISO, INCOLOR, TRIPLO, ESPESSURA TOTAL 15 MM (CADA CAMADA E = 5 MM) - COLOCADO</t>
  </si>
  <si>
    <t>VIDRO CRISTAL COLORIDO, 10 MM, PINTADO NA COR BRANCA</t>
  </si>
  <si>
    <t>VIDRO CRISTAL COLORIDO, 4 MM, PINTADO NA COR BRANCA</t>
  </si>
  <si>
    <t>VIDRO CRISTAL COLORIDO, 6 MM, PINTADO NA COR BRANCA</t>
  </si>
  <si>
    <t>VIDRO CRISTAL COLORIDO, 8 MM, PINTADO NA COR BRANCA</t>
  </si>
  <si>
    <t>VIDRO LISO FUME E = 4MM - SEM COLOCACAO</t>
  </si>
  <si>
    <t>VIDRO LISO FUME E = 6MM - SEM COLOCACAO</t>
  </si>
  <si>
    <t>VIDRO LISO FUME, E = 5 MM - SEM COLOCACAO</t>
  </si>
  <si>
    <t>VIDRO LISO INCOLOR 10 MM - SEM COLOCACAO</t>
  </si>
  <si>
    <t>VIDRO LISO INCOLOR 2 A 3 MM - SEM COLOCACAO</t>
  </si>
  <si>
    <t>VIDRO LISO INCOLOR 4MM - SEM COLOCACAO</t>
  </si>
  <si>
    <t>VIDRO LISO INCOLOR 5MM - SEM COLOCACAO</t>
  </si>
  <si>
    <t>VIDRO LISO INCOLOR 6 MM - SEM COLOCACAO</t>
  </si>
  <si>
    <t>VIDRO LISO INCOLOR 8MM  -  SEM COLOCACAO</t>
  </si>
  <si>
    <t>VIDRO MARTELADO OU CANELADO, 4 MM - SEM COLOCACAO</t>
  </si>
  <si>
    <t>VIDRO PLANO ARAMADO E = 6 MM - SEM COLOCACAO</t>
  </si>
  <si>
    <t>VIDRO PLANO ARMADO E = 7MM - SEM COLOCACAO</t>
  </si>
  <si>
    <t>VIDRO TEMPERADO INCOLOR E = 10 MM, SEM COLOCACAO</t>
  </si>
  <si>
    <t>VIDRO TEMPERADO INCOLOR E = 6 MM, SEM COLOCACAO</t>
  </si>
  <si>
    <t>VIDRO TEMPERADO INCOLOR E = 8 MM, SEM COLOCACAO</t>
  </si>
  <si>
    <t>VIDRO TEMPERADO INCOLOR PARA PORTA DE ABRIR, E = 10 MM (SEM FERRAGENS E SEM COLOCACAO)</t>
  </si>
  <si>
    <t>VIDRO TEMPERADO VERDE E = 10 MM, SEM COLOCACAO</t>
  </si>
  <si>
    <t>VIDRO TEMPERADO VERDE E = 6 MM, SEM COLOCACAO</t>
  </si>
  <si>
    <t>VIDRO TEMPERADO VERDE E = 8 MM, SEM COLOCACAO</t>
  </si>
  <si>
    <t>VIGA DE ESCORAMAENTO H20, DE MADEIRA, PESO DE 5,00 A 5,20 KG/M, COM EXTREMIDADES PLASTICAS</t>
  </si>
  <si>
    <t>VIGA DE MADEIRA APARELHADA *6 X 12* CM, MACARANDUBA, ANGELIM OU EQUIVALENTE DA REGIAO</t>
  </si>
  <si>
    <t>VIGA DE MADEIRA APARELHADA *6 X 16* CM, MACARANDUBA, ANGELIM OU EQUIVALENTE DA REGIAO</t>
  </si>
  <si>
    <t>VIGA DE MADEIRA NAO APARELHADA *6 X 16* CM, MACARANDUBA, ANGELIM OU EQUIVALENTE DA REGIAO</t>
  </si>
  <si>
    <t>VIGA DE MADEIRA NAO APARELHADA *6 X 20* CM, MACARANDUBA, ANGELIM OU EQUIVALENTE DA REGIAO</t>
  </si>
  <si>
    <t>VIGA DE MADEIRA NAO APARELHADA *7,5 X 15 CM (3 X 6 ") PINUS, MISTA OU EQUIVALENTE DA REGIAO</t>
  </si>
  <si>
    <t>VIGA DE MADEIRA NAO APARELHADA 6 X 12 CM, MACARANDUBA, ANGELIM OU EQUIVALENTE DA REGIAO</t>
  </si>
  <si>
    <t>VIGA DE MADEIRA NAO APARELHADA 8 X 16 CM, MACARANDUBA, ANGELIM OU EQUIVALENTE DA REGIAO</t>
  </si>
  <si>
    <t>VIGIA DIURNO</t>
  </si>
  <si>
    <t>VIGIA DIURNO (MENSALISTA)</t>
  </si>
  <si>
    <t>VIGIA NOTURNO, HORA EFETIVAMENTE TRABALHADA DE 22 H AS 5 H (COM ADICIONAL NOTURNO)</t>
  </si>
  <si>
    <t>VIGOTA DE MADEIRA NAO APARELHADA *5 X 10* CM, MACARANDUBA, ANGELIM OU EQUIVALENTE DA REGIAO</t>
  </si>
  <si>
    <t>WASH PRIMER PARA TINTA AUTOMOTIVA</t>
  </si>
  <si>
    <t>158,23</t>
  </si>
  <si>
    <t>Transporte de referência de nível (RN) - classe IIN (mínimo de 2 km)</t>
  </si>
  <si>
    <t>Implantação de marcos através de levantamento com GPS (mínimo de 3 marcos)</t>
  </si>
  <si>
    <t>Fibra de carbono para reforço estrutural de alta resistência - 300 g/m²</t>
  </si>
  <si>
    <t>Projeto e implementação de controle ambiental de obra</t>
  </si>
  <si>
    <t>Corte e derrubada de eucalipto (1° corte) - idade até 4 anos</t>
  </si>
  <si>
    <t>Corte e derrubada de eucalipto (1° corte) - idade acima de 4 anos</t>
  </si>
  <si>
    <t>Remoção de chave automática da boia</t>
  </si>
  <si>
    <t>Taxa de destinação de resíduo sólido em aterro, tipo inerte</t>
  </si>
  <si>
    <t>17.02.160</t>
  </si>
  <si>
    <t>Rodapé em placa cerâmica não esmaltada extrudada para área com altas temperaturas, de alta resistência química e mecânica, altura de 10cm, uso industrial e cozinhas profissionais, assentado com argamassa industrializada</t>
  </si>
  <si>
    <t>19.01.022</t>
  </si>
  <si>
    <t>Revestimento em granito, espessura de 2 cm, acabamento polido</t>
  </si>
  <si>
    <t>19.01.062</t>
  </si>
  <si>
    <t>Peitoril e/ou soleira em granito, espessura de 2 cm e largura até 20 cm, acabamento polido</t>
  </si>
  <si>
    <t>19.01.064</t>
  </si>
  <si>
    <t>Peitoril e/ou soleira em granito, espessura de 2 cm e largura de 21 cm até 30 cm, acabamento polido</t>
  </si>
  <si>
    <t>19.01.122</t>
  </si>
  <si>
    <t>Degrau e espelho de granito, espessura de 2 cm, acabamento polido</t>
  </si>
  <si>
    <t>19.01.322</t>
  </si>
  <si>
    <t>Rodapé em granito, espessura de 2 cm e altura de 7 cm, acabamento polido</t>
  </si>
  <si>
    <t>19.01.324</t>
  </si>
  <si>
    <t>Rodapé em granito, espessura de 2 cm e altura de 7,1 cm até 10 cm, acabamento polido</t>
  </si>
  <si>
    <t>19.01.412</t>
  </si>
  <si>
    <t>Revestimento em granito, espessura de 2 cm, acabamento jateado</t>
  </si>
  <si>
    <t>19.01.422</t>
  </si>
  <si>
    <t>Rodapé em granito, espessura de 2 cm e altura de 7 cm, acabamento jateado</t>
  </si>
  <si>
    <t>19.01.432</t>
  </si>
  <si>
    <t>Degrau e espelho em granito, espessura de 2 cm, acabamento jateado</t>
  </si>
  <si>
    <t>19.01.442</t>
  </si>
  <si>
    <t>Peitoril e/ou soleira em granito, espessura de 2 cm e largura de 20 a 30cm, acabamento jateado</t>
  </si>
  <si>
    <t>21.20.500</t>
  </si>
  <si>
    <t>Cantoneira em alumínio antiderrapante de 50 x 30 mm</t>
  </si>
  <si>
    <t>22.20.011</t>
  </si>
  <si>
    <t>Placa em lã de vidro revestida em PVC, auto extinguível</t>
  </si>
  <si>
    <t>Caixilho em madeira maxim-ar</t>
  </si>
  <si>
    <t>Guarda-corpo com vidro de 8 mm, em tubo de aço galvanizado, diâmetro 1 1/2´</t>
  </si>
  <si>
    <t>Caixilho em alumínio maxim-ar com vidro, linha comercial</t>
  </si>
  <si>
    <t>Caixilho em alumínio maxim-ar, sob medida</t>
  </si>
  <si>
    <t>Caixilho em alumínio anodizado maxim-ar</t>
  </si>
  <si>
    <t>Caixilho em alumínio maxim-ar, tipo fachada</t>
  </si>
  <si>
    <t>Caixilho em alumínio com pintura eletrostática, maxim-ar, sob medida - branco</t>
  </si>
  <si>
    <t>Caixilho em alumínio anodizado maxim-ar, sob medida - bronze/preto</t>
  </si>
  <si>
    <t>Vidro laminado temperado jateado de 8 mm</t>
  </si>
  <si>
    <t>28.20.860</t>
  </si>
  <si>
    <t>Veda porta/veda fresta com escova em alumínio branco</t>
  </si>
  <si>
    <t>Revestimento em borracha sintética colorida de 5 mm, para sinalização tátil de alerta / direcional - assentamento argamassado</t>
  </si>
  <si>
    <t>Revestimento em borracha sintética colorida de 5 mm, para sinalização tátil de alerta / direcional - colado</t>
  </si>
  <si>
    <t>Sistema de alarme PNE com indicador audiovisual, para pessoas com mobilidade reduzida ou cadeirante</t>
  </si>
  <si>
    <t>Sistema de alarme PNE com indicador audiovisual, sistema sem fio (Wireless), para pessoas com mobilidade reduzida ou cadeirante</t>
  </si>
  <si>
    <t>Bacia sifonada de louça para pessoas com mobilidade reduzida - capacidade de 6 litros</t>
  </si>
  <si>
    <t>Manta termoacústica em fibra cerâmica aluminizada, espessura de 38 mm</t>
  </si>
  <si>
    <t>Reparo de trincas rasas até 5 mm de largura, na massa</t>
  </si>
  <si>
    <t>Hidrorepelente incolor para fachada à base de silano-siloxano oligomérico disperso em água</t>
  </si>
  <si>
    <t>Hidrorepelente incolor para fachada à base de silano-siloxano oligomérico disperso em solvente</t>
  </si>
  <si>
    <t>33.09.021</t>
  </si>
  <si>
    <t>Tinta acrílica para faixas demarcatórias</t>
  </si>
  <si>
    <t>Proteção passiva contra incêndio com tinta intumescente, tempo requerido de resistência ao fogo TRRF = 120 minutos - aplicação em painéis de gesso acartonado</t>
  </si>
  <si>
    <t>Corte, recorte e remoção</t>
  </si>
  <si>
    <t>Quadro para telefonia de sobrepor, proteção IP40 chapa nº 16msg</t>
  </si>
  <si>
    <t>37.13.791</t>
  </si>
  <si>
    <t>Disjuntor em caixa aberta, com corrente nominal de 1600 A, tensão nominal de 500 V</t>
  </si>
  <si>
    <t>37.14.912</t>
  </si>
  <si>
    <t>Chave seccionadora tripolar, abertura sob carga seca até 160 A / 690 V</t>
  </si>
  <si>
    <t>Supressor de surto monofásico, Fase-Terra, In &gt; ou = 20 kA, Imax. de surto de 50 até 80 kA</t>
  </si>
  <si>
    <t>37.24.042</t>
  </si>
  <si>
    <t>Dispositivo de proteção contra surto, 1 polo, suportabilidade &lt;= 4 kV, Un até 240V/415V, Iinp = 60 kA, curva de ensaio 10/350µs - Classe 1</t>
  </si>
  <si>
    <t>37.24.043</t>
  </si>
  <si>
    <t>Dispositivo de proteção contra surto, 4 polos, 3F+N, Un até 240/415V, Iimp= 75 kA (25 kA por fase), curva de ensaio 10/350 µs - Classe 1</t>
  </si>
  <si>
    <t>37.24.044</t>
  </si>
  <si>
    <t>Dispositivo de proteção contra surto, 4 polos, suportabilidade &lt;= 2,5 kV, 3F+N, Un até 240/415V, curva de ensaio 8/20µs, In=20kA/40kA - Classe 2</t>
  </si>
  <si>
    <t>37.24.045</t>
  </si>
  <si>
    <t>Dispositivo de proteção contra surto, 1 polo, monobloco, suportabilidade &lt;=1,5kV, F+N / F+F, Un até 230/264V, curva de ensaio 8/20µs - Classe 3</t>
  </si>
  <si>
    <t>Poste condutor metálico para distribuição, com suporte para tomadas elétricas e RJ, com pintura eletrostática, altura de 3 m</t>
  </si>
  <si>
    <t>Relé bimetálico de sobrecarga para acoplamento direto, faixas de ajuste de 9/12 A</t>
  </si>
  <si>
    <t>Relé bimetálico de sobrecarga para acoplamento direto, faixas de ajuste 0,4/0,63 A até 16/25 A</t>
  </si>
  <si>
    <t>Chave comutadora/seletora com 1 polo e 2 posições para 25 A</t>
  </si>
  <si>
    <t>Amperímetro de ferro móvel de 96 x 96 mm, para ligação em transformador de corrente, escala fixa de 0A/50 A até 0A/2 kA</t>
  </si>
  <si>
    <t>Chave de nível tipo boia pendular (pera), com contato micro switch</t>
  </si>
  <si>
    <t>Lâmpada halógena com refletor dicroico de 50 W - 12 V</t>
  </si>
  <si>
    <t>Transformador eletrônico para lâmpada halógena dicroica de 50 W - 220 V</t>
  </si>
  <si>
    <t>Projetor retangular fechado, para lâmpada vapor de sódio de 1.000 W ou vapor metálico de 2.000 W</t>
  </si>
  <si>
    <t>Luminária retangular de embutir tipo calha fechada, com difusor plano, para 2 lâmpadas fluorescentes tubulares de 28 W/32 W/36 W/54 W</t>
  </si>
  <si>
    <t>Luminária retangular de sobrepor tipo calha fechada, com difusor translúcido, para 2 lâmpadas fluorescentes de 28 W/32 W/36 W/54 W</t>
  </si>
  <si>
    <t>Luminária industrial de sobrepor ou pendente com refletor, para 1 lâmpada multivapor metálico elipsoidal de 250 W/400 W</t>
  </si>
  <si>
    <t>Luminária retangular de embutir tipo calha aberta com refletor em alumínio de alto brilho para 2 lâmpadas fluorescentes tubulares de 28W/54W</t>
  </si>
  <si>
    <t>Luminária retangular de sobrepor ou arandela tipo calha fechada com difusor para 1 lâmpada fluorescente tubular de 28 W/54 W</t>
  </si>
  <si>
    <t>Luminária quadrada de embutir tipo calha fechada, com difusor plano, para 4 lâmpadas fluorescentes tubulares de 14/16/18 W</t>
  </si>
  <si>
    <t>Luminária retangular de sobrepor tipo calha fechada, com difusor plano, para 4 lâmpadas fluorescentes tubulares de 14/16/18 W</t>
  </si>
  <si>
    <t>41.31.300</t>
  </si>
  <si>
    <t>Luminária LED tipo Spot, para trilho, potência de 10W, foco orientável, corpo em alumínio pintado e plástico</t>
  </si>
  <si>
    <t>Suporte para fixação de fita de alumínio 7/8" x 1/8" e/ou cabo de cobre nu, com base ondulada</t>
  </si>
  <si>
    <t>Ducha eletrônica de 6.800W até 7.900 W / 220 V</t>
  </si>
  <si>
    <t>Condensador para sistema VRF de ar condicionado, capacidade até 6 TR</t>
  </si>
  <si>
    <t>Condensador para sistema VRF de ar condicionado, capacidade de 8 TR a 10 TR</t>
  </si>
  <si>
    <t>Condensador para sistema VRF de ar condicionado, capacidade de 11 TR a 13 TR</t>
  </si>
  <si>
    <t>Condensador para sistema VRF de ar condicionado, capacidade de 14 TR a 16 TR</t>
  </si>
  <si>
    <t>Evaporador para sistema VRF de ar condicionado, tipo parede, capacidade de 1 TR</t>
  </si>
  <si>
    <t>Evaporador para sistema VRF de ar condicionado, tipo parede, capacidade de 2 TR</t>
  </si>
  <si>
    <t>Evaporador para sistema VRF de ar condicionado, tipo parede, capacidade de 3 TR</t>
  </si>
  <si>
    <t>Evaporador para sistema VRF de ar condicionado, tipo piso teto, capacidade de 1 TR</t>
  </si>
  <si>
    <t>Evaporador para sistema VRF de ar condicionado, tipo piso teto, capacidade de 2 TR</t>
  </si>
  <si>
    <t>Evaporador para sistema VRF de ar condicionado, tipo piso teto, capacidade de 3 TR</t>
  </si>
  <si>
    <t>Evaporador para sistema VRF de ar condicionado, tipo piso teto, capacidade de 4 TR</t>
  </si>
  <si>
    <t>Evaporador para sistema VRF de ar condicionado, tipo cassete, capacidade de 1 TR</t>
  </si>
  <si>
    <t>Evaporador para sistema VRF de ar condicionado, tipo cassete, capacidade de 2 TR</t>
  </si>
  <si>
    <t>Evaporador para sistema VRF de ar condicionado, tipo cassete, capacidade de 3 TR</t>
  </si>
  <si>
    <t>Evaporador para sistema VRF de ar condicionado, tipo cassete, capacidade de 4 TR</t>
  </si>
  <si>
    <t>44.02.062</t>
  </si>
  <si>
    <t>Tampo/bancada em granito, com frontão, espessura de 2 cm, acabamento polido</t>
  </si>
  <si>
    <t>Torneira de acionamento restrito em latão cromado, DN= 1/2´ com adaptador para 3/4´</t>
  </si>
  <si>
    <t>Junta de união em aço inoxidável para tubo em ferro fundido predial SMU, DN= 50 mm</t>
  </si>
  <si>
    <t>Junta de união em aço inoxidável para tubo em ferro fundido predial SMU, DN= 75 mm</t>
  </si>
  <si>
    <t>Junta de união em aço inoxidável para tubo em ferro fundido predial SMU, DN= 100 mm</t>
  </si>
  <si>
    <t>Junta de união em aço inoxidável para tubo em ferro fundido predial SMU, DN= 150 mm</t>
  </si>
  <si>
    <t>Junta de união em aço inoxidável para tubo em ferro fundido predial SMU, DN= 200 mm</t>
  </si>
  <si>
    <t>Junta de união em aço inoxidável para tubo em ferro fundido predial SMU, DN= 125 mm</t>
  </si>
  <si>
    <t>Junta de união em aço inoxidável para tubo em ferro fundido predial SMU, DN= 250 mm</t>
  </si>
  <si>
    <t>Tê 87°30' de inspeção em polipropileno de alta resistência - PP, preto (PxB), DN 110mm</t>
  </si>
  <si>
    <t>Caixa sifonada de piso, em polipropileno de alta resistência PP, preto,  DN=125mm, uma saída de 63mm</t>
  </si>
  <si>
    <t>Prolongamento para caixa sifonada em prolipropileno de alta resistência PP, preto, DN= 125mm</t>
  </si>
  <si>
    <t>Tampa tê de inspeção oval, em polipropileno de alta resistência preto (PxB), DN=110mm</t>
  </si>
  <si>
    <t>Tampão em polipropileno de alta resistência PP, preto (PxB), DN=63mm</t>
  </si>
  <si>
    <t>Tampão em polipropileno de alta resistência PP, preto (PxB), DN=110mm</t>
  </si>
  <si>
    <t>Marco de bronze com grelha em aço inoxidável de 12x12cm</t>
  </si>
  <si>
    <t>Válvula de esfera monobloco em latão, passagem plena, acionamento com alavanca, DN= 1/2´</t>
  </si>
  <si>
    <t>Válvula de esfera monobloco em latão, passagem plena, acionamento com alavanca, DN= 3/4´</t>
  </si>
  <si>
    <t>Válvula de esfera monobloco em latão, passagem plena, acionamento com alavanca, DN= 1´</t>
  </si>
  <si>
    <t>Válvula de esfera monobloco em latão, passagem plena, acionamento com alavanca, DN= 2´</t>
  </si>
  <si>
    <t>Válvula de esfera monobloco em latão, passagem plena, acionamento com alavanca, DN= 4´</t>
  </si>
  <si>
    <t>48.02.206</t>
  </si>
  <si>
    <t>Reservatório em polietileno com tampa de encaixar - capacidade de 5.000 litros</t>
  </si>
  <si>
    <t>Reservatório em polietileno com tampa de rosca - capacidade de 1.000 litros</t>
  </si>
  <si>
    <t>Reservatório em polietileno com tampa de rosca - capacidade de 500 litros</t>
  </si>
  <si>
    <t>49.06.072</t>
  </si>
  <si>
    <t>Grelha articulada em ferro fundido tipo boca de leão</t>
  </si>
  <si>
    <t>Canaleta com grelha abre-fecha, em alumínio, saída central ou vertical, largura 46mm</t>
  </si>
  <si>
    <t>Destravador magnético (eletroímã) para porta corta-fogo de 24 Vcc</t>
  </si>
  <si>
    <t>50.05.312</t>
  </si>
  <si>
    <t>Bloco autônomo de iluminação de emergência com autonomia mínima de 3 horas, equipado com 2 faróis LED</t>
  </si>
  <si>
    <t>Módulo isolador, módulo endereçador para audiovisual</t>
  </si>
  <si>
    <t>50.10.096</t>
  </si>
  <si>
    <t>Extintor sobre rodas de pó químico seco BC - capacidade de 20 kg</t>
  </si>
  <si>
    <t>Resfriadora de líquidos (chiller), com compressor e condensação à ar, capacidade de 120 TR</t>
  </si>
  <si>
    <t>Resfriadora de líquidos (chiller), com compressor e condensação à ar, capacidade de 160 TR</t>
  </si>
  <si>
    <t>Resfriadora de líquidos (chiller), com compressor e condensação à ar, capacidade de 200-210 TR</t>
  </si>
  <si>
    <t>Resfriadora de líquidos (chiller), com compressor e condensação à ar, capacidade de 80 TR</t>
  </si>
  <si>
    <t>Tratamento de ar (fan-coil) tipo Air Handling Unit de concepção modular, capacidade de 10 TR</t>
  </si>
  <si>
    <t>Tratamento de ar (fan-coil) tipo Air Handling Unit de concepção modular, capacidade de 40 TR</t>
  </si>
  <si>
    <t>Tratamento de ar (fan-coil) tipo Air Handling Unit de concepção modular, capacidade de 50 TR</t>
  </si>
  <si>
    <t>Tratamento de ar compacta fancolete hidrônico tipo piso-teto, vazão de ar nominal 637 m³/h, capacidade de refrigeração 14.000 Btu/h - 1,2 TR</t>
  </si>
  <si>
    <t>Tratamento de ar compacta fancolete hidrônico tipo piso-teto, vazão de ar nominal 1.215 m³/h, capacidade de refrigeração 25.000 Btu/h - 2,1 TR</t>
  </si>
  <si>
    <t>Tratamento de ar compacta fancolete hidrônico tipo piso-teto, vazão de ar nominal 1.758 m³/h, capacidade de refrigeração 36.000 Btu/h - 3,0 TR</t>
  </si>
  <si>
    <t>Tratamento de ar compacta fancolete hidrônico tipo piso-teto, vazão de ar nominal 2.166 m³/h, capacidade de refrigeração 48.000 Btu/h - 4,0 TR</t>
  </si>
  <si>
    <t>Tratamento de ar compacta fancolete hidrônico tipo cassete, capacidade de refrigeração 20.000 Btu/h - 1,6 TR</t>
  </si>
  <si>
    <t>Tratamento de ar compacta fancolete hidrônico tipo cassete, capacidade de refrigeração 25.000 Btu/h - 2,1 TR</t>
  </si>
  <si>
    <t>Tratamento de ar compacta fancolete hidrônico tipo cassete, capacidade de refrigeração 32.000 Btu/h - 2,6 TR</t>
  </si>
  <si>
    <t>Válvula motorizada esfera, com duas vias atuador floating, diâmetro 3/4" a 1 1/2"</t>
  </si>
  <si>
    <t>61.15.163</t>
  </si>
  <si>
    <t>Pressostato diferencial para utilização em sistema central de ar condicionado, controle de pressão diferencial 55 de 414 kPa</t>
  </si>
  <si>
    <t>Termostato de segurança com temperatura ajustável de 90°C - 110°C</t>
  </si>
  <si>
    <t>Mesa controladora híbrida para até 32 câmeras IPs, com teclado e joystick, compatível com sistema de CFTV, IP ou analógico</t>
  </si>
  <si>
    <t>66.08.324</t>
  </si>
  <si>
    <t>Câmera fixa colorida compacta com domo, para áreas internas e externas - 1,3 MP</t>
  </si>
  <si>
    <t>66.08.326</t>
  </si>
  <si>
    <t>Câmera fixa colorida tipo bullet, para áreas internas e externas - 1,3 MP</t>
  </si>
  <si>
    <t>66.08.328</t>
  </si>
  <si>
    <t>Câmera fixa colorida com domo, para áreas internas e externas - 5 MP</t>
  </si>
  <si>
    <t>Switch Gigabit para servidor central com 24 portas frontais e 2 portas SFP, capacidade 10 / 100 / 1000 Mbps</t>
  </si>
  <si>
    <t>VERSÃO 177</t>
  </si>
  <si>
    <t>Vigência: a partir de 01/11/19</t>
  </si>
  <si>
    <t>10,57</t>
  </si>
  <si>
    <t>19,43</t>
  </si>
  <si>
    <t>19,67</t>
  </si>
  <si>
    <t>34,32</t>
  </si>
  <si>
    <t>42,23</t>
  </si>
  <si>
    <t>42,92</t>
  </si>
  <si>
    <t>47,21</t>
  </si>
  <si>
    <t>51,67</t>
  </si>
  <si>
    <t>61,41</t>
  </si>
  <si>
    <t>6,98</t>
  </si>
  <si>
    <t>11,67</t>
  </si>
  <si>
    <t>11,87</t>
  </si>
  <si>
    <t>22,62</t>
  </si>
  <si>
    <t>25,95</t>
  </si>
  <si>
    <t>31,16</t>
  </si>
  <si>
    <t>34,10</t>
  </si>
  <si>
    <t>37,18</t>
  </si>
  <si>
    <t>29,58</t>
  </si>
  <si>
    <t>46,95</t>
  </si>
  <si>
    <t>61,98</t>
  </si>
  <si>
    <t>66,93</t>
  </si>
  <si>
    <t>76,93</t>
  </si>
  <si>
    <t>86,91</t>
  </si>
  <si>
    <t>92,22</t>
  </si>
  <si>
    <t>99,37</t>
  </si>
  <si>
    <t>101,74</t>
  </si>
  <si>
    <t>109,63</t>
  </si>
  <si>
    <t>24,38</t>
  </si>
  <si>
    <t>30,53</t>
  </si>
  <si>
    <t>38,92</t>
  </si>
  <si>
    <t>47,29</t>
  </si>
  <si>
    <t>51,55</t>
  </si>
  <si>
    <t>55,66</t>
  </si>
  <si>
    <t>59,31</t>
  </si>
  <si>
    <t>64,06</t>
  </si>
  <si>
    <t>72,43</t>
  </si>
  <si>
    <t>76,70</t>
  </si>
  <si>
    <t>82,66</t>
  </si>
  <si>
    <t>91,25</t>
  </si>
  <si>
    <t>47,60</t>
  </si>
  <si>
    <t>70,45</t>
  </si>
  <si>
    <t>70,86</t>
  </si>
  <si>
    <t>118,56</t>
  </si>
  <si>
    <t>188,62</t>
  </si>
  <si>
    <t>189,16</t>
  </si>
  <si>
    <t>233,01</t>
  </si>
  <si>
    <t>233,62</t>
  </si>
  <si>
    <t>306,36</t>
  </si>
  <si>
    <t>307,30</t>
  </si>
  <si>
    <t>41,24</t>
  </si>
  <si>
    <t>41,88</t>
  </si>
  <si>
    <t>102,76</t>
  </si>
  <si>
    <t>103,54</t>
  </si>
  <si>
    <t>140,95</t>
  </si>
  <si>
    <t>141,78</t>
  </si>
  <si>
    <t>196,90</t>
  </si>
  <si>
    <t>197,79</t>
  </si>
  <si>
    <t>236,24</t>
  </si>
  <si>
    <t>237,58</t>
  </si>
  <si>
    <t>639,20</t>
  </si>
  <si>
    <t>50,10</t>
  </si>
  <si>
    <t>72,36</t>
  </si>
  <si>
    <t>73,00</t>
  </si>
  <si>
    <t>119,99</t>
  </si>
  <si>
    <t>120,70</t>
  </si>
  <si>
    <t>190,52</t>
  </si>
  <si>
    <t>191,30</t>
  </si>
  <si>
    <t>234,92</t>
  </si>
  <si>
    <t>310,16</t>
  </si>
  <si>
    <t>311,44</t>
  </si>
  <si>
    <t>44,01</t>
  </si>
  <si>
    <t>65,86</t>
  </si>
  <si>
    <t>104,67</t>
  </si>
  <si>
    <t>142,86</t>
  </si>
  <si>
    <t>198,80</t>
  </si>
  <si>
    <t>199,93</t>
  </si>
  <si>
    <t>240,05</t>
  </si>
  <si>
    <t>641,46</t>
  </si>
  <si>
    <t>642,52</t>
  </si>
  <si>
    <t>21,95</t>
  </si>
  <si>
    <t>32,17</t>
  </si>
  <si>
    <t>35,83</t>
  </si>
  <si>
    <t>41,51</t>
  </si>
  <si>
    <t>42,41</t>
  </si>
  <si>
    <t>47,19</t>
  </si>
  <si>
    <t>47,53</t>
  </si>
  <si>
    <t>58,60</t>
  </si>
  <si>
    <t>73,15</t>
  </si>
  <si>
    <t>81,33</t>
  </si>
  <si>
    <t>16,07</t>
  </si>
  <si>
    <t>5,93</t>
  </si>
  <si>
    <t>7,00</t>
  </si>
  <si>
    <t>7,28</t>
  </si>
  <si>
    <t>9,42</t>
  </si>
  <si>
    <t>10,55</t>
  </si>
  <si>
    <t>19,88</t>
  </si>
  <si>
    <t>15,31</t>
  </si>
  <si>
    <t>129,98</t>
  </si>
  <si>
    <t>154,02</t>
  </si>
  <si>
    <t>903,38</t>
  </si>
  <si>
    <t>904,71</t>
  </si>
  <si>
    <t>1.204,07</t>
  </si>
  <si>
    <t>1.205,97</t>
  </si>
  <si>
    <t>1.877,46</t>
  </si>
  <si>
    <t>1.879,74</t>
  </si>
  <si>
    <t>30,92</t>
  </si>
  <si>
    <t>130,12</t>
  </si>
  <si>
    <t>154,40</t>
  </si>
  <si>
    <t>154,61</t>
  </si>
  <si>
    <t>906,29</t>
  </si>
  <si>
    <t>907,85</t>
  </si>
  <si>
    <t>1.207,55</t>
  </si>
  <si>
    <t>1.209,74</t>
  </si>
  <si>
    <t>1.881,20</t>
  </si>
  <si>
    <t>1.883,75</t>
  </si>
  <si>
    <t>44,87</t>
  </si>
  <si>
    <t>103,37</t>
  </si>
  <si>
    <t>135,69</t>
  </si>
  <si>
    <t>136,46</t>
  </si>
  <si>
    <t>171,83</t>
  </si>
  <si>
    <t>223,64</t>
  </si>
  <si>
    <t>224,72</t>
  </si>
  <si>
    <t>253,08</t>
  </si>
  <si>
    <t>254,31</t>
  </si>
  <si>
    <t>15,27</t>
  </si>
  <si>
    <t>17,75</t>
  </si>
  <si>
    <t>439,01</t>
  </si>
  <si>
    <t>440,76</t>
  </si>
  <si>
    <t>109,55</t>
  </si>
  <si>
    <t>110,67</t>
  </si>
  <si>
    <t>143,44</t>
  </si>
  <si>
    <t>144,87</t>
  </si>
  <si>
    <t>180,45</t>
  </si>
  <si>
    <t>234,84</t>
  </si>
  <si>
    <t>236,90</t>
  </si>
  <si>
    <t>268,28</t>
  </si>
  <si>
    <t>26,65</t>
  </si>
  <si>
    <t>457,02</t>
  </si>
  <si>
    <t>460,29</t>
  </si>
  <si>
    <t>40,43</t>
  </si>
  <si>
    <t>117,33</t>
  </si>
  <si>
    <t>121,32</t>
  </si>
  <si>
    <t>148,84</t>
  </si>
  <si>
    <t>153,53</t>
  </si>
  <si>
    <t>194,98</t>
  </si>
  <si>
    <t>200,39</t>
  </si>
  <si>
    <t>222,50</t>
  </si>
  <si>
    <t>228,68</t>
  </si>
  <si>
    <t>274,56</t>
  </si>
  <si>
    <t>299,86</t>
  </si>
  <si>
    <t>307,68</t>
  </si>
  <si>
    <t>99,50</t>
  </si>
  <si>
    <t>103,41</t>
  </si>
  <si>
    <t>126,69</t>
  </si>
  <si>
    <t>159,79</t>
  </si>
  <si>
    <t>165,42</t>
  </si>
  <si>
    <t>207,68</t>
  </si>
  <si>
    <t>214,17</t>
  </si>
  <si>
    <t>236,77</t>
  </si>
  <si>
    <t>283,41</t>
  </si>
  <si>
    <t>291,73</t>
  </si>
  <si>
    <t>317,54</t>
  </si>
  <si>
    <t>326,85</t>
  </si>
  <si>
    <t>39,09</t>
  </si>
  <si>
    <t>56,51</t>
  </si>
  <si>
    <t>61,20</t>
  </si>
  <si>
    <t>65,38</t>
  </si>
  <si>
    <t>70,79</t>
  </si>
  <si>
    <t>75,53</t>
  </si>
  <si>
    <t>81,71</t>
  </si>
  <si>
    <t>86,13</t>
  </si>
  <si>
    <t>98,12</t>
  </si>
  <si>
    <t>105,94</t>
  </si>
  <si>
    <t>408,67</t>
  </si>
  <si>
    <t>418,47</t>
  </si>
  <si>
    <t>122,77</t>
  </si>
  <si>
    <t>132,57</t>
  </si>
  <si>
    <t>590,53</t>
  </si>
  <si>
    <t>603,70</t>
  </si>
  <si>
    <t>165,27</t>
  </si>
  <si>
    <t>178,44</t>
  </si>
  <si>
    <t>46,65</t>
  </si>
  <si>
    <t>50,56</t>
  </si>
  <si>
    <t>56,89</t>
  </si>
  <si>
    <t>67,46</t>
  </si>
  <si>
    <t>78,08</t>
  </si>
  <si>
    <t>97,19</t>
  </si>
  <si>
    <t>101,96</t>
  </si>
  <si>
    <t>125,11</t>
  </si>
  <si>
    <t>429,56</t>
  </si>
  <si>
    <t>441,11</t>
  </si>
  <si>
    <t>143,66</t>
  </si>
  <si>
    <t>155,21</t>
  </si>
  <si>
    <t>616,23</t>
  </si>
  <si>
    <t>631,58</t>
  </si>
  <si>
    <t>190,97</t>
  </si>
  <si>
    <t>206,32</t>
  </si>
  <si>
    <t>81,20</t>
  </si>
  <si>
    <t>83,87</t>
  </si>
  <si>
    <t>82,54</t>
  </si>
  <si>
    <t>110,29</t>
  </si>
  <si>
    <t>114,43</t>
  </si>
  <si>
    <t>72,65</t>
  </si>
  <si>
    <t>90,28</t>
  </si>
  <si>
    <t>94,34</t>
  </si>
  <si>
    <t>124,80</t>
  </si>
  <si>
    <t>86,75</t>
  </si>
  <si>
    <t>95,89</t>
  </si>
  <si>
    <t>198,48</t>
  </si>
  <si>
    <t>140,03</t>
  </si>
  <si>
    <t>140,35</t>
  </si>
  <si>
    <t>110,80</t>
  </si>
  <si>
    <t>399,96</t>
  </si>
  <si>
    <t>409,16</t>
  </si>
  <si>
    <t>15,85</t>
  </si>
  <si>
    <t>16,38</t>
  </si>
  <si>
    <t>17,99</t>
  </si>
  <si>
    <t>20,29</t>
  </si>
  <si>
    <t>8,05</t>
  </si>
  <si>
    <t>89,34</t>
  </si>
  <si>
    <t>369,53</t>
  </si>
  <si>
    <t>372,87</t>
  </si>
  <si>
    <t>304,72</t>
  </si>
  <si>
    <t>308,06</t>
  </si>
  <si>
    <t>820,47</t>
  </si>
  <si>
    <t>866,16</t>
  </si>
  <si>
    <t>742,86</t>
  </si>
  <si>
    <t>768,96</t>
  </si>
  <si>
    <t>557,76</t>
  </si>
  <si>
    <t>575,60</t>
  </si>
  <si>
    <t>636,31</t>
  </si>
  <si>
    <t>669,81</t>
  </si>
  <si>
    <t>390,76</t>
  </si>
  <si>
    <t>410,36</t>
  </si>
  <si>
    <t>668,52</t>
  </si>
  <si>
    <t>695,31</t>
  </si>
  <si>
    <t>736,89</t>
  </si>
  <si>
    <t>4.185,67</t>
  </si>
  <si>
    <t>4.228,77</t>
  </si>
  <si>
    <t>6.276,11</t>
  </si>
  <si>
    <t>6.332,31</t>
  </si>
  <si>
    <t>176,92</t>
  </si>
  <si>
    <t>183,59</t>
  </si>
  <si>
    <t>292,76</t>
  </si>
  <si>
    <t>304,21</t>
  </si>
  <si>
    <t>562,69</t>
  </si>
  <si>
    <t>581,76</t>
  </si>
  <si>
    <t>792,03</t>
  </si>
  <si>
    <t>816,76</t>
  </si>
  <si>
    <t>86,17</t>
  </si>
  <si>
    <t>73,70</t>
  </si>
  <si>
    <t>75,54</t>
  </si>
  <si>
    <t>77,11</t>
  </si>
  <si>
    <t>104,25</t>
  </si>
  <si>
    <t>136,03</t>
  </si>
  <si>
    <t>111,37</t>
  </si>
  <si>
    <t>107,67</t>
  </si>
  <si>
    <t>108,48</t>
  </si>
  <si>
    <t>92,30</t>
  </si>
  <si>
    <t>94,10</t>
  </si>
  <si>
    <t>127,23</t>
  </si>
  <si>
    <t>131,83</t>
  </si>
  <si>
    <t>169,83</t>
  </si>
  <si>
    <t>177,98</t>
  </si>
  <si>
    <t>107,83</t>
  </si>
  <si>
    <t>110,60</t>
  </si>
  <si>
    <t>147,74</t>
  </si>
  <si>
    <t>81,76</t>
  </si>
  <si>
    <t>83,78</t>
  </si>
  <si>
    <t>67,78</t>
  </si>
  <si>
    <t>71,77</t>
  </si>
  <si>
    <t>3.548,25</t>
  </si>
  <si>
    <t>3.572,86</t>
  </si>
  <si>
    <t>5.182,13</t>
  </si>
  <si>
    <t>5.219,20</t>
  </si>
  <si>
    <t>377,58</t>
  </si>
  <si>
    <t>384,19</t>
  </si>
  <si>
    <t>128,45</t>
  </si>
  <si>
    <t>95,08</t>
  </si>
  <si>
    <t>98,85</t>
  </si>
  <si>
    <t>88,82</t>
  </si>
  <si>
    <t>92,59</t>
  </si>
  <si>
    <t>94,54</t>
  </si>
  <si>
    <t>128,56</t>
  </si>
  <si>
    <t>188,40</t>
  </si>
  <si>
    <t>199,62</t>
  </si>
  <si>
    <t>120,89</t>
  </si>
  <si>
    <t>123,98</t>
  </si>
  <si>
    <t>265,32</t>
  </si>
  <si>
    <t>268,92</t>
  </si>
  <si>
    <t>153,15</t>
  </si>
  <si>
    <t>156,52</t>
  </si>
  <si>
    <t>165,24</t>
  </si>
  <si>
    <t>154,75</t>
  </si>
  <si>
    <t>158,12</t>
  </si>
  <si>
    <t>393,04</t>
  </si>
  <si>
    <t>396,41</t>
  </si>
  <si>
    <t>93,50</t>
  </si>
  <si>
    <t>88,95</t>
  </si>
  <si>
    <t>80,84</t>
  </si>
  <si>
    <t>83,70</t>
  </si>
  <si>
    <t>84,50</t>
  </si>
  <si>
    <t>122,12</t>
  </si>
  <si>
    <t>125,21</t>
  </si>
  <si>
    <t>119,05</t>
  </si>
  <si>
    <t>122,14</t>
  </si>
  <si>
    <t>182,08</t>
  </si>
  <si>
    <t>185,17</t>
  </si>
  <si>
    <t>151,12</t>
  </si>
  <si>
    <t>153,99</t>
  </si>
  <si>
    <t>147,07</t>
  </si>
  <si>
    <t>151,36</t>
  </si>
  <si>
    <t>124,14</t>
  </si>
  <si>
    <t>127,24</t>
  </si>
  <si>
    <t>138,22</t>
  </si>
  <si>
    <t>141,32</t>
  </si>
  <si>
    <t>152,16</t>
  </si>
  <si>
    <t>155,25</t>
  </si>
  <si>
    <t>122,75</t>
  </si>
  <si>
    <t>138,49</t>
  </si>
  <si>
    <t>128,34</t>
  </si>
  <si>
    <t>131,20</t>
  </si>
  <si>
    <t>111,79</t>
  </si>
  <si>
    <t>114,70</t>
  </si>
  <si>
    <t>115,66</t>
  </si>
  <si>
    <t>150,13</t>
  </si>
  <si>
    <t>104,66</t>
  </si>
  <si>
    <t>107,75</t>
  </si>
  <si>
    <t>183,80</t>
  </si>
  <si>
    <t>186,89</t>
  </si>
  <si>
    <t>80,40</t>
  </si>
  <si>
    <t>131,42</t>
  </si>
  <si>
    <t>134,79</t>
  </si>
  <si>
    <t>146,53</t>
  </si>
  <si>
    <t>150,30</t>
  </si>
  <si>
    <t>127,95</t>
  </si>
  <si>
    <t>119,35</t>
  </si>
  <si>
    <t>115,46</t>
  </si>
  <si>
    <t>118,83</t>
  </si>
  <si>
    <t>396,81</t>
  </si>
  <si>
    <t>400,41</t>
  </si>
  <si>
    <t>921,36</t>
  </si>
  <si>
    <t>924,96</t>
  </si>
  <si>
    <t>799,81</t>
  </si>
  <si>
    <t>803,41</t>
  </si>
  <si>
    <t>233,15</t>
  </si>
  <si>
    <t>117,40</t>
  </si>
  <si>
    <t>120,13</t>
  </si>
  <si>
    <t>137,57</t>
  </si>
  <si>
    <t>143,69</t>
  </si>
  <si>
    <t>195,34</t>
  </si>
  <si>
    <t>198,25</t>
  </si>
  <si>
    <t>215,10</t>
  </si>
  <si>
    <t>218,01</t>
  </si>
  <si>
    <t>93,98</t>
  </si>
  <si>
    <t>17,77</t>
  </si>
  <si>
    <t>364,51</t>
  </si>
  <si>
    <t>367,66</t>
  </si>
  <si>
    <t>226,25</t>
  </si>
  <si>
    <t>229,40</t>
  </si>
  <si>
    <t>107,12</t>
  </si>
  <si>
    <t>84,30</t>
  </si>
  <si>
    <t>87,40</t>
  </si>
  <si>
    <t>44,52</t>
  </si>
  <si>
    <t>115,06</t>
  </si>
  <si>
    <t>125,47</t>
  </si>
  <si>
    <t>59,11</t>
  </si>
  <si>
    <t>147,49</t>
  </si>
  <si>
    <t>150,58</t>
  </si>
  <si>
    <t>155,46</t>
  </si>
  <si>
    <t>158,37</t>
  </si>
  <si>
    <t>134,03</t>
  </si>
  <si>
    <t>136,90</t>
  </si>
  <si>
    <t>284,01</t>
  </si>
  <si>
    <t>288,13</t>
  </si>
  <si>
    <t>187,89</t>
  </si>
  <si>
    <t>69,06</t>
  </si>
  <si>
    <t>55,67</t>
  </si>
  <si>
    <t>249,70</t>
  </si>
  <si>
    <t>253,82</t>
  </si>
  <si>
    <t>15,32</t>
  </si>
  <si>
    <t>535,13</t>
  </si>
  <si>
    <t>538,28</t>
  </si>
  <si>
    <t>82,55</t>
  </si>
  <si>
    <t>85,28</t>
  </si>
  <si>
    <t>311,06</t>
  </si>
  <si>
    <t>313,79</t>
  </si>
  <si>
    <t>148,73</t>
  </si>
  <si>
    <t>151,60</t>
  </si>
  <si>
    <t>68,40</t>
  </si>
  <si>
    <t>72,25</t>
  </si>
  <si>
    <t>10,70</t>
  </si>
  <si>
    <t>2.016,14</t>
  </si>
  <si>
    <t>2.027,36</t>
  </si>
  <si>
    <t>136,92</t>
  </si>
  <si>
    <t>219,36</t>
  </si>
  <si>
    <t>230,58</t>
  </si>
  <si>
    <t>140,93</t>
  </si>
  <si>
    <t>144,08</t>
  </si>
  <si>
    <t>111,19</t>
  </si>
  <si>
    <t>114,62</t>
  </si>
  <si>
    <t>89,84</t>
  </si>
  <si>
    <t>25,85</t>
  </si>
  <si>
    <t>25,42</t>
  </si>
  <si>
    <t>25,08</t>
  </si>
  <si>
    <t>132,43</t>
  </si>
  <si>
    <t>135,29</t>
  </si>
  <si>
    <t>102,40</t>
  </si>
  <si>
    <t>105,55</t>
  </si>
  <si>
    <t>149,96</t>
  </si>
  <si>
    <t>153,73</t>
  </si>
  <si>
    <t>151,23</t>
  </si>
  <si>
    <t>178,48</t>
  </si>
  <si>
    <t>160,96</t>
  </si>
  <si>
    <t>157,34</t>
  </si>
  <si>
    <t>119,65</t>
  </si>
  <si>
    <t>163,01</t>
  </si>
  <si>
    <t>165,92</t>
  </si>
  <si>
    <t>119,90</t>
  </si>
  <si>
    <t>94,31</t>
  </si>
  <si>
    <t>69,99</t>
  </si>
  <si>
    <t>141,51</t>
  </si>
  <si>
    <t>123,10</t>
  </si>
  <si>
    <t>125,96</t>
  </si>
  <si>
    <t>45,74</t>
  </si>
  <si>
    <t>49,51</t>
  </si>
  <si>
    <t>47,61</t>
  </si>
  <si>
    <t>41,45</t>
  </si>
  <si>
    <t>38,85</t>
  </si>
  <si>
    <t>138,41</t>
  </si>
  <si>
    <t>149,63</t>
  </si>
  <si>
    <t>111,24</t>
  </si>
  <si>
    <t>114,84</t>
  </si>
  <si>
    <t>41,79</t>
  </si>
  <si>
    <t>58,00</t>
  </si>
  <si>
    <t>130,74</t>
  </si>
  <si>
    <t>134,11</t>
  </si>
  <si>
    <t>45,71</t>
  </si>
  <si>
    <t>48,57</t>
  </si>
  <si>
    <t>48,30</t>
  </si>
  <si>
    <t>36,96</t>
  </si>
  <si>
    <t>38,04</t>
  </si>
  <si>
    <t>37,23</t>
  </si>
  <si>
    <t>50,09</t>
  </si>
  <si>
    <t>60,07</t>
  </si>
  <si>
    <t>63,17</t>
  </si>
  <si>
    <t>38,44</t>
  </si>
  <si>
    <t>41,53</t>
  </si>
  <si>
    <t>51,97</t>
  </si>
  <si>
    <t>54,83</t>
  </si>
  <si>
    <t>40,06</t>
  </si>
  <si>
    <t>42,97</t>
  </si>
  <si>
    <t>38,90</t>
  </si>
  <si>
    <t>59,68</t>
  </si>
  <si>
    <t>55,21</t>
  </si>
  <si>
    <t>50,69</t>
  </si>
  <si>
    <t>54,06</t>
  </si>
  <si>
    <t>35,12</t>
  </si>
  <si>
    <t>38,49</t>
  </si>
  <si>
    <t>73,59</t>
  </si>
  <si>
    <t>140,58</t>
  </si>
  <si>
    <t>144,18</t>
  </si>
  <si>
    <t>291,60</t>
  </si>
  <si>
    <t>295,20</t>
  </si>
  <si>
    <t>257,00</t>
  </si>
  <si>
    <t>260,60</t>
  </si>
  <si>
    <t>96,13</t>
  </si>
  <si>
    <t>99,73</t>
  </si>
  <si>
    <t>54,27</t>
  </si>
  <si>
    <t>52,81</t>
  </si>
  <si>
    <t>158,94</t>
  </si>
  <si>
    <t>99,53</t>
  </si>
  <si>
    <t>52,96</t>
  </si>
  <si>
    <t>43,17</t>
  </si>
  <si>
    <t>46,08</t>
  </si>
  <si>
    <t>46,43</t>
  </si>
  <si>
    <t>62,15</t>
  </si>
  <si>
    <t>66,27</t>
  </si>
  <si>
    <t>27,80</t>
  </si>
  <si>
    <t>24,95</t>
  </si>
  <si>
    <t>53,70</t>
  </si>
  <si>
    <t>233,50</t>
  </si>
  <si>
    <t>236,65</t>
  </si>
  <si>
    <t>42,19</t>
  </si>
  <si>
    <t>50,83</t>
  </si>
  <si>
    <t>92,02</t>
  </si>
  <si>
    <t>94,75</t>
  </si>
  <si>
    <t>179,52</t>
  </si>
  <si>
    <t>190,74</t>
  </si>
  <si>
    <t>101,49</t>
  </si>
  <si>
    <t>112,71</t>
  </si>
  <si>
    <t>139,48</t>
  </si>
  <si>
    <t>150,70</t>
  </si>
  <si>
    <t>54,68</t>
  </si>
  <si>
    <t>28,20</t>
  </si>
  <si>
    <t>24,31</t>
  </si>
  <si>
    <t>50,72</t>
  </si>
  <si>
    <t>53,58</t>
  </si>
  <si>
    <t>30,79</t>
  </si>
  <si>
    <t>52,62</t>
  </si>
  <si>
    <t>62,17</t>
  </si>
  <si>
    <t>64,69</t>
  </si>
  <si>
    <t>40,80</t>
  </si>
  <si>
    <t>44,03</t>
  </si>
  <si>
    <t>40,73</t>
  </si>
  <si>
    <t>40,87</t>
  </si>
  <si>
    <t>44,58</t>
  </si>
  <si>
    <t>53,74</t>
  </si>
  <si>
    <t>47,84</t>
  </si>
  <si>
    <t>56,62</t>
  </si>
  <si>
    <t>38,98</t>
  </si>
  <si>
    <t>29,82</t>
  </si>
  <si>
    <t>72,47</t>
  </si>
  <si>
    <t>64,29</t>
  </si>
  <si>
    <t>131,18</t>
  </si>
  <si>
    <t>30,87</t>
  </si>
  <si>
    <t>25,05</t>
  </si>
  <si>
    <t>95,67</t>
  </si>
  <si>
    <t>54,01</t>
  </si>
  <si>
    <t>9,81</t>
  </si>
  <si>
    <t>104,00</t>
  </si>
  <si>
    <t>32,29</t>
  </si>
  <si>
    <t>39,78</t>
  </si>
  <si>
    <t>131,12</t>
  </si>
  <si>
    <t>68,99</t>
  </si>
  <si>
    <t>116,41</t>
  </si>
  <si>
    <t>50,64</t>
  </si>
  <si>
    <t>107,76</t>
  </si>
  <si>
    <t>30,37</t>
  </si>
  <si>
    <t>38,62</t>
  </si>
  <si>
    <t>120,47</t>
  </si>
  <si>
    <t>155,13</t>
  </si>
  <si>
    <t>101,10</t>
  </si>
  <si>
    <t>203,16</t>
  </si>
  <si>
    <t>362,39</t>
  </si>
  <si>
    <t>267,37</t>
  </si>
  <si>
    <t>176,54</t>
  </si>
  <si>
    <t>52,92</t>
  </si>
  <si>
    <t>314,90</t>
  </si>
  <si>
    <t>82,13</t>
  </si>
  <si>
    <t>17,55</t>
  </si>
  <si>
    <t>106,68</t>
  </si>
  <si>
    <t>123,08</t>
  </si>
  <si>
    <t>55,49</t>
  </si>
  <si>
    <t>31,71</t>
  </si>
  <si>
    <t>36,67</t>
  </si>
  <si>
    <t>95,13</t>
  </si>
  <si>
    <t>86,15</t>
  </si>
  <si>
    <t>85,79</t>
  </si>
  <si>
    <t>129,84</t>
  </si>
  <si>
    <t>80,97</t>
  </si>
  <si>
    <t>182,23</t>
  </si>
  <si>
    <t>27,69</t>
  </si>
  <si>
    <t>167,06</t>
  </si>
  <si>
    <t>94,55</t>
  </si>
  <si>
    <t>139,23</t>
  </si>
  <si>
    <t>96,97</t>
  </si>
  <si>
    <t>1.737,60</t>
  </si>
  <si>
    <t>40,16</t>
  </si>
  <si>
    <t>19,51</t>
  </si>
  <si>
    <t>2,51</t>
  </si>
  <si>
    <t>304,12</t>
  </si>
  <si>
    <t>316,15</t>
  </si>
  <si>
    <t>353,96</t>
  </si>
  <si>
    <t>371,80</t>
  </si>
  <si>
    <t>402,27</t>
  </si>
  <si>
    <t>480,06</t>
  </si>
  <si>
    <t>512,61</t>
  </si>
  <si>
    <t>53,17</t>
  </si>
  <si>
    <t>58,58</t>
  </si>
  <si>
    <t>54,79</t>
  </si>
  <si>
    <t>69,91</t>
  </si>
  <si>
    <t>12,44</t>
  </si>
  <si>
    <t>656,85</t>
  </si>
  <si>
    <t>690,66</t>
  </si>
  <si>
    <t>811,14</t>
  </si>
  <si>
    <t>855,85</t>
  </si>
  <si>
    <t>851,15</t>
  </si>
  <si>
    <t>895,86</t>
  </si>
  <si>
    <t>948,99</t>
  </si>
  <si>
    <t>999,51</t>
  </si>
  <si>
    <t>1.209,41</t>
  </si>
  <si>
    <t>1.281,72</t>
  </si>
  <si>
    <t>1.456,66</t>
  </si>
  <si>
    <t>1.534,61</t>
  </si>
  <si>
    <t>1.509,74</t>
  </si>
  <si>
    <t>1.587,69</t>
  </si>
  <si>
    <t>1.648,60</t>
  </si>
  <si>
    <t>1.735,62</t>
  </si>
  <si>
    <t>1.918,20</t>
  </si>
  <si>
    <t>2.027,01</t>
  </si>
  <si>
    <t>1.978,57</t>
  </si>
  <si>
    <t>2.087,38</t>
  </si>
  <si>
    <t>648,87</t>
  </si>
  <si>
    <t>682,68</t>
  </si>
  <si>
    <t>797,95</t>
  </si>
  <si>
    <t>842,66</t>
  </si>
  <si>
    <t>837,96</t>
  </si>
  <si>
    <t>882,67</t>
  </si>
  <si>
    <t>941,00</t>
  </si>
  <si>
    <t>991,52</t>
  </si>
  <si>
    <t>1.195,35</t>
  </si>
  <si>
    <t>1.267,66</t>
  </si>
  <si>
    <t>1.435,23</t>
  </si>
  <si>
    <t>1.513,18</t>
  </si>
  <si>
    <t>1.489,26</t>
  </si>
  <si>
    <t>1.567,21</t>
  </si>
  <si>
    <t>1.614,93</t>
  </si>
  <si>
    <t>1.701,95</t>
  </si>
  <si>
    <t>1.877,25</t>
  </si>
  <si>
    <t>1.986,06</t>
  </si>
  <si>
    <t>1.928,77</t>
  </si>
  <si>
    <t>2.037,58</t>
  </si>
  <si>
    <t>22,27</t>
  </si>
  <si>
    <t>41,18</t>
  </si>
  <si>
    <t>30,45</t>
  </si>
  <si>
    <t>14,34</t>
  </si>
  <si>
    <t>18,77</t>
  </si>
  <si>
    <t>35,15</t>
  </si>
  <si>
    <t>49,94</t>
  </si>
  <si>
    <t>53,33</t>
  </si>
  <si>
    <t>22,03</t>
  </si>
  <si>
    <t>72,35</t>
  </si>
  <si>
    <t>166,22</t>
  </si>
  <si>
    <t>166,50</t>
  </si>
  <si>
    <t>90,59</t>
  </si>
  <si>
    <t>90,91</t>
  </si>
  <si>
    <t>36,41</t>
  </si>
  <si>
    <t>44,71</t>
  </si>
  <si>
    <t>15,11</t>
  </si>
  <si>
    <t>21,45</t>
  </si>
  <si>
    <t>53,89</t>
  </si>
  <si>
    <t>54,86</t>
  </si>
  <si>
    <t>65,71</t>
  </si>
  <si>
    <t>125,19</t>
  </si>
  <si>
    <t>159,35</t>
  </si>
  <si>
    <t>186,24</t>
  </si>
  <si>
    <t>222,79</t>
  </si>
  <si>
    <t>241,73</t>
  </si>
  <si>
    <t>281,58</t>
  </si>
  <si>
    <t>307,61</t>
  </si>
  <si>
    <t>75,40</t>
  </si>
  <si>
    <t>34,31</t>
  </si>
  <si>
    <t>15,69</t>
  </si>
  <si>
    <t>83,07</t>
  </si>
  <si>
    <t>41,70</t>
  </si>
  <si>
    <t>79,32</t>
  </si>
  <si>
    <t>33,13</t>
  </si>
  <si>
    <t>34,85</t>
  </si>
  <si>
    <t>504,39</t>
  </si>
  <si>
    <t>518,70</t>
  </si>
  <si>
    <t>584,66</t>
  </si>
  <si>
    <t>598,97</t>
  </si>
  <si>
    <t>664,92</t>
  </si>
  <si>
    <t>679,23</t>
  </si>
  <si>
    <t>834,67</t>
  </si>
  <si>
    <t>855,55</t>
  </si>
  <si>
    <t>914,94</t>
  </si>
  <si>
    <t>935,82</t>
  </si>
  <si>
    <t>1.031,76</t>
  </si>
  <si>
    <t>1.057,06</t>
  </si>
  <si>
    <t>1.180,19</t>
  </si>
  <si>
    <t>1.207,60</t>
  </si>
  <si>
    <t>1.321,89</t>
  </si>
  <si>
    <t>1.356,39</t>
  </si>
  <si>
    <t>1.402,15</t>
  </si>
  <si>
    <t>1.436,65</t>
  </si>
  <si>
    <t>1.498,05</t>
  </si>
  <si>
    <t>1.532,55</t>
  </si>
  <si>
    <t>569,03</t>
  </si>
  <si>
    <t>583,34</t>
  </si>
  <si>
    <t>649,29</t>
  </si>
  <si>
    <t>663,60</t>
  </si>
  <si>
    <t>824,29</t>
  </si>
  <si>
    <t>883,68</t>
  </si>
  <si>
    <t>904,56</t>
  </si>
  <si>
    <t>1.000,50</t>
  </si>
  <si>
    <t>1.025,80</t>
  </si>
  <si>
    <t>1.117,68</t>
  </si>
  <si>
    <t>1.145,09</t>
  </si>
  <si>
    <t>1.275,00</t>
  </si>
  <si>
    <t>1.309,50</t>
  </si>
  <si>
    <t>1.355,27</t>
  </si>
  <si>
    <t>1.389,77</t>
  </si>
  <si>
    <t>1.435,54</t>
  </si>
  <si>
    <t>1.470,04</t>
  </si>
  <si>
    <t>676,13</t>
  </si>
  <si>
    <t>709,94</t>
  </si>
  <si>
    <t>940,65</t>
  </si>
  <si>
    <t>996,26</t>
  </si>
  <si>
    <t>981,97</t>
  </si>
  <si>
    <t>1.037,58</t>
  </si>
  <si>
    <t>1.088,13</t>
  </si>
  <si>
    <t>1.149,55</t>
  </si>
  <si>
    <t>1.370,34</t>
  </si>
  <si>
    <t>1.453,54</t>
  </si>
  <si>
    <t>1.738,54</t>
  </si>
  <si>
    <t>1.827,38</t>
  </si>
  <si>
    <t>1.799,29</t>
  </si>
  <si>
    <t>1.888,13</t>
  </si>
  <si>
    <t>1.964,95</t>
  </si>
  <si>
    <t>2.062,86</t>
  </si>
  <si>
    <t>2.281,44</t>
  </si>
  <si>
    <t>2.401,15</t>
  </si>
  <si>
    <t>2.426,12</t>
  </si>
  <si>
    <t>2.545,83</t>
  </si>
  <si>
    <t>660,16</t>
  </si>
  <si>
    <t>693,97</t>
  </si>
  <si>
    <t>920,17</t>
  </si>
  <si>
    <t>975,78</t>
  </si>
  <si>
    <t>961,49</t>
  </si>
  <si>
    <t>1.017,10</t>
  </si>
  <si>
    <t>1.127,90</t>
  </si>
  <si>
    <t>1.189,32</t>
  </si>
  <si>
    <t>1.315,08</t>
  </si>
  <si>
    <t>1.398,28</t>
  </si>
  <si>
    <t>1.650,20</t>
  </si>
  <si>
    <t>1.739,04</t>
  </si>
  <si>
    <t>1.700,94</t>
  </si>
  <si>
    <t>1.789,78</t>
  </si>
  <si>
    <t>1.833,11</t>
  </si>
  <si>
    <t>1.931,02</t>
  </si>
  <si>
    <t>2.089,70</t>
  </si>
  <si>
    <t>2.209,41</t>
  </si>
  <si>
    <t>2.034,99</t>
  </si>
  <si>
    <t>2.154,70</t>
  </si>
  <si>
    <t>FABRICAÇÃO E INSTALAÇÃO DE TESOURA (INTEIRA OU MEIA) EM AÇO, VÃOS MAIORES OU IGUAIS A 3,0 M E MENORES OU IGUAL A 6,0 M, INCLUSO IÇAMENTO. AF_07/2019</t>
  </si>
  <si>
    <t>FABRICAÇÃO E INSTALAÇÃO DE TESOURA (INTEIRA OU MEIA) EM AÇO, VÃOS MAIORES QUE 6,0 M E MENORES QUE 12,0 M, INCLUSO IÇAMENTO. AF_07/2019</t>
  </si>
  <si>
    <t>504,99</t>
  </si>
  <si>
    <t>505,85</t>
  </si>
  <si>
    <t>28,98</t>
  </si>
  <si>
    <t>82,40</t>
  </si>
  <si>
    <t>86,44</t>
  </si>
  <si>
    <t>25,65</t>
  </si>
  <si>
    <t>86,55</t>
  </si>
  <si>
    <t>97,82</t>
  </si>
  <si>
    <t>58,42</t>
  </si>
  <si>
    <t>49,35</t>
  </si>
  <si>
    <t>65,40</t>
  </si>
  <si>
    <t>67,08</t>
  </si>
  <si>
    <t>48,89</t>
  </si>
  <si>
    <t>176,34</t>
  </si>
  <si>
    <t>188,59</t>
  </si>
  <si>
    <t>110,71</t>
  </si>
  <si>
    <t>64,26</t>
  </si>
  <si>
    <t>54,32</t>
  </si>
  <si>
    <t>63,65</t>
  </si>
  <si>
    <t>16,71</t>
  </si>
  <si>
    <t>100,33</t>
  </si>
  <si>
    <t>105,40</t>
  </si>
  <si>
    <t>166,32</t>
  </si>
  <si>
    <t>178,50</t>
  </si>
  <si>
    <t>372,29</t>
  </si>
  <si>
    <t>400,96</t>
  </si>
  <si>
    <t>163,63</t>
  </si>
  <si>
    <t>223,55</t>
  </si>
  <si>
    <t>242,56</t>
  </si>
  <si>
    <t>133,90</t>
  </si>
  <si>
    <t>142,88</t>
  </si>
  <si>
    <t>337,92</t>
  </si>
  <si>
    <t>360,37</t>
  </si>
  <si>
    <t>486,23</t>
  </si>
  <si>
    <t>500,92</t>
  </si>
  <si>
    <t>465,72</t>
  </si>
  <si>
    <t>472,82</t>
  </si>
  <si>
    <t>609,78</t>
  </si>
  <si>
    <t>627,45</t>
  </si>
  <si>
    <t>556,66</t>
  </si>
  <si>
    <t>566,64</t>
  </si>
  <si>
    <t>679,74</t>
  </si>
  <si>
    <t>699,15</t>
  </si>
  <si>
    <t>608,41</t>
  </si>
  <si>
    <t>620,12</t>
  </si>
  <si>
    <t>706,02</t>
  </si>
  <si>
    <t>720,55</t>
  </si>
  <si>
    <t>1.233,49</t>
  </si>
  <si>
    <t>1.253,46</t>
  </si>
  <si>
    <t>1.539,84</t>
  </si>
  <si>
    <t>1.562,89</t>
  </si>
  <si>
    <t>1.845,05</t>
  </si>
  <si>
    <t>1.871,05</t>
  </si>
  <si>
    <t>489,04</t>
  </si>
  <si>
    <t>437,68</t>
  </si>
  <si>
    <t>447,12</t>
  </si>
  <si>
    <t>182,66</t>
  </si>
  <si>
    <t>187,51</t>
  </si>
  <si>
    <t>206,23</t>
  </si>
  <si>
    <t>211,97</t>
  </si>
  <si>
    <t>234,90</t>
  </si>
  <si>
    <t>241,70</t>
  </si>
  <si>
    <t>560,15</t>
  </si>
  <si>
    <t>570,48</t>
  </si>
  <si>
    <t>76,73</t>
  </si>
  <si>
    <t>87,76</t>
  </si>
  <si>
    <t>114,61</t>
  </si>
  <si>
    <t>121,92</t>
  </si>
  <si>
    <t>122,26</t>
  </si>
  <si>
    <t>129,76</t>
  </si>
  <si>
    <t>90,80</t>
  </si>
  <si>
    <t>95,62</t>
  </si>
  <si>
    <t>99,92</t>
  </si>
  <si>
    <t>105,12</t>
  </si>
  <si>
    <t>131,15</t>
  </si>
  <si>
    <t>140,55</t>
  </si>
  <si>
    <t>150,07</t>
  </si>
  <si>
    <t>122,62</t>
  </si>
  <si>
    <t>144,22</t>
  </si>
  <si>
    <t>125,54</t>
  </si>
  <si>
    <t>128,25</t>
  </si>
  <si>
    <t>146,75</t>
  </si>
  <si>
    <t>135,98</t>
  </si>
  <si>
    <t>139,95</t>
  </si>
  <si>
    <t>158,68</t>
  </si>
  <si>
    <t>162,95</t>
  </si>
  <si>
    <t>144,99</t>
  </si>
  <si>
    <t>167,42</t>
  </si>
  <si>
    <t>172,68</t>
  </si>
  <si>
    <t>86,80</t>
  </si>
  <si>
    <t>91,06</t>
  </si>
  <si>
    <t>94,81</t>
  </si>
  <si>
    <t>99,27</t>
  </si>
  <si>
    <t>125,91</t>
  </si>
  <si>
    <t>134,46</t>
  </si>
  <si>
    <t>134,00</t>
  </si>
  <si>
    <t>142,80</t>
  </si>
  <si>
    <t>99,07</t>
  </si>
  <si>
    <t>104,84</t>
  </si>
  <si>
    <t>114,86</t>
  </si>
  <si>
    <t>140,23</t>
  </si>
  <si>
    <t>150,68</t>
  </si>
  <si>
    <t>150,09</t>
  </si>
  <si>
    <t>160,99</t>
  </si>
  <si>
    <t>129,70</t>
  </si>
  <si>
    <t>148,52</t>
  </si>
  <si>
    <t>151,65</t>
  </si>
  <si>
    <t>128,99</t>
  </si>
  <si>
    <t>132,17</t>
  </si>
  <si>
    <t>153,96</t>
  </si>
  <si>
    <t>142,24</t>
  </si>
  <si>
    <t>146,98</t>
  </si>
  <si>
    <t>165,38</t>
  </si>
  <si>
    <t>170,48</t>
  </si>
  <si>
    <t>149,15</t>
  </si>
  <si>
    <t>154,66</t>
  </si>
  <si>
    <t>172,15</t>
  </si>
  <si>
    <t>162,99</t>
  </si>
  <si>
    <t>175,49</t>
  </si>
  <si>
    <t>150,44</t>
  </si>
  <si>
    <t>161,61</t>
  </si>
  <si>
    <t>142,93</t>
  </si>
  <si>
    <t>153,31</t>
  </si>
  <si>
    <t>137,67</t>
  </si>
  <si>
    <t>133,47</t>
  </si>
  <si>
    <t>168,70</t>
  </si>
  <si>
    <t>181,46</t>
  </si>
  <si>
    <t>155,49</t>
  </si>
  <si>
    <t>166,84</t>
  </si>
  <si>
    <t>147,67</t>
  </si>
  <si>
    <t>137,85</t>
  </si>
  <si>
    <t>147,35</t>
  </si>
  <si>
    <t>154,48</t>
  </si>
  <si>
    <t>166,55</t>
  </si>
  <si>
    <t>141,95</t>
  </si>
  <si>
    <t>152,71</t>
  </si>
  <si>
    <t>134,50</t>
  </si>
  <si>
    <t>144,46</t>
  </si>
  <si>
    <t>135,87</t>
  </si>
  <si>
    <t>125,10</t>
  </si>
  <si>
    <t>134,08</t>
  </si>
  <si>
    <t>160,18</t>
  </si>
  <si>
    <t>147,00</t>
  </si>
  <si>
    <t>157,91</t>
  </si>
  <si>
    <t>149,31</t>
  </si>
  <si>
    <t>133,77</t>
  </si>
  <si>
    <t>143,28</t>
  </si>
  <si>
    <t>125,39</t>
  </si>
  <si>
    <t>484,00</t>
  </si>
  <si>
    <t>491,34</t>
  </si>
  <si>
    <t>300,63</t>
  </si>
  <si>
    <t>306,18</t>
  </si>
  <si>
    <t>384,08</t>
  </si>
  <si>
    <t>246,55</t>
  </si>
  <si>
    <t>251,44</t>
  </si>
  <si>
    <t>356,13</t>
  </si>
  <si>
    <t>358,88</t>
  </si>
  <si>
    <t>301,91</t>
  </si>
  <si>
    <t>314,01</t>
  </si>
  <si>
    <t>575,81</t>
  </si>
  <si>
    <t>622,82</t>
  </si>
  <si>
    <t>939,79</t>
  </si>
  <si>
    <t>1.016,04</t>
  </si>
  <si>
    <t>1.403,98</t>
  </si>
  <si>
    <t>1.517,26</t>
  </si>
  <si>
    <t>1.974,76</t>
  </si>
  <si>
    <t>2.133,37</t>
  </si>
  <si>
    <t>2.657,20</t>
  </si>
  <si>
    <t>2.869,78</t>
  </si>
  <si>
    <t>811,60</t>
  </si>
  <si>
    <t>877,69</t>
  </si>
  <si>
    <t>1.332,90</t>
  </si>
  <si>
    <t>1.440,79</t>
  </si>
  <si>
    <t>1.995,39</t>
  </si>
  <si>
    <t>2.156,15</t>
  </si>
  <si>
    <t>2.520,00</t>
  </si>
  <si>
    <t>2.721,43</t>
  </si>
  <si>
    <t>3.771,99</t>
  </si>
  <si>
    <t>4.073,63</t>
  </si>
  <si>
    <t>1.046,99</t>
  </si>
  <si>
    <t>1.132,12</t>
  </si>
  <si>
    <t>1.725,54</t>
  </si>
  <si>
    <t>1.865,07</t>
  </si>
  <si>
    <t>2.586,43</t>
  </si>
  <si>
    <t>2.794,65</t>
  </si>
  <si>
    <t>3.637,65</t>
  </si>
  <si>
    <t>3.929,41</t>
  </si>
  <si>
    <t>4.886,88</t>
  </si>
  <si>
    <t>5.277,60</t>
  </si>
  <si>
    <t>1.327,32</t>
  </si>
  <si>
    <t>1.402,00</t>
  </si>
  <si>
    <t>771,20</t>
  </si>
  <si>
    <t>834,89</t>
  </si>
  <si>
    <t>312,98</t>
  </si>
  <si>
    <t>834,28</t>
  </si>
  <si>
    <t>893,07</t>
  </si>
  <si>
    <t>1.222,81</t>
  </si>
  <si>
    <t>1.311,03</t>
  </si>
  <si>
    <t>1.558,67</t>
  </si>
  <si>
    <t>1.668,22</t>
  </si>
  <si>
    <t>952,15</t>
  </si>
  <si>
    <t>1.025,27</t>
  </si>
  <si>
    <t>317,67</t>
  </si>
  <si>
    <t>1.153,40</t>
  </si>
  <si>
    <t>1.242,82</t>
  </si>
  <si>
    <t>349,19</t>
  </si>
  <si>
    <t>358,40</t>
  </si>
  <si>
    <t>2.244,09</t>
  </si>
  <si>
    <t>2.398,03</t>
  </si>
  <si>
    <t>1.354,70</t>
  </si>
  <si>
    <t>1.460,42</t>
  </si>
  <si>
    <t>536,17</t>
  </si>
  <si>
    <t>547,95</t>
  </si>
  <si>
    <t>2.837,30</t>
  </si>
  <si>
    <t>3.027,66</t>
  </si>
  <si>
    <t>1.656,61</t>
  </si>
  <si>
    <t>1.786,76</t>
  </si>
  <si>
    <t>1.962,07</t>
  </si>
  <si>
    <t>2.095,16</t>
  </si>
  <si>
    <t>1.034,55</t>
  </si>
  <si>
    <t>1.112,75</t>
  </si>
  <si>
    <t>2.476,31</t>
  </si>
  <si>
    <t>2.643,15</t>
  </si>
  <si>
    <t>1.239,77</t>
  </si>
  <si>
    <t>1.333,64</t>
  </si>
  <si>
    <t>1.444,98</t>
  </si>
  <si>
    <t>1.554,54</t>
  </si>
  <si>
    <t>1.650,18</t>
  </si>
  <si>
    <t>1.775,42</t>
  </si>
  <si>
    <t>4.039,43</t>
  </si>
  <si>
    <t>4.307,52</t>
  </si>
  <si>
    <t>1.855,44</t>
  </si>
  <si>
    <t>1.996,33</t>
  </si>
  <si>
    <t>2.060,65</t>
  </si>
  <si>
    <t>2.217,24</t>
  </si>
  <si>
    <t>5.073,03</t>
  </si>
  <si>
    <t>5.408,60</t>
  </si>
  <si>
    <t>2.265,88</t>
  </si>
  <si>
    <t>2.438,13</t>
  </si>
  <si>
    <t>3.054,30</t>
  </si>
  <si>
    <t>3.255,41</t>
  </si>
  <si>
    <t>3.711,65</t>
  </si>
  <si>
    <t>3.952,71</t>
  </si>
  <si>
    <t>4.352,98</t>
  </si>
  <si>
    <t>4.633,92</t>
  </si>
  <si>
    <t>4.994,19</t>
  </si>
  <si>
    <t>5.315,02</t>
  </si>
  <si>
    <t>5.635,47</t>
  </si>
  <si>
    <t>5.996,25</t>
  </si>
  <si>
    <t>6.276,76</t>
  </si>
  <si>
    <t>6.677,46</t>
  </si>
  <si>
    <t>2.498,46</t>
  </si>
  <si>
    <t>2.687,89</t>
  </si>
  <si>
    <t>4.483,13</t>
  </si>
  <si>
    <t>4.771,31</t>
  </si>
  <si>
    <t>1.882,81</t>
  </si>
  <si>
    <t>2.025,22</t>
  </si>
  <si>
    <t>5.242,53</t>
  </si>
  <si>
    <t>5.576,76</t>
  </si>
  <si>
    <t>2.088,01</t>
  </si>
  <si>
    <t>2.246,13</t>
  </si>
  <si>
    <t>6.038,70</t>
  </si>
  <si>
    <t>6.418,94</t>
  </si>
  <si>
    <t>2.293,23</t>
  </si>
  <si>
    <t>2.467,01</t>
  </si>
  <si>
    <t>6.802,65</t>
  </si>
  <si>
    <t>7.228,98</t>
  </si>
  <si>
    <t>7.566,61</t>
  </si>
  <si>
    <t>8.038,94</t>
  </si>
  <si>
    <t>2.709,32</t>
  </si>
  <si>
    <t>2.914,74</t>
  </si>
  <si>
    <t>6.164,15</t>
  </si>
  <si>
    <t>6.543,50</t>
  </si>
  <si>
    <t>2.298,95</t>
  </si>
  <si>
    <t>2.473,04</t>
  </si>
  <si>
    <t>7.077,41</t>
  </si>
  <si>
    <t>7.509,18</t>
  </si>
  <si>
    <t>2.504,17</t>
  </si>
  <si>
    <t>2.693,91</t>
  </si>
  <si>
    <t>7.990,72</t>
  </si>
  <si>
    <t>8.474,89</t>
  </si>
  <si>
    <t>8.904,02</t>
  </si>
  <si>
    <t>9.440,62</t>
  </si>
  <si>
    <t>2.920,24</t>
  </si>
  <si>
    <t>3.141,64</t>
  </si>
  <si>
    <t>8.164,94</t>
  </si>
  <si>
    <t>8.655,67</t>
  </si>
  <si>
    <t>2.715,03</t>
  </si>
  <si>
    <t>2.920,77</t>
  </si>
  <si>
    <t>9.213,04</t>
  </si>
  <si>
    <t>9.762,44</t>
  </si>
  <si>
    <t>10.261,14</t>
  </si>
  <si>
    <t>10.869,22</t>
  </si>
  <si>
    <t>3.131,17</t>
  </si>
  <si>
    <t>3.368,57</t>
  </si>
  <si>
    <t>10.442,48</t>
  </si>
  <si>
    <t>11.057,18</t>
  </si>
  <si>
    <t>11.626,43</t>
  </si>
  <si>
    <t>12.306,04</t>
  </si>
  <si>
    <t>3.342,08</t>
  </si>
  <si>
    <t>3.595,49</t>
  </si>
  <si>
    <t>12.999,99</t>
  </si>
  <si>
    <t>13.751,19</t>
  </si>
  <si>
    <t>3.497,16</t>
  </si>
  <si>
    <t>3.763,43</t>
  </si>
  <si>
    <t>166,09</t>
  </si>
  <si>
    <t>170,10</t>
  </si>
  <si>
    <t>749,35</t>
  </si>
  <si>
    <t>806,09</t>
  </si>
  <si>
    <t>1.905,61</t>
  </si>
  <si>
    <t>2.038,14</t>
  </si>
  <si>
    <t>4.556,16</t>
  </si>
  <si>
    <t>4.857,99</t>
  </si>
  <si>
    <t>2.990,54</t>
  </si>
  <si>
    <t>3.191,09</t>
  </si>
  <si>
    <t>3.504,75</t>
  </si>
  <si>
    <t>3.739,08</t>
  </si>
  <si>
    <t>256,08</t>
  </si>
  <si>
    <t>262,52</t>
  </si>
  <si>
    <t>841,62</t>
  </si>
  <si>
    <t>878,80</t>
  </si>
  <si>
    <t>996,57</t>
  </si>
  <si>
    <t>1.037,63</t>
  </si>
  <si>
    <t>1.151,52</t>
  </si>
  <si>
    <t>1.196,47</t>
  </si>
  <si>
    <t>1.234,56</t>
  </si>
  <si>
    <t>1.281,52</t>
  </si>
  <si>
    <t>1.317,61</t>
  </si>
  <si>
    <t>1.366,57</t>
  </si>
  <si>
    <t>1.223,86</t>
  </si>
  <si>
    <t>1.378,81</t>
  </si>
  <si>
    <t>1.426,49</t>
  </si>
  <si>
    <t>1.533,76</t>
  </si>
  <si>
    <t>1.585,33</t>
  </si>
  <si>
    <t>1.616,80</t>
  </si>
  <si>
    <t>1.670,38</t>
  </si>
  <si>
    <t>1.699,85</t>
  </si>
  <si>
    <t>1.755,43</t>
  </si>
  <si>
    <t>2.921,44</t>
  </si>
  <si>
    <t>3.128,24</t>
  </si>
  <si>
    <t>3.598,79</t>
  </si>
  <si>
    <t>3.858,45</t>
  </si>
  <si>
    <t>3.973,46</t>
  </si>
  <si>
    <t>4.261,49</t>
  </si>
  <si>
    <t>4.348,14</t>
  </si>
  <si>
    <t>4.664,54</t>
  </si>
  <si>
    <t>2.626,33</t>
  </si>
  <si>
    <t>2.786,89</t>
  </si>
  <si>
    <t>3.303,68</t>
  </si>
  <si>
    <t>3.517,10</t>
  </si>
  <si>
    <t>3.981,03</t>
  </si>
  <si>
    <t>4.247,31</t>
  </si>
  <si>
    <t>4.355,70</t>
  </si>
  <si>
    <t>4.650,35</t>
  </si>
  <si>
    <t>4.730,38</t>
  </si>
  <si>
    <t>5.053,40</t>
  </si>
  <si>
    <t>339,72</t>
  </si>
  <si>
    <t>348,85</t>
  </si>
  <si>
    <t>1.395,35</t>
  </si>
  <si>
    <t>2.164,33</t>
  </si>
  <si>
    <t>2.317,59</t>
  </si>
  <si>
    <t>1.290,78</t>
  </si>
  <si>
    <t>1.395,96</t>
  </si>
  <si>
    <t>3.609,51</t>
  </si>
  <si>
    <t>3.849,70</t>
  </si>
  <si>
    <t>523,25</t>
  </si>
  <si>
    <t>534,92</t>
  </si>
  <si>
    <t>1.593,26</t>
  </si>
  <si>
    <t>1.718,01</t>
  </si>
  <si>
    <t>2.738,29</t>
  </si>
  <si>
    <t>2.927,80</t>
  </si>
  <si>
    <t>1.582,74</t>
  </si>
  <si>
    <t>1.712,27</t>
  </si>
  <si>
    <t>1.909,71</t>
  </si>
  <si>
    <t>2.042,35</t>
  </si>
  <si>
    <t>999,52</t>
  </si>
  <si>
    <t>1.077,42</t>
  </si>
  <si>
    <t>4.232,37</t>
  </si>
  <si>
    <t>4.512,28</t>
  </si>
  <si>
    <t>2.409,86</t>
  </si>
  <si>
    <t>2.576,14</t>
  </si>
  <si>
    <t>1.197,44</t>
  </si>
  <si>
    <t>1.290,95</t>
  </si>
  <si>
    <t>1.791,22</t>
  </si>
  <si>
    <t>1.931,56</t>
  </si>
  <si>
    <t>2.910,01</t>
  </si>
  <si>
    <t>3.109,88</t>
  </si>
  <si>
    <t>3.410,16</t>
  </si>
  <si>
    <t>3.643,68</t>
  </si>
  <si>
    <t>4.855,11</t>
  </si>
  <si>
    <t>5.174,75</t>
  </si>
  <si>
    <t>800,57</t>
  </si>
  <si>
    <t>859,08</t>
  </si>
  <si>
    <t>1.165,63</t>
  </si>
  <si>
    <t>1.253,35</t>
  </si>
  <si>
    <t>3.930,75</t>
  </si>
  <si>
    <t>4.197,91</t>
  </si>
  <si>
    <t>1.989,12</t>
  </si>
  <si>
    <t>2.145,10</t>
  </si>
  <si>
    <t>250,34</t>
  </si>
  <si>
    <t>256,73</t>
  </si>
  <si>
    <t>4.433,40</t>
  </si>
  <si>
    <t>4.734,19</t>
  </si>
  <si>
    <t>1.498,04</t>
  </si>
  <si>
    <t>1.607,07</t>
  </si>
  <si>
    <t>2.214,82</t>
  </si>
  <si>
    <t>2.388,20</t>
  </si>
  <si>
    <t>901,48</t>
  </si>
  <si>
    <t>974,17</t>
  </si>
  <si>
    <t>5.477,92</t>
  </si>
  <si>
    <t>5.837,36</t>
  </si>
  <si>
    <t>4.936,20</t>
  </si>
  <si>
    <t>5.270,60</t>
  </si>
  <si>
    <t>6.866,16</t>
  </si>
  <si>
    <t>7.296,13</t>
  </si>
  <si>
    <t>302,37</t>
  </si>
  <si>
    <t>310,08</t>
  </si>
  <si>
    <t>2.187,06</t>
  </si>
  <si>
    <t>2.358,63</t>
  </si>
  <si>
    <t>2.970,63</t>
  </si>
  <si>
    <t>3.171,02</t>
  </si>
  <si>
    <t>1.835,26</t>
  </si>
  <si>
    <t>1.967,19</t>
  </si>
  <si>
    <t>1.096,11</t>
  </si>
  <si>
    <t>1.185,04</t>
  </si>
  <si>
    <t>6.100,74</t>
  </si>
  <si>
    <t>6.499,93</t>
  </si>
  <si>
    <t>2.412,74</t>
  </si>
  <si>
    <t>2.601,70</t>
  </si>
  <si>
    <t>2.407,95</t>
  </si>
  <si>
    <t>2.596,60</t>
  </si>
  <si>
    <t>7.750,25</t>
  </si>
  <si>
    <t>8.232,36</t>
  </si>
  <si>
    <t>2.610,60</t>
  </si>
  <si>
    <t>2.815,18</t>
  </si>
  <si>
    <t>8.634,33</t>
  </si>
  <si>
    <t>9.168,63</t>
  </si>
  <si>
    <t>4.356,87</t>
  </si>
  <si>
    <t>4.643,96</t>
  </si>
  <si>
    <t>2.813,31</t>
  </si>
  <si>
    <t>3.033,80</t>
  </si>
  <si>
    <t>7.915,97</t>
  </si>
  <si>
    <t>8.404,57</t>
  </si>
  <si>
    <t>2.615,39</t>
  </si>
  <si>
    <t>2.820,28</t>
  </si>
  <si>
    <t>8.929,66</t>
  </si>
  <si>
    <t>9.476,64</t>
  </si>
  <si>
    <t>1.814,20</t>
  </si>
  <si>
    <t>1.956,02</t>
  </si>
  <si>
    <t>9.943,35</t>
  </si>
  <si>
    <t>10.548,71</t>
  </si>
  <si>
    <t>3.016,02</t>
  </si>
  <si>
    <t>3.252,44</t>
  </si>
  <si>
    <t>10.115,53</t>
  </si>
  <si>
    <t>10.727,44</t>
  </si>
  <si>
    <t>5.093,72</t>
  </si>
  <si>
    <t>5.426,68</t>
  </si>
  <si>
    <t>11.259,78</t>
  </si>
  <si>
    <t>11.936,26</t>
  </si>
  <si>
    <t>3.218,72</t>
  </si>
  <si>
    <t>3.471,07</t>
  </si>
  <si>
    <t>12.583,72</t>
  </si>
  <si>
    <t>13.331,37</t>
  </si>
  <si>
    <t>2.012,10</t>
  </si>
  <si>
    <t>2.169,56</t>
  </si>
  <si>
    <t>163,50</t>
  </si>
  <si>
    <t>167,49</t>
  </si>
  <si>
    <t>706,97</t>
  </si>
  <si>
    <t>763,35</t>
  </si>
  <si>
    <t>5.867,34</t>
  </si>
  <si>
    <t>6.246,11</t>
  </si>
  <si>
    <t>2.210,02</t>
  </si>
  <si>
    <t>2.383,09</t>
  </si>
  <si>
    <t>6.608,74</t>
  </si>
  <si>
    <t>7.033,41</t>
  </si>
  <si>
    <t>7.350,16</t>
  </si>
  <si>
    <t>7.820,64</t>
  </si>
  <si>
    <t>5.982,12</t>
  </si>
  <si>
    <t>6.359,91</t>
  </si>
  <si>
    <t>3.374,54</t>
  </si>
  <si>
    <t>3.639,76</t>
  </si>
  <si>
    <t>26,89</t>
  </si>
  <si>
    <t>31,37</t>
  </si>
  <si>
    <t>49,95</t>
  </si>
  <si>
    <t>69,28</t>
  </si>
  <si>
    <t>40,69</t>
  </si>
  <si>
    <t>42,38</t>
  </si>
  <si>
    <t>37,11</t>
  </si>
  <si>
    <t>35,49</t>
  </si>
  <si>
    <t>46,22</t>
  </si>
  <si>
    <t>49,74</t>
  </si>
  <si>
    <t>46,76</t>
  </si>
  <si>
    <t>67,14</t>
  </si>
  <si>
    <t>28,65</t>
  </si>
  <si>
    <t>41,19</t>
  </si>
  <si>
    <t>35,07</t>
  </si>
  <si>
    <t>47,79</t>
  </si>
  <si>
    <t>41,01</t>
  </si>
  <si>
    <t>50,39</t>
  </si>
  <si>
    <t>99,52</t>
  </si>
  <si>
    <t>103,32</t>
  </si>
  <si>
    <t>26,51</t>
  </si>
  <si>
    <t>18,93</t>
  </si>
  <si>
    <t>23,12</t>
  </si>
  <si>
    <t>19,38</t>
  </si>
  <si>
    <t>23,21</t>
  </si>
  <si>
    <t>31,83</t>
  </si>
  <si>
    <t>19,81</t>
  </si>
  <si>
    <t>30,47</t>
  </si>
  <si>
    <t>32,88</t>
  </si>
  <si>
    <t>19,42</t>
  </si>
  <si>
    <t>146,37</t>
  </si>
  <si>
    <t>155,17</t>
  </si>
  <si>
    <t>19,45</t>
  </si>
  <si>
    <t>85,90</t>
  </si>
  <si>
    <t>95,80</t>
  </si>
  <si>
    <t>703,44</t>
  </si>
  <si>
    <t>720,39</t>
  </si>
  <si>
    <t>708,21</t>
  </si>
  <si>
    <t>715,83</t>
  </si>
  <si>
    <t>446,35</t>
  </si>
  <si>
    <t>447,95</t>
  </si>
  <si>
    <t>463,04</t>
  </si>
  <si>
    <t>465,36</t>
  </si>
  <si>
    <t>467,29</t>
  </si>
  <si>
    <t>498,14</t>
  </si>
  <si>
    <t>500,75</t>
  </si>
  <si>
    <t>522,41</t>
  </si>
  <si>
    <t>525,40</t>
  </si>
  <si>
    <t>537,33</t>
  </si>
  <si>
    <t>540,57</t>
  </si>
  <si>
    <t>178,89</t>
  </si>
  <si>
    <t>187,46</t>
  </si>
  <si>
    <t>186,48</t>
  </si>
  <si>
    <t>195,95</t>
  </si>
  <si>
    <t>204,45</t>
  </si>
  <si>
    <t>201,70</t>
  </si>
  <si>
    <t>212,92</t>
  </si>
  <si>
    <t>243,60</t>
  </si>
  <si>
    <t>258,70</t>
  </si>
  <si>
    <t>64,71</t>
  </si>
  <si>
    <t>71,24</t>
  </si>
  <si>
    <t>256,75</t>
  </si>
  <si>
    <t>273,38</t>
  </si>
  <si>
    <t>70,27</t>
  </si>
  <si>
    <t>77,43</t>
  </si>
  <si>
    <t>269,93</t>
  </si>
  <si>
    <t>288,07</t>
  </si>
  <si>
    <t>75,83</t>
  </si>
  <si>
    <t>283,14</t>
  </si>
  <si>
    <t>302,79</t>
  </si>
  <si>
    <t>81,44</t>
  </si>
  <si>
    <t>89,87</t>
  </si>
  <si>
    <t>303,25</t>
  </si>
  <si>
    <t>307,72</t>
  </si>
  <si>
    <t>330,09</t>
  </si>
  <si>
    <t>335,02</t>
  </si>
  <si>
    <t>326,47</t>
  </si>
  <si>
    <t>331,86</t>
  </si>
  <si>
    <t>343,51</t>
  </si>
  <si>
    <t>349,37</t>
  </si>
  <si>
    <t>117,81</t>
  </si>
  <si>
    <t>121,30</t>
  </si>
  <si>
    <t>92,41</t>
  </si>
  <si>
    <t>95,09</t>
  </si>
  <si>
    <t>693,04</t>
  </si>
  <si>
    <t>717,35</t>
  </si>
  <si>
    <t>744,44</t>
  </si>
  <si>
    <t>770,98</t>
  </si>
  <si>
    <t>773,79</t>
  </si>
  <si>
    <t>807,06</t>
  </si>
  <si>
    <t>838,90</t>
  </si>
  <si>
    <t>600,63</t>
  </si>
  <si>
    <t>622,26</t>
  </si>
  <si>
    <t>643,52</t>
  </si>
  <si>
    <t>667,38</t>
  </si>
  <si>
    <t>655,98</t>
  </si>
  <si>
    <t>682,11</t>
  </si>
  <si>
    <t>689,25</t>
  </si>
  <si>
    <t>717,60</t>
  </si>
  <si>
    <t>310,41</t>
  </si>
  <si>
    <t>314,88</t>
  </si>
  <si>
    <t>251,61</t>
  </si>
  <si>
    <t>256,54</t>
  </si>
  <si>
    <t>353,29</t>
  </si>
  <si>
    <t>358,68</t>
  </si>
  <si>
    <t>338,00</t>
  </si>
  <si>
    <t>343,86</t>
  </si>
  <si>
    <t>607,79</t>
  </si>
  <si>
    <t>629,42</t>
  </si>
  <si>
    <t>565,04</t>
  </si>
  <si>
    <t>588,90</t>
  </si>
  <si>
    <t>682,80</t>
  </si>
  <si>
    <t>708,93</t>
  </si>
  <si>
    <t>683,74</t>
  </si>
  <si>
    <t>712,09</t>
  </si>
  <si>
    <t>151,94</t>
  </si>
  <si>
    <t>150,96</t>
  </si>
  <si>
    <t>160,43</t>
  </si>
  <si>
    <t>158,58</t>
  </si>
  <si>
    <t>168,93</t>
  </si>
  <si>
    <t>166,18</t>
  </si>
  <si>
    <t>177,40</t>
  </si>
  <si>
    <t>208,08</t>
  </si>
  <si>
    <t>223,18</t>
  </si>
  <si>
    <t>221,23</t>
  </si>
  <si>
    <t>237,86</t>
  </si>
  <si>
    <t>234,41</t>
  </si>
  <si>
    <t>252,55</t>
  </si>
  <si>
    <t>247,62</t>
  </si>
  <si>
    <t>267,27</t>
  </si>
  <si>
    <t>291,17</t>
  </si>
  <si>
    <t>295,64</t>
  </si>
  <si>
    <t>309,17</t>
  </si>
  <si>
    <t>314,10</t>
  </si>
  <si>
    <t>355,25</t>
  </si>
  <si>
    <t>360,64</t>
  </si>
  <si>
    <t>630,81</t>
  </si>
  <si>
    <t>636,20</t>
  </si>
  <si>
    <t>873,43</t>
  </si>
  <si>
    <t>880,91</t>
  </si>
  <si>
    <t>24,13</t>
  </si>
  <si>
    <t>28,35</t>
  </si>
  <si>
    <t>88,03</t>
  </si>
  <si>
    <t>66,39</t>
  </si>
  <si>
    <t>69,07</t>
  </si>
  <si>
    <t>100,92</t>
  </si>
  <si>
    <t>103,60</t>
  </si>
  <si>
    <t>72,57</t>
  </si>
  <si>
    <t>623,20</t>
  </si>
  <si>
    <t>647,51</t>
  </si>
  <si>
    <t>669,47</t>
  </si>
  <si>
    <t>696,01</t>
  </si>
  <si>
    <t>699,91</t>
  </si>
  <si>
    <t>729,53</t>
  </si>
  <si>
    <t>733,02</t>
  </si>
  <si>
    <t>764,86</t>
  </si>
  <si>
    <t>556,81</t>
  </si>
  <si>
    <t>578,44</t>
  </si>
  <si>
    <t>599,58</t>
  </si>
  <si>
    <t>623,44</t>
  </si>
  <si>
    <t>611,88</t>
  </si>
  <si>
    <t>638,01</t>
  </si>
  <si>
    <t>644,99</t>
  </si>
  <si>
    <t>673,34</t>
  </si>
  <si>
    <t>563,97</t>
  </si>
  <si>
    <t>585,60</t>
  </si>
  <si>
    <t>521,10</t>
  </si>
  <si>
    <t>544,96</t>
  </si>
  <si>
    <t>638,70</t>
  </si>
  <si>
    <t>664,83</t>
  </si>
  <si>
    <t>639,48</t>
  </si>
  <si>
    <t>667,83</t>
  </si>
  <si>
    <t>588,55</t>
  </si>
  <si>
    <t>610,18</t>
  </si>
  <si>
    <t>544,73</t>
  </si>
  <si>
    <t>566,36</t>
  </si>
  <si>
    <t>622,60</t>
  </si>
  <si>
    <t>646,46</t>
  </si>
  <si>
    <t>578,66</t>
  </si>
  <si>
    <t>602,52</t>
  </si>
  <si>
    <t>684,76</t>
  </si>
  <si>
    <t>710,89</t>
  </si>
  <si>
    <t>640,66</t>
  </si>
  <si>
    <t>666,79</t>
  </si>
  <si>
    <t>960,32</t>
  </si>
  <si>
    <t>986,45</t>
  </si>
  <si>
    <t>916,22</t>
  </si>
  <si>
    <t>942,35</t>
  </si>
  <si>
    <t>1.202,94</t>
  </si>
  <si>
    <t>1.231,16</t>
  </si>
  <si>
    <t>1.158,84</t>
  </si>
  <si>
    <t>1.187,06</t>
  </si>
  <si>
    <t>2.094,85</t>
  </si>
  <si>
    <t>2.119,01</t>
  </si>
  <si>
    <t>579,30</t>
  </si>
  <si>
    <t>591,13</t>
  </si>
  <si>
    <t>910,29</t>
  </si>
  <si>
    <t>922,12</t>
  </si>
  <si>
    <t>932,67</t>
  </si>
  <si>
    <t>720,80</t>
  </si>
  <si>
    <t>732,63</t>
  </si>
  <si>
    <t>448,59</t>
  </si>
  <si>
    <t>460,44</t>
  </si>
  <si>
    <t>413,29</t>
  </si>
  <si>
    <t>421,07</t>
  </si>
  <si>
    <t>98,41</t>
  </si>
  <si>
    <t>101,41</t>
  </si>
  <si>
    <t>111,72</t>
  </si>
  <si>
    <t>115,83</t>
  </si>
  <si>
    <t>405,97</t>
  </si>
  <si>
    <t>418,73</t>
  </si>
  <si>
    <t>351,77</t>
  </si>
  <si>
    <t>364,53</t>
  </si>
  <si>
    <t>263,20</t>
  </si>
  <si>
    <t>275,96</t>
  </si>
  <si>
    <t>638,00</t>
  </si>
  <si>
    <t>654,66</t>
  </si>
  <si>
    <t>578,98</t>
  </si>
  <si>
    <t>585,19</t>
  </si>
  <si>
    <t>616,01</t>
  </si>
  <si>
    <t>764,74</t>
  </si>
  <si>
    <t>773,41</t>
  </si>
  <si>
    <t>580,49</t>
  </si>
  <si>
    <t>589,08</t>
  </si>
  <si>
    <t>559,53</t>
  </si>
  <si>
    <t>562,71</t>
  </si>
  <si>
    <t>582,98</t>
  </si>
  <si>
    <t>586,91</t>
  </si>
  <si>
    <t>734,97</t>
  </si>
  <si>
    <t>739,46</t>
  </si>
  <si>
    <t>389,21</t>
  </si>
  <si>
    <t>411,61</t>
  </si>
  <si>
    <t>333,86</t>
  </si>
  <si>
    <t>357,35</t>
  </si>
  <si>
    <t>757,51</t>
  </si>
  <si>
    <t>771,13</t>
  </si>
  <si>
    <t>72,12</t>
  </si>
  <si>
    <t>63,77</t>
  </si>
  <si>
    <t>69,18</t>
  </si>
  <si>
    <t>424,18</t>
  </si>
  <si>
    <t>458,78</t>
  </si>
  <si>
    <t>436,74</t>
  </si>
  <si>
    <t>472,65</t>
  </si>
  <si>
    <t>65,37</t>
  </si>
  <si>
    <t>71,41</t>
  </si>
  <si>
    <t>256,31</t>
  </si>
  <si>
    <t>271,49</t>
  </si>
  <si>
    <t>341,38</t>
  </si>
  <si>
    <t>347,26</t>
  </si>
  <si>
    <t>834,50</t>
  </si>
  <si>
    <t>847,56</t>
  </si>
  <si>
    <t>538,45</t>
  </si>
  <si>
    <t>539,72</t>
  </si>
  <si>
    <t>399,99</t>
  </si>
  <si>
    <t>401,35</t>
  </si>
  <si>
    <t>629,89</t>
  </si>
  <si>
    <t>632,20</t>
  </si>
  <si>
    <t>400,40</t>
  </si>
  <si>
    <t>403,66</t>
  </si>
  <si>
    <t>477,68</t>
  </si>
  <si>
    <t>481,13</t>
  </si>
  <si>
    <t>83,29</t>
  </si>
  <si>
    <t>84,62</t>
  </si>
  <si>
    <t>760,16</t>
  </si>
  <si>
    <t>791,30</t>
  </si>
  <si>
    <t>1.483,35</t>
  </si>
  <si>
    <t>1.485,69</t>
  </si>
  <si>
    <t>205,87</t>
  </si>
  <si>
    <t>34,27</t>
  </si>
  <si>
    <t>140,90</t>
  </si>
  <si>
    <t>102,23</t>
  </si>
  <si>
    <t>130,51</t>
  </si>
  <si>
    <t>132,46</t>
  </si>
  <si>
    <t>153,81</t>
  </si>
  <si>
    <t>155,97</t>
  </si>
  <si>
    <t>191,99</t>
  </si>
  <si>
    <t>240,64</t>
  </si>
  <si>
    <t>242,80</t>
  </si>
  <si>
    <t>112,70</t>
  </si>
  <si>
    <t>114,65</t>
  </si>
  <si>
    <t>292,86</t>
  </si>
  <si>
    <t>294,81</t>
  </si>
  <si>
    <t>2.371,59</t>
  </si>
  <si>
    <t>2.372,28</t>
  </si>
  <si>
    <t>386,64</t>
  </si>
  <si>
    <t>395,46</t>
  </si>
  <si>
    <t>420,01</t>
  </si>
  <si>
    <t>427,65</t>
  </si>
  <si>
    <t>156,70</t>
  </si>
  <si>
    <t>159,41</t>
  </si>
  <si>
    <t>182,44</t>
  </si>
  <si>
    <t>185,15</t>
  </si>
  <si>
    <t>173,86</t>
  </si>
  <si>
    <t>176,57</t>
  </si>
  <si>
    <t>242,49</t>
  </si>
  <si>
    <t>245,20</t>
  </si>
  <si>
    <t>122,38</t>
  </si>
  <si>
    <t>125,09</t>
  </si>
  <si>
    <t>356,88</t>
  </si>
  <si>
    <t>362,29</t>
  </si>
  <si>
    <t>232,33</t>
  </si>
  <si>
    <t>239,18</t>
  </si>
  <si>
    <t>373,72</t>
  </si>
  <si>
    <t>380,57</t>
  </si>
  <si>
    <t>756,06</t>
  </si>
  <si>
    <t>810,45</t>
  </si>
  <si>
    <t>662,83</t>
  </si>
  <si>
    <t>693,89</t>
  </si>
  <si>
    <t>1.326,08</t>
  </si>
  <si>
    <t>1.376,18</t>
  </si>
  <si>
    <t>280,86</t>
  </si>
  <si>
    <t>286,18</t>
  </si>
  <si>
    <t>383,78</t>
  </si>
  <si>
    <t>389,84</t>
  </si>
  <si>
    <t>236,47</t>
  </si>
  <si>
    <t>238,32</t>
  </si>
  <si>
    <t>354,66</t>
  </si>
  <si>
    <t>357,13</t>
  </si>
  <si>
    <t>276,50</t>
  </si>
  <si>
    <t>279,92</t>
  </si>
  <si>
    <t>407,88</t>
  </si>
  <si>
    <t>424,93</t>
  </si>
  <si>
    <t>435,42</t>
  </si>
  <si>
    <t>247,60</t>
  </si>
  <si>
    <t>250,53</t>
  </si>
  <si>
    <t>365,99</t>
  </si>
  <si>
    <t>369,57</t>
  </si>
  <si>
    <t>288,94</t>
  </si>
  <si>
    <t>293,61</t>
  </si>
  <si>
    <t>415,89</t>
  </si>
  <si>
    <t>426,75</t>
  </si>
  <si>
    <t>439,20</t>
  </si>
  <si>
    <t>249,22</t>
  </si>
  <si>
    <t>253,23</t>
  </si>
  <si>
    <t>374,40</t>
  </si>
  <si>
    <t>379,86</t>
  </si>
  <si>
    <t>289,53</t>
  </si>
  <si>
    <t>295,11</t>
  </si>
  <si>
    <t>425,21</t>
  </si>
  <si>
    <t>432,31</t>
  </si>
  <si>
    <t>33,89</t>
  </si>
  <si>
    <t>36,21</t>
  </si>
  <si>
    <t>25,04</t>
  </si>
  <si>
    <t>620,70</t>
  </si>
  <si>
    <t>664,51</t>
  </si>
  <si>
    <t>584,40</t>
  </si>
  <si>
    <t>624,30</t>
  </si>
  <si>
    <t>533,93</t>
  </si>
  <si>
    <t>568,46</t>
  </si>
  <si>
    <t>500,83</t>
  </si>
  <si>
    <t>531,84</t>
  </si>
  <si>
    <t>605,21</t>
  </si>
  <si>
    <t>648,47</t>
  </si>
  <si>
    <t>571,11</t>
  </si>
  <si>
    <t>517,69</t>
  </si>
  <si>
    <t>551,55</t>
  </si>
  <si>
    <t>479,28</t>
  </si>
  <si>
    <t>509,43</t>
  </si>
  <si>
    <t>606,62</t>
  </si>
  <si>
    <t>650,57</t>
  </si>
  <si>
    <t>564,97</t>
  </si>
  <si>
    <t>604,60</t>
  </si>
  <si>
    <t>506,52</t>
  </si>
  <si>
    <t>540,25</t>
  </si>
  <si>
    <t>464,26</t>
  </si>
  <si>
    <t>494,10</t>
  </si>
  <si>
    <t>488,66</t>
  </si>
  <si>
    <t>512,07</t>
  </si>
  <si>
    <t>468,10</t>
  </si>
  <si>
    <t>489,97</t>
  </si>
  <si>
    <t>440,55</t>
  </si>
  <si>
    <t>460,42</t>
  </si>
  <si>
    <t>423,27</t>
  </si>
  <si>
    <t>441,91</t>
  </si>
  <si>
    <t>441,27</t>
  </si>
  <si>
    <t>461,21</t>
  </si>
  <si>
    <t>429,48</t>
  </si>
  <si>
    <t>448,51</t>
  </si>
  <si>
    <t>406,48</t>
  </si>
  <si>
    <t>424,11</t>
  </si>
  <si>
    <t>387,75</t>
  </si>
  <si>
    <t>404,31</t>
  </si>
  <si>
    <t>422,36</t>
  </si>
  <si>
    <t>440,91</t>
  </si>
  <si>
    <t>407,39</t>
  </si>
  <si>
    <t>425,10</t>
  </si>
  <si>
    <t>384,25</t>
  </si>
  <si>
    <t>400,65</t>
  </si>
  <si>
    <t>364,55</t>
  </si>
  <si>
    <t>380,01</t>
  </si>
  <si>
    <t>614,82</t>
  </si>
  <si>
    <t>646,10</t>
  </si>
  <si>
    <t>578,09</t>
  </si>
  <si>
    <t>605,59</t>
  </si>
  <si>
    <t>527,65</t>
  </si>
  <si>
    <t>550,06</t>
  </si>
  <si>
    <t>495,08</t>
  </si>
  <si>
    <t>514,22</t>
  </si>
  <si>
    <t>592,88</t>
  </si>
  <si>
    <t>623,99</t>
  </si>
  <si>
    <t>559,25</t>
  </si>
  <si>
    <t>586,62</t>
  </si>
  <si>
    <t>506,68</t>
  </si>
  <si>
    <t>528,98</t>
  </si>
  <si>
    <t>469,00</t>
  </si>
  <si>
    <t>488,06</t>
  </si>
  <si>
    <t>594,96</t>
  </si>
  <si>
    <t>627,04</t>
  </si>
  <si>
    <t>553,80</t>
  </si>
  <si>
    <t>581,87</t>
  </si>
  <si>
    <t>496,23</t>
  </si>
  <si>
    <t>518,96</t>
  </si>
  <si>
    <t>454,68</t>
  </si>
  <si>
    <t>474,02</t>
  </si>
  <si>
    <t>482,78</t>
  </si>
  <si>
    <t>493,66</t>
  </si>
  <si>
    <t>461,79</t>
  </si>
  <si>
    <t>471,26</t>
  </si>
  <si>
    <t>434,27</t>
  </si>
  <si>
    <t>442,02</t>
  </si>
  <si>
    <t>417,52</t>
  </si>
  <si>
    <t>428,94</t>
  </si>
  <si>
    <t>436,73</t>
  </si>
  <si>
    <t>417,62</t>
  </si>
  <si>
    <t>424,66</t>
  </si>
  <si>
    <t>395,47</t>
  </si>
  <si>
    <t>401,54</t>
  </si>
  <si>
    <t>377,47</t>
  </si>
  <si>
    <t>410,70</t>
  </si>
  <si>
    <t>417,38</t>
  </si>
  <si>
    <t>396,22</t>
  </si>
  <si>
    <t>402,37</t>
  </si>
  <si>
    <t>373,96</t>
  </si>
  <si>
    <t>379,36</t>
  </si>
  <si>
    <t>359,93</t>
  </si>
  <si>
    <t>519,64</t>
  </si>
  <si>
    <t>552,23</t>
  </si>
  <si>
    <t>516,93</t>
  </si>
  <si>
    <t>537,53</t>
  </si>
  <si>
    <t>75,12</t>
  </si>
  <si>
    <t>98,65</t>
  </si>
  <si>
    <t>101,19</t>
  </si>
  <si>
    <t>232,18</t>
  </si>
  <si>
    <t>237,56</t>
  </si>
  <si>
    <t>60,10</t>
  </si>
  <si>
    <t>77,65</t>
  </si>
  <si>
    <t>78,86</t>
  </si>
  <si>
    <t>182,11</t>
  </si>
  <si>
    <t>71,94</t>
  </si>
  <si>
    <t>167,69</t>
  </si>
  <si>
    <t>57,14</t>
  </si>
  <si>
    <t>122,76</t>
  </si>
  <si>
    <t>116,45</t>
  </si>
  <si>
    <t>117,82</t>
  </si>
  <si>
    <t>209,74</t>
  </si>
  <si>
    <t>211,78</t>
  </si>
  <si>
    <t>201,02</t>
  </si>
  <si>
    <t>202,56</t>
  </si>
  <si>
    <t>253,13</t>
  </si>
  <si>
    <t>254,90</t>
  </si>
  <si>
    <t>307,83</t>
  </si>
  <si>
    <t>57,40</t>
  </si>
  <si>
    <t>49,20</t>
  </si>
  <si>
    <t>63,28</t>
  </si>
  <si>
    <t>60,38</t>
  </si>
  <si>
    <t>120,77</t>
  </si>
  <si>
    <t>118,49</t>
  </si>
  <si>
    <t>120,30</t>
  </si>
  <si>
    <t>117,51</t>
  </si>
  <si>
    <t>119,23</t>
  </si>
  <si>
    <t>142,58</t>
  </si>
  <si>
    <t>144,98</t>
  </si>
  <si>
    <t>139,02</t>
  </si>
  <si>
    <t>141,08</t>
  </si>
  <si>
    <t>137,44</t>
  </si>
  <si>
    <t>139,35</t>
  </si>
  <si>
    <t>68,68</t>
  </si>
  <si>
    <t>76,68</t>
  </si>
  <si>
    <t>162,83</t>
  </si>
  <si>
    <t>171,50</t>
  </si>
  <si>
    <t>241,36</t>
  </si>
  <si>
    <t>253,83</t>
  </si>
  <si>
    <t>315,52</t>
  </si>
  <si>
    <t>332,16</t>
  </si>
  <si>
    <t>359,78</t>
  </si>
  <si>
    <t>379,63</t>
  </si>
  <si>
    <t>147,17</t>
  </si>
  <si>
    <t>154,10</t>
  </si>
  <si>
    <t>219,98</t>
  </si>
  <si>
    <t>230,07</t>
  </si>
  <si>
    <t>283,02</t>
  </si>
  <si>
    <t>296,21</t>
  </si>
  <si>
    <t>313,97</t>
  </si>
  <si>
    <t>329,18</t>
  </si>
  <si>
    <t>145,79</t>
  </si>
  <si>
    <t>210,38</t>
  </si>
  <si>
    <t>219,45</t>
  </si>
  <si>
    <t>271,25</t>
  </si>
  <si>
    <t>283,23</t>
  </si>
  <si>
    <t>298,26</t>
  </si>
  <si>
    <t>311,86</t>
  </si>
  <si>
    <t>173,49</t>
  </si>
  <si>
    <t>182,95</t>
  </si>
  <si>
    <t>254,70</t>
  </si>
  <si>
    <t>268,17</t>
  </si>
  <si>
    <t>332,58</t>
  </si>
  <si>
    <t>350,48</t>
  </si>
  <si>
    <t>379,67</t>
  </si>
  <si>
    <t>400,99</t>
  </si>
  <si>
    <t>154,26</t>
  </si>
  <si>
    <t>161,71</t>
  </si>
  <si>
    <t>228,19</t>
  </si>
  <si>
    <t>238,90</t>
  </si>
  <si>
    <t>292,71</t>
  </si>
  <si>
    <t>306,62</t>
  </si>
  <si>
    <t>324,50</t>
  </si>
  <si>
    <t>340,49</t>
  </si>
  <si>
    <t>144,89</t>
  </si>
  <si>
    <t>151,41</t>
  </si>
  <si>
    <t>216,45</t>
  </si>
  <si>
    <t>225,96</t>
  </si>
  <si>
    <t>277,10</t>
  </si>
  <si>
    <t>305,44</t>
  </si>
  <si>
    <t>319,57</t>
  </si>
  <si>
    <t>66,19</t>
  </si>
  <si>
    <t>71,42</t>
  </si>
  <si>
    <t>89,27</t>
  </si>
  <si>
    <t>484,54</t>
  </si>
  <si>
    <t>510,54</t>
  </si>
  <si>
    <t>419,53</t>
  </si>
  <si>
    <t>447,64</t>
  </si>
  <si>
    <t>20,96</t>
  </si>
  <si>
    <t>399,08</t>
  </si>
  <si>
    <t>424,79</t>
  </si>
  <si>
    <t>150,18</t>
  </si>
  <si>
    <t>161,10</t>
  </si>
  <si>
    <t>93,85</t>
  </si>
  <si>
    <t>136,18</t>
  </si>
  <si>
    <t>145,45</t>
  </si>
  <si>
    <t>88,34</t>
  </si>
  <si>
    <t>52,67</t>
  </si>
  <si>
    <t>58,57</t>
  </si>
  <si>
    <t>88,56</t>
  </si>
  <si>
    <t>97,16</t>
  </si>
  <si>
    <t>370,81</t>
  </si>
  <si>
    <t>373,11</t>
  </si>
  <si>
    <t>347,83</t>
  </si>
  <si>
    <t>349,85</t>
  </si>
  <si>
    <t>336,04</t>
  </si>
  <si>
    <t>337,91</t>
  </si>
  <si>
    <t>91,16</t>
  </si>
  <si>
    <t>89,07</t>
  </si>
  <si>
    <t>93,87</t>
  </si>
  <si>
    <t>105,89</t>
  </si>
  <si>
    <t>110,69</t>
  </si>
  <si>
    <t>69,92</t>
  </si>
  <si>
    <t>73,79</t>
  </si>
  <si>
    <t>84,91</t>
  </si>
  <si>
    <t>88,78</t>
  </si>
  <si>
    <t>24,11</t>
  </si>
  <si>
    <t>79,00</t>
  </si>
  <si>
    <t>81,34</t>
  </si>
  <si>
    <t>66,03</t>
  </si>
  <si>
    <t>163,49</t>
  </si>
  <si>
    <t>153,86</t>
  </si>
  <si>
    <t>164,75</t>
  </si>
  <si>
    <t>124,86</t>
  </si>
  <si>
    <t>78,16</t>
  </si>
  <si>
    <t>71,60</t>
  </si>
  <si>
    <t>78,02</t>
  </si>
  <si>
    <t>93,41</t>
  </si>
  <si>
    <t>90,58</t>
  </si>
  <si>
    <t>110,90</t>
  </si>
  <si>
    <t>119,63</t>
  </si>
  <si>
    <t>102,43</t>
  </si>
  <si>
    <t>110,17</t>
  </si>
  <si>
    <t>61,85</t>
  </si>
  <si>
    <t>66,30</t>
  </si>
  <si>
    <t>55,33</t>
  </si>
  <si>
    <t>75,31</t>
  </si>
  <si>
    <t>68,77</t>
  </si>
  <si>
    <t>74,03</t>
  </si>
  <si>
    <t>55,23</t>
  </si>
  <si>
    <t>51,96</t>
  </si>
  <si>
    <t>45,97</t>
  </si>
  <si>
    <t>40,39</t>
  </si>
  <si>
    <t>57,46</t>
  </si>
  <si>
    <t>51,89</t>
  </si>
  <si>
    <t>43,95</t>
  </si>
  <si>
    <t>51,07</t>
  </si>
  <si>
    <t>55,03</t>
  </si>
  <si>
    <t>49,66</t>
  </si>
  <si>
    <t>44,78</t>
  </si>
  <si>
    <t>48,07</t>
  </si>
  <si>
    <t>39,62</t>
  </si>
  <si>
    <t>50,06</t>
  </si>
  <si>
    <t>145,62</t>
  </si>
  <si>
    <t>154,57</t>
  </si>
  <si>
    <t>83,97</t>
  </si>
  <si>
    <t>150,92</t>
  </si>
  <si>
    <t>160,13</t>
  </si>
  <si>
    <t>232,14</t>
  </si>
  <si>
    <t>241,18</t>
  </si>
  <si>
    <t>105,60</t>
  </si>
  <si>
    <t>112,23</t>
  </si>
  <si>
    <t>108,49</t>
  </si>
  <si>
    <t>115,87</t>
  </si>
  <si>
    <t>128,67</t>
  </si>
  <si>
    <t>136,62</t>
  </si>
  <si>
    <t>213,38</t>
  </si>
  <si>
    <t>221,12</t>
  </si>
  <si>
    <t>91,90</t>
  </si>
  <si>
    <t>90,14</t>
  </si>
  <si>
    <t>111,71</t>
  </si>
  <si>
    <t>118,68</t>
  </si>
  <si>
    <t>201,21</t>
  </si>
  <si>
    <t>208,03</t>
  </si>
  <si>
    <t>73,32</t>
  </si>
  <si>
    <t>78,07</t>
  </si>
  <si>
    <t>79,92</t>
  </si>
  <si>
    <t>193,26</t>
  </si>
  <si>
    <t>199,41</t>
  </si>
  <si>
    <t>76,10</t>
  </si>
  <si>
    <t>88,00</t>
  </si>
  <si>
    <t>187,35</t>
  </si>
  <si>
    <t>192,83</t>
  </si>
  <si>
    <t>58,09</t>
  </si>
  <si>
    <t>65,90</t>
  </si>
  <si>
    <t>70,17</t>
  </si>
  <si>
    <t>80,30</t>
  </si>
  <si>
    <t>182,76</t>
  </si>
  <si>
    <t>187,82</t>
  </si>
  <si>
    <t>49,83</t>
  </si>
  <si>
    <t>62,01</t>
  </si>
  <si>
    <t>69,52</t>
  </si>
  <si>
    <t>73,95</t>
  </si>
  <si>
    <t>178,78</t>
  </si>
  <si>
    <t>183,43</t>
  </si>
  <si>
    <t>58,69</t>
  </si>
  <si>
    <t>62,31</t>
  </si>
  <si>
    <t>60,74</t>
  </si>
  <si>
    <t>171,03</t>
  </si>
  <si>
    <t>174,98</t>
  </si>
  <si>
    <t>191,22</t>
  </si>
  <si>
    <t>204,09</t>
  </si>
  <si>
    <t>191,55</t>
  </si>
  <si>
    <t>146,33</t>
  </si>
  <si>
    <t>157,68</t>
  </si>
  <si>
    <t>136,41</t>
  </si>
  <si>
    <t>146,60</t>
  </si>
  <si>
    <t>105,17</t>
  </si>
  <si>
    <t>97,55</t>
  </si>
  <si>
    <t>77,50</t>
  </si>
  <si>
    <t>71,18</t>
  </si>
  <si>
    <t>74,57</t>
  </si>
  <si>
    <t>41,85</t>
  </si>
  <si>
    <t>44,56</t>
  </si>
  <si>
    <t>39,44</t>
  </si>
  <si>
    <t>71,39</t>
  </si>
  <si>
    <t>68,87</t>
  </si>
  <si>
    <t>39,85</t>
  </si>
  <si>
    <t>67,34</t>
  </si>
  <si>
    <t>40,99</t>
  </si>
  <si>
    <t>68,74</t>
  </si>
  <si>
    <t>72,06</t>
  </si>
  <si>
    <t>67,16</t>
  </si>
  <si>
    <t>70,37</t>
  </si>
  <si>
    <t>41,35</t>
  </si>
  <si>
    <t>36,37</t>
  </si>
  <si>
    <t>38,72</t>
  </si>
  <si>
    <t>36,51</t>
  </si>
  <si>
    <t>57,81</t>
  </si>
  <si>
    <t>26,54</t>
  </si>
  <si>
    <t>28,24</t>
  </si>
  <si>
    <t>25,06</t>
  </si>
  <si>
    <t>56,40</t>
  </si>
  <si>
    <t>52,59</t>
  </si>
  <si>
    <t>54,85</t>
  </si>
  <si>
    <t>23,84</t>
  </si>
  <si>
    <t>53,46</t>
  </si>
  <si>
    <t>52,76</t>
  </si>
  <si>
    <t>49,40</t>
  </si>
  <si>
    <t>50,22</t>
  </si>
  <si>
    <t>48,64</t>
  </si>
  <si>
    <t>49,34</t>
  </si>
  <si>
    <t>19,64</t>
  </si>
  <si>
    <t>47,14</t>
  </si>
  <si>
    <t>49,07</t>
  </si>
  <si>
    <t>99,28</t>
  </si>
  <si>
    <t>102,86</t>
  </si>
  <si>
    <t>82,34</t>
  </si>
  <si>
    <t>85,92</t>
  </si>
  <si>
    <t>110,32</t>
  </si>
  <si>
    <t>113,48</t>
  </si>
  <si>
    <t>258,13</t>
  </si>
  <si>
    <t>275,23</t>
  </si>
  <si>
    <t>214,29</t>
  </si>
  <si>
    <t>227,43</t>
  </si>
  <si>
    <t>120,19</t>
  </si>
  <si>
    <t>107,03</t>
  </si>
  <si>
    <t>105,49</t>
  </si>
  <si>
    <t>143,95</t>
  </si>
  <si>
    <t>150,79</t>
  </si>
  <si>
    <t>130,17</t>
  </si>
  <si>
    <t>120,94</t>
  </si>
  <si>
    <t>129,46</t>
  </si>
  <si>
    <t>148,94</t>
  </si>
  <si>
    <t>160,72</t>
  </si>
  <si>
    <t>209,03</t>
  </si>
  <si>
    <t>223,90</t>
  </si>
  <si>
    <t>103,38</t>
  </si>
  <si>
    <t>138,72</t>
  </si>
  <si>
    <t>149,93</t>
  </si>
  <si>
    <t>57,76</t>
  </si>
  <si>
    <t>62,46</t>
  </si>
  <si>
    <t>102,10</t>
  </si>
  <si>
    <t>111,38</t>
  </si>
  <si>
    <t>116,81</t>
  </si>
  <si>
    <t>125,48</t>
  </si>
  <si>
    <t>178,70</t>
  </si>
  <si>
    <t>194,71</t>
  </si>
  <si>
    <t>93,72</t>
  </si>
  <si>
    <t>131,68</t>
  </si>
  <si>
    <t>144,41</t>
  </si>
  <si>
    <t>62,37</t>
  </si>
  <si>
    <t>68,21</t>
  </si>
  <si>
    <t>137,05</t>
  </si>
  <si>
    <t>147,56</t>
  </si>
  <si>
    <t>22,41</t>
  </si>
  <si>
    <t>505,12</t>
  </si>
  <si>
    <t>518,65</t>
  </si>
  <si>
    <t>7,70</t>
  </si>
  <si>
    <t>12,93</t>
  </si>
  <si>
    <t>12,66</t>
  </si>
  <si>
    <t>7,17</t>
  </si>
  <si>
    <t>6,11</t>
  </si>
  <si>
    <t>12,27</t>
  </si>
  <si>
    <t>5,46</t>
  </si>
  <si>
    <t>10,33</t>
  </si>
  <si>
    <t>130,73</t>
  </si>
  <si>
    <t>619,65</t>
  </si>
  <si>
    <t>661,14</t>
  </si>
  <si>
    <t>504,14</t>
  </si>
  <si>
    <t>532,25</t>
  </si>
  <si>
    <t>590,11</t>
  </si>
  <si>
    <t>628,17</t>
  </si>
  <si>
    <t>273,82</t>
  </si>
  <si>
    <t>282,40</t>
  </si>
  <si>
    <t>284,22</t>
  </si>
  <si>
    <t>291,94</t>
  </si>
  <si>
    <t>321,73</t>
  </si>
  <si>
    <t>348,75</t>
  </si>
  <si>
    <t>356,82</t>
  </si>
  <si>
    <t>279,42</t>
  </si>
  <si>
    <t>288,30</t>
  </si>
  <si>
    <t>291,10</t>
  </si>
  <si>
    <t>299,09</t>
  </si>
  <si>
    <t>321,27</t>
  </si>
  <si>
    <t>329,97</t>
  </si>
  <si>
    <t>359,51</t>
  </si>
  <si>
    <t>367,82</t>
  </si>
  <si>
    <t>346,23</t>
  </si>
  <si>
    <t>349,45</t>
  </si>
  <si>
    <t>382,37</t>
  </si>
  <si>
    <t>387,35</t>
  </si>
  <si>
    <t>361,55</t>
  </si>
  <si>
    <t>365,50</t>
  </si>
  <si>
    <t>348,88</t>
  </si>
  <si>
    <t>352,37</t>
  </si>
  <si>
    <t>400,52</t>
  </si>
  <si>
    <t>407,60</t>
  </si>
  <si>
    <t>339,04</t>
  </si>
  <si>
    <t>341,66</t>
  </si>
  <si>
    <t>344,54</t>
  </si>
  <si>
    <t>347,79</t>
  </si>
  <si>
    <t>352,24</t>
  </si>
  <si>
    <t>355,79</t>
  </si>
  <si>
    <t>317,62</t>
  </si>
  <si>
    <t>319,68</t>
  </si>
  <si>
    <t>455,56</t>
  </si>
  <si>
    <t>476,04</t>
  </si>
  <si>
    <t>310,17</t>
  </si>
  <si>
    <t>314,08</t>
  </si>
  <si>
    <t>351,98</t>
  </si>
  <si>
    <t>355,39</t>
  </si>
  <si>
    <t>301,26</t>
  </si>
  <si>
    <t>304,16</t>
  </si>
  <si>
    <t>348,24</t>
  </si>
  <si>
    <t>351,23</t>
  </si>
  <si>
    <t>339,16</t>
  </si>
  <si>
    <t>342,66</t>
  </si>
  <si>
    <t>335,94</t>
  </si>
  <si>
    <t>339,06</t>
  </si>
  <si>
    <t>334,59</t>
  </si>
  <si>
    <t>334,99</t>
  </si>
  <si>
    <t>393,03</t>
  </si>
  <si>
    <t>407,53</t>
  </si>
  <si>
    <t>381,46</t>
  </si>
  <si>
    <t>359,70</t>
  </si>
  <si>
    <t>370,42</t>
  </si>
  <si>
    <t>343,19</t>
  </si>
  <si>
    <t>352,03</t>
  </si>
  <si>
    <t>362,61</t>
  </si>
  <si>
    <t>373,65</t>
  </si>
  <si>
    <t>346,51</t>
  </si>
  <si>
    <t>355,72</t>
  </si>
  <si>
    <t>339,67</t>
  </si>
  <si>
    <t>348,10</t>
  </si>
  <si>
    <t>328,31</t>
  </si>
  <si>
    <t>335,44</t>
  </si>
  <si>
    <t>333,21</t>
  </si>
  <si>
    <t>341,03</t>
  </si>
  <si>
    <t>321,23</t>
  </si>
  <si>
    <t>327,67</t>
  </si>
  <si>
    <t>303,85</t>
  </si>
  <si>
    <t>308,28</t>
  </si>
  <si>
    <t>297,91</t>
  </si>
  <si>
    <t>301,66</t>
  </si>
  <si>
    <t>520,39</t>
  </si>
  <si>
    <t>549,45</t>
  </si>
  <si>
    <t>753,75</t>
  </si>
  <si>
    <t>809,41</t>
  </si>
  <si>
    <t>179,78</t>
  </si>
  <si>
    <t>200,26</t>
  </si>
  <si>
    <t>33,56</t>
  </si>
  <si>
    <t>239,32</t>
  </si>
  <si>
    <t>252,87</t>
  </si>
  <si>
    <t>261,57</t>
  </si>
  <si>
    <t>276,72</t>
  </si>
  <si>
    <t>283,62</t>
  </si>
  <si>
    <t>292,26</t>
  </si>
  <si>
    <t>292,47</t>
  </si>
  <si>
    <t>301,05</t>
  </si>
  <si>
    <t>341,20</t>
  </si>
  <si>
    <t>226,12</t>
  </si>
  <si>
    <t>233,99</t>
  </si>
  <si>
    <t>245,78</t>
  </si>
  <si>
    <t>253,36</t>
  </si>
  <si>
    <t>263,74</t>
  </si>
  <si>
    <t>271,32</t>
  </si>
  <si>
    <t>276,13</t>
  </si>
  <si>
    <t>283,53</t>
  </si>
  <si>
    <t>284,78</t>
  </si>
  <si>
    <t>292,10</t>
  </si>
  <si>
    <t>322,61</t>
  </si>
  <si>
    <t>330,19</t>
  </si>
  <si>
    <t>341,22</t>
  </si>
  <si>
    <t>361,52</t>
  </si>
  <si>
    <t>362,43</t>
  </si>
  <si>
    <t>382,77</t>
  </si>
  <si>
    <t>423,78</t>
  </si>
  <si>
    <t>443,23</t>
  </si>
  <si>
    <t>493,43</t>
  </si>
  <si>
    <t>521,01</t>
  </si>
  <si>
    <t>364,62</t>
  </si>
  <si>
    <t>366,66</t>
  </si>
  <si>
    <t>371,02</t>
  </si>
  <si>
    <t>373,78</t>
  </si>
  <si>
    <t>328,34</t>
  </si>
  <si>
    <t>330,40</t>
  </si>
  <si>
    <t>391,84</t>
  </si>
  <si>
    <t>395,33</t>
  </si>
  <si>
    <t>367,54</t>
  </si>
  <si>
    <t>369,41</t>
  </si>
  <si>
    <t>417,85</t>
  </si>
  <si>
    <t>422,83</t>
  </si>
  <si>
    <t>395,80</t>
  </si>
  <si>
    <t>399,75</t>
  </si>
  <si>
    <t>382,19</t>
  </si>
  <si>
    <t>385,68</t>
  </si>
  <si>
    <t>443,08</t>
  </si>
  <si>
    <t>350,34</t>
  </si>
  <si>
    <t>352,96</t>
  </si>
  <si>
    <t>355,84</t>
  </si>
  <si>
    <t>359,09</t>
  </si>
  <si>
    <t>385,86</t>
  </si>
  <si>
    <t>389,41</t>
  </si>
  <si>
    <t>80,91</t>
  </si>
  <si>
    <t>96,17</t>
  </si>
  <si>
    <t>100,24</t>
  </si>
  <si>
    <t>109,74</t>
  </si>
  <si>
    <t>65,07</t>
  </si>
  <si>
    <t>67,76</t>
  </si>
  <si>
    <t>71,68</t>
  </si>
  <si>
    <t>74,77</t>
  </si>
  <si>
    <t>78,45</t>
  </si>
  <si>
    <t>108,06</t>
  </si>
  <si>
    <t>35,47</t>
  </si>
  <si>
    <t>323,14</t>
  </si>
  <si>
    <t>341,23</t>
  </si>
  <si>
    <t>387,54</t>
  </si>
  <si>
    <t>15,45</t>
  </si>
  <si>
    <t>64,18</t>
  </si>
  <si>
    <t>45,62</t>
  </si>
  <si>
    <t>40,95</t>
  </si>
  <si>
    <t>51,69</t>
  </si>
  <si>
    <t>27,77</t>
  </si>
  <si>
    <t>28,87</t>
  </si>
  <si>
    <t>31,11</t>
  </si>
  <si>
    <t>42,43</t>
  </si>
  <si>
    <t>44,51</t>
  </si>
  <si>
    <t>25,76</t>
  </si>
  <si>
    <t>35,28</t>
  </si>
  <si>
    <t>27,78</t>
  </si>
  <si>
    <t>2.266,12</t>
  </si>
  <si>
    <t>2.412,52</t>
  </si>
  <si>
    <t>1.325,70</t>
  </si>
  <si>
    <t>1.378,77</t>
  </si>
  <si>
    <t>2.235,32</t>
  </si>
  <si>
    <t>2.352,82</t>
  </si>
  <si>
    <t>1.587,21</t>
  </si>
  <si>
    <t>1.663,08</t>
  </si>
  <si>
    <t>1.972,63</t>
  </si>
  <si>
    <t>2.072,79</t>
  </si>
  <si>
    <t>1.541,47</t>
  </si>
  <si>
    <t>1.614,36</t>
  </si>
  <si>
    <t>1.921,52</t>
  </si>
  <si>
    <t>2.007,03</t>
  </si>
  <si>
    <t>1.888,10</t>
  </si>
  <si>
    <t>1.989,69</t>
  </si>
  <si>
    <t>2.468,00</t>
  </si>
  <si>
    <t>2.689,33</t>
  </si>
  <si>
    <t>2.156,19</t>
  </si>
  <si>
    <t>2.352,06</t>
  </si>
  <si>
    <t>1.747,41</t>
  </si>
  <si>
    <t>1.896,49</t>
  </si>
  <si>
    <t>1.017,92</t>
  </si>
  <si>
    <t>1.078,80</t>
  </si>
  <si>
    <t>2.370,51</t>
  </si>
  <si>
    <t>2.562,24</t>
  </si>
  <si>
    <t>3.203,29</t>
  </si>
  <si>
    <t>3.433,33</t>
  </si>
  <si>
    <t>1.957,89</t>
  </si>
  <si>
    <t>2.113,75</t>
  </si>
  <si>
    <t>1.344,15</t>
  </si>
  <si>
    <t>1.422,20</t>
  </si>
  <si>
    <t>83,57</t>
  </si>
  <si>
    <t>62,13</t>
  </si>
  <si>
    <t>63,38</t>
  </si>
  <si>
    <t>57,64</t>
  </si>
  <si>
    <t>78,20</t>
  </si>
  <si>
    <t>70,96</t>
  </si>
  <si>
    <t>66,58</t>
  </si>
  <si>
    <t>80,34</t>
  </si>
  <si>
    <t>81,29</t>
  </si>
  <si>
    <t>76,96</t>
  </si>
  <si>
    <t>89,21</t>
  </si>
  <si>
    <t>387,71</t>
  </si>
  <si>
    <t>408,60</t>
  </si>
  <si>
    <t>393,34</t>
  </si>
  <si>
    <t>414,46</t>
  </si>
  <si>
    <t>398,97</t>
  </si>
  <si>
    <t>420,32</t>
  </si>
  <si>
    <t>404,60</t>
  </si>
  <si>
    <t>426,17</t>
  </si>
  <si>
    <t>415,86</t>
  </si>
  <si>
    <t>437,87</t>
  </si>
  <si>
    <t>59,62</t>
  </si>
  <si>
    <t>64,59</t>
  </si>
  <si>
    <t>69,42</t>
  </si>
  <si>
    <t>76,12</t>
  </si>
  <si>
    <t>81,10</t>
  </si>
  <si>
    <t>106,18</t>
  </si>
  <si>
    <t>111,52</t>
  </si>
  <si>
    <t>142,22</t>
  </si>
  <si>
    <t>147,89</t>
  </si>
  <si>
    <t>186,92</t>
  </si>
  <si>
    <t>192,90</t>
  </si>
  <si>
    <t>35,62</t>
  </si>
  <si>
    <t>32,30</t>
  </si>
  <si>
    <t>35,20</t>
  </si>
  <si>
    <t>30,89</t>
  </si>
  <si>
    <t>62,26</t>
  </si>
  <si>
    <t>30,12</t>
  </si>
  <si>
    <t>3,58</t>
  </si>
  <si>
    <t>44,40</t>
  </si>
  <si>
    <t>83,13</t>
  </si>
  <si>
    <t>147,41</t>
  </si>
  <si>
    <t>151,64</t>
  </si>
  <si>
    <t>145,10</t>
  </si>
  <si>
    <t>150,59</t>
  </si>
  <si>
    <t>81,70</t>
  </si>
  <si>
    <t>86,68</t>
  </si>
  <si>
    <t>29,71</t>
  </si>
  <si>
    <t>31,85</t>
  </si>
  <si>
    <t>57,52</t>
  </si>
  <si>
    <t>61,79</t>
  </si>
  <si>
    <t>107,15</t>
  </si>
  <si>
    <t>107,99</t>
  </si>
  <si>
    <t>49,27</t>
  </si>
  <si>
    <t>163,37</t>
  </si>
  <si>
    <t>37,64</t>
  </si>
  <si>
    <t>49,58</t>
  </si>
  <si>
    <t>49,72</t>
  </si>
  <si>
    <t>68,17</t>
  </si>
  <si>
    <t>72,95</t>
  </si>
  <si>
    <t>28,26</t>
  </si>
  <si>
    <t>45,72</t>
  </si>
  <si>
    <t>48,19</t>
  </si>
  <si>
    <t>40,24</t>
  </si>
  <si>
    <t>44,09</t>
  </si>
  <si>
    <t>10,45</t>
  </si>
  <si>
    <t>9,36</t>
  </si>
  <si>
    <t>15,13</t>
  </si>
  <si>
    <t>23,89</t>
  </si>
  <si>
    <t>35,32</t>
  </si>
  <si>
    <t>35,26</t>
  </si>
  <si>
    <t>39,65</t>
  </si>
  <si>
    <t>24,36</t>
  </si>
  <si>
    <t>27,02</t>
  </si>
  <si>
    <t>43,45</t>
  </si>
  <si>
    <t>6,82</t>
  </si>
  <si>
    <t>17,01</t>
  </si>
  <si>
    <t>22,29</t>
  </si>
  <si>
    <t>10,08</t>
  </si>
  <si>
    <t>16,48</t>
  </si>
  <si>
    <t>18,13</t>
  </si>
  <si>
    <t>25,91</t>
  </si>
  <si>
    <t>38,33</t>
  </si>
  <si>
    <t>39,47</t>
  </si>
  <si>
    <t>41,80</t>
  </si>
  <si>
    <t>62,89</t>
  </si>
  <si>
    <t>13,05</t>
  </si>
  <si>
    <t>14,89</t>
  </si>
  <si>
    <t>15,25</t>
  </si>
  <si>
    <t>38,30</t>
  </si>
  <si>
    <t>49,69</t>
  </si>
  <si>
    <t>50,33</t>
  </si>
  <si>
    <t>63,51</t>
  </si>
  <si>
    <t>64,24</t>
  </si>
  <si>
    <t>64,12</t>
  </si>
  <si>
    <t>64,85</t>
  </si>
  <si>
    <t>79,05</t>
  </si>
  <si>
    <t>79,91</t>
  </si>
  <si>
    <t>96,60</t>
  </si>
  <si>
    <t>97,62</t>
  </si>
  <si>
    <t>125,80</t>
  </si>
  <si>
    <t>127,06</t>
  </si>
  <si>
    <t>153,47</t>
  </si>
  <si>
    <t>154,97</t>
  </si>
  <si>
    <t>157,60</t>
  </si>
  <si>
    <t>159,10</t>
  </si>
  <si>
    <t>158,85</t>
  </si>
  <si>
    <t>172,22</t>
  </si>
  <si>
    <t>28,67</t>
  </si>
  <si>
    <t>26,60</t>
  </si>
  <si>
    <t>29,34</t>
  </si>
  <si>
    <t>28,89</t>
  </si>
  <si>
    <t>30,81</t>
  </si>
  <si>
    <t>34,04</t>
  </si>
  <si>
    <t>36,29</t>
  </si>
  <si>
    <t>45,39</t>
  </si>
  <si>
    <t>32,58</t>
  </si>
  <si>
    <t>34,96</t>
  </si>
  <si>
    <t>12,18</t>
  </si>
  <si>
    <t>128,35</t>
  </si>
  <si>
    <t>139,57</t>
  </si>
  <si>
    <t>202,72</t>
  </si>
  <si>
    <t>220,46</t>
  </si>
  <si>
    <t>389,34</t>
  </si>
  <si>
    <t>422,67</t>
  </si>
  <si>
    <t>521,17</t>
  </si>
  <si>
    <t>565,68</t>
  </si>
  <si>
    <t>592,11</t>
  </si>
  <si>
    <t>639,97</t>
  </si>
  <si>
    <t>155,19</t>
  </si>
  <si>
    <t>168,64</t>
  </si>
  <si>
    <t>288,89</t>
  </si>
  <si>
    <t>313,10</t>
  </si>
  <si>
    <t>393,08</t>
  </si>
  <si>
    <t>425,95</t>
  </si>
  <si>
    <t>436,88</t>
  </si>
  <si>
    <t>470,64</t>
  </si>
  <si>
    <t>154,31</t>
  </si>
  <si>
    <t>3.699,34</t>
  </si>
  <si>
    <t>3.753,90</t>
  </si>
  <si>
    <t>246,51</t>
  </si>
  <si>
    <t>262,95</t>
  </si>
  <si>
    <t>291,41</t>
  </si>
  <si>
    <t>310,25</t>
  </si>
  <si>
    <t>449,45</t>
  </si>
  <si>
    <t>469,74</t>
  </si>
  <si>
    <t>1.255,89</t>
  </si>
  <si>
    <t>1.279,54</t>
  </si>
  <si>
    <t>49,29</t>
  </si>
  <si>
    <t>73,60</t>
  </si>
  <si>
    <t>98,89</t>
  </si>
  <si>
    <t>268,18</t>
  </si>
  <si>
    <t>270,11</t>
  </si>
  <si>
    <t>687,58</t>
  </si>
  <si>
    <t>689,51</t>
  </si>
  <si>
    <t>938,32</t>
  </si>
  <si>
    <t>940,25</t>
  </si>
  <si>
    <t>1.534,75</t>
  </si>
  <si>
    <t>1.536,68</t>
  </si>
  <si>
    <t>417,22</t>
  </si>
  <si>
    <t>419,15</t>
  </si>
  <si>
    <t>72,01</t>
  </si>
  <si>
    <t>76,82</t>
  </si>
  <si>
    <t>494,40</t>
  </si>
  <si>
    <t>506,42</t>
  </si>
  <si>
    <t>573,18</t>
  </si>
  <si>
    <t>587,61</t>
  </si>
  <si>
    <t>1.127,67</t>
  </si>
  <si>
    <t>1.144,50</t>
  </si>
  <si>
    <t>931,19</t>
  </si>
  <si>
    <t>950,43</t>
  </si>
  <si>
    <t>1.381,28</t>
  </si>
  <si>
    <t>1.410,14</t>
  </si>
  <si>
    <t>362,60</t>
  </si>
  <si>
    <t>372,22</t>
  </si>
  <si>
    <t>88,37</t>
  </si>
  <si>
    <t>16,96</t>
  </si>
  <si>
    <t>44,72</t>
  </si>
  <si>
    <t>45,35</t>
  </si>
  <si>
    <t>47,04</t>
  </si>
  <si>
    <t>50,24</t>
  </si>
  <si>
    <t>52,29</t>
  </si>
  <si>
    <t>60,21</t>
  </si>
  <si>
    <t>61,52</t>
  </si>
  <si>
    <t>65,93</t>
  </si>
  <si>
    <t>75,91</t>
  </si>
  <si>
    <t>19,00</t>
  </si>
  <si>
    <t>47,41</t>
  </si>
  <si>
    <t>10,23</t>
  </si>
  <si>
    <t>34,61</t>
  </si>
  <si>
    <t>27,27</t>
  </si>
  <si>
    <t>29,15</t>
  </si>
  <si>
    <t>33,76</t>
  </si>
  <si>
    <t>37,45</t>
  </si>
  <si>
    <t>40,13</t>
  </si>
  <si>
    <t>43,94</t>
  </si>
  <si>
    <t>46,97</t>
  </si>
  <si>
    <t>44,74</t>
  </si>
  <si>
    <t>54,65</t>
  </si>
  <si>
    <t>42,35</t>
  </si>
  <si>
    <t>46,16</t>
  </si>
  <si>
    <t>57,43</t>
  </si>
  <si>
    <t>77,47</t>
  </si>
  <si>
    <t>52,32</t>
  </si>
  <si>
    <t>55,82</t>
  </si>
  <si>
    <t>66,46</t>
  </si>
  <si>
    <t>77,21</t>
  </si>
  <si>
    <t>87,44</t>
  </si>
  <si>
    <t>92,94</t>
  </si>
  <si>
    <t>39,30</t>
  </si>
  <si>
    <t>72,68</t>
  </si>
  <si>
    <t>78,10</t>
  </si>
  <si>
    <t>79,52</t>
  </si>
  <si>
    <t>29,20</t>
  </si>
  <si>
    <t>36,04</t>
  </si>
  <si>
    <t>35,61</t>
  </si>
  <si>
    <t>45,13</t>
  </si>
  <si>
    <t>52,17</t>
  </si>
  <si>
    <t>58,66</t>
  </si>
  <si>
    <t>48,47</t>
  </si>
  <si>
    <t>51,28</t>
  </si>
  <si>
    <t>49,62</t>
  </si>
  <si>
    <t>58,12</t>
  </si>
  <si>
    <t>67,32</t>
  </si>
  <si>
    <t>84,39</t>
  </si>
  <si>
    <t>94,62</t>
  </si>
  <si>
    <t>48,02</t>
  </si>
  <si>
    <t>54,51</t>
  </si>
  <si>
    <t>58,32</t>
  </si>
  <si>
    <t>46,89</t>
  </si>
  <si>
    <t>36,53</t>
  </si>
  <si>
    <t>46,05</t>
  </si>
  <si>
    <t>53,09</t>
  </si>
  <si>
    <t>48,94</t>
  </si>
  <si>
    <t>75,08</t>
  </si>
  <si>
    <t>76,52</t>
  </si>
  <si>
    <t>42,11</t>
  </si>
  <si>
    <t>143,79</t>
  </si>
  <si>
    <t>149,61</t>
  </si>
  <si>
    <t>188,96</t>
  </si>
  <si>
    <t>195,51</t>
  </si>
  <si>
    <t>69,49</t>
  </si>
  <si>
    <t>69,69</t>
  </si>
  <si>
    <t>39,40</t>
  </si>
  <si>
    <t>46,47</t>
  </si>
  <si>
    <t>63,23</t>
  </si>
  <si>
    <t>80,99</t>
  </si>
  <si>
    <t>82,71</t>
  </si>
  <si>
    <t>138,04</t>
  </si>
  <si>
    <t>139,17</t>
  </si>
  <si>
    <t>56,29</t>
  </si>
  <si>
    <t>75,58</t>
  </si>
  <si>
    <t>102,38</t>
  </si>
  <si>
    <t>75,82</t>
  </si>
  <si>
    <t>77,45</t>
  </si>
  <si>
    <t>74,45</t>
  </si>
  <si>
    <t>51,03</t>
  </si>
  <si>
    <t>43,89</t>
  </si>
  <si>
    <t>45,95</t>
  </si>
  <si>
    <t>42,03</t>
  </si>
  <si>
    <t>29,57</t>
  </si>
  <si>
    <t>36,36</t>
  </si>
  <si>
    <t>36,88</t>
  </si>
  <si>
    <t>36,66</t>
  </si>
  <si>
    <t>1.470,42</t>
  </si>
  <si>
    <t>1.509,22</t>
  </si>
  <si>
    <t>183,66</t>
  </si>
  <si>
    <t>190,87</t>
  </si>
  <si>
    <t>93,24</t>
  </si>
  <si>
    <t>86,39</t>
  </si>
  <si>
    <t>153,32</t>
  </si>
  <si>
    <t>100,68</t>
  </si>
  <si>
    <t>167,98</t>
  </si>
  <si>
    <t>1.145,26</t>
  </si>
  <si>
    <t>1.165,24</t>
  </si>
  <si>
    <t>1.251,15</t>
  </si>
  <si>
    <t>1.270,89</t>
  </si>
  <si>
    <t>1.252,73</t>
  </si>
  <si>
    <t>1.272,47</t>
  </si>
  <si>
    <t>1.290,34</t>
  </si>
  <si>
    <t>1.310,08</t>
  </si>
  <si>
    <t>1.302,07</t>
  </si>
  <si>
    <t>1.321,81</t>
  </si>
  <si>
    <t>107,97</t>
  </si>
  <si>
    <t>111,82</t>
  </si>
  <si>
    <t>146,72</t>
  </si>
  <si>
    <t>32,52</t>
  </si>
  <si>
    <t>39,08</t>
  </si>
  <si>
    <t>50,87</t>
  </si>
  <si>
    <t>272,73</t>
  </si>
  <si>
    <t>282,35</t>
  </si>
  <si>
    <t>31,74</t>
  </si>
  <si>
    <t>109,94</t>
  </si>
  <si>
    <t>367,15</t>
  </si>
  <si>
    <t>370,34</t>
  </si>
  <si>
    <t>273,44</t>
  </si>
  <si>
    <t>114,07</t>
  </si>
  <si>
    <t>87,56</t>
  </si>
  <si>
    <t>91,41</t>
  </si>
  <si>
    <t>101,92</t>
  </si>
  <si>
    <t>191,76</t>
  </si>
  <si>
    <t>193,29</t>
  </si>
  <si>
    <t>203,99</t>
  </si>
  <si>
    <t>205,52</t>
  </si>
  <si>
    <t>67,35</t>
  </si>
  <si>
    <t>57,74</t>
  </si>
  <si>
    <t>77,32</t>
  </si>
  <si>
    <t>79,33</t>
  </si>
  <si>
    <t>6.588,90</t>
  </si>
  <si>
    <t>6.598,60</t>
  </si>
  <si>
    <t>8.142,61</t>
  </si>
  <si>
    <t>8.154,73</t>
  </si>
  <si>
    <t>10.263,43</t>
  </si>
  <si>
    <t>10.277,98</t>
  </si>
  <si>
    <t>14.368,71</t>
  </si>
  <si>
    <t>14.385,68</t>
  </si>
  <si>
    <t>16.760,05</t>
  </si>
  <si>
    <t>16.779,45</t>
  </si>
  <si>
    <t>27.265,70</t>
  </si>
  <si>
    <t>27.287,52</t>
  </si>
  <si>
    <t>4.545,60</t>
  </si>
  <si>
    <t>4.550,45</t>
  </si>
  <si>
    <t>5.093,12</t>
  </si>
  <si>
    <t>5.100,39</t>
  </si>
  <si>
    <t>37.350,97</t>
  </si>
  <si>
    <t>37.375,22</t>
  </si>
  <si>
    <t>52.233,82</t>
  </si>
  <si>
    <t>52.260,49</t>
  </si>
  <si>
    <t>115,16</t>
  </si>
  <si>
    <t>135,24</t>
  </si>
  <si>
    <t>147,11</t>
  </si>
  <si>
    <t>127,94</t>
  </si>
  <si>
    <t>139,42</t>
  </si>
  <si>
    <t>160,80</t>
  </si>
  <si>
    <t>174,39</t>
  </si>
  <si>
    <t>151,84</t>
  </si>
  <si>
    <t>164,79</t>
  </si>
  <si>
    <t>136,22</t>
  </si>
  <si>
    <t>148,20</t>
  </si>
  <si>
    <t>152,78</t>
  </si>
  <si>
    <t>165,95</t>
  </si>
  <si>
    <t>138,00</t>
  </si>
  <si>
    <t>149,98</t>
  </si>
  <si>
    <t>166,75</t>
  </si>
  <si>
    <t>179,63</t>
  </si>
  <si>
    <t>163,96</t>
  </si>
  <si>
    <t>177,64</t>
  </si>
  <si>
    <t>176,75</t>
  </si>
  <si>
    <t>191,31</t>
  </si>
  <si>
    <t>200,69</t>
  </si>
  <si>
    <t>216,72</t>
  </si>
  <si>
    <t>2.868,43</t>
  </si>
  <si>
    <t>2.908,03</t>
  </si>
  <si>
    <t>31,72</t>
  </si>
  <si>
    <t>39,22</t>
  </si>
  <si>
    <t>48,76</t>
  </si>
  <si>
    <t>58,24</t>
  </si>
  <si>
    <t>73,47</t>
  </si>
  <si>
    <t>76,42</t>
  </si>
  <si>
    <t>76,84</t>
  </si>
  <si>
    <t>78,75</t>
  </si>
  <si>
    <t>112,87</t>
  </si>
  <si>
    <t>118,33</t>
  </si>
  <si>
    <t>104,20</t>
  </si>
  <si>
    <t>104,81</t>
  </si>
  <si>
    <t>21,96</t>
  </si>
  <si>
    <t>74,78</t>
  </si>
  <si>
    <t>72,16</t>
  </si>
  <si>
    <t>822,42</t>
  </si>
  <si>
    <t>839,28</t>
  </si>
  <si>
    <t>190,80</t>
  </si>
  <si>
    <t>235,81</t>
  </si>
  <si>
    <t>239,61</t>
  </si>
  <si>
    <t>372,72</t>
  </si>
  <si>
    <t>374,16</t>
  </si>
  <si>
    <t>123,61</t>
  </si>
  <si>
    <t>127,08</t>
  </si>
  <si>
    <t>1.920,08</t>
  </si>
  <si>
    <t>1.925,56</t>
  </si>
  <si>
    <t>352,10</t>
  </si>
  <si>
    <t>354,38</t>
  </si>
  <si>
    <t>142,08</t>
  </si>
  <si>
    <t>952,75</t>
  </si>
  <si>
    <t>967,25</t>
  </si>
  <si>
    <t>23,70</t>
  </si>
  <si>
    <t>177,70</t>
  </si>
  <si>
    <t>189,59</t>
  </si>
  <si>
    <t>320,97</t>
  </si>
  <si>
    <t>341,31</t>
  </si>
  <si>
    <t>1.050,15</t>
  </si>
  <si>
    <t>1.119,29</t>
  </si>
  <si>
    <t>70,12</t>
  </si>
  <si>
    <t>517,53</t>
  </si>
  <si>
    <t>528,35</t>
  </si>
  <si>
    <t>1.409,36</t>
  </si>
  <si>
    <t>1.447,84</t>
  </si>
  <si>
    <t>344,09</t>
  </si>
  <si>
    <t>205,48</t>
  </si>
  <si>
    <t>215,80</t>
  </si>
  <si>
    <t>131,01</t>
  </si>
  <si>
    <t>475,16</t>
  </si>
  <si>
    <t>487,15</t>
  </si>
  <si>
    <t>483,55</t>
  </si>
  <si>
    <t>491,41</t>
  </si>
  <si>
    <t>223,98</t>
  </si>
  <si>
    <t>230,89</t>
  </si>
  <si>
    <t>44,18</t>
  </si>
  <si>
    <t>44,85</t>
  </si>
  <si>
    <t>102,60</t>
  </si>
  <si>
    <t>103,50</t>
  </si>
  <si>
    <t>6,88</t>
  </si>
  <si>
    <t>20,66</t>
  </si>
  <si>
    <t>5.694,91</t>
  </si>
  <si>
    <t>6.028,90</t>
  </si>
  <si>
    <t>129,59</t>
  </si>
  <si>
    <t>1.305,78</t>
  </si>
  <si>
    <t>1.343,94</t>
  </si>
  <si>
    <t>3.777,75</t>
  </si>
  <si>
    <t>3.808,96</t>
  </si>
  <si>
    <t>5.467,14</t>
  </si>
  <si>
    <t>5.500,08</t>
  </si>
  <si>
    <t>1.746,72</t>
  </si>
  <si>
    <t>1.779,66</t>
  </si>
  <si>
    <t>2.025,46</t>
  </si>
  <si>
    <t>2.058,40</t>
  </si>
  <si>
    <t>1.329,58</t>
  </si>
  <si>
    <t>1.362,52</t>
  </si>
  <si>
    <t>858,32</t>
  </si>
  <si>
    <t>891,26</t>
  </si>
  <si>
    <t>5.094,66</t>
  </si>
  <si>
    <t>5.239,80</t>
  </si>
  <si>
    <t>4.260,38</t>
  </si>
  <si>
    <t>4.405,52</t>
  </si>
  <si>
    <t>421,64</t>
  </si>
  <si>
    <t>451,47</t>
  </si>
  <si>
    <t>544,97</t>
  </si>
  <si>
    <t>574,80</t>
  </si>
  <si>
    <t>898,26</t>
  </si>
  <si>
    <t>957,54</t>
  </si>
  <si>
    <t>750,96</t>
  </si>
  <si>
    <t>810,24</t>
  </si>
  <si>
    <t>10,63</t>
  </si>
  <si>
    <t>12,39</t>
  </si>
  <si>
    <t>20,07</t>
  </si>
  <si>
    <t>33,47</t>
  </si>
  <si>
    <t>49,97</t>
  </si>
  <si>
    <t>52,09</t>
  </si>
  <si>
    <t>47,96</t>
  </si>
  <si>
    <t>23,44</t>
  </si>
  <si>
    <t>87,65</t>
  </si>
  <si>
    <t>87,84</t>
  </si>
  <si>
    <t>138,26</t>
  </si>
  <si>
    <t>36,00</t>
  </si>
  <si>
    <t>35,54</t>
  </si>
  <si>
    <t>38,87</t>
  </si>
  <si>
    <t>52,46</t>
  </si>
  <si>
    <t>51,75</t>
  </si>
  <si>
    <t>68,15</t>
  </si>
  <si>
    <t>73,44</t>
  </si>
  <si>
    <t>30,77</t>
  </si>
  <si>
    <t>32,39</t>
  </si>
  <si>
    <t>55,83</t>
  </si>
  <si>
    <t>59,29</t>
  </si>
  <si>
    <t>79,54</t>
  </si>
  <si>
    <t>114,71</t>
  </si>
  <si>
    <t>160,74</t>
  </si>
  <si>
    <t>161,27</t>
  </si>
  <si>
    <t>87,15</t>
  </si>
  <si>
    <t>87,48</t>
  </si>
  <si>
    <t>97,96</t>
  </si>
  <si>
    <t>98,33</t>
  </si>
  <si>
    <t>131,36</t>
  </si>
  <si>
    <t>161,25</t>
  </si>
  <si>
    <t>212,81</t>
  </si>
  <si>
    <t>259,66</t>
  </si>
  <si>
    <t>260,29</t>
  </si>
  <si>
    <t>36,50</t>
  </si>
  <si>
    <t>46,18</t>
  </si>
  <si>
    <t>36,54</t>
  </si>
  <si>
    <t>93,02</t>
  </si>
  <si>
    <t>94,05</t>
  </si>
  <si>
    <t>105,25</t>
  </si>
  <si>
    <t>51,21</t>
  </si>
  <si>
    <t>53,64</t>
  </si>
  <si>
    <t>65,46</t>
  </si>
  <si>
    <t>105,68</t>
  </si>
  <si>
    <t>108,20</t>
  </si>
  <si>
    <t>125,35</t>
  </si>
  <si>
    <t>55,69</t>
  </si>
  <si>
    <t>56,95</t>
  </si>
  <si>
    <t>68,18</t>
  </si>
  <si>
    <t>89,12</t>
  </si>
  <si>
    <t>90,77</t>
  </si>
  <si>
    <t>79,41</t>
  </si>
  <si>
    <t>116,06</t>
  </si>
  <si>
    <t>119,31</t>
  </si>
  <si>
    <t>66,53</t>
  </si>
  <si>
    <t>97,80</t>
  </si>
  <si>
    <t>61,29</t>
  </si>
  <si>
    <t>62,05</t>
  </si>
  <si>
    <t>97,23</t>
  </si>
  <si>
    <t>98,22</t>
  </si>
  <si>
    <t>34,03</t>
  </si>
  <si>
    <t>39,02</t>
  </si>
  <si>
    <t>39,94</t>
  </si>
  <si>
    <t>53,68</t>
  </si>
  <si>
    <t>54,71</t>
  </si>
  <si>
    <t>65,74</t>
  </si>
  <si>
    <t>87,63</t>
  </si>
  <si>
    <t>64,55</t>
  </si>
  <si>
    <t>65,70</t>
  </si>
  <si>
    <t>101,87</t>
  </si>
  <si>
    <t>37,92</t>
  </si>
  <si>
    <t>42,95</t>
  </si>
  <si>
    <t>44,35</t>
  </si>
  <si>
    <t>57,62</t>
  </si>
  <si>
    <t>69,76</t>
  </si>
  <si>
    <t>71,40</t>
  </si>
  <si>
    <t>90,33</t>
  </si>
  <si>
    <t>92,12</t>
  </si>
  <si>
    <t>39,91</t>
  </si>
  <si>
    <t>67,59</t>
  </si>
  <si>
    <t>74,83</t>
  </si>
  <si>
    <t>77,60</t>
  </si>
  <si>
    <t>104,35</t>
  </si>
  <si>
    <t>107,81</t>
  </si>
  <si>
    <t>130,83</t>
  </si>
  <si>
    <t>173,12</t>
  </si>
  <si>
    <t>176,37</t>
  </si>
  <si>
    <t>234,36</t>
  </si>
  <si>
    <t>237,90</t>
  </si>
  <si>
    <t>331,42</t>
  </si>
  <si>
    <t>334,96</t>
  </si>
  <si>
    <t>43,08</t>
  </si>
  <si>
    <t>58,98</t>
  </si>
  <si>
    <t>79,98</t>
  </si>
  <si>
    <t>25,92</t>
  </si>
  <si>
    <t>42,44</t>
  </si>
  <si>
    <t>63,22</t>
  </si>
  <si>
    <t>91,01</t>
  </si>
  <si>
    <t>92,36</t>
  </si>
  <si>
    <t>159,40</t>
  </si>
  <si>
    <t>162,13</t>
  </si>
  <si>
    <t>25,60</t>
  </si>
  <si>
    <t>25,11</t>
  </si>
  <si>
    <t>27,22</t>
  </si>
  <si>
    <t>25,69</t>
  </si>
  <si>
    <t>31,94</t>
  </si>
  <si>
    <t>72,99</t>
  </si>
  <si>
    <t>74,12</t>
  </si>
  <si>
    <t>127,93</t>
  </si>
  <si>
    <t>19,87</t>
  </si>
  <si>
    <t>29,02</t>
  </si>
  <si>
    <t>71,53</t>
  </si>
  <si>
    <t>72,49</t>
  </si>
  <si>
    <t>106,75</t>
  </si>
  <si>
    <t>144,58</t>
  </si>
  <si>
    <t>15,68</t>
  </si>
  <si>
    <t>35,05</t>
  </si>
  <si>
    <t>74,14</t>
  </si>
  <si>
    <t>75,97</t>
  </si>
  <si>
    <t>120,65</t>
  </si>
  <si>
    <t>34,70</t>
  </si>
  <si>
    <t>36,03</t>
  </si>
  <si>
    <t>43,70</t>
  </si>
  <si>
    <t>138,82</t>
  </si>
  <si>
    <t>142,26</t>
  </si>
  <si>
    <t>37,12</t>
  </si>
  <si>
    <t>44,82</t>
  </si>
  <si>
    <t>30,14</t>
  </si>
  <si>
    <t>45,27</t>
  </si>
  <si>
    <t>59,18</t>
  </si>
  <si>
    <t>88,96</t>
  </si>
  <si>
    <t>106,87</t>
  </si>
  <si>
    <t>115,39</t>
  </si>
  <si>
    <t>115,92</t>
  </si>
  <si>
    <t>32,67</t>
  </si>
  <si>
    <t>50,53</t>
  </si>
  <si>
    <t>63,36</t>
  </si>
  <si>
    <t>67,67</t>
  </si>
  <si>
    <t>83,40</t>
  </si>
  <si>
    <t>56,04</t>
  </si>
  <si>
    <t>56,26</t>
  </si>
  <si>
    <t>77,29</t>
  </si>
  <si>
    <t>111,18</t>
  </si>
  <si>
    <t>111,50</t>
  </si>
  <si>
    <t>134,93</t>
  </si>
  <si>
    <t>186,42</t>
  </si>
  <si>
    <t>186,86</t>
  </si>
  <si>
    <t>241,43</t>
  </si>
  <si>
    <t>241,96</t>
  </si>
  <si>
    <t>59,93</t>
  </si>
  <si>
    <t>81,47</t>
  </si>
  <si>
    <t>77,07</t>
  </si>
  <si>
    <t>101,51</t>
  </si>
  <si>
    <t>32,99</t>
  </si>
  <si>
    <t>40,72</t>
  </si>
  <si>
    <t>170,49</t>
  </si>
  <si>
    <t>175,07</t>
  </si>
  <si>
    <t>237,08</t>
  </si>
  <si>
    <t>242,37</t>
  </si>
  <si>
    <t>542,21</t>
  </si>
  <si>
    <t>548,24</t>
  </si>
  <si>
    <t>235,49</t>
  </si>
  <si>
    <t>239,83</t>
  </si>
  <si>
    <t>98,75</t>
  </si>
  <si>
    <t>100,67</t>
  </si>
  <si>
    <t>170,57</t>
  </si>
  <si>
    <t>272,15</t>
  </si>
  <si>
    <t>275,04</t>
  </si>
  <si>
    <t>138,96</t>
  </si>
  <si>
    <t>143,78</t>
  </si>
  <si>
    <t>138,11</t>
  </si>
  <si>
    <t>142,84</t>
  </si>
  <si>
    <t>143,08</t>
  </si>
  <si>
    <t>148,37</t>
  </si>
  <si>
    <t>190,61</t>
  </si>
  <si>
    <t>303,91</t>
  </si>
  <si>
    <t>306,80</t>
  </si>
  <si>
    <t>213,09</t>
  </si>
  <si>
    <t>218,38</t>
  </si>
  <si>
    <t>291,26</t>
  </si>
  <si>
    <t>297,29</t>
  </si>
  <si>
    <t>620,23</t>
  </si>
  <si>
    <t>626,97</t>
  </si>
  <si>
    <t>11,52</t>
  </si>
  <si>
    <t>15,92</t>
  </si>
  <si>
    <t>25,12</t>
  </si>
  <si>
    <t>22,57</t>
  </si>
  <si>
    <t>8,77</t>
  </si>
  <si>
    <t>79,58</t>
  </si>
  <si>
    <t>60,23</t>
  </si>
  <si>
    <t>60,98</t>
  </si>
  <si>
    <t>51,57</t>
  </si>
  <si>
    <t>35,33</t>
  </si>
  <si>
    <t>8,94</t>
  </si>
  <si>
    <t>93,73</t>
  </si>
  <si>
    <t>94,57</t>
  </si>
  <si>
    <t>20,77</t>
  </si>
  <si>
    <t>70,95</t>
  </si>
  <si>
    <t>71,79</t>
  </si>
  <si>
    <t>69,80</t>
  </si>
  <si>
    <t>70,64</t>
  </si>
  <si>
    <t>53,81</t>
  </si>
  <si>
    <t>30,94</t>
  </si>
  <si>
    <t>24,63</t>
  </si>
  <si>
    <t>39,12</t>
  </si>
  <si>
    <t>39,79</t>
  </si>
  <si>
    <t>21,54</t>
  </si>
  <si>
    <t>26,22</t>
  </si>
  <si>
    <t>17,08</t>
  </si>
  <si>
    <t>43,99</t>
  </si>
  <si>
    <t>32,06</t>
  </si>
  <si>
    <t>52,23</t>
  </si>
  <si>
    <t>49,85</t>
  </si>
  <si>
    <t>45,40</t>
  </si>
  <si>
    <t>90,12</t>
  </si>
  <si>
    <t>25,72</t>
  </si>
  <si>
    <t>16,37</t>
  </si>
  <si>
    <t>23,03</t>
  </si>
  <si>
    <t>37,52</t>
  </si>
  <si>
    <t>37,99</t>
  </si>
  <si>
    <t>88,89</t>
  </si>
  <si>
    <t>89,70</t>
  </si>
  <si>
    <t>72,69</t>
  </si>
  <si>
    <t>119,79</t>
  </si>
  <si>
    <t>15,10</t>
  </si>
  <si>
    <t>38,63</t>
  </si>
  <si>
    <t>64,39</t>
  </si>
  <si>
    <t>64,80</t>
  </si>
  <si>
    <t>24,41</t>
  </si>
  <si>
    <t>126,89</t>
  </si>
  <si>
    <t>45,86</t>
  </si>
  <si>
    <t>190,90</t>
  </si>
  <si>
    <t>191,46</t>
  </si>
  <si>
    <t>60,54</t>
  </si>
  <si>
    <t>52,58</t>
  </si>
  <si>
    <t>53,57</t>
  </si>
  <si>
    <t>91,68</t>
  </si>
  <si>
    <t>92,81</t>
  </si>
  <si>
    <t>15,24</t>
  </si>
  <si>
    <t>20,17</t>
  </si>
  <si>
    <t>24,06</t>
  </si>
  <si>
    <t>19,73</t>
  </si>
  <si>
    <t>42,87</t>
  </si>
  <si>
    <t>29,85</t>
  </si>
  <si>
    <t>44,27</t>
  </si>
  <si>
    <t>44,80</t>
  </si>
  <si>
    <t>101,37</t>
  </si>
  <si>
    <t>101,98</t>
  </si>
  <si>
    <t>52,64</t>
  </si>
  <si>
    <t>49,14</t>
  </si>
  <si>
    <t>49,75</t>
  </si>
  <si>
    <t>47,65</t>
  </si>
  <si>
    <t>48,26</t>
  </si>
  <si>
    <t>43,20</t>
  </si>
  <si>
    <t>151,30</t>
  </si>
  <si>
    <t>152,39</t>
  </si>
  <si>
    <t>105,37</t>
  </si>
  <si>
    <t>30,50</t>
  </si>
  <si>
    <t>31,38</t>
  </si>
  <si>
    <t>81,81</t>
  </si>
  <si>
    <t>82,90</t>
  </si>
  <si>
    <t>34,84</t>
  </si>
  <si>
    <t>32,57</t>
  </si>
  <si>
    <t>24,07</t>
  </si>
  <si>
    <t>32,02</t>
  </si>
  <si>
    <t>32,92</t>
  </si>
  <si>
    <t>28,32</t>
  </si>
  <si>
    <t>26,47</t>
  </si>
  <si>
    <t>99,32</t>
  </si>
  <si>
    <t>99,68</t>
  </si>
  <si>
    <t>24,26</t>
  </si>
  <si>
    <t>45,18</t>
  </si>
  <si>
    <t>45,31</t>
  </si>
  <si>
    <t>108,67</t>
  </si>
  <si>
    <t>127,81</t>
  </si>
  <si>
    <t>128,70</t>
  </si>
  <si>
    <t>132,07</t>
  </si>
  <si>
    <t>35,72</t>
  </si>
  <si>
    <t>40,68</t>
  </si>
  <si>
    <t>98,66</t>
  </si>
  <si>
    <t>100,59</t>
  </si>
  <si>
    <t>100,89</t>
  </si>
  <si>
    <t>20,85</t>
  </si>
  <si>
    <t>120,11</t>
  </si>
  <si>
    <t>120,41</t>
  </si>
  <si>
    <t>25,46</t>
  </si>
  <si>
    <t>162,20</t>
  </si>
  <si>
    <t>162,57</t>
  </si>
  <si>
    <t>81,31</t>
  </si>
  <si>
    <t>117,67</t>
  </si>
  <si>
    <t>118,15</t>
  </si>
  <si>
    <t>102,79</t>
  </si>
  <si>
    <t>172,34</t>
  </si>
  <si>
    <t>172,92</t>
  </si>
  <si>
    <t>56,37</t>
  </si>
  <si>
    <t>126,05</t>
  </si>
  <si>
    <t>153,65</t>
  </si>
  <si>
    <t>154,81</t>
  </si>
  <si>
    <t>29,06</t>
  </si>
  <si>
    <t>60,93</t>
  </si>
  <si>
    <t>62,51</t>
  </si>
  <si>
    <t>61,69</t>
  </si>
  <si>
    <t>63,79</t>
  </si>
  <si>
    <t>130,03</t>
  </si>
  <si>
    <t>7,34</t>
  </si>
  <si>
    <t>44,32</t>
  </si>
  <si>
    <t>45,07</t>
  </si>
  <si>
    <t>205,28</t>
  </si>
  <si>
    <t>206,35</t>
  </si>
  <si>
    <t>39,00</t>
  </si>
  <si>
    <t>106,73</t>
  </si>
  <si>
    <t>107,44</t>
  </si>
  <si>
    <t>42,83</t>
  </si>
  <si>
    <t>99,38</t>
  </si>
  <si>
    <t>253,65</t>
  </si>
  <si>
    <t>20,71</t>
  </si>
  <si>
    <t>13,20</t>
  </si>
  <si>
    <t>25,57</t>
  </si>
  <si>
    <t>25,33</t>
  </si>
  <si>
    <t>45,25</t>
  </si>
  <si>
    <t>57,72</t>
  </si>
  <si>
    <t>61,07</t>
  </si>
  <si>
    <t>66,62</t>
  </si>
  <si>
    <t>78,25</t>
  </si>
  <si>
    <t>81,88</t>
  </si>
  <si>
    <t>83,19</t>
  </si>
  <si>
    <t>86,82</t>
  </si>
  <si>
    <t>67,41</t>
  </si>
  <si>
    <t>70,78</t>
  </si>
  <si>
    <t>97,22</t>
  </si>
  <si>
    <t>102,24</t>
  </si>
  <si>
    <t>91,78</t>
  </si>
  <si>
    <t>96,80</t>
  </si>
  <si>
    <t>131,32</t>
  </si>
  <si>
    <t>115,41</t>
  </si>
  <si>
    <t>120,84</t>
  </si>
  <si>
    <t>88,21</t>
  </si>
  <si>
    <t>94,37</t>
  </si>
  <si>
    <t>125,12</t>
  </si>
  <si>
    <t>131,82</t>
  </si>
  <si>
    <t>152,88</t>
  </si>
  <si>
    <t>160,12</t>
  </si>
  <si>
    <t>29,45</t>
  </si>
  <si>
    <t>48,29</t>
  </si>
  <si>
    <t>45,20</t>
  </si>
  <si>
    <t>59,08</t>
  </si>
  <si>
    <t>81,07</t>
  </si>
  <si>
    <t>85,02</t>
  </si>
  <si>
    <t>86,01</t>
  </si>
  <si>
    <t>42,96</t>
  </si>
  <si>
    <t>48,16</t>
  </si>
  <si>
    <t>54,70</t>
  </si>
  <si>
    <t>52,88</t>
  </si>
  <si>
    <t>57,04</t>
  </si>
  <si>
    <t>99,14</t>
  </si>
  <si>
    <t>119,64</t>
  </si>
  <si>
    <t>69,82</t>
  </si>
  <si>
    <t>75,38</t>
  </si>
  <si>
    <t>88,09</t>
  </si>
  <si>
    <t>134,87</t>
  </si>
  <si>
    <t>158,51</t>
  </si>
  <si>
    <t>166,41</t>
  </si>
  <si>
    <t>51,05</t>
  </si>
  <si>
    <t>72,29</t>
  </si>
  <si>
    <t>34,86</t>
  </si>
  <si>
    <t>40,54</t>
  </si>
  <si>
    <t>51,73</t>
  </si>
  <si>
    <t>78,98</t>
  </si>
  <si>
    <t>81,83</t>
  </si>
  <si>
    <t>73,54</t>
  </si>
  <si>
    <t>76,39</t>
  </si>
  <si>
    <t>106,45</t>
  </si>
  <si>
    <t>109,56</t>
  </si>
  <si>
    <t>95,97</t>
  </si>
  <si>
    <t>99,08</t>
  </si>
  <si>
    <t>68,92</t>
  </si>
  <si>
    <t>100,78</t>
  </si>
  <si>
    <t>126,92</t>
  </si>
  <si>
    <t>17,73</t>
  </si>
  <si>
    <t>29,08</t>
  </si>
  <si>
    <t>31,29</t>
  </si>
  <si>
    <t>34,11</t>
  </si>
  <si>
    <t>119,74</t>
  </si>
  <si>
    <t>123,09</t>
  </si>
  <si>
    <t>172,09</t>
  </si>
  <si>
    <t>51,72</t>
  </si>
  <si>
    <t>61,11</t>
  </si>
  <si>
    <t>81,28</t>
  </si>
  <si>
    <t>84,36</t>
  </si>
  <si>
    <t>121,10</t>
  </si>
  <si>
    <t>124,62</t>
  </si>
  <si>
    <t>174,91</t>
  </si>
  <si>
    <t>178,86</t>
  </si>
  <si>
    <t>44,60</t>
  </si>
  <si>
    <t>51,26</t>
  </si>
  <si>
    <t>109,42</t>
  </si>
  <si>
    <t>159,12</t>
  </si>
  <si>
    <t>161,19</t>
  </si>
  <si>
    <t>20,18</t>
  </si>
  <si>
    <t>39,81</t>
  </si>
  <si>
    <t>47,35</t>
  </si>
  <si>
    <t>84,99</t>
  </si>
  <si>
    <t>87,29</t>
  </si>
  <si>
    <t>90,92</t>
  </si>
  <si>
    <t>39,60</t>
  </si>
  <si>
    <t>47,30</t>
  </si>
  <si>
    <t>94,06</t>
  </si>
  <si>
    <t>19,57</t>
  </si>
  <si>
    <t>74,32</t>
  </si>
  <si>
    <t>297,62</t>
  </si>
  <si>
    <t>297,93</t>
  </si>
  <si>
    <t>327,35</t>
  </si>
  <si>
    <t>327,71</t>
  </si>
  <si>
    <t>46,07</t>
  </si>
  <si>
    <t>374,97</t>
  </si>
  <si>
    <t>375,39</t>
  </si>
  <si>
    <t>29,43</t>
  </si>
  <si>
    <t>470,59</t>
  </si>
  <si>
    <t>471,08</t>
  </si>
  <si>
    <t>43,27</t>
  </si>
  <si>
    <t>651,95</t>
  </si>
  <si>
    <t>652,56</t>
  </si>
  <si>
    <t>99,98</t>
  </si>
  <si>
    <t>859,94</t>
  </si>
  <si>
    <t>860,65</t>
  </si>
  <si>
    <t>49,03</t>
  </si>
  <si>
    <t>257,76</t>
  </si>
  <si>
    <t>258,19</t>
  </si>
  <si>
    <t>299,33</t>
  </si>
  <si>
    <t>299,84</t>
  </si>
  <si>
    <t>329,06</t>
  </si>
  <si>
    <t>329,62</t>
  </si>
  <si>
    <t>20,72</t>
  </si>
  <si>
    <t>37,19</t>
  </si>
  <si>
    <t>9,96</t>
  </si>
  <si>
    <t>22,79</t>
  </si>
  <si>
    <t>24,24</t>
  </si>
  <si>
    <t>257,93</t>
  </si>
  <si>
    <t>258,38</t>
  </si>
  <si>
    <t>301,54</t>
  </si>
  <si>
    <t>15,56</t>
  </si>
  <si>
    <t>17,49</t>
  </si>
  <si>
    <t>30,65</t>
  </si>
  <si>
    <t>51,43</t>
  </si>
  <si>
    <t>331,82</t>
  </si>
  <si>
    <t>332,71</t>
  </si>
  <si>
    <t>16,35</t>
  </si>
  <si>
    <t>53,63</t>
  </si>
  <si>
    <t>54,38</t>
  </si>
  <si>
    <t>78,49</t>
  </si>
  <si>
    <t>169,45</t>
  </si>
  <si>
    <t>170,52</t>
  </si>
  <si>
    <t>34,93</t>
  </si>
  <si>
    <t>48,90</t>
  </si>
  <si>
    <t>45,02</t>
  </si>
  <si>
    <t>72,18</t>
  </si>
  <si>
    <t>65,17</t>
  </si>
  <si>
    <t>49,46</t>
  </si>
  <si>
    <t>70,34</t>
  </si>
  <si>
    <t>72,83</t>
  </si>
  <si>
    <t>78,27</t>
  </si>
  <si>
    <t>98,92</t>
  </si>
  <si>
    <t>67,50</t>
  </si>
  <si>
    <t>96,42</t>
  </si>
  <si>
    <t>99,74</t>
  </si>
  <si>
    <t>126,64</t>
  </si>
  <si>
    <t>130,79</t>
  </si>
  <si>
    <t>116,43</t>
  </si>
  <si>
    <t>118,38</t>
  </si>
  <si>
    <t>172,81</t>
  </si>
  <si>
    <t>236,97</t>
  </si>
  <si>
    <t>84,81</t>
  </si>
  <si>
    <t>87,74</t>
  </si>
  <si>
    <t>95,11</t>
  </si>
  <si>
    <t>98,04</t>
  </si>
  <si>
    <t>220,25</t>
  </si>
  <si>
    <t>184,42</t>
  </si>
  <si>
    <t>217,23</t>
  </si>
  <si>
    <t>220,41</t>
  </si>
  <si>
    <t>485,26</t>
  </si>
  <si>
    <t>488,44</t>
  </si>
  <si>
    <t>122,98</t>
  </si>
  <si>
    <t>273,64</t>
  </si>
  <si>
    <t>277,55</t>
  </si>
  <si>
    <t>411,43</t>
  </si>
  <si>
    <t>415,68</t>
  </si>
  <si>
    <t>842,54</t>
  </si>
  <si>
    <t>846,79</t>
  </si>
  <si>
    <t>20,89</t>
  </si>
  <si>
    <t>58,77</t>
  </si>
  <si>
    <t>11,21</t>
  </si>
  <si>
    <t>33,91</t>
  </si>
  <si>
    <t>35,23</t>
  </si>
  <si>
    <t>109,27</t>
  </si>
  <si>
    <t>111,59</t>
  </si>
  <si>
    <t>87,66</t>
  </si>
  <si>
    <t>199,50</t>
  </si>
  <si>
    <t>201,82</t>
  </si>
  <si>
    <t>163,42</t>
  </si>
  <si>
    <t>165,74</t>
  </si>
  <si>
    <t>12,67</t>
  </si>
  <si>
    <t>44,26</t>
  </si>
  <si>
    <t>66,89</t>
  </si>
  <si>
    <t>68,65</t>
  </si>
  <si>
    <t>116,00</t>
  </si>
  <si>
    <t>96,64</t>
  </si>
  <si>
    <t>99,72</t>
  </si>
  <si>
    <t>164,57</t>
  </si>
  <si>
    <t>167,65</t>
  </si>
  <si>
    <t>156,24</t>
  </si>
  <si>
    <t>159,32</t>
  </si>
  <si>
    <t>31,61</t>
  </si>
  <si>
    <t>38,45</t>
  </si>
  <si>
    <t>44,97</t>
  </si>
  <si>
    <t>60,64</t>
  </si>
  <si>
    <t>150,75</t>
  </si>
  <si>
    <t>201,24</t>
  </si>
  <si>
    <t>276,58</t>
  </si>
  <si>
    <t>278,05</t>
  </si>
  <si>
    <t>26,84</t>
  </si>
  <si>
    <t>98,96</t>
  </si>
  <si>
    <t>99,43</t>
  </si>
  <si>
    <t>119,91</t>
  </si>
  <si>
    <t>120,38</t>
  </si>
  <si>
    <t>106,72</t>
  </si>
  <si>
    <t>12,59</t>
  </si>
  <si>
    <t>109,45</t>
  </si>
  <si>
    <t>125,58</t>
  </si>
  <si>
    <t>127,20</t>
  </si>
  <si>
    <t>164,10</t>
  </si>
  <si>
    <t>167,38</t>
  </si>
  <si>
    <t>184,10</t>
  </si>
  <si>
    <t>185,57</t>
  </si>
  <si>
    <t>212,45</t>
  </si>
  <si>
    <t>213,92</t>
  </si>
  <si>
    <t>296,32</t>
  </si>
  <si>
    <t>297,79</t>
  </si>
  <si>
    <t>90,08</t>
  </si>
  <si>
    <t>21,75</t>
  </si>
  <si>
    <t>35,55</t>
  </si>
  <si>
    <t>37,04</t>
  </si>
  <si>
    <t>3,39</t>
  </si>
  <si>
    <t>24,85</t>
  </si>
  <si>
    <t>55,84</t>
  </si>
  <si>
    <t>85,99</t>
  </si>
  <si>
    <t>125,44</t>
  </si>
  <si>
    <t>128,54</t>
  </si>
  <si>
    <t>56,44</t>
  </si>
  <si>
    <t>57,85</t>
  </si>
  <si>
    <t>88,90</t>
  </si>
  <si>
    <t>90,97</t>
  </si>
  <si>
    <t>33,11</t>
  </si>
  <si>
    <t>34,52</t>
  </si>
  <si>
    <t>62,83</t>
  </si>
  <si>
    <t>91,08</t>
  </si>
  <si>
    <t>93,89</t>
  </si>
  <si>
    <t>142,92</t>
  </si>
  <si>
    <t>147,08</t>
  </si>
  <si>
    <t>10,17</t>
  </si>
  <si>
    <t>55,76</t>
  </si>
  <si>
    <t>88,86</t>
  </si>
  <si>
    <t>90,93</t>
  </si>
  <si>
    <t>22,71</t>
  </si>
  <si>
    <t>60,08</t>
  </si>
  <si>
    <t>82,84</t>
  </si>
  <si>
    <t>128,50</t>
  </si>
  <si>
    <t>142,85</t>
  </si>
  <si>
    <t>195,91</t>
  </si>
  <si>
    <t>197,29</t>
  </si>
  <si>
    <t>101,26</t>
  </si>
  <si>
    <t>183,02</t>
  </si>
  <si>
    <t>186,19</t>
  </si>
  <si>
    <t>203,54</t>
  </si>
  <si>
    <t>205,78</t>
  </si>
  <si>
    <t>100,17</t>
  </si>
  <si>
    <t>102,15</t>
  </si>
  <si>
    <t>168,17</t>
  </si>
  <si>
    <t>17,87</t>
  </si>
  <si>
    <t>17,04</t>
  </si>
  <si>
    <t>21,84</t>
  </si>
  <si>
    <t>29,03</t>
  </si>
  <si>
    <t>17,10</t>
  </si>
  <si>
    <t>38,19</t>
  </si>
  <si>
    <t>46,83</t>
  </si>
  <si>
    <t>47,87</t>
  </si>
  <si>
    <t>20,12</t>
  </si>
  <si>
    <t>38,46</t>
  </si>
  <si>
    <t>50,19</t>
  </si>
  <si>
    <t>55,64</t>
  </si>
  <si>
    <t>59,47</t>
  </si>
  <si>
    <t>60,84</t>
  </si>
  <si>
    <t>57,83</t>
  </si>
  <si>
    <t>84,09</t>
  </si>
  <si>
    <t>139,12</t>
  </si>
  <si>
    <t>146,76</t>
  </si>
  <si>
    <t>148,46</t>
  </si>
  <si>
    <t>148,51</t>
  </si>
  <si>
    <t>150,21</t>
  </si>
  <si>
    <t>150,16</t>
  </si>
  <si>
    <t>152,38</t>
  </si>
  <si>
    <t>171,07</t>
  </si>
  <si>
    <t>173,29</t>
  </si>
  <si>
    <t>180,55</t>
  </si>
  <si>
    <t>182,77</t>
  </si>
  <si>
    <t>34,62</t>
  </si>
  <si>
    <t>31,48</t>
  </si>
  <si>
    <t>60,87</t>
  </si>
  <si>
    <t>63,44</t>
  </si>
  <si>
    <t>64,46</t>
  </si>
  <si>
    <t>71,11</t>
  </si>
  <si>
    <t>73,08</t>
  </si>
  <si>
    <t>81,32</t>
  </si>
  <si>
    <t>84,66</t>
  </si>
  <si>
    <t>83,43</t>
  </si>
  <si>
    <t>86,77</t>
  </si>
  <si>
    <t>91,00</t>
  </si>
  <si>
    <t>94,42</t>
  </si>
  <si>
    <t>108,71</t>
  </si>
  <si>
    <t>112,64</t>
  </si>
  <si>
    <t>120,32</t>
  </si>
  <si>
    <t>124,77</t>
  </si>
  <si>
    <t>72,05</t>
  </si>
  <si>
    <t>81,62</t>
  </si>
  <si>
    <t>130,18</t>
  </si>
  <si>
    <t>139,43</t>
  </si>
  <si>
    <t>160,68</t>
  </si>
  <si>
    <t>165,49</t>
  </si>
  <si>
    <t>115,73</t>
  </si>
  <si>
    <t>115,24</t>
  </si>
  <si>
    <t>121,19</t>
  </si>
  <si>
    <t>174,61</t>
  </si>
  <si>
    <t>181,19</t>
  </si>
  <si>
    <t>183,35</t>
  </si>
  <si>
    <t>189,93</t>
  </si>
  <si>
    <t>368,29</t>
  </si>
  <si>
    <t>375,50</t>
  </si>
  <si>
    <t>329,09</t>
  </si>
  <si>
    <t>336,30</t>
  </si>
  <si>
    <t>168,43</t>
  </si>
  <si>
    <t>176,35</t>
  </si>
  <si>
    <t>272,18</t>
  </si>
  <si>
    <t>280,94</t>
  </si>
  <si>
    <t>414,33</t>
  </si>
  <si>
    <t>54,34</t>
  </si>
  <si>
    <t>95,04</t>
  </si>
  <si>
    <t>98,06</t>
  </si>
  <si>
    <t>114,39</t>
  </si>
  <si>
    <t>117,41</t>
  </si>
  <si>
    <t>129,30</t>
  </si>
  <si>
    <t>151,61</t>
  </si>
  <si>
    <t>155,36</t>
  </si>
  <si>
    <t>33,65</t>
  </si>
  <si>
    <t>35,39</t>
  </si>
  <si>
    <t>49,96</t>
  </si>
  <si>
    <t>68,38</t>
  </si>
  <si>
    <t>92,68</t>
  </si>
  <si>
    <t>94,65</t>
  </si>
  <si>
    <t>98,14</t>
  </si>
  <si>
    <t>157,54</t>
  </si>
  <si>
    <t>162,08</t>
  </si>
  <si>
    <t>166,28</t>
  </si>
  <si>
    <t>170,82</t>
  </si>
  <si>
    <t>354,67</t>
  </si>
  <si>
    <t>360,26</t>
  </si>
  <si>
    <t>315,47</t>
  </si>
  <si>
    <t>321,06</t>
  </si>
  <si>
    <t>50,65</t>
  </si>
  <si>
    <t>93,45</t>
  </si>
  <si>
    <t>97,17</t>
  </si>
  <si>
    <t>140,92</t>
  </si>
  <si>
    <t>145,57</t>
  </si>
  <si>
    <t>249,37</t>
  </si>
  <si>
    <t>255,42</t>
  </si>
  <si>
    <t>386,59</t>
  </si>
  <si>
    <t>394,06</t>
  </si>
  <si>
    <t>16,19</t>
  </si>
  <si>
    <t>25,77</t>
  </si>
  <si>
    <t>30,70</t>
  </si>
  <si>
    <t>83,24</t>
  </si>
  <si>
    <t>102,59</t>
  </si>
  <si>
    <t>110,04</t>
  </si>
  <si>
    <t>111,93</t>
  </si>
  <si>
    <t>136,10</t>
  </si>
  <si>
    <t>137,99</t>
  </si>
  <si>
    <t>41,86</t>
  </si>
  <si>
    <t>56,87</t>
  </si>
  <si>
    <t>58,61</t>
  </si>
  <si>
    <t>78,89</t>
  </si>
  <si>
    <t>82,33</t>
  </si>
  <si>
    <t>139,74</t>
  </si>
  <si>
    <t>148,48</t>
  </si>
  <si>
    <t>150,91</t>
  </si>
  <si>
    <t>331,46</t>
  </si>
  <si>
    <t>334,29</t>
  </si>
  <si>
    <t>295,09</t>
  </si>
  <si>
    <t>48,09</t>
  </si>
  <si>
    <t>64,99</t>
  </si>
  <si>
    <t>67,02</t>
  </si>
  <si>
    <t>81,78</t>
  </si>
  <si>
    <t>84,11</t>
  </si>
  <si>
    <t>124,49</t>
  </si>
  <si>
    <t>229,16</t>
  </si>
  <si>
    <t>232,81</t>
  </si>
  <si>
    <t>359,41</t>
  </si>
  <si>
    <t>36,25</t>
  </si>
  <si>
    <t>56,27</t>
  </si>
  <si>
    <t>45,41</t>
  </si>
  <si>
    <t>48,45</t>
  </si>
  <si>
    <t>195,45</t>
  </si>
  <si>
    <t>207,07</t>
  </si>
  <si>
    <t>240,80</t>
  </si>
  <si>
    <t>248,14</t>
  </si>
  <si>
    <t>800,71</t>
  </si>
  <si>
    <t>837,44</t>
  </si>
  <si>
    <t>651,70</t>
  </si>
  <si>
    <t>688,43</t>
  </si>
  <si>
    <t>153,36</t>
  </si>
  <si>
    <t>224,45</t>
  </si>
  <si>
    <t>243,53</t>
  </si>
  <si>
    <t>441,44</t>
  </si>
  <si>
    <t>478,30</t>
  </si>
  <si>
    <t>608,76</t>
  </si>
  <si>
    <t>659,43</t>
  </si>
  <si>
    <t>713,10</t>
  </si>
  <si>
    <t>769,47</t>
  </si>
  <si>
    <t>181,94</t>
  </si>
  <si>
    <t>197,19</t>
  </si>
  <si>
    <t>338,70</t>
  </si>
  <si>
    <t>366,61</t>
  </si>
  <si>
    <t>477,66</t>
  </si>
  <si>
    <t>516,90</t>
  </si>
  <si>
    <t>557,98</t>
  </si>
  <si>
    <t>600,83</t>
  </si>
  <si>
    <t>60,60</t>
  </si>
  <si>
    <t>124,76</t>
  </si>
  <si>
    <t>298,93</t>
  </si>
  <si>
    <t>324,24</t>
  </si>
  <si>
    <t>518,21</t>
  </si>
  <si>
    <t>562,33</t>
  </si>
  <si>
    <t>930,15</t>
  </si>
  <si>
    <t>218,98</t>
  </si>
  <si>
    <t>237,32</t>
  </si>
  <si>
    <t>389,32</t>
  </si>
  <si>
    <t>422,21</t>
  </si>
  <si>
    <t>138,19</t>
  </si>
  <si>
    <t>238,12</t>
  </si>
  <si>
    <t>429,40</t>
  </si>
  <si>
    <t>466,15</t>
  </si>
  <si>
    <t>592,25</t>
  </si>
  <si>
    <t>642,78</t>
  </si>
  <si>
    <t>691,74</t>
  </si>
  <si>
    <t>747,93</t>
  </si>
  <si>
    <t>177,52</t>
  </si>
  <si>
    <t>192,73</t>
  </si>
  <si>
    <t>331,12</t>
  </si>
  <si>
    <t>358,96</t>
  </si>
  <si>
    <t>466,84</t>
  </si>
  <si>
    <t>505,99</t>
  </si>
  <si>
    <t>543,36</t>
  </si>
  <si>
    <t>586,08</t>
  </si>
  <si>
    <t>20,21</t>
  </si>
  <si>
    <t>49,05</t>
  </si>
  <si>
    <t>50,05</t>
  </si>
  <si>
    <t>475,09</t>
  </si>
  <si>
    <t>490,99</t>
  </si>
  <si>
    <t>496,33</t>
  </si>
  <si>
    <t>511,59</t>
  </si>
  <si>
    <t>650,64</t>
  </si>
  <si>
    <t>657,03</t>
  </si>
  <si>
    <t>398,54</t>
  </si>
  <si>
    <t>401,52</t>
  </si>
  <si>
    <t>388,65</t>
  </si>
  <si>
    <t>392,29</t>
  </si>
  <si>
    <t>222,55</t>
  </si>
  <si>
    <t>225,16</t>
  </si>
  <si>
    <t>39,18</t>
  </si>
  <si>
    <t>106,76</t>
  </si>
  <si>
    <t>20,63</t>
  </si>
  <si>
    <t>386,68</t>
  </si>
  <si>
    <t>561,51</t>
  </si>
  <si>
    <t>567,25</t>
  </si>
  <si>
    <t>463,14</t>
  </si>
  <si>
    <t>468,88</t>
  </si>
  <si>
    <t>257,18</t>
  </si>
  <si>
    <t>260,79</t>
  </si>
  <si>
    <t>288,33</t>
  </si>
  <si>
    <t>244,60</t>
  </si>
  <si>
    <t>251,43</t>
  </si>
  <si>
    <t>149,53</t>
  </si>
  <si>
    <t>151,04</t>
  </si>
  <si>
    <t>229,17</t>
  </si>
  <si>
    <t>232,52</t>
  </si>
  <si>
    <t>300,83</t>
  </si>
  <si>
    <t>306,26</t>
  </si>
  <si>
    <t>116,55</t>
  </si>
  <si>
    <t>118,03</t>
  </si>
  <si>
    <t>187,50</t>
  </si>
  <si>
    <t>189,08</t>
  </si>
  <si>
    <t>223,48</t>
  </si>
  <si>
    <t>87,28</t>
  </si>
  <si>
    <t>87,86</t>
  </si>
  <si>
    <t>84,12</t>
  </si>
  <si>
    <t>17,82</t>
  </si>
  <si>
    <t>73,23</t>
  </si>
  <si>
    <t>73,56</t>
  </si>
  <si>
    <t>37,74</t>
  </si>
  <si>
    <t>719,64</t>
  </si>
  <si>
    <t>727,41</t>
  </si>
  <si>
    <t>686,15</t>
  </si>
  <si>
    <t>693,75</t>
  </si>
  <si>
    <t>706,59</t>
  </si>
  <si>
    <t>714,19</t>
  </si>
  <si>
    <t>562,85</t>
  </si>
  <si>
    <t>567,87</t>
  </si>
  <si>
    <t>442,76</t>
  </si>
  <si>
    <t>447,14</t>
  </si>
  <si>
    <t>463,20</t>
  </si>
  <si>
    <t>467,58</t>
  </si>
  <si>
    <t>424,16</t>
  </si>
  <si>
    <t>429,01</t>
  </si>
  <si>
    <t>444,60</t>
  </si>
  <si>
    <t>266,77</t>
  </si>
  <si>
    <t>270,78</t>
  </si>
  <si>
    <t>291,22</t>
  </si>
  <si>
    <t>258,06</t>
  </si>
  <si>
    <t>261,88</t>
  </si>
  <si>
    <t>278,50</t>
  </si>
  <si>
    <t>282,32</t>
  </si>
  <si>
    <t>399,06</t>
  </si>
  <si>
    <t>412,76</t>
  </si>
  <si>
    <t>416,35</t>
  </si>
  <si>
    <t>334,23</t>
  </si>
  <si>
    <t>339,13</t>
  </si>
  <si>
    <t>325,52</t>
  </si>
  <si>
    <t>330,23</t>
  </si>
  <si>
    <t>199,58</t>
  </si>
  <si>
    <t>201,95</t>
  </si>
  <si>
    <t>297,92</t>
  </si>
  <si>
    <t>156,46</t>
  </si>
  <si>
    <t>248,22</t>
  </si>
  <si>
    <t>252,43</t>
  </si>
  <si>
    <t>299,53</t>
  </si>
  <si>
    <t>304,42</t>
  </si>
  <si>
    <t>676,70</t>
  </si>
  <si>
    <t>686,27</t>
  </si>
  <si>
    <t>541,08</t>
  </si>
  <si>
    <t>195,62</t>
  </si>
  <si>
    <t>198,83</t>
  </si>
  <si>
    <t>186,91</t>
  </si>
  <si>
    <t>738,62</t>
  </si>
  <si>
    <t>752,28</t>
  </si>
  <si>
    <t>61,57</t>
  </si>
  <si>
    <t>486,56</t>
  </si>
  <si>
    <t>497,79</t>
  </si>
  <si>
    <t>806,84</t>
  </si>
  <si>
    <t>815,88</t>
  </si>
  <si>
    <t>853,69</t>
  </si>
  <si>
    <t>863,56</t>
  </si>
  <si>
    <t>188,64</t>
  </si>
  <si>
    <t>194,31</t>
  </si>
  <si>
    <t>658,84</t>
  </si>
  <si>
    <t>661,91</t>
  </si>
  <si>
    <t>667,58</t>
  </si>
  <si>
    <t>35,21</t>
  </si>
  <si>
    <t>56,85</t>
  </si>
  <si>
    <t>44,68</t>
  </si>
  <si>
    <t>127,44</t>
  </si>
  <si>
    <t>130,50</t>
  </si>
  <si>
    <t>56,49</t>
  </si>
  <si>
    <t>1.060,87</t>
  </si>
  <si>
    <t>1.098,84</t>
  </si>
  <si>
    <t>1.542,57</t>
  </si>
  <si>
    <t>1.593,11</t>
  </si>
  <si>
    <t>2.242,58</t>
  </si>
  <si>
    <t>2.300,59</t>
  </si>
  <si>
    <t>2.974,75</t>
  </si>
  <si>
    <t>3.052,58</t>
  </si>
  <si>
    <t>3.432,50</t>
  </si>
  <si>
    <t>3.517,94</t>
  </si>
  <si>
    <t>4.498,86</t>
  </si>
  <si>
    <t>4.599,40</t>
  </si>
  <si>
    <t>3.639,97</t>
  </si>
  <si>
    <t>3.891,47</t>
  </si>
  <si>
    <t>4.867,28</t>
  </si>
  <si>
    <t>5.204,25</t>
  </si>
  <si>
    <t>6.887,46</t>
  </si>
  <si>
    <t>7.365,68</t>
  </si>
  <si>
    <t>9.234,18</t>
  </si>
  <si>
    <t>9.878,80</t>
  </si>
  <si>
    <t>10.587,57</t>
  </si>
  <si>
    <t>11.325,40</t>
  </si>
  <si>
    <t>11.629,27</t>
  </si>
  <si>
    <t>12.436,08</t>
  </si>
  <si>
    <t>3.034,29</t>
  </si>
  <si>
    <t>3.243,93</t>
  </si>
  <si>
    <t>4.729,91</t>
  </si>
  <si>
    <t>5.058,31</t>
  </si>
  <si>
    <t>7.324,30</t>
  </si>
  <si>
    <t>7.834,09</t>
  </si>
  <si>
    <t>9.512,51</t>
  </si>
  <si>
    <t>10.174,96</t>
  </si>
  <si>
    <t>10.949,33</t>
  </si>
  <si>
    <t>11.712,64</t>
  </si>
  <si>
    <t>12.882,64</t>
  </si>
  <si>
    <t>13.780,94</t>
  </si>
  <si>
    <t>3.053,39</t>
  </si>
  <si>
    <t>3.272,01</t>
  </si>
  <si>
    <t>5.345,64</t>
  </si>
  <si>
    <t>5.727,51</t>
  </si>
  <si>
    <t>6.871,03</t>
  </si>
  <si>
    <t>7.361,70</t>
  </si>
  <si>
    <t>10.176,96</t>
  </si>
  <si>
    <t>10.903,56</t>
  </si>
  <si>
    <t>2.852,95</t>
  </si>
  <si>
    <t>3.049,64</t>
  </si>
  <si>
    <t>3.780,03</t>
  </si>
  <si>
    <t>4.041,83</t>
  </si>
  <si>
    <t>5.319,05</t>
  </si>
  <si>
    <t>5.689,50</t>
  </si>
  <si>
    <t>7.203,04</t>
  </si>
  <si>
    <t>7.708,05</t>
  </si>
  <si>
    <t>8.161,48</t>
  </si>
  <si>
    <t>8.733,35</t>
  </si>
  <si>
    <t>8.769,22</t>
  </si>
  <si>
    <t>9.381,70</t>
  </si>
  <si>
    <t>2.422,75</t>
  </si>
  <si>
    <t>2.588,17</t>
  </si>
  <si>
    <t>3.823,99</t>
  </si>
  <si>
    <t>4.087,14</t>
  </si>
  <si>
    <t>5.992,84</t>
  </si>
  <si>
    <t>6.406,80</t>
  </si>
  <si>
    <t>7.713,28</t>
  </si>
  <si>
    <t>8.245,23</t>
  </si>
  <si>
    <t>9.069,72</t>
  </si>
  <si>
    <t>9.697,64</t>
  </si>
  <si>
    <t>10.700,28</t>
  </si>
  <si>
    <t>11.441,43</t>
  </si>
  <si>
    <t>2.026,30</t>
  </si>
  <si>
    <t>2.159,26</t>
  </si>
  <si>
    <t>3.478,67</t>
  </si>
  <si>
    <t>3.707,84</t>
  </si>
  <si>
    <t>4.537,45</t>
  </si>
  <si>
    <t>4.838,15</t>
  </si>
  <si>
    <t>6.711,64</t>
  </si>
  <si>
    <t>7.158,32</t>
  </si>
  <si>
    <t>634,88</t>
  </si>
  <si>
    <t>688,38</t>
  </si>
  <si>
    <t>395,79</t>
  </si>
  <si>
    <t>397,54</t>
  </si>
  <si>
    <t>382,24</t>
  </si>
  <si>
    <t>388,86</t>
  </si>
  <si>
    <t>87,71</t>
  </si>
  <si>
    <t>94,08</t>
  </si>
  <si>
    <t>116,72</t>
  </si>
  <si>
    <t>193,15</t>
  </si>
  <si>
    <t>75,77</t>
  </si>
  <si>
    <t>198,06</t>
  </si>
  <si>
    <t>206,85</t>
  </si>
  <si>
    <t>212,77</t>
  </si>
  <si>
    <t>214,67</t>
  </si>
  <si>
    <t>34,45</t>
  </si>
  <si>
    <t>38,76</t>
  </si>
  <si>
    <t>43,52</t>
  </si>
  <si>
    <t>358,16</t>
  </si>
  <si>
    <t>366,27</t>
  </si>
  <si>
    <t>209,05</t>
  </si>
  <si>
    <t>217,59</t>
  </si>
  <si>
    <t>61,02</t>
  </si>
  <si>
    <t>62,30</t>
  </si>
  <si>
    <t>62,71</t>
  </si>
  <si>
    <t>63,99</t>
  </si>
  <si>
    <t>44,50</t>
  </si>
  <si>
    <t>113,61</t>
  </si>
  <si>
    <t>66,70</t>
  </si>
  <si>
    <t>92,97</t>
  </si>
  <si>
    <t>118,28</t>
  </si>
  <si>
    <t>122,19</t>
  </si>
  <si>
    <t>209,70</t>
  </si>
  <si>
    <t>213,61</t>
  </si>
  <si>
    <t>252,27</t>
  </si>
  <si>
    <t>479,85</t>
  </si>
  <si>
    <t>483,90</t>
  </si>
  <si>
    <t>98,38</t>
  </si>
  <si>
    <t>102,08</t>
  </si>
  <si>
    <t>125,28</t>
  </si>
  <si>
    <t>129,04</t>
  </si>
  <si>
    <t>129,58</t>
  </si>
  <si>
    <t>36,34</t>
  </si>
  <si>
    <t>41,56</t>
  </si>
  <si>
    <t>42,52</t>
  </si>
  <si>
    <t>63,87</t>
  </si>
  <si>
    <t>144,19</t>
  </si>
  <si>
    <t>137,08</t>
  </si>
  <si>
    <t>139,00</t>
  </si>
  <si>
    <t>238,43</t>
  </si>
  <si>
    <t>63,16</t>
  </si>
  <si>
    <t>66,86</t>
  </si>
  <si>
    <t>81,01</t>
  </si>
  <si>
    <t>84,71</t>
  </si>
  <si>
    <t>106,13</t>
  </si>
  <si>
    <t>109,89</t>
  </si>
  <si>
    <t>171,17</t>
  </si>
  <si>
    <t>175,08</t>
  </si>
  <si>
    <t>92,00</t>
  </si>
  <si>
    <t>95,70</t>
  </si>
  <si>
    <t>122,91</t>
  </si>
  <si>
    <t>126,67</t>
  </si>
  <si>
    <t>133,61</t>
  </si>
  <si>
    <t>137,37</t>
  </si>
  <si>
    <t>240,94</t>
  </si>
  <si>
    <t>316,08</t>
  </si>
  <si>
    <t>320,13</t>
  </si>
  <si>
    <t>471,25</t>
  </si>
  <si>
    <t>475,30</t>
  </si>
  <si>
    <t>58,73</t>
  </si>
  <si>
    <t>78,87</t>
  </si>
  <si>
    <t>82,63</t>
  </si>
  <si>
    <t>86,02</t>
  </si>
  <si>
    <t>112,08</t>
  </si>
  <si>
    <t>115,99</t>
  </si>
  <si>
    <t>207,21</t>
  </si>
  <si>
    <t>211,26</t>
  </si>
  <si>
    <t>334,26</t>
  </si>
  <si>
    <t>338,31</t>
  </si>
  <si>
    <t>227,70</t>
  </si>
  <si>
    <t>231,46</t>
  </si>
  <si>
    <t>124,96</t>
  </si>
  <si>
    <t>131,99</t>
  </si>
  <si>
    <t>135,96</t>
  </si>
  <si>
    <t>144,09</t>
  </si>
  <si>
    <t>394,94</t>
  </si>
  <si>
    <t>421,73</t>
  </si>
  <si>
    <t>475,59</t>
  </si>
  <si>
    <t>587,48</t>
  </si>
  <si>
    <t>226,57</t>
  </si>
  <si>
    <t>238,71</t>
  </si>
  <si>
    <t>352,91</t>
  </si>
  <si>
    <t>438,26</t>
  </si>
  <si>
    <t>461,61</t>
  </si>
  <si>
    <t>163,08</t>
  </si>
  <si>
    <t>298,62</t>
  </si>
  <si>
    <t>312,28</t>
  </si>
  <si>
    <t>444,87</t>
  </si>
  <si>
    <t>465,14</t>
  </si>
  <si>
    <t>583,33</t>
  </si>
  <si>
    <t>609,73</t>
  </si>
  <si>
    <t>104,70</t>
  </si>
  <si>
    <t>111,04</t>
  </si>
  <si>
    <t>113,21</t>
  </si>
  <si>
    <t>135,54</t>
  </si>
  <si>
    <t>138,05</t>
  </si>
  <si>
    <t>126,70</t>
  </si>
  <si>
    <t>133,62</t>
  </si>
  <si>
    <t>82,42</t>
  </si>
  <si>
    <t>14,08</t>
  </si>
  <si>
    <t>55,98</t>
  </si>
  <si>
    <t>114,53</t>
  </si>
  <si>
    <t>128,13</t>
  </si>
  <si>
    <t>28,69</t>
  </si>
  <si>
    <t>26,59</t>
  </si>
  <si>
    <t>33,43</t>
  </si>
  <si>
    <t>16,90</t>
  </si>
  <si>
    <t>1.735,38</t>
  </si>
  <si>
    <t>1.819,83</t>
  </si>
  <si>
    <t>1.263,87</t>
  </si>
  <si>
    <t>1.338,97</t>
  </si>
  <si>
    <t>1.025,90</t>
  </si>
  <si>
    <t>1.094,27</t>
  </si>
  <si>
    <t>878,47</t>
  </si>
  <si>
    <t>941,32</t>
  </si>
  <si>
    <t>75,88</t>
  </si>
  <si>
    <t>39,36</t>
  </si>
  <si>
    <t>41,62</t>
  </si>
  <si>
    <t>504,80</t>
  </si>
  <si>
    <t>565,25</t>
  </si>
  <si>
    <t>656,24</t>
  </si>
  <si>
    <t>734,82</t>
  </si>
  <si>
    <t>234,04</t>
  </si>
  <si>
    <t>334,48</t>
  </si>
  <si>
    <t>374,48</t>
  </si>
  <si>
    <t>668,96</t>
  </si>
  <si>
    <t>748,96</t>
  </si>
  <si>
    <t>1.003,44</t>
  </si>
  <si>
    <t>1.123,44</t>
  </si>
  <si>
    <t>1.352,50</t>
  </si>
  <si>
    <t>1.516,87</t>
  </si>
  <si>
    <t>1.839,40</t>
  </si>
  <si>
    <t>2.062,95</t>
  </si>
  <si>
    <t>2.055,80</t>
  </si>
  <si>
    <t>2.305,65</t>
  </si>
  <si>
    <t>541,00</t>
  </si>
  <si>
    <t>606,75</t>
  </si>
  <si>
    <t>703,30</t>
  </si>
  <si>
    <t>788,77</t>
  </si>
  <si>
    <t>1.082,00</t>
  </si>
  <si>
    <t>1.213,50</t>
  </si>
  <si>
    <t>1.731,20</t>
  </si>
  <si>
    <t>1.941,60</t>
  </si>
  <si>
    <t>418,10</t>
  </si>
  <si>
    <t>836,20</t>
  </si>
  <si>
    <t>936,20</t>
  </si>
  <si>
    <t>402,80</t>
  </si>
  <si>
    <t>450,80</t>
  </si>
  <si>
    <t>73,52</t>
  </si>
  <si>
    <t>78,79</t>
  </si>
  <si>
    <t>144,27</t>
  </si>
  <si>
    <t>161,13</t>
  </si>
  <si>
    <t>82,86</t>
  </si>
  <si>
    <t>921,43</t>
  </si>
  <si>
    <t>948,85</t>
  </si>
  <si>
    <t>83,15</t>
  </si>
  <si>
    <t>92,75</t>
  </si>
  <si>
    <t>156,26</t>
  </si>
  <si>
    <t>167,68</t>
  </si>
  <si>
    <t>91,07</t>
  </si>
  <si>
    <t>101,59</t>
  </si>
  <si>
    <t>78,36</t>
  </si>
  <si>
    <t>76,79</t>
  </si>
  <si>
    <t>28,21</t>
  </si>
  <si>
    <t>56,81</t>
  </si>
  <si>
    <t>569,86</t>
  </si>
  <si>
    <t>618,06</t>
  </si>
  <si>
    <t>852,28</t>
  </si>
  <si>
    <t>913,37</t>
  </si>
  <si>
    <t>694,55</t>
  </si>
  <si>
    <t>743,40</t>
  </si>
  <si>
    <t>538,21</t>
  </si>
  <si>
    <t>575,12</t>
  </si>
  <si>
    <t>410,94</t>
  </si>
  <si>
    <t>528,63</t>
  </si>
  <si>
    <t>549,94</t>
  </si>
  <si>
    <t>456,95</t>
  </si>
  <si>
    <t>349,74</t>
  </si>
  <si>
    <t>363,49</t>
  </si>
  <si>
    <t>261,96</t>
  </si>
  <si>
    <t>33,82</t>
  </si>
  <si>
    <t>2,15</t>
  </si>
  <si>
    <t>13,19</t>
  </si>
  <si>
    <t>13,29</t>
  </si>
  <si>
    <t>6,04</t>
  </si>
  <si>
    <t>14,82</t>
  </si>
  <si>
    <t>83,11</t>
  </si>
  <si>
    <t>31,39</t>
  </si>
  <si>
    <t>125,88</t>
  </si>
  <si>
    <t>140,30</t>
  </si>
  <si>
    <t>90,10</t>
  </si>
  <si>
    <t>145,88</t>
  </si>
  <si>
    <t>160,89</t>
  </si>
  <si>
    <t>32,38</t>
  </si>
  <si>
    <t>253,60</t>
  </si>
  <si>
    <t>282,68</t>
  </si>
  <si>
    <t>106,37</t>
  </si>
  <si>
    <t>118,47</t>
  </si>
  <si>
    <t>121,51</t>
  </si>
  <si>
    <t>181,40</t>
  </si>
  <si>
    <t>272,10</t>
  </si>
  <si>
    <t>302,55</t>
  </si>
  <si>
    <t>76,71</t>
  </si>
  <si>
    <t>25,31</t>
  </si>
  <si>
    <t>80,64</t>
  </si>
  <si>
    <t>78,37</t>
  </si>
  <si>
    <t>74,17</t>
  </si>
  <si>
    <t>74,61</t>
  </si>
  <si>
    <t>72,33</t>
  </si>
  <si>
    <t>73,33</t>
  </si>
  <si>
    <t>89,02</t>
  </si>
  <si>
    <t>91,18</t>
  </si>
  <si>
    <t>81,36</t>
  </si>
  <si>
    <t>82,75</t>
  </si>
  <si>
    <t>79,01</t>
  </si>
  <si>
    <t>74,18</t>
  </si>
  <si>
    <t>93,68</t>
  </si>
  <si>
    <t>161,92</t>
  </si>
  <si>
    <t>173,88</t>
  </si>
  <si>
    <t>197,83</t>
  </si>
  <si>
    <t>212,47</t>
  </si>
  <si>
    <t>166,03</t>
  </si>
  <si>
    <t>178,45</t>
  </si>
  <si>
    <t>201,98</t>
  </si>
  <si>
    <t>217,10</t>
  </si>
  <si>
    <t>140,82</t>
  </si>
  <si>
    <t>150,34</t>
  </si>
  <si>
    <t>144,94</t>
  </si>
  <si>
    <t>180,85</t>
  </si>
  <si>
    <t>193,55</t>
  </si>
  <si>
    <t>132,87</t>
  </si>
  <si>
    <t>170,65</t>
  </si>
  <si>
    <t>139,37</t>
  </si>
  <si>
    <t>147,06</t>
  </si>
  <si>
    <t>101,89</t>
  </si>
  <si>
    <t>106,03</t>
  </si>
  <si>
    <t>126,63</t>
  </si>
  <si>
    <t>131,90</t>
  </si>
  <si>
    <t>107,95</t>
  </si>
  <si>
    <t>112,67</t>
  </si>
  <si>
    <t>133,73</t>
  </si>
  <si>
    <t>93,54</t>
  </si>
  <si>
    <t>117,19</t>
  </si>
  <si>
    <t>125,01</t>
  </si>
  <si>
    <t>210,48</t>
  </si>
  <si>
    <t>225,61</t>
  </si>
  <si>
    <t>60,70</t>
  </si>
  <si>
    <t>64,40</t>
  </si>
  <si>
    <t>65,89</t>
  </si>
  <si>
    <t>47,32</t>
  </si>
  <si>
    <t>50,13</t>
  </si>
  <si>
    <t>51,41</t>
  </si>
  <si>
    <t>46,45</t>
  </si>
  <si>
    <t>44,53</t>
  </si>
  <si>
    <t>58,19</t>
  </si>
  <si>
    <t>62,11</t>
  </si>
  <si>
    <t>66,95</t>
  </si>
  <si>
    <t>71,32</t>
  </si>
  <si>
    <t>68,30</t>
  </si>
  <si>
    <t>54,25</t>
  </si>
  <si>
    <t>60,12</t>
  </si>
  <si>
    <t>63,82</t>
  </si>
  <si>
    <t>61,47</t>
  </si>
  <si>
    <t>74,67</t>
  </si>
  <si>
    <t>75,73</t>
  </si>
  <si>
    <t>71,02</t>
  </si>
  <si>
    <t>82,29</t>
  </si>
  <si>
    <t>83,44</t>
  </si>
  <si>
    <t>117,01</t>
  </si>
  <si>
    <t>127,84</t>
  </si>
  <si>
    <t>58,17</t>
  </si>
  <si>
    <t>59,13</t>
  </si>
  <si>
    <t>58,33</t>
  </si>
  <si>
    <t>61,59</t>
  </si>
  <si>
    <t>62,63</t>
  </si>
  <si>
    <t>95,03</t>
  </si>
  <si>
    <t>103,52</t>
  </si>
  <si>
    <t>96,35</t>
  </si>
  <si>
    <t>78,52</t>
  </si>
  <si>
    <t>85,78</t>
  </si>
  <si>
    <t>73,84</t>
  </si>
  <si>
    <t>75,06</t>
  </si>
  <si>
    <t>81,45</t>
  </si>
  <si>
    <t>87,87</t>
  </si>
  <si>
    <t>96,30</t>
  </si>
  <si>
    <t>88,91</t>
  </si>
  <si>
    <t>136,58</t>
  </si>
  <si>
    <t>149,65</t>
  </si>
  <si>
    <t>137,90</t>
  </si>
  <si>
    <t>69,47</t>
  </si>
  <si>
    <t>64,79</t>
  </si>
  <si>
    <t>70,53</t>
  </si>
  <si>
    <t>59,94</t>
  </si>
  <si>
    <t>64,67</t>
  </si>
  <si>
    <t>66,02</t>
  </si>
  <si>
    <t>70,28</t>
  </si>
  <si>
    <t>76,74</t>
  </si>
  <si>
    <t>116,71</t>
  </si>
  <si>
    <t>108,17</t>
  </si>
  <si>
    <t>118,17</t>
  </si>
  <si>
    <t>70,90</t>
  </si>
  <si>
    <t>67,15</t>
  </si>
  <si>
    <t>73,14</t>
  </si>
  <si>
    <t>114,16</t>
  </si>
  <si>
    <t>124,75</t>
  </si>
  <si>
    <t>63,39</t>
  </si>
  <si>
    <t>593,59</t>
  </si>
  <si>
    <t>629,39</t>
  </si>
  <si>
    <t>43,33</t>
  </si>
  <si>
    <t>45,47</t>
  </si>
  <si>
    <t>44,44</t>
  </si>
  <si>
    <t>60,32</t>
  </si>
  <si>
    <t>61,68</t>
  </si>
  <si>
    <t>52,34</t>
  </si>
  <si>
    <t>68,24</t>
  </si>
  <si>
    <t>59,16</t>
  </si>
  <si>
    <t>60,52</t>
  </si>
  <si>
    <t>62,06</t>
  </si>
  <si>
    <t>60,02</t>
  </si>
  <si>
    <t>63,80</t>
  </si>
  <si>
    <t>53,90</t>
  </si>
  <si>
    <t>58,89</t>
  </si>
  <si>
    <t>70,39</t>
  </si>
  <si>
    <t>67,60</t>
  </si>
  <si>
    <t>72,13</t>
  </si>
  <si>
    <t>62,09</t>
  </si>
  <si>
    <t>60,00</t>
  </si>
  <si>
    <t>72,21</t>
  </si>
  <si>
    <t>69,39</t>
  </si>
  <si>
    <t>63,12</t>
  </si>
  <si>
    <t>64,88</t>
  </si>
  <si>
    <t>69,25</t>
  </si>
  <si>
    <t>76,80</t>
  </si>
  <si>
    <t>82,32</t>
  </si>
  <si>
    <t>84,25</t>
  </si>
  <si>
    <t>75,22</t>
  </si>
  <si>
    <t>123,46</t>
  </si>
  <si>
    <t>50,44</t>
  </si>
  <si>
    <t>61,21</t>
  </si>
  <si>
    <t>62,22</t>
  </si>
  <si>
    <t>65,98</t>
  </si>
  <si>
    <t>78,46</t>
  </si>
  <si>
    <t>78,83</t>
  </si>
  <si>
    <t>44,12</t>
  </si>
  <si>
    <t>60,13</t>
  </si>
  <si>
    <t>72,63</t>
  </si>
  <si>
    <t>68,51</t>
  </si>
  <si>
    <t>72,98</t>
  </si>
  <si>
    <t>79,63</t>
  </si>
  <si>
    <t>84,49</t>
  </si>
  <si>
    <t>50,34</t>
  </si>
  <si>
    <t>72,80</t>
  </si>
  <si>
    <t>76,99</t>
  </si>
  <si>
    <t>78,39</t>
  </si>
  <si>
    <t>50,41</t>
  </si>
  <si>
    <t>48,52</t>
  </si>
  <si>
    <t>107,55</t>
  </si>
  <si>
    <t>111,70</t>
  </si>
  <si>
    <t>184,51</t>
  </si>
  <si>
    <t>189,21</t>
  </si>
  <si>
    <t>50,67</t>
  </si>
  <si>
    <t>68,41</t>
  </si>
  <si>
    <t>65,15</t>
  </si>
  <si>
    <t>57,05</t>
  </si>
  <si>
    <t>52,83</t>
  </si>
  <si>
    <t>71,01</t>
  </si>
  <si>
    <t>65,88</t>
  </si>
  <si>
    <t>68,50</t>
  </si>
  <si>
    <t>84,56</t>
  </si>
  <si>
    <t>81,69</t>
  </si>
  <si>
    <t>65,78</t>
  </si>
  <si>
    <t>90,03</t>
  </si>
  <si>
    <t>65,50</t>
  </si>
  <si>
    <t>62,97</t>
  </si>
  <si>
    <t>77,98</t>
  </si>
  <si>
    <t>75,09</t>
  </si>
  <si>
    <t>77,09</t>
  </si>
  <si>
    <t>67,12</t>
  </si>
  <si>
    <t>70,82</t>
  </si>
  <si>
    <t>86,95</t>
  </si>
  <si>
    <t>80,42</t>
  </si>
  <si>
    <t>91,36</t>
  </si>
  <si>
    <t>95,50</t>
  </si>
  <si>
    <t>81,86</t>
  </si>
  <si>
    <t>76,25</t>
  </si>
  <si>
    <t>107,85</t>
  </si>
  <si>
    <t>100,98</t>
  </si>
  <si>
    <t>61,91</t>
  </si>
  <si>
    <t>452,91</t>
  </si>
  <si>
    <t>471,38</t>
  </si>
  <si>
    <t>455,91</t>
  </si>
  <si>
    <t>474,38</t>
  </si>
  <si>
    <t>458,91</t>
  </si>
  <si>
    <t>477,38</t>
  </si>
  <si>
    <t>294,56</t>
  </si>
  <si>
    <t>213,06</t>
  </si>
  <si>
    <t>230,70</t>
  </si>
  <si>
    <t>558,75</t>
  </si>
  <si>
    <t>575,57</t>
  </si>
  <si>
    <t>615,61</t>
  </si>
  <si>
    <t>632,43</t>
  </si>
  <si>
    <t>77,88</t>
  </si>
  <si>
    <t>86,96</t>
  </si>
  <si>
    <t>98,81</t>
  </si>
  <si>
    <t>110,57</t>
  </si>
  <si>
    <t>113,10</t>
  </si>
  <si>
    <t>103,36</t>
  </si>
  <si>
    <t>110,91</t>
  </si>
  <si>
    <t>122,22</t>
  </si>
  <si>
    <t>139,25</t>
  </si>
  <si>
    <t>128,86</t>
  </si>
  <si>
    <t>136,73</t>
  </si>
  <si>
    <t>139,29</t>
  </si>
  <si>
    <t>147,70</t>
  </si>
  <si>
    <t>150,37</t>
  </si>
  <si>
    <t>162,24</t>
  </si>
  <si>
    <t>48,86</t>
  </si>
  <si>
    <t>57,19</t>
  </si>
  <si>
    <t>122,56</t>
  </si>
  <si>
    <t>47,10</t>
  </si>
  <si>
    <t>27,37</t>
  </si>
  <si>
    <t>53,59</t>
  </si>
  <si>
    <t>54,03</t>
  </si>
  <si>
    <t>46,21</t>
  </si>
  <si>
    <t>63,14</t>
  </si>
  <si>
    <t>83,73</t>
  </si>
  <si>
    <t>90,45</t>
  </si>
  <si>
    <t>90,99</t>
  </si>
  <si>
    <t>122,92</t>
  </si>
  <si>
    <t>134,63</t>
  </si>
  <si>
    <t>135,12</t>
  </si>
  <si>
    <t>73,86</t>
  </si>
  <si>
    <t>81,27</t>
  </si>
  <si>
    <t>81,79</t>
  </si>
  <si>
    <t>84,64</t>
  </si>
  <si>
    <t>772,33</t>
  </si>
  <si>
    <t>776,88</t>
  </si>
  <si>
    <t>611,15</t>
  </si>
  <si>
    <t>51,25</t>
  </si>
  <si>
    <t>53,87</t>
  </si>
  <si>
    <t>54,36</t>
  </si>
  <si>
    <t>50,36</t>
  </si>
  <si>
    <t>51,20</t>
  </si>
  <si>
    <t>65,49</t>
  </si>
  <si>
    <t>59,71</t>
  </si>
  <si>
    <t>55,37</t>
  </si>
  <si>
    <t>55,25</t>
  </si>
  <si>
    <t>66,33</t>
  </si>
  <si>
    <t>68,08</t>
  </si>
  <si>
    <t>51,42</t>
  </si>
  <si>
    <t>61,83</t>
  </si>
  <si>
    <t>62,98</t>
  </si>
  <si>
    <t>63,15</t>
  </si>
  <si>
    <t>64,38</t>
  </si>
  <si>
    <t>32,36</t>
  </si>
  <si>
    <t>4,64</t>
  </si>
  <si>
    <t>474,03</t>
  </si>
  <si>
    <t>495,87</t>
  </si>
  <si>
    <t>412,31</t>
  </si>
  <si>
    <t>432,84</t>
  </si>
  <si>
    <t>266,86</t>
  </si>
  <si>
    <t>267,24</t>
  </si>
  <si>
    <t>223,95</t>
  </si>
  <si>
    <t>224,33</t>
  </si>
  <si>
    <t>449,44</t>
  </si>
  <si>
    <t>452,31</t>
  </si>
  <si>
    <t>981,99</t>
  </si>
  <si>
    <t>990,47</t>
  </si>
  <si>
    <t>914,08</t>
  </si>
  <si>
    <t>920,11</t>
  </si>
  <si>
    <t>945,41</t>
  </si>
  <si>
    <t>951,76</t>
  </si>
  <si>
    <t>887,61</t>
  </si>
  <si>
    <t>892,13</t>
  </si>
  <si>
    <t>922,89</t>
  </si>
  <si>
    <t>927,96</t>
  </si>
  <si>
    <t>871,32</t>
  </si>
  <si>
    <t>874,94</t>
  </si>
  <si>
    <t>908,75</t>
  </si>
  <si>
    <t>913,00</t>
  </si>
  <si>
    <t>861,11</t>
  </si>
  <si>
    <t>864,13</t>
  </si>
  <si>
    <t>898,68</t>
  </si>
  <si>
    <t>902,30</t>
  </si>
  <si>
    <t>853,80</t>
  </si>
  <si>
    <t>856,39</t>
  </si>
  <si>
    <t>84,33</t>
  </si>
  <si>
    <t>115,23</t>
  </si>
  <si>
    <t>115,44</t>
  </si>
  <si>
    <t>128,33</t>
  </si>
  <si>
    <t>128,49</t>
  </si>
  <si>
    <t>53,96</t>
  </si>
  <si>
    <t>12,33</t>
  </si>
  <si>
    <t>16,72</t>
  </si>
  <si>
    <t>14,98</t>
  </si>
  <si>
    <t>67,52</t>
  </si>
  <si>
    <t>69,79</t>
  </si>
  <si>
    <t>149,97</t>
  </si>
  <si>
    <t>159,36</t>
  </si>
  <si>
    <t>27,72</t>
  </si>
  <si>
    <t>25,26</t>
  </si>
  <si>
    <t>39,34</t>
  </si>
  <si>
    <t>30,78</t>
  </si>
  <si>
    <t>160,05</t>
  </si>
  <si>
    <t>165,22</t>
  </si>
  <si>
    <t>132,84</t>
  </si>
  <si>
    <t>134,90</t>
  </si>
  <si>
    <t>84,97</t>
  </si>
  <si>
    <t>73,51</t>
  </si>
  <si>
    <t>110,66</t>
  </si>
  <si>
    <t>113,74</t>
  </si>
  <si>
    <t>99,80</t>
  </si>
  <si>
    <t>101,85</t>
  </si>
  <si>
    <t>93,36</t>
  </si>
  <si>
    <t>94,73</t>
  </si>
  <si>
    <t>127,73</t>
  </si>
  <si>
    <t>115,14</t>
  </si>
  <si>
    <t>117,45</t>
  </si>
  <si>
    <t>107,54</t>
  </si>
  <si>
    <t>109,06</t>
  </si>
  <si>
    <t>174,07</t>
  </si>
  <si>
    <t>177,45</t>
  </si>
  <si>
    <t>37,55</t>
  </si>
  <si>
    <t>129,20</t>
  </si>
  <si>
    <t>133,75</t>
  </si>
  <si>
    <t>131,10</t>
  </si>
  <si>
    <t>138,87</t>
  </si>
  <si>
    <t>293,73</t>
  </si>
  <si>
    <t>361,80</t>
  </si>
  <si>
    <t>366,00</t>
  </si>
  <si>
    <t>100,64</t>
  </si>
  <si>
    <t>101,57</t>
  </si>
  <si>
    <t>32,15</t>
  </si>
  <si>
    <t>77,44</t>
  </si>
  <si>
    <t>135,57</t>
  </si>
  <si>
    <t>121,18</t>
  </si>
  <si>
    <t>55,65</t>
  </si>
  <si>
    <t>56,43</t>
  </si>
  <si>
    <t>99,82</t>
  </si>
  <si>
    <t>108,44</t>
  </si>
  <si>
    <t>109,15</t>
  </si>
  <si>
    <t>31,35</t>
  </si>
  <si>
    <t>66,42</t>
  </si>
  <si>
    <t>68,34</t>
  </si>
  <si>
    <t>43,59</t>
  </si>
  <si>
    <t>42,91</t>
  </si>
  <si>
    <t>45,82</t>
  </si>
  <si>
    <t>82,43</t>
  </si>
  <si>
    <t>523,33</t>
  </si>
  <si>
    <t>554,00</t>
  </si>
  <si>
    <t>411,40</t>
  </si>
  <si>
    <t>422,72</t>
  </si>
  <si>
    <t>47,90</t>
  </si>
  <si>
    <t>66,85</t>
  </si>
  <si>
    <t>57,89</t>
  </si>
  <si>
    <t>59,35</t>
  </si>
  <si>
    <t>77,51</t>
  </si>
  <si>
    <t>68,06</t>
  </si>
  <si>
    <t>29,69</t>
  </si>
  <si>
    <t>73,62</t>
  </si>
  <si>
    <t>36,13</t>
  </si>
  <si>
    <t>79,17</t>
  </si>
  <si>
    <t>81,03</t>
  </si>
  <si>
    <t>88,16</t>
  </si>
  <si>
    <t>34,81</t>
  </si>
  <si>
    <t>72,85</t>
  </si>
  <si>
    <t>81,84</t>
  </si>
  <si>
    <t>85,87</t>
  </si>
  <si>
    <t>94,28</t>
  </si>
  <si>
    <t>37,14</t>
  </si>
  <si>
    <t>40,90</t>
  </si>
  <si>
    <t>91,11</t>
  </si>
  <si>
    <t>102,33</t>
  </si>
  <si>
    <t>38,88</t>
  </si>
  <si>
    <t>62,07</t>
  </si>
  <si>
    <t>64,89</t>
  </si>
  <si>
    <t>67,84</t>
  </si>
  <si>
    <t>38,84</t>
  </si>
  <si>
    <t>75,45</t>
  </si>
  <si>
    <t>78,17</t>
  </si>
  <si>
    <t>86,20</t>
  </si>
  <si>
    <t>72,37</t>
  </si>
  <si>
    <t>75,19</t>
  </si>
  <si>
    <t>79,69</t>
  </si>
  <si>
    <t>43,37</t>
  </si>
  <si>
    <t>85,24</t>
  </si>
  <si>
    <t>88,27</t>
  </si>
  <si>
    <t>98,15</t>
  </si>
  <si>
    <t>22,95</t>
  </si>
  <si>
    <t>122,47</t>
  </si>
  <si>
    <t>63,98</t>
  </si>
  <si>
    <t>67,23</t>
  </si>
  <si>
    <t>123,23</t>
  </si>
  <si>
    <t>131,35</t>
  </si>
  <si>
    <t>135,55</t>
  </si>
  <si>
    <t>77,04</t>
  </si>
  <si>
    <t>134,77</t>
  </si>
  <si>
    <t>138,30</t>
  </si>
  <si>
    <t>60,22</t>
  </si>
  <si>
    <t>106,33</t>
  </si>
  <si>
    <t>108,59</t>
  </si>
  <si>
    <t>116,63</t>
  </si>
  <si>
    <t>67,37</t>
  </si>
  <si>
    <t>114,32</t>
  </si>
  <si>
    <t>129,13</t>
  </si>
  <si>
    <t>64,36</t>
  </si>
  <si>
    <t>71,19</t>
  </si>
  <si>
    <t>74,99</t>
  </si>
  <si>
    <t>128,92</t>
  </si>
  <si>
    <t>131,85</t>
  </si>
  <si>
    <t>141,82</t>
  </si>
  <si>
    <t>146,01</t>
  </si>
  <si>
    <t>38,39</t>
  </si>
  <si>
    <t>19,13</t>
  </si>
  <si>
    <t>46,40</t>
  </si>
  <si>
    <t>40,01</t>
  </si>
  <si>
    <t>48,95</t>
  </si>
  <si>
    <t>55,60</t>
  </si>
  <si>
    <t>19,44</t>
  </si>
  <si>
    <t>30,06</t>
  </si>
  <si>
    <t>32,78</t>
  </si>
  <si>
    <t>35,06</t>
  </si>
  <si>
    <t>36,93</t>
  </si>
  <si>
    <t>16,62</t>
  </si>
  <si>
    <t>25,97</t>
  </si>
  <si>
    <t>28,99</t>
  </si>
  <si>
    <t>28,18</t>
  </si>
  <si>
    <t>30,16</t>
  </si>
  <si>
    <t>33,49</t>
  </si>
  <si>
    <t>34,35</t>
  </si>
  <si>
    <t>27,61</t>
  </si>
  <si>
    <t>24,52</t>
  </si>
  <si>
    <t>20,59</t>
  </si>
  <si>
    <t>30,01</t>
  </si>
  <si>
    <t>54,72</t>
  </si>
  <si>
    <t>58,06</t>
  </si>
  <si>
    <t>49,47</t>
  </si>
  <si>
    <t>53,91</t>
  </si>
  <si>
    <t>58,46</t>
  </si>
  <si>
    <t>67,26</t>
  </si>
  <si>
    <t>71,08</t>
  </si>
  <si>
    <t>66,82</t>
  </si>
  <si>
    <t>79,80</t>
  </si>
  <si>
    <t>80,16</t>
  </si>
  <si>
    <t>96,32</t>
  </si>
  <si>
    <t>102,06</t>
  </si>
  <si>
    <t>33,70</t>
  </si>
  <si>
    <t>52,01</t>
  </si>
  <si>
    <t>48,67</t>
  </si>
  <si>
    <t>46,58</t>
  </si>
  <si>
    <t>70,18</t>
  </si>
  <si>
    <t>71,06</t>
  </si>
  <si>
    <t>78,51</t>
  </si>
  <si>
    <t>81,48</t>
  </si>
  <si>
    <t>88,26</t>
  </si>
  <si>
    <t>77,53</t>
  </si>
  <si>
    <t>85,47</t>
  </si>
  <si>
    <t>81,37</t>
  </si>
  <si>
    <t>89,72</t>
  </si>
  <si>
    <t>91,99</t>
  </si>
  <si>
    <t>88,44</t>
  </si>
  <si>
    <t>97,32</t>
  </si>
  <si>
    <t>105,33</t>
  </si>
  <si>
    <t>113,08</t>
  </si>
  <si>
    <t>122,09</t>
  </si>
  <si>
    <t>127,40</t>
  </si>
  <si>
    <t>140,65</t>
  </si>
  <si>
    <t>154,17</t>
  </si>
  <si>
    <t>58,54</t>
  </si>
  <si>
    <t>74,25</t>
  </si>
  <si>
    <t>88,60</t>
  </si>
  <si>
    <t>122,59</t>
  </si>
  <si>
    <t>124,85</t>
  </si>
  <si>
    <t>84,01</t>
  </si>
  <si>
    <t>85,85</t>
  </si>
  <si>
    <t>116,26</t>
  </si>
  <si>
    <t>117,83</t>
  </si>
  <si>
    <t>79,46</t>
  </si>
  <si>
    <t>132,22</t>
  </si>
  <si>
    <t>121,47</t>
  </si>
  <si>
    <t>123,36</t>
  </si>
  <si>
    <t>81,49</t>
  </si>
  <si>
    <t>133,35</t>
  </si>
  <si>
    <t>100,77</t>
  </si>
  <si>
    <t>116,88</t>
  </si>
  <si>
    <t>85,33</t>
  </si>
  <si>
    <t>133,41</t>
  </si>
  <si>
    <t>136,15</t>
  </si>
  <si>
    <t>94,82</t>
  </si>
  <si>
    <t>97,15</t>
  </si>
  <si>
    <t>125,81</t>
  </si>
  <si>
    <t>87,83</t>
  </si>
  <si>
    <t>89,37</t>
  </si>
  <si>
    <t>99,76</t>
  </si>
  <si>
    <t>131,00</t>
  </si>
  <si>
    <t>133,23</t>
  </si>
  <si>
    <t>92,88</t>
  </si>
  <si>
    <t>140,11</t>
  </si>
  <si>
    <t>144,67</t>
  </si>
  <si>
    <t>126,43</t>
  </si>
  <si>
    <t>129,48</t>
  </si>
  <si>
    <t>94,87</t>
  </si>
  <si>
    <t>97,54</t>
  </si>
  <si>
    <t>92,62</t>
  </si>
  <si>
    <t>108,58</t>
  </si>
  <si>
    <t>112,66</t>
  </si>
  <si>
    <t>37,67</t>
  </si>
  <si>
    <t>30,35</t>
  </si>
  <si>
    <t>203,94</t>
  </si>
  <si>
    <t>208,51</t>
  </si>
  <si>
    <t>186,87</t>
  </si>
  <si>
    <t>190,49</t>
  </si>
  <si>
    <t>197,61</t>
  </si>
  <si>
    <t>202,49</t>
  </si>
  <si>
    <t>238,10</t>
  </si>
  <si>
    <t>244,11</t>
  </si>
  <si>
    <t>57,39</t>
  </si>
  <si>
    <t>53,99</t>
  </si>
  <si>
    <t>56,28</t>
  </si>
  <si>
    <t>61,61</t>
  </si>
  <si>
    <t>54,81</t>
  </si>
  <si>
    <t>59,99</t>
  </si>
  <si>
    <t>50,94</t>
  </si>
  <si>
    <t>53,34</t>
  </si>
  <si>
    <t>65,01</t>
  </si>
  <si>
    <t>226,10</t>
  </si>
  <si>
    <t>230,67</t>
  </si>
  <si>
    <t>207,96</t>
  </si>
  <si>
    <t>211,58</t>
  </si>
  <si>
    <t>218,70</t>
  </si>
  <si>
    <t>223,58</t>
  </si>
  <si>
    <t>262,85</t>
  </si>
  <si>
    <t>268,86</t>
  </si>
  <si>
    <t>51,93</t>
  </si>
  <si>
    <t>41,29</t>
  </si>
  <si>
    <t>34,59</t>
  </si>
  <si>
    <t>48,44</t>
  </si>
  <si>
    <t>40,97</t>
  </si>
  <si>
    <t>47,76</t>
  </si>
  <si>
    <t>85,44</t>
  </si>
  <si>
    <t>87,31</t>
  </si>
  <si>
    <t>120,80</t>
  </si>
  <si>
    <t>123,63</t>
  </si>
  <si>
    <t>116,54</t>
  </si>
  <si>
    <t>39,55</t>
  </si>
  <si>
    <t>59,06</t>
  </si>
  <si>
    <t>57,26</t>
  </si>
  <si>
    <t>58,90</t>
  </si>
  <si>
    <t>91,29</t>
  </si>
  <si>
    <t>95,14</t>
  </si>
  <si>
    <t>100,44</t>
  </si>
  <si>
    <t>111,09</t>
  </si>
  <si>
    <t>48,99</t>
  </si>
  <si>
    <t>123,45</t>
  </si>
  <si>
    <t>68,66</t>
  </si>
  <si>
    <t>202,70</t>
  </si>
  <si>
    <t>185,12</t>
  </si>
  <si>
    <t>190,27</t>
  </si>
  <si>
    <t>277,94</t>
  </si>
  <si>
    <t>266,83</t>
  </si>
  <si>
    <t>277,83</t>
  </si>
  <si>
    <t>282,31</t>
  </si>
  <si>
    <t>294,00</t>
  </si>
  <si>
    <t>270,70</t>
  </si>
  <si>
    <t>280,55</t>
  </si>
  <si>
    <t>341,80</t>
  </si>
  <si>
    <t>355,73</t>
  </si>
  <si>
    <t>317,41</t>
  </si>
  <si>
    <t>327,43</t>
  </si>
  <si>
    <t>328,44</t>
  </si>
  <si>
    <t>341,59</t>
  </si>
  <si>
    <t>314,43</t>
  </si>
  <si>
    <t>325,19</t>
  </si>
  <si>
    <t>330,91</t>
  </si>
  <si>
    <t>343,06</t>
  </si>
  <si>
    <t>315,27</t>
  </si>
  <si>
    <t>326,73</t>
  </si>
  <si>
    <t>349,95</t>
  </si>
  <si>
    <t>301,88</t>
  </si>
  <si>
    <t>311,98</t>
  </si>
  <si>
    <t>388,21</t>
  </si>
  <si>
    <t>400,14</t>
  </si>
  <si>
    <t>264,41</t>
  </si>
  <si>
    <t>274,92</t>
  </si>
  <si>
    <t>358,10</t>
  </si>
  <si>
    <t>371,20</t>
  </si>
  <si>
    <t>343,78</t>
  </si>
  <si>
    <t>323,47</t>
  </si>
  <si>
    <t>335,35</t>
  </si>
  <si>
    <t>321,36</t>
  </si>
  <si>
    <t>332,37</t>
  </si>
  <si>
    <t>314,69</t>
  </si>
  <si>
    <t>327,79</t>
  </si>
  <si>
    <t>301,36</t>
  </si>
  <si>
    <t>312,32</t>
  </si>
  <si>
    <t>283,05</t>
  </si>
  <si>
    <t>294,66</t>
  </si>
  <si>
    <t>269,83</t>
  </si>
  <si>
    <t>279,34</t>
  </si>
  <si>
    <t>328,58</t>
  </si>
  <si>
    <t>340,24</t>
  </si>
  <si>
    <t>316,27</t>
  </si>
  <si>
    <t>325,83</t>
  </si>
  <si>
    <t>308,21</t>
  </si>
  <si>
    <t>320,74</t>
  </si>
  <si>
    <t>298,44</t>
  </si>
  <si>
    <t>1.988,86</t>
  </si>
  <si>
    <t>2.000,52</t>
  </si>
  <si>
    <t>1.984,60</t>
  </si>
  <si>
    <t>1.994,27</t>
  </si>
  <si>
    <t>2.047,34</t>
  </si>
  <si>
    <t>2.059,65</t>
  </si>
  <si>
    <t>2.035,76</t>
  </si>
  <si>
    <t>2.045,11</t>
  </si>
  <si>
    <t>2.006,01</t>
  </si>
  <si>
    <t>2.018,67</t>
  </si>
  <si>
    <t>1.996,90</t>
  </si>
  <si>
    <t>2.005,72</t>
  </si>
  <si>
    <t>317,38</t>
  </si>
  <si>
    <t>241,88</t>
  </si>
  <si>
    <t>250,24</t>
  </si>
  <si>
    <t>324,95</t>
  </si>
  <si>
    <t>342,01</t>
  </si>
  <si>
    <t>257,68</t>
  </si>
  <si>
    <t>266,44</t>
  </si>
  <si>
    <t>365,33</t>
  </si>
  <si>
    <t>382,07</t>
  </si>
  <si>
    <t>302,49</t>
  </si>
  <si>
    <t>311,35</t>
  </si>
  <si>
    <t>337,09</t>
  </si>
  <si>
    <t>351,56</t>
  </si>
  <si>
    <t>298,21</t>
  </si>
  <si>
    <t>307,75</t>
  </si>
  <si>
    <t>342,48</t>
  </si>
  <si>
    <t>305,32</t>
  </si>
  <si>
    <t>314,47</t>
  </si>
  <si>
    <t>324,13</t>
  </si>
  <si>
    <t>337,31</t>
  </si>
  <si>
    <t>306,05</t>
  </si>
  <si>
    <t>317,33</t>
  </si>
  <si>
    <t>514,39</t>
  </si>
  <si>
    <t>542,33</t>
  </si>
  <si>
    <t>391,98</t>
  </si>
  <si>
    <t>404,88</t>
  </si>
  <si>
    <t>359,16</t>
  </si>
  <si>
    <t>367,87</t>
  </si>
  <si>
    <t>432,58</t>
  </si>
  <si>
    <t>455,12</t>
  </si>
  <si>
    <t>363,23</t>
  </si>
  <si>
    <t>377,21</t>
  </si>
  <si>
    <t>322,11</t>
  </si>
  <si>
    <t>330,79</t>
  </si>
  <si>
    <t>387,17</t>
  </si>
  <si>
    <t>407,26</t>
  </si>
  <si>
    <t>329,64</t>
  </si>
  <si>
    <t>296,96</t>
  </si>
  <si>
    <t>305,69</t>
  </si>
  <si>
    <t>352,65</t>
  </si>
  <si>
    <t>370,74</t>
  </si>
  <si>
    <t>282,96</t>
  </si>
  <si>
    <t>329,47</t>
  </si>
  <si>
    <t>346,78</t>
  </si>
  <si>
    <t>266,28</t>
  </si>
  <si>
    <t>410,81</t>
  </si>
  <si>
    <t>432,76</t>
  </si>
  <si>
    <t>348,80</t>
  </si>
  <si>
    <t>307,48</t>
  </si>
  <si>
    <t>348,36</t>
  </si>
  <si>
    <t>366,05</t>
  </si>
  <si>
    <t>297,09</t>
  </si>
  <si>
    <t>308,37</t>
  </si>
  <si>
    <t>270,50</t>
  </si>
  <si>
    <t>278,39</t>
  </si>
  <si>
    <t>1.978,34</t>
  </si>
  <si>
    <t>1.992,84</t>
  </si>
  <si>
    <t>1.943,81</t>
  </si>
  <si>
    <t>1.953,13</t>
  </si>
  <si>
    <t>2.047,03</t>
  </si>
  <si>
    <t>2.065,63</t>
  </si>
  <si>
    <t>1.996,41</t>
  </si>
  <si>
    <t>2.007,53</t>
  </si>
  <si>
    <t>1.983,64</t>
  </si>
  <si>
    <t>1.991,47</t>
  </si>
  <si>
    <t>2.001,93</t>
  </si>
  <si>
    <t>2.017,75</t>
  </si>
  <si>
    <t>1.959,05</t>
  </si>
  <si>
    <t>1.967,27</t>
  </si>
  <si>
    <t>365,97</t>
  </si>
  <si>
    <t>387,89</t>
  </si>
  <si>
    <t>384,83</t>
  </si>
  <si>
    <t>407,45</t>
  </si>
  <si>
    <t>452,35</t>
  </si>
  <si>
    <t>445,19</t>
  </si>
  <si>
    <t>428,66</t>
  </si>
  <si>
    <t>451,19</t>
  </si>
  <si>
    <t>416,56</t>
  </si>
  <si>
    <t>439,23</t>
  </si>
  <si>
    <t>407,92</t>
  </si>
  <si>
    <t>496,73</t>
  </si>
  <si>
    <t>520,38</t>
  </si>
  <si>
    <t>448,02</t>
  </si>
  <si>
    <t>470,39</t>
  </si>
  <si>
    <t>423,89</t>
  </si>
  <si>
    <t>446,42</t>
  </si>
  <si>
    <t>409,61</t>
  </si>
  <si>
    <t>432,57</t>
  </si>
  <si>
    <t>381,34</t>
  </si>
  <si>
    <t>403,26</t>
  </si>
  <si>
    <t>430,61</t>
  </si>
  <si>
    <t>452,98</t>
  </si>
  <si>
    <t>396,92</t>
  </si>
  <si>
    <t>418,56</t>
  </si>
  <si>
    <t>2.074,22</t>
  </si>
  <si>
    <t>2.095,84</t>
  </si>
  <si>
    <t>2.123,38</t>
  </si>
  <si>
    <t>2.145,44</t>
  </si>
  <si>
    <t>2.089,59</t>
  </si>
  <si>
    <t>2.110,92</t>
  </si>
  <si>
    <t>855,69</t>
  </si>
  <si>
    <t>867,74</t>
  </si>
  <si>
    <t>842,30</t>
  </si>
  <si>
    <t>851,75</t>
  </si>
  <si>
    <t>826,66</t>
  </si>
  <si>
    <t>833,49</t>
  </si>
  <si>
    <t>1.225,07</t>
  </si>
  <si>
    <t>1.239,43</t>
  </si>
  <si>
    <t>1.207,58</t>
  </si>
  <si>
    <t>1.218,43</t>
  </si>
  <si>
    <t>1.193,62</t>
  </si>
  <si>
    <t>1.201,63</t>
  </si>
  <si>
    <t>2.795,16</t>
  </si>
  <si>
    <t>2.807,29</t>
  </si>
  <si>
    <t>2.795,48</t>
  </si>
  <si>
    <t>2.804,85</t>
  </si>
  <si>
    <t>2.799,60</t>
  </si>
  <si>
    <t>2.806,43</t>
  </si>
  <si>
    <t>4.022,77</t>
  </si>
  <si>
    <t>4.038,49</t>
  </si>
  <si>
    <t>4.051,06</t>
  </si>
  <si>
    <t>4.063,80</t>
  </si>
  <si>
    <t>4.078,03</t>
  </si>
  <si>
    <t>4.087,84</t>
  </si>
  <si>
    <t>3.182,13</t>
  </si>
  <si>
    <t>3.197,85</t>
  </si>
  <si>
    <t>3.199,13</t>
  </si>
  <si>
    <t>3.211,87</t>
  </si>
  <si>
    <t>3.215,32</t>
  </si>
  <si>
    <t>3.225,13</t>
  </si>
  <si>
    <t>1.003,28</t>
  </si>
  <si>
    <t>1.028,84</t>
  </si>
  <si>
    <t>1.377,33</t>
  </si>
  <si>
    <t>1.404,80</t>
  </si>
  <si>
    <t>4.256,29</t>
  </si>
  <si>
    <t>4.288,33</t>
  </si>
  <si>
    <t>3.398,44</t>
  </si>
  <si>
    <t>3.430,48</t>
  </si>
  <si>
    <t>2.926,24</t>
  </si>
  <si>
    <t>2.943,20</t>
  </si>
  <si>
    <t>2.916,81</t>
  </si>
  <si>
    <t>2.929,53</t>
  </si>
  <si>
    <t>875,83</t>
  </si>
  <si>
    <t>887,27</t>
  </si>
  <si>
    <t>856,98</t>
  </si>
  <si>
    <t>865,56</t>
  </si>
  <si>
    <t>792,55</t>
  </si>
  <si>
    <t>808,51</t>
  </si>
  <si>
    <t>318,39</t>
  </si>
  <si>
    <t>328,87</t>
  </si>
  <si>
    <t>391,76</t>
  </si>
  <si>
    <t>409,59</t>
  </si>
  <si>
    <t>320,52</t>
  </si>
  <si>
    <t>329,75</t>
  </si>
  <si>
    <t>399,95</t>
  </si>
  <si>
    <t>417,35</t>
  </si>
  <si>
    <t>277,41</t>
  </si>
  <si>
    <t>286,48</t>
  </si>
  <si>
    <t>362,65</t>
  </si>
  <si>
    <t>379,47</t>
  </si>
  <si>
    <t>323,83</t>
  </si>
  <si>
    <t>499,89</t>
  </si>
  <si>
    <t>519,23</t>
  </si>
  <si>
    <t>347,45</t>
  </si>
  <si>
    <t>361,81</t>
  </si>
  <si>
    <t>308,79</t>
  </si>
  <si>
    <t>318,26</t>
  </si>
  <si>
    <t>294,38</t>
  </si>
  <si>
    <t>422,55</t>
  </si>
  <si>
    <t>440,89</t>
  </si>
  <si>
    <t>314,41</t>
  </si>
  <si>
    <t>323,19</t>
  </si>
  <si>
    <t>284,03</t>
  </si>
  <si>
    <t>292,81</t>
  </si>
  <si>
    <t>337,13</t>
  </si>
  <si>
    <t>352,63</t>
  </si>
  <si>
    <t>288,88</t>
  </si>
  <si>
    <t>298,41</t>
  </si>
  <si>
    <t>265,17</t>
  </si>
  <si>
    <t>271,54</t>
  </si>
  <si>
    <t>424,70</t>
  </si>
  <si>
    <t>434,82</t>
  </si>
  <si>
    <t>492,02</t>
  </si>
  <si>
    <t>511,24</t>
  </si>
  <si>
    <t>416,27</t>
  </si>
  <si>
    <t>425,94</t>
  </si>
  <si>
    <t>397,77</t>
  </si>
  <si>
    <t>404,89</t>
  </si>
  <si>
    <t>502,33</t>
  </si>
  <si>
    <t>520,40</t>
  </si>
  <si>
    <t>367,58</t>
  </si>
  <si>
    <t>377,05</t>
  </si>
  <si>
    <t>417,89</t>
  </si>
  <si>
    <t>434,12</t>
  </si>
  <si>
    <t>370,31</t>
  </si>
  <si>
    <t>347,72</t>
  </si>
  <si>
    <t>354,80</t>
  </si>
  <si>
    <t>447,96</t>
  </si>
  <si>
    <t>465,32</t>
  </si>
  <si>
    <t>289,31</t>
  </si>
  <si>
    <t>298,11</t>
  </si>
  <si>
    <t>305,41</t>
  </si>
  <si>
    <t>313,69</t>
  </si>
  <si>
    <t>315,18</t>
  </si>
  <si>
    <t>323,29</t>
  </si>
  <si>
    <t>279,43</t>
  </si>
  <si>
    <t>287,09</t>
  </si>
  <si>
    <t>419,97</t>
  </si>
  <si>
    <t>428,99</t>
  </si>
  <si>
    <t>363,15</t>
  </si>
  <si>
    <t>371,52</t>
  </si>
  <si>
    <t>25,47</t>
  </si>
  <si>
    <t>43,49</t>
  </si>
  <si>
    <t>48,36</t>
  </si>
  <si>
    <t>44,54</t>
  </si>
  <si>
    <t>1.239,07</t>
  </si>
  <si>
    <t>1.377,74</t>
  </si>
  <si>
    <t>895,64</t>
  </si>
  <si>
    <t>995,87</t>
  </si>
  <si>
    <t>326,33</t>
  </si>
  <si>
    <t>347,04</t>
  </si>
  <si>
    <t>16,79</t>
  </si>
  <si>
    <t>29,68</t>
  </si>
  <si>
    <t>24,68</t>
  </si>
  <si>
    <t>12,52</t>
  </si>
  <si>
    <t>78,55</t>
  </si>
  <si>
    <t>58,88</t>
  </si>
  <si>
    <t>3,07</t>
  </si>
  <si>
    <t>16,93</t>
  </si>
  <si>
    <t>27,79</t>
  </si>
  <si>
    <t>132,36</t>
  </si>
  <si>
    <t>21,68</t>
  </si>
  <si>
    <t>45,67</t>
  </si>
  <si>
    <t>85,32</t>
  </si>
  <si>
    <t>94,80</t>
  </si>
  <si>
    <t>309,99</t>
  </si>
  <si>
    <t>133,03</t>
  </si>
  <si>
    <t>421,60</t>
  </si>
  <si>
    <t>362,55</t>
  </si>
  <si>
    <t>388,11</t>
  </si>
  <si>
    <t>1.331,84</t>
  </si>
  <si>
    <t>1.410,96</t>
  </si>
  <si>
    <t>44,95</t>
  </si>
  <si>
    <t>35,57</t>
  </si>
  <si>
    <t>35,11</t>
  </si>
  <si>
    <t>70,42</t>
  </si>
  <si>
    <t>44,08</t>
  </si>
  <si>
    <t>128,97</t>
  </si>
  <si>
    <t>131,59</t>
  </si>
  <si>
    <t>56,00</t>
  </si>
  <si>
    <t>526,09</t>
  </si>
  <si>
    <t>551,17</t>
  </si>
  <si>
    <t>106,57</t>
  </si>
  <si>
    <t>53,43</t>
  </si>
  <si>
    <t>65,92</t>
  </si>
  <si>
    <t>107,27</t>
  </si>
  <si>
    <t>46,99</t>
  </si>
  <si>
    <t>160,16</t>
  </si>
  <si>
    <t>88,35</t>
  </si>
  <si>
    <t>98,30</t>
  </si>
  <si>
    <t>486,83</t>
  </si>
  <si>
    <t>541,39</t>
  </si>
  <si>
    <t>230,44</t>
  </si>
  <si>
    <t>256,15</t>
  </si>
  <si>
    <t>258,39</t>
  </si>
  <si>
    <t>109,35</t>
  </si>
  <si>
    <t>121,69</t>
  </si>
  <si>
    <t>66,36</t>
  </si>
  <si>
    <t>167,61</t>
  </si>
  <si>
    <t>89,09</t>
  </si>
  <si>
    <t>92,71</t>
  </si>
  <si>
    <t>112,12</t>
  </si>
  <si>
    <t>118,36</t>
  </si>
  <si>
    <t>166,31</t>
  </si>
  <si>
    <t>182,68</t>
  </si>
  <si>
    <t>329,63</t>
  </si>
  <si>
    <t>362,08</t>
  </si>
  <si>
    <t>136,95</t>
  </si>
  <si>
    <t>176,82</t>
  </si>
  <si>
    <t>189,27</t>
  </si>
  <si>
    <t>120,56</t>
  </si>
  <si>
    <t>138,94</t>
  </si>
  <si>
    <t>40,09</t>
  </si>
  <si>
    <t>106,07</t>
  </si>
  <si>
    <t>71,69</t>
  </si>
  <si>
    <t>50,93</t>
  </si>
  <si>
    <t>51,53</t>
  </si>
  <si>
    <t>217,26</t>
  </si>
  <si>
    <t>124,34</t>
  </si>
  <si>
    <t>99,29</t>
  </si>
  <si>
    <t>104,23</t>
  </si>
  <si>
    <t>258,23</t>
  </si>
  <si>
    <t>274,12</t>
  </si>
  <si>
    <t>134,13</t>
  </si>
  <si>
    <t>13,34</t>
  </si>
  <si>
    <t>147,88</t>
  </si>
  <si>
    <t>198,66</t>
  </si>
  <si>
    <t>216,25</t>
  </si>
  <si>
    <t>107,01</t>
  </si>
  <si>
    <t>119,27</t>
  </si>
  <si>
    <t>211,66</t>
  </si>
  <si>
    <t>230,75</t>
  </si>
  <si>
    <t>75,99</t>
  </si>
  <si>
    <t>211,04</t>
  </si>
  <si>
    <t>226,89</t>
  </si>
  <si>
    <t>537,25</t>
  </si>
  <si>
    <t>575,50</t>
  </si>
  <si>
    <t>856,25</t>
  </si>
  <si>
    <t>920,73</t>
  </si>
  <si>
    <t>18,65</t>
  </si>
  <si>
    <t>22,52</t>
  </si>
  <si>
    <t>19,15</t>
  </si>
  <si>
    <t>35,43</t>
  </si>
  <si>
    <t>23,38</t>
  </si>
  <si>
    <t>24,58</t>
  </si>
  <si>
    <t>34,98</t>
  </si>
  <si>
    <t>24,89</t>
  </si>
  <si>
    <t>29,86</t>
  </si>
  <si>
    <t>30,29</t>
  </si>
  <si>
    <t>31,14</t>
  </si>
  <si>
    <t>29,75</t>
  </si>
  <si>
    <t>24,46</t>
  </si>
  <si>
    <t>23,51</t>
  </si>
  <si>
    <t>24,37</t>
  </si>
  <si>
    <t>59,43</t>
  </si>
  <si>
    <t>68,52</t>
  </si>
  <si>
    <t>126,84</t>
  </si>
  <si>
    <t>61,94</t>
  </si>
  <si>
    <t>29,61</t>
  </si>
  <si>
    <t>80,02</t>
  </si>
  <si>
    <t>90,95</t>
  </si>
  <si>
    <t>104,95</t>
  </si>
  <si>
    <t>50,84</t>
  </si>
  <si>
    <t>79,77</t>
  </si>
  <si>
    <t>92,03</t>
  </si>
  <si>
    <t>76,64</t>
  </si>
  <si>
    <t>5.042,70</t>
  </si>
  <si>
    <t>5.703,35</t>
  </si>
  <si>
    <t>6.940,45</t>
  </si>
  <si>
    <t>7.994,36</t>
  </si>
  <si>
    <t>5.874,22</t>
  </si>
  <si>
    <t>6.761,61</t>
  </si>
  <si>
    <t>3.405,38</t>
  </si>
  <si>
    <t>3.905,87</t>
  </si>
  <si>
    <t>3.422,94</t>
  </si>
  <si>
    <t>3.926,17</t>
  </si>
  <si>
    <t>14.031,57</t>
  </si>
  <si>
    <t>16.193,34</t>
  </si>
  <si>
    <t>3.148,18</t>
  </si>
  <si>
    <t>3.608,51</t>
  </si>
  <si>
    <t>15.944,73</t>
  </si>
  <si>
    <t>18.405,26</t>
  </si>
  <si>
    <t>21.726,77</t>
  </si>
  <si>
    <t>25.090,24</t>
  </si>
  <si>
    <t>10.357,85</t>
  </si>
  <si>
    <t>11.945,91</t>
  </si>
  <si>
    <t>14.633,14</t>
  </si>
  <si>
    <t>16.888,85</t>
  </si>
  <si>
    <t>19.285,54</t>
  </si>
  <si>
    <t>22.267,79</t>
  </si>
  <si>
    <t>5.202,01</t>
  </si>
  <si>
    <t>5.971,79</t>
  </si>
  <si>
    <t>7.754,15</t>
  </si>
  <si>
    <t>8.922,48</t>
  </si>
  <si>
    <t>7.250,90</t>
  </si>
  <si>
    <t>8.258,35</t>
  </si>
  <si>
    <t>41,26</t>
  </si>
  <si>
    <t>107,13</t>
  </si>
  <si>
    <t>121,94</t>
  </si>
  <si>
    <t>140,98</t>
  </si>
  <si>
    <t>166,69</t>
  </si>
  <si>
    <t>192,72</t>
  </si>
  <si>
    <t>96,72</t>
  </si>
  <si>
    <t>20,64</t>
  </si>
  <si>
    <t>116,08</t>
  </si>
  <si>
    <t>133,99</t>
  </si>
  <si>
    <t>55,95</t>
  </si>
  <si>
    <t>64,51</t>
  </si>
  <si>
    <t>85,01</t>
  </si>
  <si>
    <t>98,28</t>
  </si>
  <si>
    <t>110,88</t>
  </si>
  <si>
    <t>2.656,23</t>
  </si>
  <si>
    <t>3.039,73</t>
  </si>
  <si>
    <t>20.378,40</t>
  </si>
  <si>
    <t>23.531,31</t>
  </si>
  <si>
    <t>9.830,54</t>
  </si>
  <si>
    <t>11.336,24</t>
  </si>
  <si>
    <t>14.209,82</t>
  </si>
  <si>
    <t>16.399,41</t>
  </si>
  <si>
    <t>16.007,28</t>
  </si>
  <si>
    <t>18.477,58</t>
  </si>
  <si>
    <t>6.380,60</t>
  </si>
  <si>
    <t>7.345,72</t>
  </si>
  <si>
    <t>100533</t>
  </si>
  <si>
    <t>TECNICO DE EDIFICACOES COM ENCARGOS COMPLEMENTARES</t>
  </si>
  <si>
    <t>58,51</t>
  </si>
  <si>
    <t>100534</t>
  </si>
  <si>
    <t>6.385,69</t>
  </si>
  <si>
    <t>7.351,59</t>
  </si>
  <si>
    <t>100535</t>
  </si>
  <si>
    <t>CURSO DE CAPACITAÇÃO PARA TECNICO DE EDIFICACOES (ENCARGOS COMPLEMENTARES) - HORISTA</t>
  </si>
  <si>
    <t>100536</t>
  </si>
  <si>
    <t>CURSO DE CAPACITAÇÃO PARA TECNICO DE EDIFICACOES (ENCARGOS COMPLEMENTARES) - MENSALISTA</t>
  </si>
  <si>
    <t>1.563,63</t>
  </si>
  <si>
    <t>2.307,62</t>
  </si>
  <si>
    <t>1.409,90</t>
  </si>
  <si>
    <t>3.907,79</t>
  </si>
  <si>
    <t>4.082,75</t>
  </si>
  <si>
    <t>5.532,34</t>
  </si>
  <si>
    <t>7.028,14</t>
  </si>
  <si>
    <t>7.758,28</t>
  </si>
  <si>
    <t>80,35</t>
  </si>
  <si>
    <t>60,55</t>
  </si>
  <si>
    <t>42,39</t>
  </si>
  <si>
    <t>47.020,00</t>
  </si>
  <si>
    <t>95,95</t>
  </si>
  <si>
    <t>3,02</t>
  </si>
  <si>
    <t>34,25</t>
  </si>
  <si>
    <t>258,48</t>
  </si>
  <si>
    <t>183,14</t>
  </si>
  <si>
    <t>278,22</t>
  </si>
  <si>
    <t>194,35</t>
  </si>
  <si>
    <t>26,14</t>
  </si>
  <si>
    <t>22,28</t>
  </si>
  <si>
    <t>99,26</t>
  </si>
  <si>
    <t>122,93</t>
  </si>
  <si>
    <t>1.936,59</t>
  </si>
  <si>
    <t>1.384,22</t>
  </si>
  <si>
    <t>1.958,31</t>
  </si>
  <si>
    <t>2.396,28</t>
  </si>
  <si>
    <t>2.996,28</t>
  </si>
  <si>
    <t>2.287,92</t>
  </si>
  <si>
    <t>2.645,22</t>
  </si>
  <si>
    <t>115,78</t>
  </si>
  <si>
    <t>124,50</t>
  </si>
  <si>
    <t>77,08</t>
  </si>
  <si>
    <t>100,10</t>
  </si>
  <si>
    <t>487,58</t>
  </si>
  <si>
    <t>5.100,00</t>
  </si>
  <si>
    <t>3.196,26</t>
  </si>
  <si>
    <t>3.695,40</t>
  </si>
  <si>
    <t>103,99</t>
  </si>
  <si>
    <t>69,23</t>
  </si>
  <si>
    <t>28,37</t>
  </si>
  <si>
    <t>34,54</t>
  </si>
  <si>
    <t>68,67</t>
  </si>
  <si>
    <t>83,89</t>
  </si>
  <si>
    <t>86,84</t>
  </si>
  <si>
    <t>109,96</t>
  </si>
  <si>
    <t>172,72</t>
  </si>
  <si>
    <t>271,79</t>
  </si>
  <si>
    <t>353,66</t>
  </si>
  <si>
    <t>62,08</t>
  </si>
  <si>
    <t>78,71</t>
  </si>
  <si>
    <t>96,56</t>
  </si>
  <si>
    <t>127,47</t>
  </si>
  <si>
    <t>119,92</t>
  </si>
  <si>
    <t>148,27</t>
  </si>
  <si>
    <t>2.626,14</t>
  </si>
  <si>
    <t>1.758,14</t>
  </si>
  <si>
    <t>3.186,75</t>
  </si>
  <si>
    <t>3.684,41</t>
  </si>
  <si>
    <t>1.717,04</t>
  </si>
  <si>
    <t>2.549,00</t>
  </si>
  <si>
    <t>1.533,46</t>
  </si>
  <si>
    <t>6.610,59</t>
  </si>
  <si>
    <t>7.411,01</t>
  </si>
  <si>
    <t>8.372,87</t>
  </si>
  <si>
    <t>11.507,88</t>
  </si>
  <si>
    <t>13.962,02</t>
  </si>
  <si>
    <t>4.848,70</t>
  </si>
  <si>
    <t>5.220,99</t>
  </si>
  <si>
    <t>5.354,62</t>
  </si>
  <si>
    <t>7.715,62</t>
  </si>
  <si>
    <t>8.926,21</t>
  </si>
  <si>
    <t>9.337,96</t>
  </si>
  <si>
    <t>1.490,68</t>
  </si>
  <si>
    <t>2.211,14</t>
  </si>
  <si>
    <t>2.923,90</t>
  </si>
  <si>
    <t>1.229,58</t>
  </si>
  <si>
    <t>1.299,88</t>
  </si>
  <si>
    <t>55.533,07</t>
  </si>
  <si>
    <t>28.870,68</t>
  </si>
  <si>
    <t>34.907,55</t>
  </si>
  <si>
    <t>32.636,03</t>
  </si>
  <si>
    <t>4.008,30</t>
  </si>
  <si>
    <t>57,21</t>
  </si>
  <si>
    <t>3.089,06</t>
  </si>
  <si>
    <t>3.571,46</t>
  </si>
  <si>
    <t>2.449,12</t>
  </si>
  <si>
    <t>2.831,59</t>
  </si>
  <si>
    <t>2.939,75</t>
  </si>
  <si>
    <t>3.398,84</t>
  </si>
  <si>
    <t>3.814,84</t>
  </si>
  <si>
    <t>4.410,59</t>
  </si>
  <si>
    <t>2.735,39</t>
  </si>
  <si>
    <t>3.162,56</t>
  </si>
  <si>
    <t>316,89</t>
  </si>
  <si>
    <t>118,85</t>
  </si>
  <si>
    <t>159,06</t>
  </si>
  <si>
    <t>592,12</t>
  </si>
  <si>
    <t>151,40</t>
  </si>
  <si>
    <t>189,78</t>
  </si>
  <si>
    <t>427,67</t>
  </si>
  <si>
    <t>587,00</t>
  </si>
  <si>
    <t>324,76</t>
  </si>
  <si>
    <t>173,56</t>
  </si>
  <si>
    <t>230,79</t>
  </si>
  <si>
    <t>334,37</t>
  </si>
  <si>
    <t>169,65</t>
  </si>
  <si>
    <t>201,74</t>
  </si>
  <si>
    <t>471,44</t>
  </si>
  <si>
    <t>751,15</t>
  </si>
  <si>
    <t>941,14</t>
  </si>
  <si>
    <t>167,87</t>
  </si>
  <si>
    <t>682,26</t>
  </si>
  <si>
    <t>1.591,46</t>
  </si>
  <si>
    <t>1.610,46</t>
  </si>
  <si>
    <t>555,22</t>
  </si>
  <si>
    <t>848,78</t>
  </si>
  <si>
    <t>821,90</t>
  </si>
  <si>
    <t>302,19</t>
  </si>
  <si>
    <t>346,81</t>
  </si>
  <si>
    <t>375,24</t>
  </si>
  <si>
    <t>133,04</t>
  </si>
  <si>
    <t>147,76</t>
  </si>
  <si>
    <t>157,55</t>
  </si>
  <si>
    <t>165,06</t>
  </si>
  <si>
    <t>95,39</t>
  </si>
  <si>
    <t>103,18</t>
  </si>
  <si>
    <t>108,04</t>
  </si>
  <si>
    <t>323,51</t>
  </si>
  <si>
    <t>68,75</t>
  </si>
  <si>
    <t>89,91</t>
  </si>
  <si>
    <t>104,75</t>
  </si>
  <si>
    <t>114,72</t>
  </si>
  <si>
    <t>3.330,00</t>
  </si>
  <si>
    <t>4.541,21</t>
  </si>
  <si>
    <t>4.165,32</t>
  </si>
  <si>
    <t>18.117,45</t>
  </si>
  <si>
    <t>3.809,74</t>
  </si>
  <si>
    <t>13.545,76</t>
  </si>
  <si>
    <t>16.463,74</t>
  </si>
  <si>
    <t>2.807,45</t>
  </si>
  <si>
    <t>3.245,87</t>
  </si>
  <si>
    <t>445,00</t>
  </si>
  <si>
    <t>17,06</t>
  </si>
  <si>
    <t>77,83</t>
  </si>
  <si>
    <t>99,12</t>
  </si>
  <si>
    <t>43,98</t>
  </si>
  <si>
    <t>66,25</t>
  </si>
  <si>
    <t>38,75</t>
  </si>
  <si>
    <t>137,01</t>
  </si>
  <si>
    <t>40.593,71</t>
  </si>
  <si>
    <t>43.491,13</t>
  </si>
  <si>
    <t>62.354,87</t>
  </si>
  <si>
    <t>34,80</t>
  </si>
  <si>
    <t>180,14</t>
  </si>
  <si>
    <t>190,34</t>
  </si>
  <si>
    <t>204,19</t>
  </si>
  <si>
    <t>56,06</t>
  </si>
  <si>
    <t>31,05</t>
  </si>
  <si>
    <t>33,94</t>
  </si>
  <si>
    <t>48,43</t>
  </si>
  <si>
    <t>51,92</t>
  </si>
  <si>
    <t>65,59</t>
  </si>
  <si>
    <t>264,00</t>
  </si>
  <si>
    <t>349,90</t>
  </si>
  <si>
    <t>710,64</t>
  </si>
  <si>
    <t>798,23</t>
  </si>
  <si>
    <t>200,89</t>
  </si>
  <si>
    <t>344,50</t>
  </si>
  <si>
    <t>362,83</t>
  </si>
  <si>
    <t>3.504,54</t>
  </si>
  <si>
    <t>588,69</t>
  </si>
  <si>
    <t>758,85</t>
  </si>
  <si>
    <t>1.690,09</t>
  </si>
  <si>
    <t>379,76</t>
  </si>
  <si>
    <t>161,31</t>
  </si>
  <si>
    <t>206,44</t>
  </si>
  <si>
    <t>110,45</t>
  </si>
  <si>
    <t>143,51</t>
  </si>
  <si>
    <t>251,33</t>
  </si>
  <si>
    <t>309,33</t>
  </si>
  <si>
    <t>371,19</t>
  </si>
  <si>
    <t>152,73</t>
  </si>
  <si>
    <t>228,13</t>
  </si>
  <si>
    <t>245,09</t>
  </si>
  <si>
    <t>424,77</t>
  </si>
  <si>
    <t>753,53</t>
  </si>
  <si>
    <t>804,03</t>
  </si>
  <si>
    <t>1.079,52</t>
  </si>
  <si>
    <t>1.308,71</t>
  </si>
  <si>
    <t>3.528,56</t>
  </si>
  <si>
    <t>4.588,18</t>
  </si>
  <si>
    <t>2.013,60</t>
  </si>
  <si>
    <t>338,96</t>
  </si>
  <si>
    <t>191,40</t>
  </si>
  <si>
    <t>98,60</t>
  </si>
  <si>
    <t>193,33</t>
  </si>
  <si>
    <t>164,01</t>
  </si>
  <si>
    <t>50,99</t>
  </si>
  <si>
    <t>94,99</t>
  </si>
  <si>
    <t>174,00</t>
  </si>
  <si>
    <t>296,80</t>
  </si>
  <si>
    <t>4,72</t>
  </si>
  <si>
    <t>3.866,66</t>
  </si>
  <si>
    <t>558,73</t>
  </si>
  <si>
    <t>2.333,53</t>
  </si>
  <si>
    <t>5.249,00</t>
  </si>
  <si>
    <t>5.867,66</t>
  </si>
  <si>
    <t>112,35</t>
  </si>
  <si>
    <t>68,35</t>
  </si>
  <si>
    <t>165.671,88</t>
  </si>
  <si>
    <t>64,44</t>
  </si>
  <si>
    <t>2.052,82</t>
  </si>
  <si>
    <t>2.373,39</t>
  </si>
  <si>
    <t>1.009,25</t>
  </si>
  <si>
    <t>672,82</t>
  </si>
  <si>
    <t>30,40</t>
  </si>
  <si>
    <t>27,23</t>
  </si>
  <si>
    <t>103,39</t>
  </si>
  <si>
    <t>52,22</t>
  </si>
  <si>
    <t>51,61</t>
  </si>
  <si>
    <t>94,29</t>
  </si>
  <si>
    <t>41,60</t>
  </si>
  <si>
    <t>19,14</t>
  </si>
  <si>
    <t>26,61</t>
  </si>
  <si>
    <t>57,25</t>
  </si>
  <si>
    <t>635,51</t>
  </si>
  <si>
    <t>214,91</t>
  </si>
  <si>
    <t>337,76</t>
  </si>
  <si>
    <t>504,44</t>
  </si>
  <si>
    <t>281,64</t>
  </si>
  <si>
    <t>444,28</t>
  </si>
  <si>
    <t>302,69</t>
  </si>
  <si>
    <t>455,16</t>
  </si>
  <si>
    <t>193,35</t>
  </si>
  <si>
    <t>184,05</t>
  </si>
  <si>
    <t>121,16</t>
  </si>
  <si>
    <t>2.497,16</t>
  </si>
  <si>
    <t>1.515,99</t>
  </si>
  <si>
    <t>10.340,35</t>
  </si>
  <si>
    <t>9.360,04</t>
  </si>
  <si>
    <t>77.160,98</t>
  </si>
  <si>
    <t>79,73</t>
  </si>
  <si>
    <t>139,70</t>
  </si>
  <si>
    <t>64,03</t>
  </si>
  <si>
    <t>97,38</t>
  </si>
  <si>
    <t>49,09</t>
  </si>
  <si>
    <t>131,70</t>
  </si>
  <si>
    <t>491,17</t>
  </si>
  <si>
    <t>148,69</t>
  </si>
  <si>
    <t>138,44</t>
  </si>
  <si>
    <t>125,92</t>
  </si>
  <si>
    <t>102,20</t>
  </si>
  <si>
    <t>41,40</t>
  </si>
  <si>
    <t>135,47</t>
  </si>
  <si>
    <t>108,22</t>
  </si>
  <si>
    <t>157,39</t>
  </si>
  <si>
    <t>324,46</t>
  </si>
  <si>
    <t>96,87</t>
  </si>
  <si>
    <t>117,69</t>
  </si>
  <si>
    <t>305,48</t>
  </si>
  <si>
    <t>124,01</t>
  </si>
  <si>
    <t>71,46</t>
  </si>
  <si>
    <t>338,25</t>
  </si>
  <si>
    <t>67,44</t>
  </si>
  <si>
    <t>162,04</t>
  </si>
  <si>
    <t>324,86</t>
  </si>
  <si>
    <t>69,12</t>
  </si>
  <si>
    <t>201,20</t>
  </si>
  <si>
    <t>384,13</t>
  </si>
  <si>
    <t>960,86</t>
  </si>
  <si>
    <t>64,37</t>
  </si>
  <si>
    <t>18,19</t>
  </si>
  <si>
    <t>36,55</t>
  </si>
  <si>
    <t>39,74</t>
  </si>
  <si>
    <t>90,68</t>
  </si>
  <si>
    <t>87,23</t>
  </si>
  <si>
    <t>101,53</t>
  </si>
  <si>
    <t>227,27</t>
  </si>
  <si>
    <t>100,55</t>
  </si>
  <si>
    <t>97,10</t>
  </si>
  <si>
    <t>82,64</t>
  </si>
  <si>
    <t>202,02</t>
  </si>
  <si>
    <t>195,13</t>
  </si>
  <si>
    <t>179,06</t>
  </si>
  <si>
    <t>218,09</t>
  </si>
  <si>
    <t>468,42</t>
  </si>
  <si>
    <t>411,56</t>
  </si>
  <si>
    <t>154,95</t>
  </si>
  <si>
    <t>81.778,23</t>
  </si>
  <si>
    <t>67,75</t>
  </si>
  <si>
    <t>1.103,26</t>
  </si>
  <si>
    <t>158,73</t>
  </si>
  <si>
    <t>356,94</t>
  </si>
  <si>
    <t>71.285,03</t>
  </si>
  <si>
    <t>321.403,49</t>
  </si>
  <si>
    <t>111.093,39</t>
  </si>
  <si>
    <t>95.130,00</t>
  </si>
  <si>
    <t>209.499,55</t>
  </si>
  <si>
    <t>219.138,74</t>
  </si>
  <si>
    <t>114,12</t>
  </si>
  <si>
    <t>203,86</t>
  </si>
  <si>
    <t>175,10</t>
  </si>
  <si>
    <t>156,65</t>
  </si>
  <si>
    <t>179,44</t>
  </si>
  <si>
    <t>108,24</t>
  </si>
  <si>
    <t>125,38</t>
  </si>
  <si>
    <t>181,88</t>
  </si>
  <si>
    <t>275,92</t>
  </si>
  <si>
    <t>255,78</t>
  </si>
  <si>
    <t>584,64</t>
  </si>
  <si>
    <t>174,88</t>
  </si>
  <si>
    <t>79,28</t>
  </si>
  <si>
    <t>677,50</t>
  </si>
  <si>
    <t>105,00</t>
  </si>
  <si>
    <t>360,00</t>
  </si>
  <si>
    <t>166,15</t>
  </si>
  <si>
    <t>120,00</t>
  </si>
  <si>
    <t>67,09</t>
  </si>
  <si>
    <t>42,00</t>
  </si>
  <si>
    <t>60,94</t>
  </si>
  <si>
    <t>43,40</t>
  </si>
  <si>
    <t>39,80</t>
  </si>
  <si>
    <t>87,78</t>
  </si>
  <si>
    <t>54,95</t>
  </si>
  <si>
    <t>77,93</t>
  </si>
  <si>
    <t>45,78</t>
  </si>
  <si>
    <t>94,89</t>
  </si>
  <si>
    <t>220,02</t>
  </si>
  <si>
    <t>157,85</t>
  </si>
  <si>
    <t>497,59</t>
  </si>
  <si>
    <t>940,66</t>
  </si>
  <si>
    <t>2.408,49</t>
  </si>
  <si>
    <t>3.291,97</t>
  </si>
  <si>
    <t>59,82</t>
  </si>
  <si>
    <t>37,60</t>
  </si>
  <si>
    <t>92,77</t>
  </si>
  <si>
    <t>82,04</t>
  </si>
  <si>
    <t>106,62</t>
  </si>
  <si>
    <t>179,13</t>
  </si>
  <si>
    <t>82,09</t>
  </si>
  <si>
    <t>2.344,05</t>
  </si>
  <si>
    <t>3.446,17</t>
  </si>
  <si>
    <t>3.697,44</t>
  </si>
  <si>
    <t>4.123,90</t>
  </si>
  <si>
    <t>1.329,12</t>
  </si>
  <si>
    <t>3.121,30</t>
  </si>
  <si>
    <t>526,38</t>
  </si>
  <si>
    <t>435,91</t>
  </si>
  <si>
    <t>3.831,70</t>
  </si>
  <si>
    <t>985,29</t>
  </si>
  <si>
    <t>3.032,00</t>
  </si>
  <si>
    <t>8.758,17</t>
  </si>
  <si>
    <t>4.350.514,57</t>
  </si>
  <si>
    <t>1.862.390,40</t>
  </si>
  <si>
    <t>70,57</t>
  </si>
  <si>
    <t>41,72</t>
  </si>
  <si>
    <t>422,64</t>
  </si>
  <si>
    <t>3.513,86</t>
  </si>
  <si>
    <t>4.062,60</t>
  </si>
  <si>
    <t>999,14</t>
  </si>
  <si>
    <t>207,89</t>
  </si>
  <si>
    <t>167,44</t>
  </si>
  <si>
    <t>154,42</t>
  </si>
  <si>
    <t>293,29</t>
  </si>
  <si>
    <t>193,37</t>
  </si>
  <si>
    <t>537,15</t>
  </si>
  <si>
    <t>380,05</t>
  </si>
  <si>
    <t>176,30</t>
  </si>
  <si>
    <t>207,34</t>
  </si>
  <si>
    <t>431,96</t>
  </si>
  <si>
    <t>324,38</t>
  </si>
  <si>
    <t>506,84</t>
  </si>
  <si>
    <t>796,77</t>
  </si>
  <si>
    <t>455,23</t>
  </si>
  <si>
    <t>565,21</t>
  </si>
  <si>
    <t>468,73</t>
  </si>
  <si>
    <t>652,07</t>
  </si>
  <si>
    <t>807,17</t>
  </si>
  <si>
    <t>268,95</t>
  </si>
  <si>
    <t>315,91</t>
  </si>
  <si>
    <t>372,54</t>
  </si>
  <si>
    <t>261,65</t>
  </si>
  <si>
    <t>275,16</t>
  </si>
  <si>
    <t>441,38</t>
  </si>
  <si>
    <t>346,16</t>
  </si>
  <si>
    <t>431,73</t>
  </si>
  <si>
    <t>486,42</t>
  </si>
  <si>
    <t>973,67</t>
  </si>
  <si>
    <t>1.221,41</t>
  </si>
  <si>
    <t>1.506,24</t>
  </si>
  <si>
    <t>678,11</t>
  </si>
  <si>
    <t>507,52</t>
  </si>
  <si>
    <t>613,70</t>
  </si>
  <si>
    <t>678,56</t>
  </si>
  <si>
    <t>718,70</t>
  </si>
  <si>
    <t>687,99</t>
  </si>
  <si>
    <t>619,45</t>
  </si>
  <si>
    <t>777,97</t>
  </si>
  <si>
    <t>942,21</t>
  </si>
  <si>
    <t>759,99</t>
  </si>
  <si>
    <t>963,19</t>
  </si>
  <si>
    <t>592,20</t>
  </si>
  <si>
    <t>596,73</t>
  </si>
  <si>
    <t>233,24</t>
  </si>
  <si>
    <t>157,63</t>
  </si>
  <si>
    <t>314,63</t>
  </si>
  <si>
    <t>841,53</t>
  </si>
  <si>
    <t>384,01</t>
  </si>
  <si>
    <t>800,02</t>
  </si>
  <si>
    <t>300,41</t>
  </si>
  <si>
    <t>171,55</t>
  </si>
  <si>
    <t>26,49</t>
  </si>
  <si>
    <t>156,88</t>
  </si>
  <si>
    <t>21,47</t>
  </si>
  <si>
    <t>313,48</t>
  </si>
  <si>
    <t>386,11</t>
  </si>
  <si>
    <t>340,17</t>
  </si>
  <si>
    <t>368,25</t>
  </si>
  <si>
    <t>343,68</t>
  </si>
  <si>
    <t>371,76</t>
  </si>
  <si>
    <t>347,19</t>
  </si>
  <si>
    <t>364,76</t>
  </si>
  <si>
    <t>372,07</t>
  </si>
  <si>
    <t>421,77</t>
  </si>
  <si>
    <t>435,25</t>
  </si>
  <si>
    <t>400,01</t>
  </si>
  <si>
    <t>437,92</t>
  </si>
  <si>
    <t>414,05</t>
  </si>
  <si>
    <t>463,33</t>
  </si>
  <si>
    <t>464,84</t>
  </si>
  <si>
    <t>516,89</t>
  </si>
  <si>
    <t>476,95</t>
  </si>
  <si>
    <t>560,73</t>
  </si>
  <si>
    <t>248,00</t>
  </si>
  <si>
    <t>422,71</t>
  </si>
  <si>
    <t>45,08</t>
  </si>
  <si>
    <t>52,63</t>
  </si>
  <si>
    <t>30,55</t>
  </si>
  <si>
    <t>2.100,00</t>
  </si>
  <si>
    <t>122,11</t>
  </si>
  <si>
    <t>192,95</t>
  </si>
  <si>
    <t>92,50</t>
  </si>
  <si>
    <t>76,24</t>
  </si>
  <si>
    <t>121,28</t>
  </si>
  <si>
    <t>217,46</t>
  </si>
  <si>
    <t>220,71</t>
  </si>
  <si>
    <t>2.039,08</t>
  </si>
  <si>
    <t>2.357,51</t>
  </si>
  <si>
    <t>18,66</t>
  </si>
  <si>
    <t>4.223,45</t>
  </si>
  <si>
    <t>698,49</t>
  </si>
  <si>
    <t>150,15</t>
  </si>
  <si>
    <t>247,65</t>
  </si>
  <si>
    <t>27,52</t>
  </si>
  <si>
    <t>36,78</t>
  </si>
  <si>
    <t>133,10</t>
  </si>
  <si>
    <t>2.867,50</t>
  </si>
  <si>
    <t>3.315,30</t>
  </si>
  <si>
    <t>953,08</t>
  </si>
  <si>
    <t>3,79</t>
  </si>
  <si>
    <t>210,80</t>
  </si>
  <si>
    <t>259,84</t>
  </si>
  <si>
    <t>323,50</t>
  </si>
  <si>
    <t>345,41</t>
  </si>
  <si>
    <t>312,02</t>
  </si>
  <si>
    <t>372,03</t>
  </si>
  <si>
    <t>375,68</t>
  </si>
  <si>
    <t>490,47</t>
  </si>
  <si>
    <t>418,46</t>
  </si>
  <si>
    <t>527,00</t>
  </si>
  <si>
    <t>640,74</t>
  </si>
  <si>
    <t>730,49</t>
  </si>
  <si>
    <t>367.007,57</t>
  </si>
  <si>
    <t>326.288,50</t>
  </si>
  <si>
    <t>11.938,53</t>
  </si>
  <si>
    <t>484,92</t>
  </si>
  <si>
    <t>5.833,00</t>
  </si>
  <si>
    <t>10.874,91</t>
  </si>
  <si>
    <t>12.514,24</t>
  </si>
  <si>
    <t>11.819,51</t>
  </si>
  <si>
    <t>13.298,56</t>
  </si>
  <si>
    <t>24.470,26</t>
  </si>
  <si>
    <t>13.685,60</t>
  </si>
  <si>
    <t>13.427,66</t>
  </si>
  <si>
    <t>110,94</t>
  </si>
  <si>
    <t>151,67</t>
  </si>
  <si>
    <t>4.781,46</t>
  </si>
  <si>
    <t>5.528,15</t>
  </si>
  <si>
    <t>1.648,41</t>
  </si>
  <si>
    <t>10.535,03</t>
  </si>
  <si>
    <t>483,69</t>
  </si>
  <si>
    <t>577,02</t>
  </si>
  <si>
    <t>637,74</t>
  </si>
  <si>
    <t>270,19</t>
  </si>
  <si>
    <t>290,98</t>
  </si>
  <si>
    <t>174,21</t>
  </si>
  <si>
    <t>282,05</t>
  </si>
  <si>
    <t>8.344,88</t>
  </si>
  <si>
    <t>8.826,11</t>
  </si>
  <si>
    <t>10.501,89</t>
  </si>
  <si>
    <t>216,08</t>
  </si>
  <si>
    <t>41.770,74</t>
  </si>
  <si>
    <t>196,54</t>
  </si>
  <si>
    <t>1.462,99</t>
  </si>
  <si>
    <t>2.809,59</t>
  </si>
  <si>
    <t>3.248,35</t>
  </si>
  <si>
    <t>242,61</t>
  </si>
  <si>
    <t>4.219,06</t>
  </si>
  <si>
    <t>4.877,93</t>
  </si>
  <si>
    <t>3.979,63</t>
  </si>
  <si>
    <t>4.601,11</t>
  </si>
  <si>
    <t>5.634,29</t>
  </si>
  <si>
    <t>6.514,16</t>
  </si>
  <si>
    <t>4.088,26</t>
  </si>
  <si>
    <t>4.726,70</t>
  </si>
  <si>
    <t>4.201,85</t>
  </si>
  <si>
    <t>4.858,03</t>
  </si>
  <si>
    <t>4.337,15</t>
  </si>
  <si>
    <t>5.014,46</t>
  </si>
  <si>
    <t>2.301,68</t>
  </si>
  <si>
    <t>47,98</t>
  </si>
  <si>
    <t>115,17</t>
  </si>
  <si>
    <t>29,09</t>
  </si>
  <si>
    <t>76,18</t>
  </si>
  <si>
    <t>168,16</t>
  </si>
  <si>
    <t>279,41</t>
  </si>
  <si>
    <t>73,58</t>
  </si>
  <si>
    <t>64,98</t>
  </si>
  <si>
    <t>3.444,75</t>
  </si>
  <si>
    <t>3.982,70</t>
  </si>
  <si>
    <t>17,81</t>
  </si>
  <si>
    <t>3.129,28</t>
  </si>
  <si>
    <t>3.617,96</t>
  </si>
  <si>
    <t>3.019,86</t>
  </si>
  <si>
    <t>3.491,46</t>
  </si>
  <si>
    <t>2.945,39</t>
  </si>
  <si>
    <t>3.405,35</t>
  </si>
  <si>
    <t>3.851,43</t>
  </si>
  <si>
    <t>4.452,88</t>
  </si>
  <si>
    <t>17,32</t>
  </si>
  <si>
    <t>3.043,67</t>
  </si>
  <si>
    <t>3.518,99</t>
  </si>
  <si>
    <t>4.312,03</t>
  </si>
  <si>
    <t>4.985,42</t>
  </si>
  <si>
    <t>3.517,93</t>
  </si>
  <si>
    <t>4.067,30</t>
  </si>
  <si>
    <t>2.898,51</t>
  </si>
  <si>
    <t>3.351,15</t>
  </si>
  <si>
    <t>3.917,07</t>
  </si>
  <si>
    <t>4.528,77</t>
  </si>
  <si>
    <t>4.805,52</t>
  </si>
  <si>
    <t>5.555,97</t>
  </si>
  <si>
    <t>3.475,58</t>
  </si>
  <si>
    <t>4.018,34</t>
  </si>
  <si>
    <t>4.043,99</t>
  </si>
  <si>
    <t>4.675,52</t>
  </si>
  <si>
    <t>3.212,04</t>
  </si>
  <si>
    <t>3.713,65</t>
  </si>
  <si>
    <t>3.774,70</t>
  </si>
  <si>
    <t>4.364,17</t>
  </si>
  <si>
    <t>3.472,84</t>
  </si>
  <si>
    <t>4.015,17</t>
  </si>
  <si>
    <t>146,91</t>
  </si>
  <si>
    <t>173,77</t>
  </si>
  <si>
    <t>1.111,33</t>
  </si>
  <si>
    <t>257,01</t>
  </si>
  <si>
    <t>1.285,71</t>
  </si>
  <si>
    <t>76,46</t>
  </si>
  <si>
    <t>70,70</t>
  </si>
  <si>
    <t>42,06</t>
  </si>
  <si>
    <t>127,91</t>
  </si>
  <si>
    <t>63,76</t>
  </si>
  <si>
    <t>70,43</t>
  </si>
  <si>
    <t>94,90</t>
  </si>
  <si>
    <t>9.771,73</t>
  </si>
  <si>
    <t>39.280,78</t>
  </si>
  <si>
    <t>5.660,76</t>
  </si>
  <si>
    <t>17.720,65</t>
  </si>
  <si>
    <t>9.691,67</t>
  </si>
  <si>
    <t>50.524,36</t>
  </si>
  <si>
    <t>65,56</t>
  </si>
  <si>
    <t>107,20</t>
  </si>
  <si>
    <t>173,60</t>
  </si>
  <si>
    <t>81,00</t>
  </si>
  <si>
    <t>211,32</t>
  </si>
  <si>
    <t>270,02</t>
  </si>
  <si>
    <t>305,24</t>
  </si>
  <si>
    <t>155,52</t>
  </si>
  <si>
    <t>116,64</t>
  </si>
  <si>
    <t>215,13</t>
  </si>
  <si>
    <t>115,34</t>
  </si>
  <si>
    <t>97,20</t>
  </si>
  <si>
    <t>286,96</t>
  </si>
  <si>
    <t>255,49</t>
  </si>
  <si>
    <t>150,98</t>
  </si>
  <si>
    <t>223,06</t>
  </si>
  <si>
    <t>262,68</t>
  </si>
  <si>
    <t>270,00</t>
  </si>
  <si>
    <t>48,06</t>
  </si>
  <si>
    <t>49,00</t>
  </si>
  <si>
    <t>4.690,94</t>
  </si>
  <si>
    <t>353,80</t>
  </si>
  <si>
    <t>711,89</t>
  </si>
  <si>
    <t>320,20</t>
  </si>
  <si>
    <t>396,00</t>
  </si>
  <si>
    <t>557,89</t>
  </si>
  <si>
    <t>312,40</t>
  </si>
  <si>
    <t>572,06</t>
  </si>
  <si>
    <t>344,13</t>
  </si>
  <si>
    <t>289,78</t>
  </si>
  <si>
    <t>192,56</t>
  </si>
  <si>
    <t>239,41</t>
  </si>
  <si>
    <t>119,34</t>
  </si>
  <si>
    <t>91,93</t>
  </si>
  <si>
    <t>238,54</t>
  </si>
  <si>
    <t>182,52</t>
  </si>
  <si>
    <t>194,60</t>
  </si>
  <si>
    <t>201,76</t>
  </si>
  <si>
    <t>217,48</t>
  </si>
  <si>
    <t>238,68</t>
  </si>
  <si>
    <t>236,72</t>
  </si>
  <si>
    <t>209,90</t>
  </si>
  <si>
    <t>222,99</t>
  </si>
  <si>
    <t>127,45</t>
  </si>
  <si>
    <t>308,88</t>
  </si>
  <si>
    <t>219,03</t>
  </si>
  <si>
    <t>335,56</t>
  </si>
  <si>
    <t>374,26</t>
  </si>
  <si>
    <t>217,18</t>
  </si>
  <si>
    <t>442,23</t>
  </si>
  <si>
    <t>339,56</t>
  </si>
  <si>
    <t>308,17</t>
  </si>
  <si>
    <t>633,88</t>
  </si>
  <si>
    <t>155,76</t>
  </si>
  <si>
    <t>1.127,17</t>
  </si>
  <si>
    <t>1.281,11</t>
  </si>
  <si>
    <t>1.089,56</t>
  </si>
  <si>
    <t>1.087,98</t>
  </si>
  <si>
    <t>811,79</t>
  </si>
  <si>
    <t>822,09</t>
  </si>
  <si>
    <t>1.138,90</t>
  </si>
  <si>
    <t>280,31</t>
  </si>
  <si>
    <t>666,28</t>
  </si>
  <si>
    <t>269,38</t>
  </si>
  <si>
    <t>41,68</t>
  </si>
  <si>
    <t>44,14</t>
  </si>
  <si>
    <t>54.296,78</t>
  </si>
  <si>
    <t>71.970,10</t>
  </si>
  <si>
    <t>431,75</t>
  </si>
  <si>
    <t>55,34</t>
  </si>
  <si>
    <t>25,41</t>
  </si>
  <si>
    <t>3.427,69</t>
  </si>
  <si>
    <t>280,14</t>
  </si>
  <si>
    <t>335,91</t>
  </si>
  <si>
    <t>449,49</t>
  </si>
  <si>
    <t>718,92</t>
  </si>
  <si>
    <t>726,64</t>
  </si>
  <si>
    <t>983,37</t>
  </si>
  <si>
    <t>1.133,90</t>
  </si>
  <si>
    <t>766,08</t>
  </si>
  <si>
    <t>766,27</t>
  </si>
  <si>
    <t>1.156,17</t>
  </si>
  <si>
    <t>350,53</t>
  </si>
  <si>
    <t>391,33</t>
  </si>
  <si>
    <t>500,01</t>
  </si>
  <si>
    <t>534,66</t>
  </si>
  <si>
    <t>694,01</t>
  </si>
  <si>
    <t>948,23</t>
  </si>
  <si>
    <t>952,58</t>
  </si>
  <si>
    <t>1.219,16</t>
  </si>
  <si>
    <t>42,33</t>
  </si>
  <si>
    <t>151,73</t>
  </si>
  <si>
    <t>213,90</t>
  </si>
  <si>
    <t>45,11</t>
  </si>
  <si>
    <t>101,77</t>
  </si>
  <si>
    <t>86,07</t>
  </si>
  <si>
    <t>3.780.319,36</t>
  </si>
  <si>
    <t>36,14</t>
  </si>
  <si>
    <t>90,21</t>
  </si>
  <si>
    <t>13,24</t>
  </si>
  <si>
    <t>85,13</t>
  </si>
  <si>
    <t>176,55</t>
  </si>
  <si>
    <t>213,74</t>
  </si>
  <si>
    <t>445,37</t>
  </si>
  <si>
    <t>67,20</t>
  </si>
  <si>
    <t>97,73</t>
  </si>
  <si>
    <t>93,43</t>
  </si>
  <si>
    <t>122,42</t>
  </si>
  <si>
    <t>4.278,14</t>
  </si>
  <si>
    <t>9.265,56</t>
  </si>
  <si>
    <t>52,16</t>
  </si>
  <si>
    <t>191,58</t>
  </si>
  <si>
    <t>119,73</t>
  </si>
  <si>
    <t>91,37</t>
  </si>
  <si>
    <t>2.349,00</t>
  </si>
  <si>
    <t>6.384,08</t>
  </si>
  <si>
    <t>41,67</t>
  </si>
  <si>
    <t>15.156,26</t>
  </si>
  <si>
    <t>176,02</t>
  </si>
  <si>
    <t>231,65</t>
  </si>
  <si>
    <t>545,96</t>
  </si>
  <si>
    <t>1.019,45</t>
  </si>
  <si>
    <t>4.107,30</t>
  </si>
  <si>
    <t>53,49</t>
  </si>
  <si>
    <t>3.281,79</t>
  </si>
  <si>
    <t>3.794,29</t>
  </si>
  <si>
    <t>715,55</t>
  </si>
  <si>
    <t>3.750,49</t>
  </si>
  <si>
    <t>4.893,73</t>
  </si>
  <si>
    <t>5.140,48</t>
  </si>
  <si>
    <t>520,21</t>
  </si>
  <si>
    <t>2.537,34</t>
  </si>
  <si>
    <t>3.479,07</t>
  </si>
  <si>
    <t>346,32</t>
  </si>
  <si>
    <t>227,95</t>
  </si>
  <si>
    <t>518,92</t>
  </si>
  <si>
    <t>321,85</t>
  </si>
  <si>
    <t>279,30</t>
  </si>
  <si>
    <t>187,76</t>
  </si>
  <si>
    <t>68,10</t>
  </si>
  <si>
    <t>35,86</t>
  </si>
  <si>
    <t>240,22</t>
  </si>
  <si>
    <t>563,06</t>
  </si>
  <si>
    <t>75,75</t>
  </si>
  <si>
    <t>105,88</t>
  </si>
  <si>
    <t>200,48</t>
  </si>
  <si>
    <t>57,93</t>
  </si>
  <si>
    <t>125,86</t>
  </si>
  <si>
    <t>74,21</t>
  </si>
  <si>
    <t>37,88</t>
  </si>
  <si>
    <t>139,54</t>
  </si>
  <si>
    <t>74,89</t>
  </si>
  <si>
    <t>220,57</t>
  </si>
  <si>
    <t>353,58</t>
  </si>
  <si>
    <t>195,97</t>
  </si>
  <si>
    <t>320,61</t>
  </si>
  <si>
    <t>5.571,26</t>
  </si>
  <si>
    <t>6.441,29</t>
  </si>
  <si>
    <t>6.121,95</t>
  </si>
  <si>
    <t>7.077,98</t>
  </si>
  <si>
    <t>2.945,43</t>
  </si>
  <si>
    <t>3.405,40</t>
  </si>
  <si>
    <t>78,69</t>
  </si>
  <si>
    <t>40,60</t>
  </si>
  <si>
    <t>73,12</t>
  </si>
  <si>
    <t>201,94</t>
  </si>
  <si>
    <t>285,21</t>
  </si>
  <si>
    <t>140,50</t>
  </si>
  <si>
    <t>115,77</t>
  </si>
  <si>
    <t>124,00</t>
  </si>
  <si>
    <t>755,97</t>
  </si>
  <si>
    <t>1.061,01</t>
  </si>
  <si>
    <t>86,61</t>
  </si>
  <si>
    <t>93,34</t>
  </si>
  <si>
    <t>87,39</t>
  </si>
  <si>
    <t>34,75</t>
  </si>
  <si>
    <t>48,59</t>
  </si>
  <si>
    <t>530,41</t>
  </si>
  <si>
    <t>136,56</t>
  </si>
  <si>
    <t>70,36</t>
  </si>
  <si>
    <t>78,73</t>
  </si>
  <si>
    <t>82,21</t>
  </si>
  <si>
    <t>120,74</t>
  </si>
  <si>
    <t>214,07</t>
  </si>
  <si>
    <t>80,85</t>
  </si>
  <si>
    <t>120,27</t>
  </si>
  <si>
    <t>572.477,04</t>
  </si>
  <si>
    <t>2.358.403,99</t>
  </si>
  <si>
    <t>555.386,40</t>
  </si>
  <si>
    <t>720.000,00</t>
  </si>
  <si>
    <t>715.596,26</t>
  </si>
  <si>
    <t>1.060.667,85</t>
  </si>
  <si>
    <t>581.284,36</t>
  </si>
  <si>
    <t>158.971,95</t>
  </si>
  <si>
    <t>184.205,59</t>
  </si>
  <si>
    <t>54.252,32</t>
  </si>
  <si>
    <t>87.978,35</t>
  </si>
  <si>
    <t>135.000,00</t>
  </si>
  <si>
    <t>130.047,88</t>
  </si>
  <si>
    <t>145.093,45</t>
  </si>
  <si>
    <t>911,18</t>
  </si>
  <si>
    <t>85,43</t>
  </si>
  <si>
    <t>1.748,39</t>
  </si>
  <si>
    <t>968,86</t>
  </si>
  <si>
    <t>32,94</t>
  </si>
  <si>
    <t>156,50</t>
  </si>
  <si>
    <t>223,73</t>
  </si>
  <si>
    <t>276,34</t>
  </si>
  <si>
    <t>554,36</t>
  </si>
  <si>
    <t>349,77</t>
  </si>
  <si>
    <t>416,08</t>
  </si>
  <si>
    <t>63,01</t>
  </si>
  <si>
    <t>149,30</t>
  </si>
  <si>
    <t>334,74</t>
  </si>
  <si>
    <t>182,17</t>
  </si>
  <si>
    <t>226,88</t>
  </si>
  <si>
    <t>308,31</t>
  </si>
  <si>
    <t>422,58</t>
  </si>
  <si>
    <t>113,32</t>
  </si>
  <si>
    <t>194,78</t>
  </si>
  <si>
    <t>217,19</t>
  </si>
  <si>
    <t>267,22</t>
  </si>
  <si>
    <t>386,32</t>
  </si>
  <si>
    <t>195,87</t>
  </si>
  <si>
    <t>228,64</t>
  </si>
  <si>
    <t>277,58</t>
  </si>
  <si>
    <t>412,88</t>
  </si>
  <si>
    <t>899,52</t>
  </si>
  <si>
    <t>67,77</t>
  </si>
  <si>
    <t>89,65</t>
  </si>
  <si>
    <t>142,69</t>
  </si>
  <si>
    <t>176,17</t>
  </si>
  <si>
    <t>216,31</t>
  </si>
  <si>
    <t>232,76</t>
  </si>
  <si>
    <t>314,59</t>
  </si>
  <si>
    <t>484,77</t>
  </si>
  <si>
    <t>1.052,77</t>
  </si>
  <si>
    <t>132,66</t>
  </si>
  <si>
    <t>147,84</t>
  </si>
  <si>
    <t>222,06</t>
  </si>
  <si>
    <t>291,15</t>
  </si>
  <si>
    <t>305,96</t>
  </si>
  <si>
    <t>397,56</t>
  </si>
  <si>
    <t>583,54</t>
  </si>
  <si>
    <t>107,00</t>
  </si>
  <si>
    <t>202,26</t>
  </si>
  <si>
    <t>276,76</t>
  </si>
  <si>
    <t>128,47</t>
  </si>
  <si>
    <t>79,15</t>
  </si>
  <si>
    <t>109,28</t>
  </si>
  <si>
    <t>134,74</t>
  </si>
  <si>
    <t>83,52</t>
  </si>
  <si>
    <t>368,23</t>
  </si>
  <si>
    <t>907,45</t>
  </si>
  <si>
    <t>1.664,62</t>
  </si>
  <si>
    <t>2.842,65</t>
  </si>
  <si>
    <t>95,99</t>
  </si>
  <si>
    <t>170,70</t>
  </si>
  <si>
    <t>74,79</t>
  </si>
  <si>
    <t>129,69</t>
  </si>
  <si>
    <t>216,92</t>
  </si>
  <si>
    <t>24,59</t>
  </si>
  <si>
    <t>70,20</t>
  </si>
  <si>
    <t>121,88</t>
  </si>
  <si>
    <t>127,78</t>
  </si>
  <si>
    <t>36,89</t>
  </si>
  <si>
    <t>1.556,45</t>
  </si>
  <si>
    <t>1.984,10</t>
  </si>
  <si>
    <t>2.006,78</t>
  </si>
  <si>
    <t>140,02</t>
  </si>
  <si>
    <t>226,42</t>
  </si>
  <si>
    <t>385,33</t>
  </si>
  <si>
    <t>156,13</t>
  </si>
  <si>
    <t>126,10</t>
  </si>
  <si>
    <t>228,20</t>
  </si>
  <si>
    <t>288,27</t>
  </si>
  <si>
    <t>55,07</t>
  </si>
  <si>
    <t>141,16</t>
  </si>
  <si>
    <t>198,16</t>
  </si>
  <si>
    <t>132,38</t>
  </si>
  <si>
    <t>167,64</t>
  </si>
  <si>
    <t>117,63</t>
  </si>
  <si>
    <t>180,86</t>
  </si>
  <si>
    <t>74,97</t>
  </si>
  <si>
    <t>107,26</t>
  </si>
  <si>
    <t>168,59</t>
  </si>
  <si>
    <t>158,66</t>
  </si>
  <si>
    <t>138,02</t>
  </si>
  <si>
    <t>52,45</t>
  </si>
  <si>
    <t>141,97</t>
  </si>
  <si>
    <t>194,63</t>
  </si>
  <si>
    <t>342,53</t>
  </si>
  <si>
    <t>101,76</t>
  </si>
  <si>
    <t>203,88</t>
  </si>
  <si>
    <t>142,57</t>
  </si>
  <si>
    <t>281,60</t>
  </si>
  <si>
    <t>436,77</t>
  </si>
  <si>
    <t>54,17</t>
  </si>
  <si>
    <t>47,02</t>
  </si>
  <si>
    <t>126,49</t>
  </si>
  <si>
    <t>78,93</t>
  </si>
  <si>
    <t>299,78</t>
  </si>
  <si>
    <t>267,69</t>
  </si>
  <si>
    <t>3.034.252,44</t>
  </si>
  <si>
    <t>1.277.385,06</t>
  </si>
  <si>
    <t>1.286.641,56</t>
  </si>
  <si>
    <t>1.558.780,10</t>
  </si>
  <si>
    <t>1.381.056,87</t>
  </si>
  <si>
    <t>492,76</t>
  </si>
  <si>
    <t>1.115,25</t>
  </si>
  <si>
    <t>1.303,99</t>
  </si>
  <si>
    <t>384,33</t>
  </si>
  <si>
    <t>277,09</t>
  </si>
  <si>
    <t>137,26</t>
  </si>
  <si>
    <t>205,89</t>
  </si>
  <si>
    <t>148,16</t>
  </si>
  <si>
    <t>257,36</t>
  </si>
  <si>
    <t>102,94</t>
  </si>
  <si>
    <t>145,84</t>
  </si>
  <si>
    <t>212,75</t>
  </si>
  <si>
    <t>265,94</t>
  </si>
  <si>
    <t>211,81</t>
  </si>
  <si>
    <t>124,98</t>
  </si>
  <si>
    <t>163,16</t>
  </si>
  <si>
    <t>229,10</t>
  </si>
  <si>
    <t>266,95</t>
  </si>
  <si>
    <t>150,82</t>
  </si>
  <si>
    <t>203,76</t>
  </si>
  <si>
    <t>SINAPI 10-2019</t>
  </si>
  <si>
    <t>SERVIÇOS PRELIMINARES</t>
  </si>
  <si>
    <t>1</t>
  </si>
  <si>
    <t>1.1</t>
  </si>
  <si>
    <t>2</t>
  </si>
  <si>
    <t>2.1</t>
  </si>
  <si>
    <t>2.2</t>
  </si>
  <si>
    <t>2.3</t>
  </si>
  <si>
    <t>1.2</t>
  </si>
  <si>
    <t>ORGÂO</t>
  </si>
  <si>
    <t xml:space="preserve">Alvenaria de bloco ceramico de vedação, uso revestido, de 14cm </t>
  </si>
  <si>
    <t>Apicoamento manual de piso, teto ou parede</t>
  </si>
  <si>
    <t>3</t>
  </si>
  <si>
    <t>4</t>
  </si>
  <si>
    <t>5</t>
  </si>
  <si>
    <t>6</t>
  </si>
  <si>
    <t>7</t>
  </si>
  <si>
    <t>8</t>
  </si>
  <si>
    <t>Limpeza final de obra</t>
  </si>
  <si>
    <t>Recolocação de telha de fibrocimento, perfil modulado ou trapezional</t>
  </si>
  <si>
    <t>Concreto preparado no local, fck 20 MPA</t>
  </si>
  <si>
    <t>Armadura em barra de aço CA 50(A ou B) fyk 500mpa</t>
  </si>
  <si>
    <t>09.01.20</t>
  </si>
  <si>
    <t>Base de concreto</t>
  </si>
  <si>
    <t>Super Estrutura</t>
  </si>
  <si>
    <t>1.3</t>
  </si>
  <si>
    <t>1.4</t>
  </si>
  <si>
    <t>1.5</t>
  </si>
  <si>
    <t>1.6</t>
  </si>
  <si>
    <t>1.7</t>
  </si>
  <si>
    <t>2.1.1</t>
  </si>
  <si>
    <t>2.1.2</t>
  </si>
  <si>
    <t>2.1.3</t>
  </si>
  <si>
    <t>2.1.4</t>
  </si>
  <si>
    <t>2.1.5</t>
  </si>
  <si>
    <t>2.1.6</t>
  </si>
  <si>
    <t>2.2.1</t>
  </si>
  <si>
    <t>2.2.2</t>
  </si>
  <si>
    <t>2.2.3</t>
  </si>
  <si>
    <t>2.2.5</t>
  </si>
  <si>
    <t>2.3.1</t>
  </si>
  <si>
    <t>5.1</t>
  </si>
  <si>
    <t>5.2</t>
  </si>
  <si>
    <t>5.3</t>
  </si>
  <si>
    <t>6.1</t>
  </si>
  <si>
    <t>7.1</t>
  </si>
  <si>
    <t>7.2</t>
  </si>
  <si>
    <t>8.1</t>
  </si>
  <si>
    <t>8.2</t>
  </si>
  <si>
    <t>1.8</t>
  </si>
  <si>
    <t>Furação para ate 10mm x 100mm em concreto armado, inclusive colagem de armadura ( para até 8mm)</t>
  </si>
  <si>
    <t>2.2.6</t>
  </si>
  <si>
    <t>2.1.7</t>
  </si>
  <si>
    <t xml:space="preserve">VALOR TOTAL S/ BDI </t>
  </si>
  <si>
    <t>Banheiro quimico modelo Standart, com manutenção conforme exigencias da CETESB</t>
  </si>
  <si>
    <t>Lançamento, espalhamaneto e adensamento de concreto ou massa em lastro</t>
  </si>
  <si>
    <t>VALOR UNITÁRIO S/ BDI</t>
  </si>
  <si>
    <t>ÓRGÃO</t>
  </si>
  <si>
    <t>ALVENARIA</t>
  </si>
  <si>
    <t>INSTALAÇÃO ELÉTRICA</t>
  </si>
  <si>
    <t>REVESTIMENTO</t>
  </si>
  <si>
    <t>ESQUADRIAS</t>
  </si>
  <si>
    <t>LIMPEZA FINAL DE OBRA</t>
  </si>
  <si>
    <t>CUSTO TOTAL            C/ BDI</t>
  </si>
  <si>
    <t xml:space="preserve">PLANILHA ORÇAMENTÁRIA </t>
  </si>
  <si>
    <t>OBJETO</t>
  </si>
  <si>
    <t>ADEQUAÇÃO DAS INSTALAÇÕES DA REDE DE INCÊNDIO, INSTALAÇÃO DE EQUIPAMENTOS E CONSTRUÇÃO DA CASA DE BOMBAS</t>
  </si>
  <si>
    <t>LOCAL</t>
  </si>
  <si>
    <t>3.1</t>
  </si>
  <si>
    <t>4.1</t>
  </si>
  <si>
    <t>unid.</t>
  </si>
  <si>
    <t>Andaime torre metalica (1,5 x 1,5m) com piso metálico</t>
  </si>
  <si>
    <t>Montagem e demontagem de andaime torre metálica com altura até 10m</t>
  </si>
  <si>
    <t>Furação para ate 10mm x 100mm em concreto armado, inclusive colagem de armadura (para até 8mm)</t>
  </si>
  <si>
    <t>Esmalte à base de água em estrutura metálica, duas demãos</t>
  </si>
  <si>
    <t>und. x mês</t>
  </si>
  <si>
    <t>unid. x mês</t>
  </si>
  <si>
    <t>Remoção de entulho de obra com caçamba metálica - material volumoso e misturado por terra, alvenaria, concreto, argamassa, madeira, papel, plástico ou metal</t>
  </si>
  <si>
    <t>Tinta acrílica antimofo em massa, inclusive preparo, duas demãos</t>
  </si>
  <si>
    <t>Luva galvanizada 2 1/2</t>
  </si>
  <si>
    <t>Tubo galvanizado 2  1/2 E=3,35mm</t>
  </si>
  <si>
    <t>Joelho 45 galvanizado 2 1/2</t>
  </si>
  <si>
    <t>Flange galvanizada sextavado 2 1/2</t>
  </si>
  <si>
    <t>Registro gaveta 2 1/2</t>
  </si>
  <si>
    <t>Nipel galvanizado 2 1/2</t>
  </si>
  <si>
    <t>União galvanizado assento bronze 2 1/2</t>
  </si>
  <si>
    <t>Te galvanizado 2 1/2</t>
  </si>
  <si>
    <t>Curva 90 galvanizado femea 2 1/2</t>
  </si>
  <si>
    <t>Tubo galvanizado 2 E=3mm</t>
  </si>
  <si>
    <t xml:space="preserve">Registro de gaveta 2 </t>
  </si>
  <si>
    <t>Valvula de retenção horizontal 2</t>
  </si>
  <si>
    <t xml:space="preserve">Nipel galvanizado 2 </t>
  </si>
  <si>
    <t>Joelho 90 galvanizado</t>
  </si>
  <si>
    <t xml:space="preserve">Te galvanizado 2 </t>
  </si>
  <si>
    <t xml:space="preserve">Luva galvanizada 2 </t>
  </si>
  <si>
    <t>COTAÇÃO</t>
  </si>
  <si>
    <t>Disjuntor tripolar 80A</t>
  </si>
  <si>
    <t>Disjuntor tripolar 20A</t>
  </si>
  <si>
    <t>Disjuntor monopolar 6A</t>
  </si>
  <si>
    <t>Bloco de contato BCXMF 01</t>
  </si>
  <si>
    <t>Bloco de contato BCXMF 10</t>
  </si>
  <si>
    <t>Contator tripolar 220v 12A</t>
  </si>
  <si>
    <t>Rele térmico RW 57-70A</t>
  </si>
  <si>
    <t>Contator tripolar 220v 65A</t>
  </si>
  <si>
    <t>Chave seletora metalica 3 posições 22mm JNG</t>
  </si>
  <si>
    <t>Sinaleiro sinalizador led 220v VM</t>
  </si>
  <si>
    <t>Sinaleiro sinalizador led 220v AM</t>
  </si>
  <si>
    <t>Rele tensão falta fase eletronico s/ neutro</t>
  </si>
  <si>
    <t>Conversor freq. CFW11 0054T 2SZ 220v</t>
  </si>
  <si>
    <t>Cabo flexivel 25mm PT</t>
  </si>
  <si>
    <t>Cabo flexivel 25mm VD</t>
  </si>
  <si>
    <t>Cabo flexivel 2,5mm PT</t>
  </si>
  <si>
    <t>Cabo flexivel 2,5mm VD</t>
  </si>
  <si>
    <t>Cabo flexivel 2,5mm AZ</t>
  </si>
  <si>
    <t>Fornecimento de material</t>
  </si>
  <si>
    <t xml:space="preserve">Locação de container tipo deposito - area minima de 13,80m² </t>
  </si>
  <si>
    <t>vb</t>
  </si>
  <si>
    <t>BDI SERV.</t>
  </si>
  <si>
    <t>INSTALAÇÃO HIDRÁULICA</t>
  </si>
  <si>
    <t>COMP. 01</t>
  </si>
  <si>
    <t>1.1.1</t>
  </si>
  <si>
    <t>1.1.2</t>
  </si>
  <si>
    <t>1.1.3</t>
  </si>
  <si>
    <t>1.1.4</t>
  </si>
  <si>
    <t>1.1.5</t>
  </si>
  <si>
    <t>1.1.6</t>
  </si>
  <si>
    <t>1.1.7</t>
  </si>
  <si>
    <t>1.1.8</t>
  </si>
  <si>
    <t>1.1.9</t>
  </si>
  <si>
    <t>1.1.10</t>
  </si>
  <si>
    <t>1.1.11</t>
  </si>
  <si>
    <t>1.1.12</t>
  </si>
  <si>
    <t>1.1.13</t>
  </si>
  <si>
    <t>1.1.14</t>
  </si>
  <si>
    <t>1.1.15</t>
  </si>
  <si>
    <t>1.1.16</t>
  </si>
  <si>
    <t>1.2.1</t>
  </si>
  <si>
    <t>Encanador</t>
  </si>
  <si>
    <t>CDHU</t>
  </si>
  <si>
    <t>1.2.2</t>
  </si>
  <si>
    <t>B01 000 0101118</t>
  </si>
  <si>
    <t>B01 000 0101119</t>
  </si>
  <si>
    <t>Ajudante de encanador</t>
  </si>
  <si>
    <t>Leis sociais 128,23%</t>
  </si>
  <si>
    <t>Total mão de obra sem leis sociais</t>
  </si>
  <si>
    <t>Fornecimento de mão de obra com leis sociais</t>
  </si>
  <si>
    <t>COT. 01</t>
  </si>
  <si>
    <t>UNID.</t>
  </si>
  <si>
    <t>VALOR TOTAL PARA SERVIÇOS DE INSTALAÇÃO HIDRÁULICA SEM BDI</t>
  </si>
  <si>
    <t>COT. 02</t>
  </si>
  <si>
    <t>2.1.8</t>
  </si>
  <si>
    <t>2.1.9</t>
  </si>
  <si>
    <t>2.1.10</t>
  </si>
  <si>
    <t>2.1.11</t>
  </si>
  <si>
    <t>2.1.12</t>
  </si>
  <si>
    <t>2.1.13</t>
  </si>
  <si>
    <t>2.1.14</t>
  </si>
  <si>
    <t>2.1.15</t>
  </si>
  <si>
    <t>2.1.16</t>
  </si>
  <si>
    <t>2.1.17</t>
  </si>
  <si>
    <t>2.1.18</t>
  </si>
  <si>
    <t>B01 000 0101115</t>
  </si>
  <si>
    <t>B01 000 0101116</t>
  </si>
  <si>
    <t>Eletricista</t>
  </si>
  <si>
    <t>Ajudande de eletricista</t>
  </si>
  <si>
    <t>VALOR TOTAL PARA SERVIÇOS DE INSTALAÇÃO ELÉTRICA SEM BDI</t>
  </si>
  <si>
    <t xml:space="preserve">COMPOSIÇÃO </t>
  </si>
  <si>
    <t>Instalação hidráulica</t>
  </si>
  <si>
    <t>COMP. 02</t>
  </si>
  <si>
    <t>Instalação elétrica</t>
  </si>
  <si>
    <t>Fonte:</t>
  </si>
  <si>
    <t>ESTRUTURA / ALVENARIA</t>
  </si>
  <si>
    <t>Rua Humaita, 1167 - Indaiatuba/SP</t>
  </si>
  <si>
    <t>COMPOSIÇÃO DE  PREÇO UNITÁRIO - COMP. 02</t>
  </si>
  <si>
    <t>COMPOSIÇÃO DE  PREÇO UNITÁRIO - COMP. 01</t>
  </si>
  <si>
    <t>CÂMARA MUNICIPAL DE  INDAIATUBA</t>
  </si>
  <si>
    <t>QUANT.</t>
  </si>
  <si>
    <t>VALOR UNITÁRIO</t>
  </si>
  <si>
    <t>VALOR TOTAL</t>
  </si>
  <si>
    <t>CÂMARA MUNICIPAL  DE INDAIATUBA</t>
  </si>
  <si>
    <t>Valor por extenso:</t>
  </si>
  <si>
    <t>CÂMARA MUNICIPAL DE INDAIATUBA</t>
  </si>
  <si>
    <t>ADEQUAÇÃO DAS INSTALAÇÕES DA REDE DE INCÊNDIO, INSTALAÇÃO DE EQUIPAMENTOS E INSTALAÇÃO DE CASA DE BOMBAS</t>
  </si>
  <si>
    <t>Rua Humaita, 1.167 - Indaiatuba/SP</t>
  </si>
  <si>
    <t>m x mês</t>
  </si>
  <si>
    <t>CDHU NOV/21</t>
  </si>
  <si>
    <t>CDHU-184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</si>
</sst>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9">
    <numFmt numFmtId="44" formatCode="_-&quot;R$&quot;\ * #,##0.00_-;\-&quot;R$&quot;\ * #,##0.00_-;_-&quot;R$&quot;\ * &quot;-&quot;??_-;_-@_-"/>
    <numFmt numFmtId="43" formatCode="_-* #,##0.00_-;\-* #,##0.00_-;_-* &quot;-&quot;??_-;_-@_-"/>
    <numFmt numFmtId="164" formatCode="&quot;R$ &quot;#,##0_);\(&quot;R$ &quot;#,##0\)"/>
    <numFmt numFmtId="165" formatCode="_(&quot;R$ &quot;* #,##0_);_(&quot;R$ &quot;* \(#,##0\);_(&quot;R$ &quot;* &quot;-&quot;_);_(@_)"/>
    <numFmt numFmtId="166" formatCode="_(* #,##0.00_);_(* \(#,##0.00\);_(* &quot;-&quot;??_);_(@_)"/>
    <numFmt numFmtId="167" formatCode="[$-F800]dddd\,\ mmmm\ dd\,\ yyyy"/>
    <numFmt numFmtId="168" formatCode="_-* #,##0.00_-;\-* #,##0.00_-;_-* \-??_-;_-@_-"/>
    <numFmt numFmtId="169" formatCode="_(* #,##0.00_);_(* \(#,##0.00\);_(* \-??_);_(@_)"/>
    <numFmt numFmtId="170" formatCode="_-&quot;R$ &quot;* #,##0.00_-;&quot;-R$ &quot;* #,##0.00_-;_-&quot;R$ &quot;* \-??_-;_-@_-"/>
    <numFmt numFmtId="171" formatCode="_(* #,##0_);_(* \(#,##0\);_(* &quot;-&quot;??_);_(@_)"/>
    <numFmt numFmtId="172" formatCode="#\ ###\ ##0.00"/>
    <numFmt numFmtId="173" formatCode="[$-416]mmmm\-yy;@"/>
    <numFmt numFmtId="174" formatCode="0.000000"/>
    <numFmt numFmtId="175" formatCode="_(* #,##0.0000_);_(* \(#,##0.0000\);_(* &quot;-&quot;??_);_(@_)"/>
    <numFmt numFmtId="176" formatCode="0.0000000"/>
    <numFmt numFmtId="177" formatCode="&quot;R$&quot;\ #,##0.00"/>
    <numFmt numFmtId="178" formatCode="0.0"/>
    <numFmt numFmtId="179" formatCode="00\-00\-00"/>
    <numFmt numFmtId="180" formatCode="_-* #,##0.0000_-;\-* #,##0.0000_-;_-* &quot;-&quot;??_-;_-@_-"/>
  </numFmts>
  <fonts count="129">
    <font>
      <sz val="11"/>
      <color theme="1"/>
      <name val="Calibri"/>
      <family val="2"/>
      <scheme val="minor"/>
    </font>
    <font>
      <sz val="12"/>
      <color theme="1"/>
      <name val="Arial"/>
      <family val="2"/>
    </font>
    <font>
      <sz val="12"/>
      <color theme="1"/>
      <name val="Arial"/>
      <family val="2"/>
    </font>
    <font>
      <sz val="12"/>
      <color theme="1"/>
      <name val="Arial"/>
      <family val="2"/>
    </font>
    <font>
      <sz val="11"/>
      <color theme="1"/>
      <name val="Calibri"/>
      <family val="2"/>
      <scheme val="minor"/>
    </font>
    <font>
      <b/>
      <sz val="11"/>
      <color theme="1"/>
      <name val="Calibri"/>
      <family val="2"/>
      <scheme val="minor"/>
    </font>
    <font>
      <sz val="10"/>
      <name val="Arial"/>
      <family val="2"/>
    </font>
    <font>
      <b/>
      <sz val="12"/>
      <name val="Arial"/>
      <family val="2"/>
    </font>
    <font>
      <u/>
      <sz val="10"/>
      <color indexed="12"/>
      <name val="Arial"/>
      <family val="2"/>
    </font>
    <font>
      <sz val="9"/>
      <name val="Arial"/>
      <family val="2"/>
    </font>
    <font>
      <b/>
      <sz val="10"/>
      <name val="Arial"/>
      <family val="2"/>
    </font>
    <font>
      <sz val="10"/>
      <name val="Arial"/>
      <family val="2"/>
    </font>
    <font>
      <sz val="10"/>
      <color indexed="8"/>
      <name val="MS Sans Serif"/>
      <family val="2"/>
    </font>
    <font>
      <b/>
      <sz val="10"/>
      <name val="Aharoni"/>
    </font>
    <font>
      <sz val="11"/>
      <name val="Arial"/>
      <family val="2"/>
    </font>
    <font>
      <b/>
      <sz val="18"/>
      <color indexed="56"/>
      <name val="Cambria"/>
      <family val="2"/>
    </font>
    <font>
      <sz val="11"/>
      <color indexed="10"/>
      <name val="Calibri"/>
      <family val="2"/>
    </font>
    <font>
      <sz val="11"/>
      <color indexed="8"/>
      <name val="Calibri"/>
      <family val="2"/>
    </font>
    <font>
      <b/>
      <sz val="11"/>
      <color indexed="8"/>
      <name val="Calibri"/>
      <family val="2"/>
    </font>
    <font>
      <sz val="11"/>
      <color indexed="9"/>
      <name val="Calibri"/>
      <family val="2"/>
    </font>
    <font>
      <sz val="11"/>
      <color indexed="20"/>
      <name val="Calibri"/>
      <family val="2"/>
    </font>
    <font>
      <b/>
      <sz val="11"/>
      <color indexed="52"/>
      <name val="Calibri"/>
      <family val="2"/>
    </font>
    <font>
      <b/>
      <sz val="11"/>
      <color indexed="9"/>
      <name val="Calibri"/>
      <family val="2"/>
    </font>
    <font>
      <i/>
      <sz val="11"/>
      <color indexed="23"/>
      <name val="Calibri"/>
      <family val="2"/>
    </font>
    <font>
      <sz val="11"/>
      <color indexed="17"/>
      <name val="Calibri"/>
      <family val="2"/>
    </font>
    <font>
      <b/>
      <sz val="15"/>
      <color indexed="56"/>
      <name val="Calibri"/>
      <family val="2"/>
    </font>
    <font>
      <b/>
      <sz val="13"/>
      <color indexed="56"/>
      <name val="Calibri"/>
      <family val="2"/>
    </font>
    <font>
      <b/>
      <sz val="11"/>
      <color indexed="56"/>
      <name val="Calibri"/>
      <family val="2"/>
    </font>
    <font>
      <sz val="11"/>
      <color indexed="62"/>
      <name val="Calibri"/>
      <family val="2"/>
    </font>
    <font>
      <sz val="11"/>
      <color indexed="52"/>
      <name val="Calibri"/>
      <family val="2"/>
    </font>
    <font>
      <sz val="11"/>
      <color indexed="60"/>
      <name val="Calibri"/>
      <family val="2"/>
    </font>
    <font>
      <b/>
      <sz val="11"/>
      <color indexed="63"/>
      <name val="Calibri"/>
      <family val="2"/>
    </font>
    <font>
      <b/>
      <sz val="11"/>
      <color indexed="10"/>
      <name val="Calibri"/>
      <family val="2"/>
    </font>
    <font>
      <sz val="11"/>
      <color indexed="19"/>
      <name val="Calibri"/>
      <family val="2"/>
    </font>
    <font>
      <b/>
      <sz val="18"/>
      <color indexed="62"/>
      <name val="Cambria"/>
      <family val="2"/>
    </font>
    <font>
      <b/>
      <sz val="15"/>
      <color indexed="62"/>
      <name val="Calibri"/>
      <family val="2"/>
    </font>
    <font>
      <b/>
      <sz val="13"/>
      <color indexed="62"/>
      <name val="Calibri"/>
      <family val="2"/>
    </font>
    <font>
      <b/>
      <sz val="11"/>
      <color indexed="62"/>
      <name val="Calibri"/>
      <family val="2"/>
    </font>
    <font>
      <b/>
      <sz val="11"/>
      <name val="Arial"/>
      <family val="2"/>
    </font>
    <font>
      <sz val="11"/>
      <color rgb="FF000000"/>
      <name val="Calibri"/>
      <family val="2"/>
      <charset val="204"/>
    </font>
    <font>
      <b/>
      <sz val="15"/>
      <color indexed="54"/>
      <name val="Calibri"/>
      <family val="2"/>
    </font>
    <font>
      <b/>
      <sz val="13"/>
      <color indexed="54"/>
      <name val="Calibri"/>
      <family val="2"/>
    </font>
    <font>
      <b/>
      <sz val="11"/>
      <color indexed="54"/>
      <name val="Calibri"/>
      <family val="2"/>
    </font>
    <font>
      <sz val="18"/>
      <color indexed="54"/>
      <name val="Calibri Light"/>
      <family val="2"/>
    </font>
    <font>
      <b/>
      <sz val="14"/>
      <name val="Arial"/>
      <family val="2"/>
    </font>
    <font>
      <b/>
      <sz val="20"/>
      <name val="Arial"/>
      <family val="2"/>
    </font>
    <font>
      <b/>
      <sz val="9"/>
      <name val="Arial"/>
      <family val="2"/>
    </font>
    <font>
      <b/>
      <sz val="10"/>
      <color theme="2"/>
      <name val="Arial"/>
      <family val="2"/>
    </font>
    <font>
      <b/>
      <sz val="14"/>
      <color rgb="FFFF0000"/>
      <name val="Arial"/>
      <family val="2"/>
    </font>
    <font>
      <b/>
      <sz val="10"/>
      <color indexed="8"/>
      <name val="Arial"/>
      <family val="2"/>
    </font>
    <font>
      <sz val="11"/>
      <color indexed="8"/>
      <name val="Arial"/>
      <family val="2"/>
    </font>
    <font>
      <b/>
      <sz val="11"/>
      <color indexed="8"/>
      <name val="Arial"/>
      <family val="2"/>
    </font>
    <font>
      <b/>
      <i/>
      <sz val="11"/>
      <color indexed="8"/>
      <name val="Cambria"/>
      <family val="2"/>
      <scheme val="major"/>
    </font>
    <font>
      <sz val="10"/>
      <color indexed="8"/>
      <name val="Arial"/>
      <family val="2"/>
    </font>
    <font>
      <b/>
      <sz val="8"/>
      <color indexed="8"/>
      <name val="Calibri"/>
      <family val="2"/>
    </font>
    <font>
      <b/>
      <sz val="11"/>
      <name val="Times New Roman"/>
      <family val="1"/>
    </font>
    <font>
      <sz val="12"/>
      <name val="Times New Roman"/>
      <family val="1"/>
    </font>
    <font>
      <b/>
      <sz val="13"/>
      <name val="Times New Roman"/>
      <family val="1"/>
    </font>
    <font>
      <sz val="10"/>
      <name val="Times New Roman"/>
      <family val="1"/>
    </font>
    <font>
      <b/>
      <sz val="12"/>
      <name val="Georgia"/>
      <family val="1"/>
    </font>
    <font>
      <b/>
      <sz val="12"/>
      <name val="MS Sans Serif"/>
      <family val="2"/>
    </font>
    <font>
      <b/>
      <sz val="10"/>
      <name val="Times New Roman"/>
      <family val="1"/>
    </font>
    <font>
      <b/>
      <sz val="14"/>
      <color rgb="FFFF0000"/>
      <name val="Times New Roman"/>
      <family val="1"/>
    </font>
    <font>
      <sz val="10"/>
      <color indexed="12"/>
      <name val="Times New Roman"/>
      <family val="1"/>
    </font>
    <font>
      <b/>
      <sz val="12"/>
      <name val="Times New Roman"/>
      <family val="1"/>
    </font>
    <font>
      <b/>
      <sz val="8"/>
      <name val="Times New Roman"/>
      <family val="1"/>
    </font>
    <font>
      <b/>
      <sz val="13"/>
      <color rgb="FFFF0000"/>
      <name val="Times New Roman"/>
      <family val="1"/>
    </font>
    <font>
      <sz val="8.5"/>
      <name val="Times New Roman"/>
      <family val="1"/>
    </font>
    <font>
      <sz val="10"/>
      <color rgb="FFFF0000"/>
      <name val="Times New Roman"/>
      <family val="1"/>
    </font>
    <font>
      <sz val="12"/>
      <color indexed="12"/>
      <name val="Times New Roman"/>
      <family val="1"/>
    </font>
    <font>
      <b/>
      <sz val="12"/>
      <color indexed="56"/>
      <name val="Times New Roman"/>
      <family val="1"/>
    </font>
    <font>
      <b/>
      <sz val="12"/>
      <color indexed="12"/>
      <name val="Times New Roman"/>
      <family val="1"/>
    </font>
    <font>
      <sz val="8"/>
      <color indexed="12"/>
      <name val="Times New Roman"/>
      <family val="1"/>
    </font>
    <font>
      <sz val="8"/>
      <name val="Times New Roman"/>
      <family val="1"/>
    </font>
    <font>
      <b/>
      <sz val="12"/>
      <color rgb="FFFF0000"/>
      <name val="Times New Roman"/>
      <family val="1"/>
    </font>
    <font>
      <sz val="12"/>
      <color rgb="FFFF0000"/>
      <name val="Times New Roman"/>
      <family val="1"/>
    </font>
    <font>
      <b/>
      <sz val="10"/>
      <color indexed="12"/>
      <name val="Times New Roman"/>
      <family val="1"/>
    </font>
    <font>
      <b/>
      <sz val="12"/>
      <color indexed="10"/>
      <name val="Times New Roman"/>
      <family val="1"/>
    </font>
    <font>
      <sz val="10"/>
      <color indexed="10"/>
      <name val="Times New Roman"/>
      <family val="1"/>
    </font>
    <font>
      <sz val="11"/>
      <name val="Times New Roman"/>
      <family val="1"/>
    </font>
    <font>
      <sz val="14"/>
      <name val="Arial Narrow"/>
      <family val="2"/>
    </font>
    <font>
      <sz val="11"/>
      <name val="BaskervilleT"/>
    </font>
    <font>
      <sz val="11"/>
      <name val="MS Sans Serif"/>
      <family val="2"/>
    </font>
    <font>
      <sz val="12"/>
      <color indexed="10"/>
      <name val="Times New Roman"/>
      <family val="1"/>
    </font>
    <font>
      <sz val="14"/>
      <name val="Times New Roman"/>
      <family val="1"/>
    </font>
    <font>
      <sz val="9"/>
      <name val="Calibri"/>
      <family val="2"/>
      <scheme val="minor"/>
    </font>
    <font>
      <b/>
      <sz val="14"/>
      <name val="Calibri"/>
      <family val="2"/>
      <scheme val="minor"/>
    </font>
    <font>
      <b/>
      <sz val="9"/>
      <name val="Calibri"/>
      <family val="2"/>
      <scheme val="minor"/>
    </font>
    <font>
      <sz val="8"/>
      <name val="Calibri"/>
      <family val="2"/>
      <scheme val="minor"/>
    </font>
    <font>
      <sz val="8"/>
      <color theme="0"/>
      <name val="Calibri"/>
      <family val="2"/>
      <scheme val="minor"/>
    </font>
    <font>
      <b/>
      <sz val="8"/>
      <color theme="0"/>
      <name val="Calibri"/>
      <family val="2"/>
      <scheme val="minor"/>
    </font>
    <font>
      <b/>
      <sz val="10"/>
      <name val="Calibri"/>
      <family val="2"/>
      <scheme val="minor"/>
    </font>
    <font>
      <sz val="8"/>
      <color theme="1"/>
      <name val="Calibri"/>
      <family val="2"/>
      <scheme val="minor"/>
    </font>
    <font>
      <b/>
      <sz val="8"/>
      <color theme="1"/>
      <name val="Calibri"/>
      <family val="2"/>
      <scheme val="minor"/>
    </font>
    <font>
      <sz val="12"/>
      <name val="Calibri"/>
      <family val="2"/>
      <scheme val="minor"/>
    </font>
    <font>
      <sz val="9"/>
      <color theme="1"/>
      <name val="Calibri"/>
      <family val="2"/>
      <scheme val="minor"/>
    </font>
    <font>
      <sz val="9"/>
      <color indexed="8"/>
      <name val="Calibri"/>
      <family val="2"/>
      <scheme val="minor"/>
    </font>
    <font>
      <sz val="9"/>
      <color rgb="FFFF0000"/>
      <name val="Calibri"/>
      <family val="2"/>
      <scheme val="minor"/>
    </font>
    <font>
      <sz val="9"/>
      <color indexed="22"/>
      <name val="Calibri"/>
      <family val="2"/>
      <scheme val="minor"/>
    </font>
    <font>
      <b/>
      <sz val="9"/>
      <color indexed="10"/>
      <name val="Calibri"/>
      <family val="2"/>
      <scheme val="minor"/>
    </font>
    <font>
      <b/>
      <sz val="8"/>
      <color indexed="10"/>
      <name val="Calibri"/>
      <family val="2"/>
      <scheme val="minor"/>
    </font>
    <font>
      <sz val="8"/>
      <color indexed="22"/>
      <name val="Calibri"/>
      <family val="2"/>
      <scheme val="minor"/>
    </font>
    <font>
      <sz val="10"/>
      <name val="Calibri"/>
      <family val="2"/>
      <scheme val="minor"/>
    </font>
    <font>
      <sz val="22"/>
      <color theme="1"/>
      <name val="Calibri"/>
      <family val="2"/>
      <scheme val="minor"/>
    </font>
    <font>
      <i/>
      <sz val="10"/>
      <color rgb="FFFF0000"/>
      <name val="Calibri"/>
      <family val="2"/>
      <scheme val="minor"/>
    </font>
    <font>
      <b/>
      <u/>
      <sz val="10"/>
      <color rgb="FFFFC000"/>
      <name val="Arial"/>
      <family val="2"/>
    </font>
    <font>
      <b/>
      <u/>
      <sz val="10"/>
      <color theme="9" tint="-0.249977111117893"/>
      <name val="Arial"/>
      <family val="2"/>
    </font>
    <font>
      <b/>
      <u/>
      <sz val="10"/>
      <color rgb="FF00B050"/>
      <name val="Arial"/>
      <family val="2"/>
    </font>
    <font>
      <b/>
      <i/>
      <sz val="10"/>
      <name val="Arial"/>
      <family val="2"/>
    </font>
    <font>
      <b/>
      <i/>
      <sz val="12"/>
      <name val="Arial"/>
      <family val="2"/>
    </font>
    <font>
      <b/>
      <u/>
      <sz val="12"/>
      <name val="Arial"/>
      <family val="2"/>
    </font>
    <font>
      <sz val="12"/>
      <name val="Arial"/>
      <family val="2"/>
    </font>
    <font>
      <sz val="10"/>
      <name val="Arial"/>
      <family val="2"/>
      <charset val="1"/>
    </font>
    <font>
      <b/>
      <u/>
      <sz val="10"/>
      <name val="Arial"/>
      <family val="2"/>
      <charset val="1"/>
    </font>
    <font>
      <b/>
      <sz val="20"/>
      <color theme="1"/>
      <name val="Calibri"/>
      <family val="2"/>
      <scheme val="minor"/>
    </font>
    <font>
      <sz val="20"/>
      <color theme="1"/>
      <name val="Arial Black"/>
      <family val="2"/>
    </font>
    <font>
      <sz val="10"/>
      <name val="SansSerif"/>
      <charset val="2"/>
    </font>
    <font>
      <b/>
      <sz val="8"/>
      <color indexed="8"/>
      <name val="Times New Roman"/>
      <family val="1"/>
    </font>
    <font>
      <sz val="10"/>
      <color indexed="8"/>
      <name val="Times New Roman"/>
      <family val="1"/>
    </font>
    <font>
      <sz val="8"/>
      <color indexed="8"/>
      <name val="Times New Roman"/>
      <family val="1"/>
    </font>
    <font>
      <sz val="8"/>
      <name val="Calibri"/>
      <family val="2"/>
    </font>
    <font>
      <sz val="10"/>
      <color indexed="8"/>
      <name val="Arial"/>
      <family val="2"/>
    </font>
    <font>
      <sz val="10"/>
      <color indexed="8"/>
      <name val="SansSerif"/>
      <charset val="2"/>
    </font>
    <font>
      <sz val="12"/>
      <color theme="1"/>
      <name val="Arial"/>
      <family val="2"/>
    </font>
    <font>
      <b/>
      <sz val="14"/>
      <color theme="1"/>
      <name val="Calibri"/>
      <family val="2"/>
      <scheme val="minor"/>
    </font>
    <font>
      <b/>
      <sz val="16"/>
      <name val="Arial"/>
      <family val="2"/>
    </font>
    <font>
      <b/>
      <sz val="12"/>
      <color theme="1"/>
      <name val="Arial"/>
      <family val="2"/>
    </font>
    <font>
      <b/>
      <sz val="14"/>
      <color theme="1"/>
      <name val="Arial"/>
      <family val="2"/>
    </font>
    <font>
      <b/>
      <sz val="18"/>
      <name val="Arial"/>
      <family val="2"/>
    </font>
  </fonts>
  <fills count="60">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26"/>
      </patternFill>
    </fill>
    <fill>
      <patternFill patternType="solid">
        <fgColor indexed="11"/>
      </patternFill>
    </fill>
    <fill>
      <patternFill patternType="solid">
        <fgColor indexed="51"/>
      </patternFill>
    </fill>
    <fill>
      <patternFill patternType="solid">
        <fgColor indexed="43"/>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53"/>
      </patternFill>
    </fill>
    <fill>
      <patternFill patternType="solid">
        <fgColor indexed="62"/>
      </patternFill>
    </fill>
    <fill>
      <patternFill patternType="solid">
        <fgColor indexed="10"/>
      </patternFill>
    </fill>
    <fill>
      <patternFill patternType="solid">
        <fgColor indexed="57"/>
      </patternFill>
    </fill>
    <fill>
      <patternFill patternType="solid">
        <fgColor indexed="22"/>
      </patternFill>
    </fill>
    <fill>
      <patternFill patternType="solid">
        <fgColor indexed="9"/>
      </patternFill>
    </fill>
    <fill>
      <patternFill patternType="solid">
        <fgColor indexed="55"/>
      </patternFill>
    </fill>
    <fill>
      <patternFill patternType="solid">
        <fgColor indexed="56"/>
      </patternFill>
    </fill>
    <fill>
      <patternFill patternType="solid">
        <fgColor indexed="54"/>
      </patternFill>
    </fill>
    <fill>
      <patternFill patternType="solid">
        <fgColor theme="0"/>
        <bgColor indexed="64"/>
      </patternFill>
    </fill>
    <fill>
      <patternFill patternType="solid">
        <fgColor theme="0" tint="-0.14999847407452621"/>
        <bgColor indexed="64"/>
      </patternFill>
    </fill>
    <fill>
      <patternFill patternType="solid">
        <fgColor indexed="27"/>
        <bgColor indexed="41"/>
      </patternFill>
    </fill>
    <fill>
      <patternFill patternType="solid">
        <fgColor indexed="47"/>
        <bgColor indexed="42"/>
      </patternFill>
    </fill>
    <fill>
      <patternFill patternType="solid">
        <fgColor indexed="42"/>
        <bgColor indexed="31"/>
      </patternFill>
    </fill>
    <fill>
      <patternFill patternType="solid">
        <fgColor indexed="26"/>
        <bgColor indexed="9"/>
      </patternFill>
    </fill>
    <fill>
      <patternFill patternType="solid">
        <fgColor indexed="43"/>
        <bgColor indexed="26"/>
      </patternFill>
    </fill>
    <fill>
      <patternFill patternType="solid">
        <fgColor indexed="24"/>
        <bgColor indexed="46"/>
      </patternFill>
    </fill>
    <fill>
      <patternFill patternType="solid">
        <fgColor indexed="22"/>
        <bgColor indexed="44"/>
      </patternFill>
    </fill>
    <fill>
      <patternFill patternType="solid">
        <fgColor indexed="49"/>
        <bgColor indexed="40"/>
      </patternFill>
    </fill>
    <fill>
      <patternFill patternType="solid">
        <fgColor indexed="57"/>
        <bgColor indexed="21"/>
      </patternFill>
    </fill>
    <fill>
      <patternFill patternType="solid">
        <fgColor indexed="9"/>
        <bgColor indexed="41"/>
      </patternFill>
    </fill>
    <fill>
      <patternFill patternType="solid">
        <fgColor indexed="55"/>
        <bgColor indexed="46"/>
      </patternFill>
    </fill>
    <fill>
      <patternFill patternType="solid">
        <fgColor indexed="53"/>
        <bgColor indexed="52"/>
      </patternFill>
    </fill>
    <fill>
      <patternFill patternType="solid">
        <fgColor indexed="51"/>
        <bgColor indexed="13"/>
      </patternFill>
    </fill>
    <fill>
      <patternFill patternType="solid">
        <fgColor indexed="62"/>
        <bgColor indexed="56"/>
      </patternFill>
    </fill>
    <fill>
      <patternFill patternType="solid">
        <fgColor indexed="45"/>
        <bgColor indexed="29"/>
      </patternFill>
    </fill>
    <fill>
      <patternFill patternType="solid">
        <fgColor theme="0" tint="-0.499984740745262"/>
        <bgColor indexed="64"/>
      </patternFill>
    </fill>
    <fill>
      <patternFill patternType="solid">
        <fgColor theme="0" tint="-0.249977111117893"/>
        <bgColor indexed="64"/>
      </patternFill>
    </fill>
    <fill>
      <patternFill patternType="solid">
        <fgColor rgb="FFFFFF00"/>
        <bgColor indexed="64"/>
      </patternFill>
    </fill>
    <fill>
      <patternFill patternType="solid">
        <fgColor rgb="FFFFFFFF"/>
      </patternFill>
    </fill>
    <fill>
      <patternFill patternType="solid">
        <fgColor theme="7" tint="0.79998168889431442"/>
        <bgColor indexed="64"/>
      </patternFill>
    </fill>
    <fill>
      <patternFill patternType="gray0625"/>
    </fill>
    <fill>
      <patternFill patternType="solid">
        <fgColor theme="0" tint="-0.249977111117893"/>
        <bgColor indexed="9"/>
      </patternFill>
    </fill>
    <fill>
      <patternFill patternType="solid">
        <fgColor theme="5" tint="0.59999389629810485"/>
        <bgColor indexed="64"/>
      </patternFill>
    </fill>
    <fill>
      <patternFill patternType="solid">
        <fgColor indexed="24"/>
        <bgColor indexed="22"/>
      </patternFill>
    </fill>
    <fill>
      <patternFill patternType="solid">
        <fgColor indexed="22"/>
        <bgColor indexed="24"/>
      </patternFill>
    </fill>
    <fill>
      <patternFill patternType="solid">
        <fgColor indexed="22"/>
        <bgColor indexed="64"/>
      </patternFill>
    </fill>
    <fill>
      <patternFill patternType="solid">
        <fgColor indexed="22"/>
        <bgColor indexed="0"/>
      </patternFill>
    </fill>
    <fill>
      <patternFill patternType="solid">
        <fgColor indexed="22"/>
        <bgColor indexed="8"/>
      </patternFill>
    </fill>
    <fill>
      <patternFill patternType="solid">
        <fgColor theme="2" tint="-0.249977111117893"/>
        <bgColor indexed="64"/>
      </patternFill>
    </fill>
    <fill>
      <patternFill patternType="solid">
        <fgColor theme="2" tint="-9.9978637043366805E-2"/>
        <bgColor indexed="64"/>
      </patternFill>
    </fill>
    <fill>
      <patternFill patternType="solid">
        <fgColor theme="4" tint="0.79998168889431442"/>
        <bgColor indexed="64"/>
      </patternFill>
    </fill>
  </fills>
  <borders count="98">
    <border>
      <left/>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right/>
      <top/>
      <bottom style="double">
        <color indexed="10"/>
      </bottom>
      <diagonal/>
    </border>
    <border>
      <left/>
      <right/>
      <top/>
      <bottom style="thick">
        <color indexed="62"/>
      </bottom>
      <diagonal/>
    </border>
    <border>
      <left/>
      <right/>
      <top/>
      <bottom style="thick">
        <color indexed="22"/>
      </bottom>
      <diagonal/>
    </border>
    <border>
      <left/>
      <right/>
      <top/>
      <bottom style="medium">
        <color indexed="30"/>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bottom style="thick">
        <color indexed="56"/>
      </bottom>
      <diagonal/>
    </border>
    <border>
      <left/>
      <right/>
      <top/>
      <bottom style="thick">
        <color indexed="27"/>
      </bottom>
      <diagonal/>
    </border>
    <border>
      <left/>
      <right/>
      <top/>
      <bottom style="medium">
        <color indexed="27"/>
      </bottom>
      <diagonal/>
    </border>
    <border>
      <left/>
      <right/>
      <top style="thin">
        <color indexed="62"/>
      </top>
      <bottom style="double">
        <color indexed="62"/>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style="thin">
        <color indexed="64"/>
      </left>
      <right/>
      <top/>
      <bottom/>
      <diagonal/>
    </border>
    <border>
      <left/>
      <right/>
      <top style="thin">
        <color indexed="64"/>
      </top>
      <bottom style="thin">
        <color indexed="64"/>
      </bottom>
      <diagonal/>
    </border>
    <border>
      <left/>
      <right style="thin">
        <color indexed="64"/>
      </right>
      <top style="thin">
        <color indexed="64"/>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44"/>
      </left>
      <right style="thin">
        <color indexed="44"/>
      </right>
      <top style="thin">
        <color indexed="44"/>
      </top>
      <bottom style="thin">
        <color indexed="44"/>
      </bottom>
      <diagonal/>
    </border>
    <border>
      <left/>
      <right/>
      <top/>
      <bottom style="thick">
        <color indexed="49"/>
      </bottom>
      <diagonal/>
    </border>
    <border>
      <left/>
      <right/>
      <top/>
      <bottom style="thick">
        <color indexed="24"/>
      </bottom>
      <diagonal/>
    </border>
    <border>
      <left/>
      <right/>
      <top/>
      <bottom style="medium">
        <color indexed="24"/>
      </bottom>
      <diagonal/>
    </border>
    <border>
      <left/>
      <right/>
      <top style="thin">
        <color indexed="49"/>
      </top>
      <bottom style="double">
        <color indexed="49"/>
      </bottom>
      <diagonal/>
    </border>
    <border>
      <left/>
      <right/>
      <top style="thin">
        <color indexed="64"/>
      </top>
      <bottom/>
      <diagonal/>
    </border>
    <border>
      <left style="thin">
        <color indexed="64"/>
      </left>
      <right/>
      <top/>
      <bottom style="medium">
        <color indexed="64"/>
      </bottom>
      <diagonal/>
    </border>
    <border>
      <left/>
      <right/>
      <top/>
      <bottom style="medium">
        <color indexed="64"/>
      </bottom>
      <diagonal/>
    </border>
    <border>
      <left style="medium">
        <color indexed="64"/>
      </left>
      <right/>
      <top style="medium">
        <color indexed="64"/>
      </top>
      <bottom/>
      <diagonal/>
    </border>
    <border>
      <left/>
      <right/>
      <top style="medium">
        <color indexed="64"/>
      </top>
      <bottom/>
      <diagonal/>
    </border>
    <border>
      <left style="medium">
        <color indexed="64"/>
      </left>
      <right/>
      <top/>
      <bottom/>
      <diagonal/>
    </border>
    <border>
      <left style="medium">
        <color indexed="64"/>
      </left>
      <right/>
      <top/>
      <bottom style="medium">
        <color indexed="64"/>
      </bottom>
      <diagonal/>
    </border>
    <border>
      <left style="double">
        <color indexed="64"/>
      </left>
      <right/>
      <top style="double">
        <color indexed="64"/>
      </top>
      <bottom/>
      <diagonal/>
    </border>
    <border>
      <left/>
      <right/>
      <top style="double">
        <color indexed="64"/>
      </top>
      <bottom/>
      <diagonal/>
    </border>
    <border>
      <left/>
      <right style="double">
        <color indexed="64"/>
      </right>
      <top style="double">
        <color indexed="64"/>
      </top>
      <bottom/>
      <diagonal/>
    </border>
    <border>
      <left style="double">
        <color indexed="64"/>
      </left>
      <right/>
      <top/>
      <bottom/>
      <diagonal/>
    </border>
    <border>
      <left/>
      <right style="double">
        <color indexed="64"/>
      </right>
      <top/>
      <bottom/>
      <diagonal/>
    </border>
    <border>
      <left style="double">
        <color indexed="64"/>
      </left>
      <right/>
      <top/>
      <bottom style="double">
        <color indexed="64"/>
      </bottom>
      <diagonal/>
    </border>
    <border>
      <left/>
      <right/>
      <top/>
      <bottom style="double">
        <color indexed="64"/>
      </bottom>
      <diagonal/>
    </border>
    <border>
      <left/>
      <right style="double">
        <color indexed="64"/>
      </right>
      <top/>
      <bottom style="double">
        <color indexed="64"/>
      </bottom>
      <diagonal/>
    </border>
    <border>
      <left/>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hair">
        <color indexed="64"/>
      </left>
      <right style="hair">
        <color indexed="64"/>
      </right>
      <top style="hair">
        <color indexed="64"/>
      </top>
      <bottom style="hair">
        <color indexed="64"/>
      </bottom>
      <diagonal/>
    </border>
    <border>
      <left style="thin">
        <color indexed="64"/>
      </left>
      <right style="thin">
        <color indexed="64"/>
      </right>
      <top/>
      <bottom/>
      <diagonal/>
    </border>
    <border>
      <left/>
      <right style="thin">
        <color indexed="64"/>
      </right>
      <top/>
      <bottom style="dotted">
        <color indexed="64"/>
      </bottom>
      <diagonal/>
    </border>
    <border>
      <left style="thin">
        <color indexed="64"/>
      </left>
      <right/>
      <top style="thin">
        <color indexed="64"/>
      </top>
      <bottom style="dotted">
        <color indexed="64"/>
      </bottom>
      <diagonal/>
    </border>
    <border>
      <left/>
      <right style="thin">
        <color indexed="64"/>
      </right>
      <top style="thin">
        <color indexed="64"/>
      </top>
      <bottom style="dotted">
        <color indexed="64"/>
      </bottom>
      <diagonal/>
    </border>
    <border>
      <left style="thin">
        <color indexed="64"/>
      </left>
      <right/>
      <top style="dotted">
        <color indexed="64"/>
      </top>
      <bottom style="thin">
        <color indexed="64"/>
      </bottom>
      <diagonal/>
    </border>
    <border>
      <left/>
      <right style="thin">
        <color indexed="64"/>
      </right>
      <top style="dotted">
        <color indexed="64"/>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ck">
        <color indexed="27"/>
      </left>
      <right/>
      <top style="thick">
        <color indexed="27"/>
      </top>
      <bottom/>
      <diagonal/>
    </border>
    <border>
      <left/>
      <right style="thick">
        <color indexed="27"/>
      </right>
      <top style="thick">
        <color indexed="27"/>
      </top>
      <bottom/>
      <diagonal/>
    </border>
    <border>
      <left style="thick">
        <color indexed="27"/>
      </left>
      <right/>
      <top/>
      <bottom/>
      <diagonal/>
    </border>
    <border>
      <left/>
      <right style="thick">
        <color indexed="27"/>
      </right>
      <top/>
      <bottom/>
      <diagonal/>
    </border>
    <border>
      <left style="thick">
        <color indexed="27"/>
      </left>
      <right/>
      <top/>
      <bottom style="thick">
        <color indexed="27"/>
      </bottom>
      <diagonal/>
    </border>
    <border>
      <left/>
      <right style="thick">
        <color indexed="27"/>
      </right>
      <top/>
      <bottom style="thick">
        <color indexed="27"/>
      </bottom>
      <diagonal/>
    </border>
    <border>
      <left style="thin">
        <color indexed="64"/>
      </left>
      <right style="thin">
        <color indexed="64"/>
      </right>
      <top style="hair">
        <color indexed="64"/>
      </top>
      <bottom style="hair">
        <color indexed="64"/>
      </bottom>
      <diagonal/>
    </border>
    <border>
      <left/>
      <right/>
      <top/>
      <bottom style="hair">
        <color indexed="64"/>
      </bottom>
      <diagonal/>
    </border>
    <border>
      <left style="double">
        <color indexed="64"/>
      </left>
      <right style="double">
        <color indexed="64"/>
      </right>
      <top style="double">
        <color indexed="64"/>
      </top>
      <bottom/>
      <diagonal/>
    </border>
    <border>
      <left style="double">
        <color indexed="64"/>
      </left>
      <right style="double">
        <color indexed="64"/>
      </right>
      <top/>
      <bottom/>
      <diagonal/>
    </border>
    <border>
      <left style="double">
        <color indexed="64"/>
      </left>
      <right style="double">
        <color indexed="64"/>
      </right>
      <top/>
      <bottom style="double">
        <color indexed="64"/>
      </bottom>
      <diagonal/>
    </border>
    <border>
      <left style="hair">
        <color indexed="64"/>
      </left>
      <right/>
      <top style="hair">
        <color indexed="64"/>
      </top>
      <bottom/>
      <diagonal/>
    </border>
    <border>
      <left/>
      <right/>
      <top style="hair">
        <color indexed="64"/>
      </top>
      <bottom/>
      <diagonal/>
    </border>
    <border>
      <left/>
      <right style="hair">
        <color indexed="64"/>
      </right>
      <top style="hair">
        <color indexed="64"/>
      </top>
      <bottom/>
      <diagonal/>
    </border>
    <border>
      <left style="hair">
        <color indexed="64"/>
      </left>
      <right/>
      <top/>
      <bottom style="hair">
        <color indexed="64"/>
      </bottom>
      <diagonal/>
    </border>
    <border>
      <left/>
      <right style="hair">
        <color indexed="64"/>
      </right>
      <top/>
      <bottom style="hair">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right style="medium">
        <color indexed="64"/>
      </right>
      <top style="medium">
        <color indexed="64"/>
      </top>
      <bottom/>
      <diagonal/>
    </border>
    <border>
      <left style="medium">
        <color indexed="64"/>
      </left>
      <right/>
      <top style="thin">
        <color indexed="64"/>
      </top>
      <bottom style="thin">
        <color indexed="64"/>
      </bottom>
      <diagonal/>
    </border>
    <border>
      <left/>
      <right style="medium">
        <color indexed="64"/>
      </right>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medium">
        <color indexed="64"/>
      </right>
      <top style="thin">
        <color indexed="64"/>
      </top>
      <bottom/>
      <diagonal/>
    </border>
    <border>
      <left/>
      <right style="medium">
        <color indexed="64"/>
      </right>
      <top style="thin">
        <color indexed="64"/>
      </top>
      <bottom style="thin">
        <color indexed="64"/>
      </bottom>
      <diagonal/>
    </border>
    <border>
      <left/>
      <right style="medium">
        <color indexed="64"/>
      </right>
      <top style="medium">
        <color indexed="64"/>
      </top>
      <bottom style="thin">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s>
  <cellStyleXfs count="227">
    <xf numFmtId="0" fontId="0" fillId="0" borderId="0"/>
    <xf numFmtId="0" fontId="6" fillId="0" borderId="0"/>
    <xf numFmtId="0" fontId="17" fillId="2" borderId="0" applyNumberFormat="0" applyBorder="0" applyAlignment="0" applyProtection="0"/>
    <xf numFmtId="0" fontId="17" fillId="3" borderId="0" applyNumberFormat="0" applyBorder="0" applyAlignment="0" applyProtection="0"/>
    <xf numFmtId="0" fontId="17" fillId="4" borderId="0" applyNumberFormat="0" applyBorder="0" applyAlignment="0" applyProtection="0"/>
    <xf numFmtId="0" fontId="17" fillId="5" borderId="0" applyNumberFormat="0" applyBorder="0" applyAlignment="0" applyProtection="0"/>
    <xf numFmtId="0" fontId="17" fillId="6" borderId="0" applyNumberFormat="0" applyBorder="0" applyAlignment="0" applyProtection="0"/>
    <xf numFmtId="0" fontId="17" fillId="7" borderId="0" applyNumberFormat="0" applyBorder="0" applyAlignment="0" applyProtection="0"/>
    <xf numFmtId="0" fontId="17" fillId="8" borderId="0" applyNumberFormat="0" applyBorder="0" applyAlignment="0" applyProtection="0"/>
    <xf numFmtId="0" fontId="17" fillId="8"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10" borderId="0" applyNumberFormat="0" applyBorder="0" applyAlignment="0" applyProtection="0"/>
    <xf numFmtId="0" fontId="17" fillId="10"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10" borderId="0" applyNumberFormat="0" applyBorder="0" applyAlignment="0" applyProtection="0"/>
    <xf numFmtId="0" fontId="17" fillId="10" borderId="0" applyNumberFormat="0" applyBorder="0" applyAlignment="0" applyProtection="0"/>
    <xf numFmtId="0" fontId="17" fillId="8" borderId="0" applyNumberFormat="0" applyBorder="0" applyAlignment="0" applyProtection="0"/>
    <xf numFmtId="0" fontId="17" fillId="9" borderId="0" applyNumberFormat="0" applyBorder="0" applyAlignment="0" applyProtection="0"/>
    <xf numFmtId="0" fontId="17" fillId="11" borderId="0" applyNumberFormat="0" applyBorder="0" applyAlignment="0" applyProtection="0"/>
    <xf numFmtId="0" fontId="17" fillId="5" borderId="0" applyNumberFormat="0" applyBorder="0" applyAlignment="0" applyProtection="0"/>
    <xf numFmtId="0" fontId="17" fillId="8" borderId="0" applyNumberFormat="0" applyBorder="0" applyAlignment="0" applyProtection="0"/>
    <xf numFmtId="0" fontId="17" fillId="12"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13" borderId="0" applyNumberFormat="0" applyBorder="0" applyAlignment="0" applyProtection="0"/>
    <xf numFmtId="0" fontId="17" fillId="13" borderId="0" applyNumberFormat="0" applyBorder="0" applyAlignment="0" applyProtection="0"/>
    <xf numFmtId="0" fontId="17" fillId="3" borderId="0" applyNumberFormat="0" applyBorder="0" applyAlignment="0" applyProtection="0"/>
    <xf numFmtId="0" fontId="17" fillId="3"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10" borderId="0" applyNumberFormat="0" applyBorder="0" applyAlignment="0" applyProtection="0"/>
    <xf numFmtId="0" fontId="17" fillId="10" borderId="0" applyNumberFormat="0" applyBorder="0" applyAlignment="0" applyProtection="0"/>
    <xf numFmtId="0" fontId="19" fillId="14" borderId="0" applyNumberFormat="0" applyBorder="0" applyAlignment="0" applyProtection="0"/>
    <xf numFmtId="0" fontId="19" fillId="9" borderId="0" applyNumberFormat="0" applyBorder="0" applyAlignment="0" applyProtection="0"/>
    <xf numFmtId="0" fontId="19" fillId="11" borderId="0" applyNumberFormat="0" applyBorder="0" applyAlignment="0" applyProtection="0"/>
    <xf numFmtId="0" fontId="19" fillId="15" borderId="0" applyNumberFormat="0" applyBorder="0" applyAlignment="0" applyProtection="0"/>
    <xf numFmtId="0" fontId="19" fillId="16" borderId="0" applyNumberFormat="0" applyBorder="0" applyAlignment="0" applyProtection="0"/>
    <xf numFmtId="0" fontId="19" fillId="17" borderId="0" applyNumberFormat="0" applyBorder="0" applyAlignment="0" applyProtection="0"/>
    <xf numFmtId="0" fontId="19" fillId="6" borderId="0" applyNumberFormat="0" applyBorder="0" applyAlignment="0" applyProtection="0"/>
    <xf numFmtId="0" fontId="19" fillId="6"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2" borderId="0" applyNumberFormat="0" applyBorder="0" applyAlignment="0" applyProtection="0"/>
    <xf numFmtId="0" fontId="19" fillId="12" borderId="0" applyNumberFormat="0" applyBorder="0" applyAlignment="0" applyProtection="0"/>
    <xf numFmtId="0" fontId="19" fillId="3" borderId="0" applyNumberFormat="0" applyBorder="0" applyAlignment="0" applyProtection="0"/>
    <xf numFmtId="0" fontId="19" fillId="3" borderId="0" applyNumberFormat="0" applyBorder="0" applyAlignment="0" applyProtection="0"/>
    <xf numFmtId="0" fontId="19" fillId="6" borderId="0" applyNumberFormat="0" applyBorder="0" applyAlignment="0" applyProtection="0"/>
    <xf numFmtId="0" fontId="19" fillId="6" borderId="0" applyNumberFormat="0" applyBorder="0" applyAlignment="0" applyProtection="0"/>
    <xf numFmtId="0" fontId="19" fillId="9" borderId="0" applyNumberFormat="0" applyBorder="0" applyAlignment="0" applyProtection="0"/>
    <xf numFmtId="0" fontId="19" fillId="9" borderId="0" applyNumberFormat="0" applyBorder="0" applyAlignment="0" applyProtection="0"/>
    <xf numFmtId="0" fontId="19" fillId="19" borderId="0" applyNumberFormat="0" applyBorder="0" applyAlignment="0" applyProtection="0"/>
    <xf numFmtId="0" fontId="19" fillId="20" borderId="0" applyNumberFormat="0" applyBorder="0" applyAlignment="0" applyProtection="0"/>
    <xf numFmtId="0" fontId="19" fillId="21" borderId="0" applyNumberFormat="0" applyBorder="0" applyAlignment="0" applyProtection="0"/>
    <xf numFmtId="0" fontId="19" fillId="15" borderId="0" applyNumberFormat="0" applyBorder="0" applyAlignment="0" applyProtection="0"/>
    <xf numFmtId="0" fontId="19" fillId="16" borderId="0" applyNumberFormat="0" applyBorder="0" applyAlignment="0" applyProtection="0"/>
    <xf numFmtId="0" fontId="19" fillId="18" borderId="0" applyNumberFormat="0" applyBorder="0" applyAlignment="0" applyProtection="0"/>
    <xf numFmtId="0" fontId="20" fillId="3" borderId="0" applyNumberFormat="0" applyBorder="0" applyAlignment="0" applyProtection="0"/>
    <xf numFmtId="0" fontId="24" fillId="6" borderId="0" applyNumberFormat="0" applyBorder="0" applyAlignment="0" applyProtection="0"/>
    <xf numFmtId="0" fontId="24" fillId="6" borderId="0" applyNumberFormat="0" applyBorder="0" applyAlignment="0" applyProtection="0"/>
    <xf numFmtId="0" fontId="21" fillId="22" borderId="1" applyNumberFormat="0" applyAlignment="0" applyProtection="0"/>
    <xf numFmtId="0" fontId="32" fillId="23" borderId="1" applyNumberFormat="0" applyAlignment="0" applyProtection="0"/>
    <xf numFmtId="0" fontId="32" fillId="23" borderId="1" applyNumberFormat="0" applyAlignment="0" applyProtection="0"/>
    <xf numFmtId="0" fontId="22" fillId="24" borderId="2" applyNumberFormat="0" applyAlignment="0" applyProtection="0"/>
    <xf numFmtId="0" fontId="22" fillId="24" borderId="2" applyNumberFormat="0" applyAlignment="0" applyProtection="0"/>
    <xf numFmtId="0" fontId="16" fillId="0" borderId="4" applyNumberFormat="0" applyFill="0" applyAlignment="0" applyProtection="0"/>
    <xf numFmtId="0" fontId="16" fillId="0" borderId="4" applyNumberFormat="0" applyFill="0" applyAlignment="0" applyProtection="0"/>
    <xf numFmtId="0" fontId="22" fillId="24" borderId="2" applyNumberFormat="0" applyAlignment="0" applyProtection="0"/>
    <xf numFmtId="0" fontId="19" fillId="25" borderId="0" applyNumberFormat="0" applyBorder="0" applyAlignment="0" applyProtection="0"/>
    <xf numFmtId="0" fontId="19" fillId="25"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2" borderId="0" applyNumberFormat="0" applyBorder="0" applyAlignment="0" applyProtection="0"/>
    <xf numFmtId="0" fontId="19" fillId="12"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20" borderId="0" applyNumberFormat="0" applyBorder="0" applyAlignment="0" applyProtection="0"/>
    <xf numFmtId="0" fontId="19" fillId="20" borderId="0" applyNumberFormat="0" applyBorder="0" applyAlignment="0" applyProtection="0"/>
    <xf numFmtId="0" fontId="28" fillId="13" borderId="1" applyNumberFormat="0" applyAlignment="0" applyProtection="0"/>
    <xf numFmtId="0" fontId="28" fillId="13" borderId="1" applyNumberFormat="0" applyAlignment="0" applyProtection="0"/>
    <xf numFmtId="0" fontId="23" fillId="0" borderId="0" applyNumberFormat="0" applyFill="0" applyBorder="0" applyAlignment="0" applyProtection="0"/>
    <xf numFmtId="0" fontId="24" fillId="4" borderId="0" applyNumberFormat="0" applyBorder="0" applyAlignment="0" applyProtection="0"/>
    <xf numFmtId="0" fontId="25" fillId="0" borderId="5" applyNumberFormat="0" applyFill="0" applyAlignment="0" applyProtection="0"/>
    <xf numFmtId="0" fontId="26" fillId="0" borderId="6" applyNumberFormat="0" applyFill="0" applyAlignment="0" applyProtection="0"/>
    <xf numFmtId="0" fontId="27" fillId="0" borderId="7" applyNumberFormat="0" applyFill="0" applyAlignment="0" applyProtection="0"/>
    <xf numFmtId="0" fontId="27" fillId="0" borderId="0" applyNumberFormat="0" applyFill="0" applyBorder="0" applyAlignment="0" applyProtection="0"/>
    <xf numFmtId="0" fontId="8" fillId="0" borderId="0" applyNumberFormat="0" applyFill="0" applyBorder="0" applyAlignment="0" applyProtection="0">
      <alignment vertical="top"/>
      <protection locked="0"/>
    </xf>
    <xf numFmtId="0" fontId="20" fillId="5" borderId="0" applyNumberFormat="0" applyBorder="0" applyAlignment="0" applyProtection="0"/>
    <xf numFmtId="0" fontId="20" fillId="5" borderId="0" applyNumberFormat="0" applyBorder="0" applyAlignment="0" applyProtection="0"/>
    <xf numFmtId="0" fontId="28" fillId="7" borderId="1" applyNumberFormat="0" applyAlignment="0" applyProtection="0"/>
    <xf numFmtId="0" fontId="29" fillId="0" borderId="3" applyNumberFormat="0" applyFill="0" applyAlignment="0" applyProtection="0"/>
    <xf numFmtId="0" fontId="33" fillId="13" borderId="0" applyNumberFormat="0" applyBorder="0" applyAlignment="0" applyProtection="0"/>
    <xf numFmtId="0" fontId="33" fillId="13" borderId="0" applyNumberFormat="0" applyBorder="0" applyAlignment="0" applyProtection="0"/>
    <xf numFmtId="0" fontId="30" fillId="13" borderId="0" applyNumberFormat="0" applyBorder="0" applyAlignment="0" applyProtection="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12" fillId="0" borderId="0"/>
    <xf numFmtId="0" fontId="11" fillId="0" borderId="0"/>
    <xf numFmtId="0" fontId="11" fillId="0" borderId="0"/>
    <xf numFmtId="0" fontId="17" fillId="0" borderId="0"/>
    <xf numFmtId="0" fontId="4" fillId="0" borderId="0"/>
    <xf numFmtId="0" fontId="4"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11"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11" fillId="10" borderId="8" applyNumberFormat="0" applyFont="0" applyAlignment="0" applyProtection="0"/>
    <xf numFmtId="0" fontId="11" fillId="10" borderId="8" applyNumberFormat="0" applyFont="0" applyAlignment="0" applyProtection="0"/>
    <xf numFmtId="0" fontId="17" fillId="10" borderId="8" applyNumberFormat="0" applyFont="0" applyAlignment="0" applyProtection="0"/>
    <xf numFmtId="0" fontId="31" fillId="22" borderId="9" applyNumberFormat="0" applyAlignment="0" applyProtection="0"/>
    <xf numFmtId="9" fontId="6" fillId="0" borderId="0" applyFont="0" applyFill="0" applyBorder="0" applyAlignment="0" applyProtection="0"/>
    <xf numFmtId="9" fontId="11" fillId="0" borderId="0" applyFont="0" applyFill="0" applyBorder="0" applyAlignment="0" applyProtection="0"/>
    <xf numFmtId="0" fontId="31" fillId="23" borderId="9" applyNumberFormat="0" applyAlignment="0" applyProtection="0"/>
    <xf numFmtId="0" fontId="31" fillId="23" borderId="9" applyNumberFormat="0" applyAlignment="0" applyProtection="0"/>
    <xf numFmtId="166" fontId="11" fillId="0" borderId="0" applyFont="0" applyFill="0" applyBorder="0" applyAlignment="0" applyProtection="0"/>
    <xf numFmtId="166" fontId="11" fillId="0" borderId="0" applyFon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23" fillId="0" borderId="0" applyNumberFormat="0" applyFill="0" applyBorder="0" applyAlignment="0" applyProtection="0"/>
    <xf numFmtId="0" fontId="23" fillId="0" borderId="0" applyNumberFormat="0" applyFill="0" applyBorder="0" applyAlignment="0" applyProtection="0"/>
    <xf numFmtId="0" fontId="15" fillId="0" borderId="0" applyNumberFormat="0" applyFill="0" applyBorder="0" applyAlignment="0" applyProtection="0"/>
    <xf numFmtId="0" fontId="35" fillId="0" borderId="10" applyNumberFormat="0" applyFill="0" applyAlignment="0" applyProtection="0"/>
    <xf numFmtId="0" fontId="35" fillId="0" borderId="10" applyNumberFormat="0" applyFill="0" applyAlignment="0" applyProtection="0"/>
    <xf numFmtId="0" fontId="36" fillId="0" borderId="11" applyNumberFormat="0" applyFill="0" applyAlignment="0" applyProtection="0"/>
    <xf numFmtId="0" fontId="36" fillId="0" borderId="11" applyNumberFormat="0" applyFill="0" applyAlignment="0" applyProtection="0"/>
    <xf numFmtId="0" fontId="37" fillId="0" borderId="12" applyNumberFormat="0" applyFill="0" applyAlignment="0" applyProtection="0"/>
    <xf numFmtId="0" fontId="37" fillId="0" borderId="12" applyNumberFormat="0" applyFill="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18" fillId="0" borderId="13" applyNumberFormat="0" applyFill="0" applyAlignment="0" applyProtection="0"/>
    <xf numFmtId="0" fontId="18" fillId="0" borderId="13" applyNumberFormat="0" applyFill="0" applyAlignment="0" applyProtection="0"/>
    <xf numFmtId="166" fontId="6" fillId="0" borderId="0" applyFont="0" applyFill="0" applyBorder="0" applyAlignment="0" applyProtection="0"/>
    <xf numFmtId="165" fontId="11" fillId="0" borderId="0" applyFont="0" applyFill="0" applyBorder="0" applyAlignment="0" applyProtection="0"/>
    <xf numFmtId="164" fontId="11" fillId="0" borderId="0" applyFont="0" applyFill="0" applyBorder="0" applyAlignment="0" applyProtection="0"/>
    <xf numFmtId="0" fontId="16" fillId="0" borderId="0" applyNumberFormat="0" applyFill="0" applyBorder="0" applyAlignment="0" applyProtection="0"/>
    <xf numFmtId="0" fontId="17" fillId="29" borderId="0" applyNumberFormat="0" applyBorder="0" applyAlignment="0" applyProtection="0"/>
    <xf numFmtId="0" fontId="17" fillId="30" borderId="0" applyNumberFormat="0" applyBorder="0" applyAlignment="0" applyProtection="0"/>
    <xf numFmtId="0" fontId="17" fillId="31" borderId="0" applyNumberFormat="0" applyBorder="0" applyAlignment="0" applyProtection="0"/>
    <xf numFmtId="0" fontId="17" fillId="32" borderId="0" applyNumberFormat="0" applyBorder="0" applyAlignment="0" applyProtection="0"/>
    <xf numFmtId="0" fontId="17" fillId="31" borderId="0" applyNumberFormat="0" applyBorder="0" applyAlignment="0" applyProtection="0"/>
    <xf numFmtId="0" fontId="17" fillId="32" borderId="0" applyNumberFormat="0" applyBorder="0" applyAlignment="0" applyProtection="0"/>
    <xf numFmtId="0" fontId="17" fillId="29" borderId="0" applyNumberFormat="0" applyBorder="0" applyAlignment="0" applyProtection="0"/>
    <xf numFmtId="0" fontId="17" fillId="30" borderId="0" applyNumberFormat="0" applyBorder="0" applyAlignment="0" applyProtection="0"/>
    <xf numFmtId="0" fontId="17" fillId="31" borderId="0" applyNumberFormat="0" applyBorder="0" applyAlignment="0" applyProtection="0"/>
    <xf numFmtId="0" fontId="17" fillId="33" borderId="0" applyNumberFormat="0" applyBorder="0" applyAlignment="0" applyProtection="0"/>
    <xf numFmtId="0" fontId="17" fillId="34" borderId="0" applyNumberFormat="0" applyBorder="0" applyAlignment="0" applyProtection="0"/>
    <xf numFmtId="0" fontId="17" fillId="33" borderId="0" applyNumberFormat="0" applyBorder="0" applyAlignment="0" applyProtection="0"/>
    <xf numFmtId="0" fontId="19" fillId="34" borderId="0" applyNumberFormat="0" applyBorder="0" applyAlignment="0" applyProtection="0"/>
    <xf numFmtId="0" fontId="19" fillId="30" borderId="0" applyNumberFormat="0" applyBorder="0" applyAlignment="0" applyProtection="0"/>
    <xf numFmtId="0" fontId="19" fillId="35" borderId="0" applyNumberFormat="0" applyBorder="0" applyAlignment="0" applyProtection="0"/>
    <xf numFmtId="0" fontId="19" fillId="33" borderId="0" applyNumberFormat="0" applyBorder="0" applyAlignment="0" applyProtection="0"/>
    <xf numFmtId="0" fontId="19" fillId="36" borderId="0" applyNumberFormat="0" applyBorder="0" applyAlignment="0" applyProtection="0"/>
    <xf numFmtId="0" fontId="19" fillId="37" borderId="0" applyNumberFormat="0" applyBorder="0" applyAlignment="0" applyProtection="0"/>
    <xf numFmtId="0" fontId="24" fillId="29" borderId="0" applyNumberFormat="0" applyBorder="0" applyAlignment="0" applyProtection="0"/>
    <xf numFmtId="0" fontId="21" fillId="38" borderId="1" applyNumberFormat="0" applyAlignment="0" applyProtection="0"/>
    <xf numFmtId="0" fontId="22" fillId="39" borderId="2" applyNumberFormat="0" applyAlignment="0" applyProtection="0"/>
    <xf numFmtId="0" fontId="29" fillId="0" borderId="3" applyNumberFormat="0" applyFill="0" applyAlignment="0" applyProtection="0"/>
    <xf numFmtId="0" fontId="19" fillId="36" borderId="0" applyNumberFormat="0" applyBorder="0" applyAlignment="0" applyProtection="0"/>
    <xf numFmtId="0" fontId="19" fillId="40" borderId="0" applyNumberFormat="0" applyBorder="0" applyAlignment="0" applyProtection="0"/>
    <xf numFmtId="0" fontId="19" fillId="39" borderId="0" applyNumberFormat="0" applyBorder="0" applyAlignment="0" applyProtection="0"/>
    <xf numFmtId="0" fontId="19" fillId="41" borderId="0" applyNumberFormat="0" applyBorder="0" applyAlignment="0" applyProtection="0"/>
    <xf numFmtId="0" fontId="19" fillId="42" borderId="0" applyNumberFormat="0" applyBorder="0" applyAlignment="0" applyProtection="0"/>
    <xf numFmtId="0" fontId="19" fillId="37" borderId="0" applyNumberFormat="0" applyBorder="0" applyAlignment="0" applyProtection="0"/>
    <xf numFmtId="0" fontId="28" fillId="30" borderId="1" applyNumberFormat="0" applyAlignment="0" applyProtection="0"/>
    <xf numFmtId="0" fontId="20" fillId="43" borderId="0" applyNumberFormat="0" applyBorder="0" applyAlignment="0" applyProtection="0"/>
    <xf numFmtId="170" fontId="11" fillId="0" borderId="0" applyFill="0" applyBorder="0" applyAlignment="0" applyProtection="0"/>
    <xf numFmtId="0" fontId="30" fillId="33" borderId="0" applyNumberFormat="0" applyBorder="0" applyAlignment="0" applyProtection="0"/>
    <xf numFmtId="0" fontId="17" fillId="0" borderId="0"/>
    <xf numFmtId="0" fontId="11" fillId="32" borderId="24" applyNumberFormat="0" applyAlignment="0" applyProtection="0"/>
    <xf numFmtId="9" fontId="11" fillId="0" borderId="0" applyFill="0" applyBorder="0" applyAlignment="0" applyProtection="0"/>
    <xf numFmtId="9" fontId="11" fillId="0" borderId="0" applyFill="0" applyBorder="0" applyAlignment="0" applyProtection="0"/>
    <xf numFmtId="0" fontId="31" fillId="38" borderId="9" applyNumberFormat="0" applyAlignment="0" applyProtection="0"/>
    <xf numFmtId="0" fontId="40" fillId="0" borderId="25" applyNumberFormat="0" applyFill="0" applyAlignment="0" applyProtection="0"/>
    <xf numFmtId="0" fontId="41" fillId="0" borderId="26" applyNumberFormat="0" applyFill="0" applyAlignment="0" applyProtection="0"/>
    <xf numFmtId="0" fontId="42" fillId="0" borderId="27" applyNumberFormat="0" applyFill="0" applyAlignment="0" applyProtection="0"/>
    <xf numFmtId="0" fontId="42" fillId="0" borderId="0" applyNumberFormat="0" applyFill="0" applyBorder="0" applyAlignment="0" applyProtection="0"/>
    <xf numFmtId="0" fontId="43" fillId="0" borderId="0" applyNumberFormat="0" applyFill="0" applyBorder="0" applyAlignment="0" applyProtection="0"/>
    <xf numFmtId="0" fontId="18" fillId="0" borderId="28" applyNumberFormat="0" applyFill="0" applyAlignment="0" applyProtection="0"/>
    <xf numFmtId="169" fontId="11" fillId="0" borderId="0" applyFill="0" applyBorder="0" applyAlignment="0" applyProtection="0"/>
    <xf numFmtId="168" fontId="11" fillId="0" borderId="0" applyFill="0" applyBorder="0" applyAlignment="0" applyProtection="0"/>
    <xf numFmtId="43" fontId="4" fillId="0" borderId="0" applyFont="0" applyFill="0" applyBorder="0" applyAlignment="0" applyProtection="0"/>
    <xf numFmtId="9" fontId="4" fillId="0" borderId="0" applyFont="0" applyFill="0" applyBorder="0" applyAlignment="0" applyProtection="0"/>
    <xf numFmtId="0" fontId="11" fillId="0" borderId="0"/>
    <xf numFmtId="0" fontId="112" fillId="0" borderId="0"/>
    <xf numFmtId="0" fontId="112" fillId="0" borderId="0"/>
    <xf numFmtId="0" fontId="112" fillId="0" borderId="0"/>
    <xf numFmtId="0" fontId="112" fillId="0" borderId="0"/>
    <xf numFmtId="44" fontId="4" fillId="0" borderId="0" applyFont="0" applyFill="0" applyBorder="0" applyAlignment="0" applyProtection="0"/>
    <xf numFmtId="0" fontId="6" fillId="0" borderId="0"/>
    <xf numFmtId="0" fontId="6" fillId="0" borderId="0"/>
    <xf numFmtId="0" fontId="6" fillId="0" borderId="0"/>
    <xf numFmtId="0" fontId="6" fillId="0" borderId="0"/>
    <xf numFmtId="0" fontId="53" fillId="0" borderId="0"/>
  </cellStyleXfs>
  <cellXfs count="665">
    <xf numFmtId="0" fontId="0" fillId="0" borderId="0" xfId="0"/>
    <xf numFmtId="0" fontId="0" fillId="27" borderId="0" xfId="0" applyFill="1"/>
    <xf numFmtId="0" fontId="0" fillId="0" borderId="0" xfId="0" applyAlignment="1">
      <alignment horizontal="center"/>
    </xf>
    <xf numFmtId="0" fontId="13" fillId="0" borderId="31" xfId="0" applyFont="1" applyBorder="1" applyAlignment="1">
      <alignment horizontal="center" vertical="top"/>
    </xf>
    <xf numFmtId="1" fontId="46" fillId="0" borderId="36" xfId="216" applyNumberFormat="1" applyFont="1" applyFill="1" applyBorder="1" applyAlignment="1" applyProtection="1">
      <protection locked="0"/>
    </xf>
    <xf numFmtId="1" fontId="46" fillId="0" borderId="39" xfId="216" applyNumberFormat="1" applyFont="1" applyFill="1" applyBorder="1" applyAlignment="1" applyProtection="1">
      <protection locked="0"/>
    </xf>
    <xf numFmtId="1" fontId="9" fillId="0" borderId="0" xfId="216" applyNumberFormat="1" applyFont="1" applyFill="1" applyBorder="1" applyAlignment="1" applyProtection="1">
      <protection locked="0"/>
    </xf>
    <xf numFmtId="1" fontId="46" fillId="0" borderId="41" xfId="216" applyNumberFormat="1" applyFont="1" applyFill="1" applyBorder="1" applyAlignment="1" applyProtection="1">
      <protection locked="0"/>
    </xf>
    <xf numFmtId="14" fontId="11" fillId="0" borderId="0" xfId="216" applyNumberFormat="1" applyFont="1" applyFill="1" applyBorder="1" applyAlignment="1" applyProtection="1">
      <alignment horizontal="left"/>
      <protection locked="0"/>
    </xf>
    <xf numFmtId="1" fontId="46" fillId="0" borderId="0" xfId="216" applyNumberFormat="1" applyFont="1" applyFill="1" applyBorder="1" applyAlignment="1" applyProtection="1">
      <protection locked="0"/>
    </xf>
    <xf numFmtId="0" fontId="11" fillId="27" borderId="0" xfId="216" applyFont="1" applyFill="1" applyBorder="1" applyProtection="1">
      <protection locked="0"/>
    </xf>
    <xf numFmtId="0" fontId="0" fillId="0" borderId="0" xfId="0" applyAlignment="1">
      <alignment horizontal="right"/>
    </xf>
    <xf numFmtId="0" fontId="11" fillId="27" borderId="0" xfId="216" applyFont="1" applyFill="1" applyBorder="1" applyAlignment="1" applyProtection="1">
      <alignment horizontal="center" vertical="center"/>
      <protection locked="0"/>
    </xf>
    <xf numFmtId="0" fontId="12" fillId="0" borderId="0" xfId="110"/>
    <xf numFmtId="0" fontId="12" fillId="0" borderId="0" xfId="110" applyAlignment="1">
      <alignment wrapText="1"/>
    </xf>
    <xf numFmtId="0" fontId="48" fillId="0" borderId="0" xfId="110" applyFont="1" applyAlignment="1">
      <alignment horizontal="centerContinuous" wrapText="1"/>
    </xf>
    <xf numFmtId="0" fontId="12" fillId="0" borderId="0" xfId="110" applyAlignment="1">
      <alignment horizontal="centerContinuous"/>
    </xf>
    <xf numFmtId="0" fontId="49" fillId="0" borderId="0" xfId="110" applyFont="1" applyAlignment="1">
      <alignment horizontal="centerContinuous" wrapText="1"/>
    </xf>
    <xf numFmtId="0" fontId="50" fillId="0" borderId="0" xfId="110" applyFont="1" applyAlignment="1">
      <alignment wrapText="1"/>
    </xf>
    <xf numFmtId="0" fontId="52" fillId="0" borderId="0" xfId="110" applyFont="1"/>
    <xf numFmtId="0" fontId="54" fillId="48" borderId="16" xfId="114" applyFont="1" applyFill="1" applyBorder="1" applyAlignment="1">
      <alignment horizontal="center" vertical="center"/>
    </xf>
    <xf numFmtId="49" fontId="54" fillId="48" borderId="16" xfId="114" applyNumberFormat="1" applyFont="1" applyFill="1" applyBorder="1" applyAlignment="1">
      <alignment horizontal="center" vertical="center"/>
    </xf>
    <xf numFmtId="0" fontId="54" fillId="48" borderId="16" xfId="114" applyFont="1" applyFill="1" applyBorder="1" applyAlignment="1">
      <alignment vertical="center"/>
    </xf>
    <xf numFmtId="4" fontId="54" fillId="48" borderId="16" xfId="114" applyNumberFormat="1" applyFont="1" applyFill="1" applyBorder="1" applyAlignment="1">
      <alignment horizontal="center" vertical="center"/>
    </xf>
    <xf numFmtId="0" fontId="55" fillId="0" borderId="0" xfId="0" applyFont="1"/>
    <xf numFmtId="0" fontId="56" fillId="0" borderId="0" xfId="0" applyFont="1"/>
    <xf numFmtId="0" fontId="57" fillId="0" borderId="0" xfId="0" applyFont="1"/>
    <xf numFmtId="0" fontId="58" fillId="0" borderId="0" xfId="0" applyFont="1"/>
    <xf numFmtId="0" fontId="58" fillId="0" borderId="0" xfId="0" applyFont="1" applyAlignment="1">
      <alignment horizontal="center"/>
    </xf>
    <xf numFmtId="0" fontId="61" fillId="0" borderId="0" xfId="0" applyFont="1" applyBorder="1" applyAlignment="1">
      <alignment horizontal="center"/>
    </xf>
    <xf numFmtId="0" fontId="61" fillId="0" borderId="0" xfId="0" applyFont="1" applyBorder="1" applyAlignment="1">
      <alignment horizontal="centerContinuous"/>
    </xf>
    <xf numFmtId="173" fontId="63" fillId="0" borderId="0" xfId="0" applyNumberFormat="1" applyFont="1" applyBorder="1" applyAlignment="1">
      <alignment horizontal="center"/>
    </xf>
    <xf numFmtId="0" fontId="64" fillId="0" borderId="0" xfId="0" applyFont="1"/>
    <xf numFmtId="0" fontId="65" fillId="0" borderId="17" xfId="0" applyFont="1" applyBorder="1"/>
    <xf numFmtId="0" fontId="58" fillId="0" borderId="29" xfId="0" applyFont="1" applyBorder="1"/>
    <xf numFmtId="0" fontId="58" fillId="0" borderId="29" xfId="0" applyFont="1" applyBorder="1" applyAlignment="1">
      <alignment horizontal="center"/>
    </xf>
    <xf numFmtId="0" fontId="58" fillId="0" borderId="20" xfId="0" applyFont="1" applyBorder="1" applyAlignment="1">
      <alignment horizontal="center"/>
    </xf>
    <xf numFmtId="0" fontId="58" fillId="0" borderId="0" xfId="0" applyFont="1" applyBorder="1" applyAlignment="1">
      <alignment horizontal="center"/>
    </xf>
    <xf numFmtId="0" fontId="61" fillId="0" borderId="14" xfId="0" applyFont="1" applyBorder="1" applyAlignment="1">
      <alignment horizontal="left"/>
    </xf>
    <xf numFmtId="0" fontId="58" fillId="0" borderId="19" xfId="0" applyFont="1" applyBorder="1"/>
    <xf numFmtId="0" fontId="58" fillId="0" borderId="18" xfId="0" applyFont="1" applyBorder="1"/>
    <xf numFmtId="0" fontId="61" fillId="0" borderId="45" xfId="0" applyFont="1" applyBorder="1" applyAlignment="1">
      <alignment horizontal="center"/>
    </xf>
    <xf numFmtId="0" fontId="58" fillId="0" borderId="22" xfId="0" applyFont="1" applyBorder="1"/>
    <xf numFmtId="0" fontId="58" fillId="0" borderId="0" xfId="0" applyFont="1" applyBorder="1"/>
    <xf numFmtId="0" fontId="63" fillId="0" borderId="14" xfId="0" applyFont="1" applyBorder="1" applyAlignment="1"/>
    <xf numFmtId="0" fontId="67" fillId="0" borderId="19" xfId="0" applyFont="1" applyBorder="1"/>
    <xf numFmtId="0" fontId="67" fillId="0" borderId="18" xfId="0" applyFont="1" applyBorder="1"/>
    <xf numFmtId="173" fontId="68" fillId="0" borderId="46" xfId="0" applyNumberFormat="1" applyFont="1" applyBorder="1" applyAlignment="1">
      <alignment horizontal="center"/>
    </xf>
    <xf numFmtId="0" fontId="65" fillId="0" borderId="0" xfId="0" applyFont="1" applyBorder="1"/>
    <xf numFmtId="0" fontId="63" fillId="0" borderId="22" xfId="0" applyFont="1" applyBorder="1"/>
    <xf numFmtId="0" fontId="67" fillId="0" borderId="44" xfId="0" applyFont="1" applyBorder="1"/>
    <xf numFmtId="0" fontId="67" fillId="0" borderId="0" xfId="0" applyFont="1" applyBorder="1"/>
    <xf numFmtId="0" fontId="58" fillId="0" borderId="17" xfId="0" applyFont="1" applyBorder="1" applyAlignment="1">
      <alignment horizontal="center"/>
    </xf>
    <xf numFmtId="0" fontId="69" fillId="0" borderId="45" xfId="0" applyFont="1" applyBorder="1" applyAlignment="1">
      <alignment horizontal="center"/>
    </xf>
    <xf numFmtId="0" fontId="63" fillId="0" borderId="20" xfId="0" applyFont="1" applyBorder="1" applyAlignment="1">
      <alignment horizontal="center"/>
    </xf>
    <xf numFmtId="0" fontId="70" fillId="0" borderId="14" xfId="0" applyFont="1" applyBorder="1" applyAlignment="1">
      <alignment horizontal="centerContinuous"/>
    </xf>
    <xf numFmtId="0" fontId="56" fillId="0" borderId="17" xfId="0" applyFont="1" applyBorder="1" applyAlignment="1">
      <alignment horizontal="centerContinuous"/>
    </xf>
    <xf numFmtId="0" fontId="56" fillId="0" borderId="15" xfId="0" applyFont="1" applyBorder="1" applyAlignment="1">
      <alignment horizontal="centerContinuous"/>
    </xf>
    <xf numFmtId="4" fontId="56" fillId="0" borderId="45" xfId="0" applyNumberFormat="1" applyFont="1" applyBorder="1" applyAlignment="1">
      <alignment horizontal="center"/>
    </xf>
    <xf numFmtId="0" fontId="58" fillId="0" borderId="18" xfId="0" applyFont="1" applyBorder="1" applyAlignment="1">
      <alignment horizontal="center"/>
    </xf>
    <xf numFmtId="0" fontId="56" fillId="0" borderId="48" xfId="0" applyFont="1" applyBorder="1" applyAlignment="1">
      <alignment horizontal="center"/>
    </xf>
    <xf numFmtId="0" fontId="56" fillId="0" borderId="21" xfId="0" applyFont="1" applyBorder="1" applyAlignment="1">
      <alignment horizontal="center"/>
    </xf>
    <xf numFmtId="4" fontId="64" fillId="0" borderId="45" xfId="0" applyNumberFormat="1" applyFont="1" applyBorder="1" applyAlignment="1">
      <alignment horizontal="center"/>
    </xf>
    <xf numFmtId="0" fontId="58" fillId="0" borderId="22" xfId="0" applyFont="1" applyBorder="1" applyAlignment="1"/>
    <xf numFmtId="0" fontId="56" fillId="0" borderId="46" xfId="0" applyFont="1" applyBorder="1" applyAlignment="1">
      <alignment horizontal="center"/>
    </xf>
    <xf numFmtId="0" fontId="56" fillId="0" borderId="23" xfId="0" applyFont="1" applyBorder="1" applyAlignment="1">
      <alignment horizontal="center"/>
    </xf>
    <xf numFmtId="0" fontId="72" fillId="0" borderId="15" xfId="0" applyFont="1" applyBorder="1" applyAlignment="1">
      <alignment horizontal="center" vertical="top" wrapText="1"/>
    </xf>
    <xf numFmtId="0" fontId="72" fillId="0" borderId="23" xfId="0" applyFont="1" applyBorder="1" applyAlignment="1">
      <alignment horizontal="center" vertical="top" wrapText="1"/>
    </xf>
    <xf numFmtId="4" fontId="56" fillId="49" borderId="21" xfId="0" applyNumberFormat="1" applyFont="1" applyFill="1" applyBorder="1" applyAlignment="1">
      <alignment horizontal="center"/>
    </xf>
    <xf numFmtId="0" fontId="63" fillId="0" borderId="48" xfId="0" applyFont="1" applyBorder="1" applyAlignment="1">
      <alignment vertical="top"/>
    </xf>
    <xf numFmtId="0" fontId="74" fillId="0" borderId="45" xfId="0" applyFont="1" applyBorder="1" applyAlignment="1">
      <alignment vertical="top" wrapText="1"/>
    </xf>
    <xf numFmtId="0" fontId="56" fillId="0" borderId="49" xfId="0" applyFont="1" applyBorder="1" applyAlignment="1">
      <alignment horizontal="center"/>
    </xf>
    <xf numFmtId="4" fontId="75" fillId="0" borderId="51" xfId="0" applyNumberFormat="1" applyFont="1" applyBorder="1" applyAlignment="1">
      <alignment horizontal="center"/>
    </xf>
    <xf numFmtId="0" fontId="74" fillId="0" borderId="46" xfId="0" applyFont="1" applyBorder="1" applyAlignment="1">
      <alignment vertical="top"/>
    </xf>
    <xf numFmtId="0" fontId="71" fillId="0" borderId="23" xfId="0" applyFont="1" applyBorder="1" applyAlignment="1">
      <alignment horizontal="center"/>
    </xf>
    <xf numFmtId="0" fontId="76" fillId="0" borderId="46" xfId="0" applyFont="1" applyBorder="1" applyAlignment="1">
      <alignment horizontal="right" vertical="top"/>
    </xf>
    <xf numFmtId="0" fontId="74" fillId="0" borderId="45" xfId="0" applyFont="1" applyBorder="1" applyAlignment="1">
      <alignment vertical="top"/>
    </xf>
    <xf numFmtId="0" fontId="64" fillId="0" borderId="45" xfId="0" applyFont="1" applyBorder="1" applyAlignment="1">
      <alignment vertical="top"/>
    </xf>
    <xf numFmtId="4" fontId="56" fillId="0" borderId="51" xfId="0" applyNumberFormat="1" applyFont="1" applyBorder="1" applyAlignment="1">
      <alignment horizontal="center"/>
    </xf>
    <xf numFmtId="0" fontId="58" fillId="0" borderId="46" xfId="0" applyFont="1" applyBorder="1" applyAlignment="1">
      <alignment horizontal="right" vertical="top"/>
    </xf>
    <xf numFmtId="0" fontId="56" fillId="0" borderId="46" xfId="0" applyFont="1" applyBorder="1" applyAlignment="1">
      <alignment vertical="top"/>
    </xf>
    <xf numFmtId="0" fontId="61" fillId="49" borderId="54" xfId="0" applyFont="1" applyFill="1" applyBorder="1" applyAlignment="1">
      <alignment horizontal="left" vertical="center"/>
    </xf>
    <xf numFmtId="0" fontId="56" fillId="49" borderId="55" xfId="0" applyFont="1" applyFill="1" applyBorder="1"/>
    <xf numFmtId="0" fontId="64" fillId="49" borderId="56" xfId="0" applyFont="1" applyFill="1" applyBorder="1" applyAlignment="1">
      <alignment horizontal="center"/>
    </xf>
    <xf numFmtId="4" fontId="56" fillId="49" borderId="44" xfId="0" applyNumberFormat="1" applyFont="1" applyFill="1" applyBorder="1" applyAlignment="1">
      <alignment horizontal="center"/>
    </xf>
    <xf numFmtId="4" fontId="56" fillId="49" borderId="14" xfId="0" applyNumberFormat="1" applyFont="1" applyFill="1" applyBorder="1" applyAlignment="1"/>
    <xf numFmtId="4" fontId="56" fillId="49" borderId="23" xfId="0" applyNumberFormat="1" applyFont="1" applyFill="1" applyBorder="1" applyAlignment="1"/>
    <xf numFmtId="4" fontId="56" fillId="49" borderId="23" xfId="0" applyNumberFormat="1" applyFont="1" applyFill="1" applyBorder="1" applyAlignment="1">
      <alignment horizontal="center"/>
    </xf>
    <xf numFmtId="0" fontId="71" fillId="0" borderId="22" xfId="0" applyFont="1" applyBorder="1" applyAlignment="1">
      <alignment horizontal="left"/>
    </xf>
    <xf numFmtId="0" fontId="64" fillId="0" borderId="44" xfId="0" applyFont="1" applyBorder="1" applyAlignment="1">
      <alignment horizontal="left"/>
    </xf>
    <xf numFmtId="0" fontId="64" fillId="0" borderId="23" xfId="0" applyFont="1" applyBorder="1" applyAlignment="1">
      <alignment horizontal="center"/>
    </xf>
    <xf numFmtId="4" fontId="74" fillId="0" borderId="15" xfId="0" applyNumberFormat="1" applyFont="1" applyBorder="1" applyAlignment="1">
      <alignment horizontal="center"/>
    </xf>
    <xf numFmtId="0" fontId="64" fillId="0" borderId="22" xfId="0" applyFont="1" applyBorder="1" applyAlignment="1">
      <alignment horizontal="left"/>
    </xf>
    <xf numFmtId="0" fontId="77" fillId="0" borderId="44" xfId="0" applyFont="1" applyBorder="1" applyAlignment="1">
      <alignment horizontal="left"/>
    </xf>
    <xf numFmtId="0" fontId="77" fillId="0" borderId="23" xfId="0" applyFont="1" applyBorder="1" applyAlignment="1">
      <alignment horizontal="center"/>
    </xf>
    <xf numFmtId="0" fontId="78" fillId="0" borderId="0" xfId="0" applyFont="1"/>
    <xf numFmtId="0" fontId="76" fillId="0" borderId="0" xfId="0" applyFont="1" applyBorder="1" applyAlignment="1">
      <alignment horizontal="left"/>
    </xf>
    <xf numFmtId="0" fontId="77" fillId="0" borderId="0" xfId="0" applyFont="1" applyBorder="1" applyAlignment="1">
      <alignment horizontal="left"/>
    </xf>
    <xf numFmtId="0" fontId="77" fillId="0" borderId="0" xfId="0" applyFont="1" applyBorder="1" applyAlignment="1">
      <alignment horizontal="center"/>
    </xf>
    <xf numFmtId="4" fontId="71" fillId="0" borderId="0" xfId="0" applyNumberFormat="1" applyFont="1" applyBorder="1" applyAlignment="1">
      <alignment horizontal="center"/>
    </xf>
    <xf numFmtId="4" fontId="77" fillId="0" borderId="0" xfId="0" applyNumberFormat="1" applyFont="1" applyBorder="1" applyAlignment="1">
      <alignment horizontal="center"/>
    </xf>
    <xf numFmtId="0" fontId="79" fillId="0" borderId="0" xfId="0" applyFont="1"/>
    <xf numFmtId="0" fontId="56" fillId="0" borderId="0" xfId="0" applyFont="1" applyAlignment="1">
      <alignment horizontal="center"/>
    </xf>
    <xf numFmtId="0" fontId="80" fillId="0" borderId="0" xfId="0" applyFont="1"/>
    <xf numFmtId="0" fontId="82" fillId="0" borderId="0" xfId="0" applyFont="1" applyAlignment="1"/>
    <xf numFmtId="0" fontId="83" fillId="0" borderId="57" xfId="0" applyFont="1" applyBorder="1"/>
    <xf numFmtId="0" fontId="58" fillId="0" borderId="58" xfId="0" applyFont="1" applyBorder="1" applyAlignment="1">
      <alignment horizontal="center"/>
    </xf>
    <xf numFmtId="0" fontId="83" fillId="0" borderId="59" xfId="0" applyFont="1" applyBorder="1"/>
    <xf numFmtId="0" fontId="58" fillId="0" borderId="60" xfId="0" applyFont="1" applyBorder="1" applyAlignment="1">
      <alignment horizontal="center"/>
    </xf>
    <xf numFmtId="0" fontId="56" fillId="0" borderId="59" xfId="0" applyFont="1" applyBorder="1"/>
    <xf numFmtId="0" fontId="83" fillId="0" borderId="61" xfId="0" applyFont="1" applyBorder="1"/>
    <xf numFmtId="0" fontId="58" fillId="0" borderId="62" xfId="0" applyFont="1" applyBorder="1" applyAlignment="1">
      <alignment horizontal="center"/>
    </xf>
    <xf numFmtId="0" fontId="81" fillId="0" borderId="0" xfId="0" applyFont="1" applyAlignment="1">
      <alignment horizontal="right"/>
    </xf>
    <xf numFmtId="0" fontId="58" fillId="0" borderId="0" xfId="0" applyFont="1" applyAlignment="1">
      <alignment horizontal="right"/>
    </xf>
    <xf numFmtId="0" fontId="82" fillId="0" borderId="0" xfId="0" applyFont="1" applyAlignment="1">
      <alignment horizontal="center"/>
    </xf>
    <xf numFmtId="1" fontId="9" fillId="0" borderId="37" xfId="216" applyNumberFormat="1" applyFont="1" applyFill="1" applyBorder="1" applyAlignment="1" applyProtection="1">
      <protection locked="0"/>
    </xf>
    <xf numFmtId="0" fontId="11" fillId="27" borderId="0" xfId="216" applyFont="1" applyFill="1" applyBorder="1" applyAlignment="1" applyProtection="1">
      <alignment horizontal="left" vertical="center"/>
      <protection locked="0"/>
    </xf>
    <xf numFmtId="0" fontId="10" fillId="0" borderId="29" xfId="0" applyFont="1" applyBorder="1" applyAlignment="1">
      <alignment horizontal="left"/>
    </xf>
    <xf numFmtId="0" fontId="0" fillId="0" borderId="29" xfId="0" applyBorder="1"/>
    <xf numFmtId="0" fontId="0" fillId="27" borderId="17" xfId="0" applyFill="1" applyBorder="1"/>
    <xf numFmtId="0" fontId="0" fillId="27" borderId="18" xfId="0" applyFill="1" applyBorder="1"/>
    <xf numFmtId="0" fontId="0" fillId="27" borderId="30" xfId="0" applyFill="1" applyBorder="1"/>
    <xf numFmtId="0" fontId="0" fillId="27" borderId="32" xfId="0" applyFill="1" applyBorder="1"/>
    <xf numFmtId="0" fontId="0" fillId="27" borderId="35" xfId="0" applyFill="1" applyBorder="1"/>
    <xf numFmtId="0" fontId="7" fillId="0" borderId="42" xfId="216" applyFont="1" applyFill="1" applyBorder="1" applyAlignment="1" applyProtection="1">
      <alignment horizontal="center" vertical="center" wrapText="1"/>
      <protection locked="0"/>
    </xf>
    <xf numFmtId="1" fontId="46" fillId="0" borderId="37" xfId="216" applyNumberFormat="1" applyFont="1" applyFill="1" applyBorder="1" applyAlignment="1" applyProtection="1">
      <alignment horizontal="right"/>
      <protection locked="0"/>
    </xf>
    <xf numFmtId="0" fontId="0" fillId="0" borderId="38" xfId="0" applyBorder="1"/>
    <xf numFmtId="1" fontId="9" fillId="0" borderId="0" xfId="216" applyNumberFormat="1" applyFont="1" applyFill="1" applyBorder="1" applyAlignment="1" applyProtection="1">
      <alignment horizontal="right"/>
      <protection locked="0"/>
    </xf>
    <xf numFmtId="1" fontId="9" fillId="0" borderId="0" xfId="216" applyNumberFormat="1" applyFont="1" applyFill="1" applyBorder="1" applyAlignment="1" applyProtection="1">
      <alignment horizontal="left" vertical="center"/>
      <protection locked="0"/>
    </xf>
    <xf numFmtId="0" fontId="0" fillId="0" borderId="40" xfId="0" applyBorder="1"/>
    <xf numFmtId="1" fontId="9" fillId="0" borderId="42" xfId="216" applyNumberFormat="1" applyFont="1" applyFill="1" applyBorder="1" applyAlignment="1" applyProtection="1">
      <protection locked="0"/>
    </xf>
    <xf numFmtId="0" fontId="93" fillId="0" borderId="14" xfId="0" applyFont="1" applyBorder="1" applyAlignment="1">
      <alignment vertical="center"/>
    </xf>
    <xf numFmtId="0" fontId="93" fillId="0" borderId="15" xfId="0" applyFont="1" applyBorder="1" applyAlignment="1">
      <alignment vertical="center"/>
    </xf>
    <xf numFmtId="0" fontId="93" fillId="0" borderId="16" xfId="0" applyFont="1" applyBorder="1" applyAlignment="1">
      <alignment vertical="center" wrapText="1"/>
    </xf>
    <xf numFmtId="0" fontId="93" fillId="0" borderId="16" xfId="0" applyFont="1" applyBorder="1" applyAlignment="1">
      <alignment horizontal="center" vertical="center"/>
    </xf>
    <xf numFmtId="0" fontId="92" fillId="0" borderId="45" xfId="0" applyFont="1" applyFill="1" applyBorder="1" applyAlignment="1">
      <alignment vertical="center"/>
    </xf>
    <xf numFmtId="0" fontId="92" fillId="0" borderId="16" xfId="0" applyFont="1" applyFill="1" applyBorder="1" applyAlignment="1">
      <alignment vertical="center"/>
    </xf>
    <xf numFmtId="0" fontId="92" fillId="0" borderId="16" xfId="0" applyFont="1" applyFill="1" applyBorder="1" applyAlignment="1">
      <alignment horizontal="center" vertical="center"/>
    </xf>
    <xf numFmtId="0" fontId="88" fillId="27" borderId="48" xfId="0" applyFont="1" applyFill="1" applyBorder="1" applyAlignment="1">
      <alignment horizontal="left" vertical="center"/>
    </xf>
    <xf numFmtId="49" fontId="9" fillId="0" borderId="47" xfId="216" applyNumberFormat="1" applyFont="1" applyFill="1" applyBorder="1" applyAlignment="1" applyProtection="1">
      <alignment horizontal="center" vertical="center" wrapText="1"/>
    </xf>
    <xf numFmtId="0" fontId="88" fillId="27" borderId="63" xfId="0" applyFont="1" applyFill="1" applyBorder="1" applyAlignment="1" applyProtection="1">
      <alignment vertical="center" wrapText="1"/>
      <protection locked="0"/>
    </xf>
    <xf numFmtId="174" fontId="88" fillId="27" borderId="63" xfId="0" applyNumberFormat="1" applyFont="1" applyFill="1" applyBorder="1" applyAlignment="1" applyProtection="1">
      <alignment horizontal="center" vertical="center" wrapText="1"/>
      <protection locked="0"/>
    </xf>
    <xf numFmtId="175" fontId="88" fillId="27" borderId="63" xfId="214" applyNumberFormat="1" applyFont="1" applyFill="1" applyBorder="1" applyAlignment="1" applyProtection="1">
      <alignment vertical="center" wrapText="1"/>
      <protection locked="0"/>
    </xf>
    <xf numFmtId="0" fontId="0" fillId="27" borderId="0" xfId="0" applyFont="1" applyFill="1"/>
    <xf numFmtId="0" fontId="92" fillId="0" borderId="29" xfId="0" applyFont="1" applyBorder="1" applyAlignment="1">
      <alignment vertical="center"/>
    </xf>
    <xf numFmtId="0" fontId="92" fillId="0" borderId="29" xfId="0" applyFont="1" applyBorder="1" applyAlignment="1">
      <alignment vertical="center" wrapText="1"/>
    </xf>
    <xf numFmtId="0" fontId="92" fillId="0" borderId="29" xfId="0" applyFont="1" applyBorder="1" applyAlignment="1">
      <alignment horizontal="center" vertical="center"/>
    </xf>
    <xf numFmtId="176" fontId="92" fillId="0" borderId="29" xfId="0" applyNumberFormat="1" applyFont="1" applyBorder="1" applyAlignment="1">
      <alignment vertical="center"/>
    </xf>
    <xf numFmtId="2" fontId="92" fillId="0" borderId="29" xfId="0" applyNumberFormat="1" applyFont="1" applyBorder="1" applyAlignment="1">
      <alignment vertical="center"/>
    </xf>
    <xf numFmtId="0" fontId="92" fillId="0" borderId="0" xfId="0" applyFont="1" applyBorder="1" applyAlignment="1">
      <alignment vertical="center"/>
    </xf>
    <xf numFmtId="0" fontId="92" fillId="0" borderId="0" xfId="0" applyFont="1" applyBorder="1" applyAlignment="1">
      <alignment vertical="center" wrapText="1"/>
    </xf>
    <xf numFmtId="0" fontId="92" fillId="0" borderId="0" xfId="0" applyFont="1" applyBorder="1" applyAlignment="1">
      <alignment horizontal="center" vertical="center"/>
    </xf>
    <xf numFmtId="176" fontId="92" fillId="0" borderId="0" xfId="0" applyNumberFormat="1" applyFont="1" applyBorder="1" applyAlignment="1">
      <alignment vertical="center"/>
    </xf>
    <xf numFmtId="2" fontId="92" fillId="0" borderId="0" xfId="0" applyNumberFormat="1" applyFont="1" applyBorder="1" applyAlignment="1">
      <alignment vertical="center"/>
    </xf>
    <xf numFmtId="0" fontId="0" fillId="0" borderId="0" xfId="0" applyAlignment="1">
      <alignment horizontal="left"/>
    </xf>
    <xf numFmtId="0" fontId="9" fillId="0" borderId="0" xfId="216" applyFont="1" applyFill="1" applyBorder="1" applyAlignment="1" applyProtection="1">
      <alignment horizontal="center" wrapText="1"/>
      <protection locked="0"/>
    </xf>
    <xf numFmtId="0" fontId="10" fillId="0" borderId="0" xfId="0" applyFont="1" applyBorder="1" applyAlignment="1">
      <alignment horizontal="center"/>
    </xf>
    <xf numFmtId="2" fontId="9" fillId="0" borderId="0" xfId="216" applyNumberFormat="1" applyFont="1" applyFill="1" applyBorder="1" applyAlignment="1" applyProtection="1">
      <alignment vertical="center" wrapText="1"/>
      <protection locked="0"/>
    </xf>
    <xf numFmtId="2" fontId="9" fillId="0" borderId="42" xfId="216" applyNumberFormat="1" applyFont="1" applyFill="1" applyBorder="1" applyAlignment="1" applyProtection="1">
      <alignment horizontal="right" vertical="center"/>
      <protection locked="0"/>
    </xf>
    <xf numFmtId="2" fontId="9" fillId="0" borderId="42" xfId="216" applyNumberFormat="1" applyFont="1" applyFill="1" applyBorder="1" applyAlignment="1" applyProtection="1">
      <alignment horizontal="left" vertical="center"/>
      <protection locked="0"/>
    </xf>
    <xf numFmtId="0" fontId="0" fillId="0" borderId="43" xfId="0" applyBorder="1"/>
    <xf numFmtId="1" fontId="14" fillId="0" borderId="0" xfId="111" applyNumberFormat="1" applyFont="1" applyBorder="1" applyAlignment="1">
      <alignment horizontal="right" vertical="center"/>
    </xf>
    <xf numFmtId="0" fontId="90" fillId="44" borderId="0" xfId="0" applyFont="1" applyFill="1" applyBorder="1" applyAlignment="1" applyProtection="1">
      <alignment vertical="center" wrapText="1"/>
      <protection locked="0"/>
    </xf>
    <xf numFmtId="2" fontId="90" fillId="44" borderId="46" xfId="0" applyNumberFormat="1" applyFont="1" applyFill="1" applyBorder="1" applyAlignment="1" applyProtection="1">
      <alignment horizontal="center" vertical="center"/>
      <protection locked="0"/>
    </xf>
    <xf numFmtId="17" fontId="90" fillId="44" borderId="16" xfId="0" applyNumberFormat="1" applyFont="1" applyFill="1" applyBorder="1" applyAlignment="1" applyProtection="1">
      <alignment horizontal="center" vertical="center"/>
      <protection locked="0"/>
    </xf>
    <xf numFmtId="0" fontId="90" fillId="44" borderId="16" xfId="0" applyFont="1" applyFill="1" applyBorder="1" applyAlignment="1" applyProtection="1">
      <alignment horizontal="center" vertical="center"/>
      <protection locked="0"/>
    </xf>
    <xf numFmtId="0" fontId="0" fillId="27" borderId="0" xfId="0" applyFill="1" applyBorder="1" applyAlignment="1">
      <alignment vertical="center" wrapText="1"/>
    </xf>
    <xf numFmtId="0" fontId="86" fillId="0" borderId="0" xfId="0" applyFont="1" applyAlignment="1" applyProtection="1">
      <alignment horizontal="left" vertical="center"/>
    </xf>
    <xf numFmtId="0" fontId="94" fillId="0" borderId="0" xfId="0" applyFont="1" applyAlignment="1" applyProtection="1">
      <alignment horizontal="left" vertical="center"/>
    </xf>
    <xf numFmtId="0" fontId="0" fillId="0" borderId="0" xfId="0" applyFont="1" applyAlignment="1" applyProtection="1">
      <alignment vertical="center"/>
    </xf>
    <xf numFmtId="0" fontId="0" fillId="0" borderId="0" xfId="0" applyProtection="1"/>
    <xf numFmtId="0" fontId="95" fillId="0" borderId="0" xfId="0" applyFont="1" applyAlignment="1" applyProtection="1">
      <alignment vertical="center"/>
    </xf>
    <xf numFmtId="0" fontId="96" fillId="0" borderId="0" xfId="0" applyFont="1" applyProtection="1"/>
    <xf numFmtId="0" fontId="87" fillId="0" borderId="0" xfId="0" applyFont="1" applyAlignment="1" applyProtection="1">
      <alignment horizontal="center" vertical="center"/>
    </xf>
    <xf numFmtId="0" fontId="85" fillId="27" borderId="17" xfId="0" applyFont="1" applyFill="1" applyBorder="1" applyAlignment="1" applyProtection="1">
      <alignment vertical="center"/>
    </xf>
    <xf numFmtId="0" fontId="85" fillId="27" borderId="29" xfId="0" applyFont="1" applyFill="1" applyBorder="1" applyAlignment="1" applyProtection="1">
      <alignment vertical="center"/>
    </xf>
    <xf numFmtId="0" fontId="85" fillId="27" borderId="20" xfId="0" applyFont="1" applyFill="1" applyBorder="1" applyAlignment="1" applyProtection="1">
      <alignment vertical="center"/>
    </xf>
    <xf numFmtId="0" fontId="95" fillId="27" borderId="29" xfId="0" applyFont="1" applyFill="1" applyBorder="1" applyProtection="1"/>
    <xf numFmtId="0" fontId="85" fillId="27" borderId="29" xfId="0" applyFont="1" applyFill="1" applyBorder="1" applyAlignment="1" applyProtection="1">
      <alignment horizontal="left" vertical="center"/>
    </xf>
    <xf numFmtId="0" fontId="95" fillId="27" borderId="20" xfId="0" applyFont="1" applyFill="1" applyBorder="1" applyAlignment="1" applyProtection="1">
      <alignment horizontal="center" vertical="center"/>
    </xf>
    <xf numFmtId="0" fontId="95" fillId="27" borderId="0" xfId="0" applyFont="1" applyFill="1" applyAlignment="1" applyProtection="1">
      <alignment vertical="center"/>
    </xf>
    <xf numFmtId="0" fontId="87" fillId="27" borderId="0" xfId="0" applyFont="1" applyFill="1" applyAlignment="1" applyProtection="1">
      <alignment horizontal="center" vertical="center"/>
    </xf>
    <xf numFmtId="0" fontId="87" fillId="27" borderId="0" xfId="0" applyFont="1" applyFill="1" applyBorder="1" applyAlignment="1" applyProtection="1">
      <alignment horizontal="center" vertical="center"/>
    </xf>
    <xf numFmtId="0" fontId="87" fillId="27" borderId="29" xfId="0" applyFont="1" applyFill="1" applyBorder="1" applyAlignment="1" applyProtection="1">
      <alignment horizontal="center" vertical="center"/>
    </xf>
    <xf numFmtId="0" fontId="85" fillId="27" borderId="17" xfId="0" applyFont="1" applyFill="1" applyBorder="1" applyAlignment="1" applyProtection="1">
      <alignment horizontal="left" vertical="center"/>
    </xf>
    <xf numFmtId="0" fontId="97" fillId="27" borderId="20" xfId="0" applyFont="1" applyFill="1" applyBorder="1" applyAlignment="1" applyProtection="1">
      <alignment vertical="center"/>
    </xf>
    <xf numFmtId="0" fontId="97" fillId="27" borderId="0" xfId="0" applyFont="1" applyFill="1" applyBorder="1" applyAlignment="1" applyProtection="1">
      <alignment vertical="center"/>
    </xf>
    <xf numFmtId="0" fontId="97" fillId="27" borderId="0" xfId="0" applyFont="1" applyFill="1" applyAlignment="1" applyProtection="1">
      <alignment vertical="center"/>
    </xf>
    <xf numFmtId="0" fontId="97" fillId="27" borderId="0" xfId="0" applyFont="1" applyFill="1" applyAlignment="1" applyProtection="1">
      <alignment horizontal="center" vertical="center"/>
    </xf>
    <xf numFmtId="0" fontId="97" fillId="27" borderId="0" xfId="0" applyFont="1" applyFill="1" applyBorder="1" applyAlignment="1" applyProtection="1">
      <alignment horizontal="center" vertical="center"/>
    </xf>
    <xf numFmtId="49" fontId="0" fillId="27" borderId="23" xfId="0" applyNumberFormat="1" applyFill="1" applyBorder="1" applyAlignment="1">
      <alignment vertical="center" wrapText="1"/>
    </xf>
    <xf numFmtId="0" fontId="85" fillId="0" borderId="0" xfId="0" applyFont="1" applyFill="1" applyBorder="1" applyAlignment="1" applyProtection="1">
      <alignment horizontal="center" vertical="center"/>
    </xf>
    <xf numFmtId="0" fontId="85" fillId="0" borderId="0" xfId="0" applyFont="1" applyFill="1" applyBorder="1" applyAlignment="1" applyProtection="1">
      <alignment horizontal="left" vertical="center"/>
    </xf>
    <xf numFmtId="0" fontId="88" fillId="0" borderId="0" xfId="0" applyFont="1" applyFill="1" applyBorder="1" applyAlignment="1" applyProtection="1">
      <alignment horizontal="center" vertical="center"/>
    </xf>
    <xf numFmtId="0" fontId="87" fillId="28" borderId="20" xfId="0" applyFont="1" applyFill="1" applyBorder="1" applyAlignment="1" applyProtection="1">
      <alignment horizontal="center" vertical="center" wrapText="1"/>
    </xf>
    <xf numFmtId="0" fontId="88" fillId="28" borderId="45" xfId="0" applyFont="1" applyFill="1" applyBorder="1" applyAlignment="1" applyProtection="1">
      <alignment horizontal="center" vertical="center"/>
    </xf>
    <xf numFmtId="0" fontId="85" fillId="28" borderId="46" xfId="0" applyFont="1" applyFill="1" applyBorder="1" applyAlignment="1" applyProtection="1">
      <alignment horizontal="center" vertical="center"/>
    </xf>
    <xf numFmtId="0" fontId="85" fillId="28" borderId="23" xfId="0" applyFont="1" applyFill="1" applyBorder="1" applyAlignment="1" applyProtection="1">
      <alignment horizontal="center" vertical="center"/>
    </xf>
    <xf numFmtId="0" fontId="85" fillId="28" borderId="44" xfId="0" applyFont="1" applyFill="1" applyBorder="1" applyAlignment="1" applyProtection="1">
      <alignment horizontal="center" vertical="center"/>
    </xf>
    <xf numFmtId="0" fontId="85" fillId="28" borderId="14" xfId="0" applyFont="1" applyFill="1" applyBorder="1" applyAlignment="1" applyProtection="1">
      <alignment horizontal="center" vertical="center"/>
    </xf>
    <xf numFmtId="0" fontId="85" fillId="28" borderId="16" xfId="0" applyFont="1" applyFill="1" applyBorder="1" applyAlignment="1" applyProtection="1">
      <alignment horizontal="center" vertical="center"/>
    </xf>
    <xf numFmtId="0" fontId="85" fillId="28" borderId="19" xfId="0" applyFont="1" applyFill="1" applyBorder="1" applyAlignment="1" applyProtection="1">
      <alignment horizontal="center" vertical="center"/>
    </xf>
    <xf numFmtId="0" fontId="88" fillId="28" borderId="46" xfId="0" applyFont="1" applyFill="1" applyBorder="1" applyAlignment="1" applyProtection="1">
      <alignment horizontal="center" vertical="center"/>
    </xf>
    <xf numFmtId="0" fontId="85" fillId="27" borderId="16" xfId="0" applyFont="1" applyFill="1" applyBorder="1" applyAlignment="1" applyProtection="1">
      <alignment horizontal="center" vertical="center"/>
    </xf>
    <xf numFmtId="2" fontId="85" fillId="27" borderId="15" xfId="0" applyNumberFormat="1" applyFont="1" applyFill="1" applyBorder="1" applyAlignment="1" applyProtection="1">
      <alignment horizontal="left" vertical="center" wrapText="1"/>
      <protection locked="0"/>
    </xf>
    <xf numFmtId="43" fontId="85" fillId="27" borderId="19" xfId="0" applyNumberFormat="1" applyFont="1" applyFill="1" applyBorder="1" applyAlignment="1" applyProtection="1">
      <alignment horizontal="center" vertical="center" wrapText="1"/>
      <protection locked="0"/>
    </xf>
    <xf numFmtId="166" fontId="85" fillId="27" borderId="16" xfId="166" applyNumberFormat="1" applyFont="1" applyFill="1" applyBorder="1" applyAlignment="1" applyProtection="1">
      <alignment horizontal="right" vertical="center"/>
    </xf>
    <xf numFmtId="10" fontId="85" fillId="27" borderId="16" xfId="143" applyNumberFormat="1" applyFont="1" applyFill="1" applyBorder="1" applyAlignment="1" applyProtection="1">
      <alignment horizontal="center" vertical="center"/>
    </xf>
    <xf numFmtId="43" fontId="85" fillId="27" borderId="16" xfId="214" applyFont="1" applyFill="1" applyBorder="1" applyAlignment="1" applyProtection="1">
      <alignment horizontal="center" vertical="center"/>
    </xf>
    <xf numFmtId="0" fontId="85" fillId="0" borderId="14" xfId="0" applyFont="1" applyFill="1" applyBorder="1" applyAlignment="1" applyProtection="1">
      <alignment horizontal="center" vertical="center"/>
    </xf>
    <xf numFmtId="0" fontId="87" fillId="0" borderId="19" xfId="0" applyFont="1" applyFill="1" applyBorder="1" applyAlignment="1" applyProtection="1">
      <alignment horizontal="center" vertical="center"/>
    </xf>
    <xf numFmtId="0" fontId="87" fillId="0" borderId="19" xfId="0" applyFont="1" applyFill="1" applyBorder="1" applyAlignment="1" applyProtection="1">
      <alignment horizontal="right" vertical="center"/>
    </xf>
    <xf numFmtId="166" fontId="87" fillId="0" borderId="16" xfId="166" applyNumberFormat="1" applyFont="1" applyFill="1" applyBorder="1" applyAlignment="1" applyProtection="1">
      <alignment horizontal="right" vertical="center"/>
    </xf>
    <xf numFmtId="10" fontId="87" fillId="0" borderId="16" xfId="215" applyNumberFormat="1" applyFont="1" applyFill="1" applyBorder="1" applyAlignment="1" applyProtection="1">
      <alignment horizontal="right" vertical="center"/>
    </xf>
    <xf numFmtId="166" fontId="85" fillId="0" borderId="16" xfId="166" applyNumberFormat="1" applyFont="1" applyFill="1" applyBorder="1" applyAlignment="1" applyProtection="1">
      <alignment horizontal="right" vertical="center"/>
    </xf>
    <xf numFmtId="10" fontId="85" fillId="0" borderId="16" xfId="215" applyNumberFormat="1" applyFont="1" applyFill="1" applyBorder="1" applyAlignment="1" applyProtection="1">
      <alignment horizontal="right" vertical="center"/>
    </xf>
    <xf numFmtId="10" fontId="85" fillId="0" borderId="16" xfId="143" applyNumberFormat="1" applyFont="1" applyFill="1" applyBorder="1" applyAlignment="1" applyProtection="1">
      <alignment horizontal="center" vertical="center"/>
    </xf>
    <xf numFmtId="0" fontId="85" fillId="28" borderId="17" xfId="0" applyFont="1" applyFill="1" applyBorder="1" applyAlignment="1" applyProtection="1">
      <alignment horizontal="center" vertical="center"/>
    </xf>
    <xf numFmtId="0" fontId="85" fillId="45" borderId="45" xfId="0" applyFont="1" applyFill="1" applyBorder="1" applyAlignment="1" applyProtection="1">
      <alignment horizontal="center" vertical="center"/>
    </xf>
    <xf numFmtId="0" fontId="85" fillId="0" borderId="29" xfId="0" applyFont="1" applyFill="1" applyBorder="1" applyAlignment="1" applyProtection="1">
      <alignment vertical="center"/>
    </xf>
    <xf numFmtId="0" fontId="85" fillId="0" borderId="29" xfId="0" applyFont="1" applyFill="1" applyBorder="1" applyAlignment="1" applyProtection="1">
      <alignment horizontal="right" vertical="center"/>
    </xf>
    <xf numFmtId="166" fontId="98" fillId="0" borderId="29" xfId="0" applyNumberFormat="1" applyFont="1" applyFill="1" applyBorder="1" applyAlignment="1" applyProtection="1">
      <alignment vertical="center"/>
    </xf>
    <xf numFmtId="166" fontId="99" fillId="0" borderId="29" xfId="166" applyNumberFormat="1" applyFont="1" applyFill="1" applyBorder="1" applyAlignment="1" applyProtection="1">
      <alignment horizontal="right" vertical="center"/>
    </xf>
    <xf numFmtId="0" fontId="85" fillId="28" borderId="48" xfId="0" applyFont="1" applyFill="1" applyBorder="1" applyAlignment="1" applyProtection="1">
      <alignment horizontal="center" vertical="center"/>
    </xf>
    <xf numFmtId="0" fontId="85" fillId="45" borderId="48" xfId="0" applyFont="1" applyFill="1" applyBorder="1" applyAlignment="1" applyProtection="1">
      <alignment horizontal="center" vertical="center"/>
    </xf>
    <xf numFmtId="0" fontId="85" fillId="0" borderId="0" xfId="0" applyFont="1" applyFill="1" applyBorder="1" applyAlignment="1" applyProtection="1">
      <alignment vertical="center"/>
    </xf>
    <xf numFmtId="0" fontId="85" fillId="0" borderId="0" xfId="0" applyFont="1" applyFill="1" applyBorder="1" applyAlignment="1" applyProtection="1">
      <alignment horizontal="right" vertical="center"/>
    </xf>
    <xf numFmtId="166" fontId="98" fillId="0" borderId="0" xfId="0" applyNumberFormat="1" applyFont="1" applyFill="1" applyBorder="1" applyAlignment="1" applyProtection="1">
      <alignment vertical="center"/>
    </xf>
    <xf numFmtId="166" fontId="100" fillId="0" borderId="0" xfId="166" applyNumberFormat="1" applyFont="1" applyFill="1" applyBorder="1" applyAlignment="1" applyProtection="1">
      <alignment horizontal="right" vertical="center"/>
    </xf>
    <xf numFmtId="0" fontId="88" fillId="0" borderId="21" xfId="0" applyFont="1" applyFill="1" applyBorder="1" applyAlignment="1" applyProtection="1">
      <alignment vertical="center"/>
    </xf>
    <xf numFmtId="0" fontId="88" fillId="28" borderId="17" xfId="0" applyNumberFormat="1" applyFont="1" applyFill="1" applyBorder="1" applyAlignment="1" applyProtection="1">
      <alignment horizontal="right" vertical="center"/>
    </xf>
    <xf numFmtId="0" fontId="88" fillId="28" borderId="29" xfId="0" applyNumberFormat="1" applyFont="1" applyFill="1" applyBorder="1" applyAlignment="1" applyProtection="1">
      <alignment vertical="center"/>
    </xf>
    <xf numFmtId="166" fontId="101" fillId="28" borderId="29" xfId="0" applyNumberFormat="1" applyFont="1" applyFill="1" applyBorder="1" applyAlignment="1" applyProtection="1">
      <alignment vertical="center"/>
    </xf>
    <xf numFmtId="0" fontId="88" fillId="28" borderId="0" xfId="0" applyFont="1" applyFill="1" applyBorder="1" applyAlignment="1" applyProtection="1">
      <alignment horizontal="center" vertical="center"/>
    </xf>
    <xf numFmtId="0" fontId="88" fillId="45" borderId="48" xfId="0" applyFont="1" applyFill="1" applyBorder="1" applyAlignment="1" applyProtection="1">
      <alignment horizontal="center" vertical="center"/>
    </xf>
    <xf numFmtId="0" fontId="85" fillId="0" borderId="0" xfId="0" applyFont="1" applyAlignment="1" applyProtection="1">
      <alignment vertical="center"/>
    </xf>
    <xf numFmtId="0" fontId="99" fillId="0" borderId="0" xfId="0" applyFont="1" applyFill="1" applyBorder="1" applyAlignment="1" applyProtection="1">
      <alignment vertical="center"/>
    </xf>
    <xf numFmtId="0" fontId="88" fillId="0" borderId="0" xfId="0" applyFont="1" applyFill="1" applyBorder="1" applyAlignment="1" applyProtection="1">
      <alignment vertical="center"/>
    </xf>
    <xf numFmtId="0" fontId="88" fillId="28" borderId="22" xfId="0" applyFont="1" applyFill="1" applyBorder="1" applyAlignment="1" applyProtection="1">
      <alignment vertical="center"/>
    </xf>
    <xf numFmtId="0" fontId="88" fillId="28" borderId="44" xfId="0" applyFont="1" applyFill="1" applyBorder="1" applyAlignment="1" applyProtection="1">
      <alignment vertical="center"/>
    </xf>
    <xf numFmtId="49" fontId="85" fillId="27" borderId="64" xfId="0" applyNumberFormat="1" applyFont="1" applyFill="1" applyBorder="1" applyAlignment="1" applyProtection="1">
      <alignment vertical="center"/>
      <protection locked="0"/>
    </xf>
    <xf numFmtId="167" fontId="85" fillId="27" borderId="64" xfId="0" applyNumberFormat="1" applyFont="1" applyFill="1" applyBorder="1" applyAlignment="1" applyProtection="1">
      <alignment horizontal="left" vertical="center"/>
      <protection locked="0"/>
    </xf>
    <xf numFmtId="0" fontId="85" fillId="27" borderId="64" xfId="0" applyFont="1" applyFill="1" applyBorder="1" applyAlignment="1" applyProtection="1">
      <alignment vertical="center"/>
      <protection locked="0"/>
    </xf>
    <xf numFmtId="166" fontId="98" fillId="27" borderId="0" xfId="0" applyNumberFormat="1" applyFont="1" applyFill="1" applyBorder="1" applyAlignment="1" applyProtection="1">
      <alignment vertical="center"/>
    </xf>
    <xf numFmtId="0" fontId="88" fillId="45" borderId="14" xfId="0" applyFont="1" applyFill="1" applyBorder="1" applyAlignment="1" applyProtection="1">
      <alignment vertical="center"/>
    </xf>
    <xf numFmtId="0" fontId="88" fillId="45" borderId="19" xfId="0" applyFont="1" applyFill="1" applyBorder="1" applyAlignment="1" applyProtection="1">
      <alignment vertical="center"/>
    </xf>
    <xf numFmtId="0" fontId="88" fillId="45" borderId="19" xfId="0" applyFont="1" applyFill="1" applyBorder="1" applyAlignment="1" applyProtection="1">
      <alignment horizontal="right" vertical="center"/>
    </xf>
    <xf numFmtId="0" fontId="88" fillId="45" borderId="23" xfId="0" applyFont="1" applyFill="1" applyBorder="1" applyAlignment="1" applyProtection="1">
      <alignment vertical="center"/>
    </xf>
    <xf numFmtId="0" fontId="102" fillId="0" borderId="0" xfId="0" applyFont="1" applyFill="1" applyBorder="1" applyAlignment="1" applyProtection="1">
      <alignment horizontal="left" vertical="center"/>
    </xf>
    <xf numFmtId="0" fontId="0" fillId="0" borderId="0" xfId="0" applyFont="1" applyFill="1" applyBorder="1" applyAlignment="1" applyProtection="1">
      <alignment vertical="center"/>
    </xf>
    <xf numFmtId="0" fontId="0" fillId="0" borderId="0" xfId="0" applyFont="1" applyFill="1" applyBorder="1" applyAlignment="1" applyProtection="1">
      <alignment horizontal="center" vertical="center"/>
    </xf>
    <xf numFmtId="0" fontId="0" fillId="0" borderId="0" xfId="0" applyFont="1" applyBorder="1" applyProtection="1"/>
    <xf numFmtId="0" fontId="0" fillId="0" borderId="0" xfId="0" applyFont="1" applyAlignment="1" applyProtection="1">
      <alignment horizontal="center" vertical="center"/>
    </xf>
    <xf numFmtId="0" fontId="0" fillId="0" borderId="0" xfId="0" applyFont="1" applyProtection="1"/>
    <xf numFmtId="0" fontId="103" fillId="0" borderId="64" xfId="0" applyFont="1" applyBorder="1" applyAlignment="1" applyProtection="1">
      <alignment vertical="center"/>
    </xf>
    <xf numFmtId="0" fontId="0" fillId="0" borderId="64" xfId="0" applyFont="1" applyBorder="1" applyAlignment="1" applyProtection="1">
      <alignment vertical="center"/>
    </xf>
    <xf numFmtId="4" fontId="104" fillId="0" borderId="0" xfId="0" applyNumberFormat="1" applyFont="1" applyAlignment="1" applyProtection="1">
      <alignment horizontal="centerContinuous" vertical="center" wrapText="1"/>
    </xf>
    <xf numFmtId="0" fontId="0" fillId="0" borderId="0" xfId="0" applyAlignment="1" applyProtection="1">
      <alignment horizontal="centerContinuous" vertical="center" wrapText="1"/>
    </xf>
    <xf numFmtId="0" fontId="6" fillId="27" borderId="0" xfId="0" applyFont="1" applyFill="1" applyAlignment="1" applyProtection="1">
      <alignment vertical="center"/>
    </xf>
    <xf numFmtId="0" fontId="102" fillId="27" borderId="0" xfId="0" applyFont="1" applyFill="1" applyAlignment="1" applyProtection="1">
      <alignment horizontal="left" vertical="center"/>
    </xf>
    <xf numFmtId="0" fontId="6" fillId="27" borderId="0" xfId="0" applyFont="1" applyFill="1" applyAlignment="1" applyProtection="1">
      <alignment horizontal="center" vertical="center"/>
    </xf>
    <xf numFmtId="0" fontId="87" fillId="27" borderId="22" xfId="0" applyFont="1" applyFill="1" applyBorder="1" applyAlignment="1" applyProtection="1">
      <alignment horizontal="center" vertical="center" wrapText="1"/>
    </xf>
    <xf numFmtId="43" fontId="0" fillId="0" borderId="0" xfId="0" applyNumberFormat="1"/>
    <xf numFmtId="9" fontId="0" fillId="0" borderId="0" xfId="215" applyFont="1"/>
    <xf numFmtId="0" fontId="105" fillId="0" borderId="0" xfId="110" applyFont="1" applyAlignment="1">
      <alignment horizontal="centerContinuous" wrapText="1"/>
    </xf>
    <xf numFmtId="2" fontId="10" fillId="0" borderId="36" xfId="0" applyNumberFormat="1" applyFont="1" applyBorder="1" applyAlignment="1"/>
    <xf numFmtId="2" fontId="38" fillId="0" borderId="37" xfId="0" applyNumberFormat="1" applyFont="1" applyBorder="1" applyAlignment="1"/>
    <xf numFmtId="2" fontId="10" fillId="0" borderId="36" xfId="0" applyNumberFormat="1" applyFont="1" applyBorder="1"/>
    <xf numFmtId="2" fontId="6" fillId="0" borderId="37" xfId="165" applyNumberFormat="1" applyFont="1" applyBorder="1" applyAlignment="1"/>
    <xf numFmtId="171" fontId="108" fillId="0" borderId="37" xfId="165" applyNumberFormat="1" applyFont="1" applyBorder="1" applyAlignment="1">
      <alignment horizontal="center"/>
    </xf>
    <xf numFmtId="0" fontId="0" fillId="0" borderId="37" xfId="0" applyNumberFormat="1" applyBorder="1"/>
    <xf numFmtId="2" fontId="10" fillId="0" borderId="39" xfId="0" applyNumberFormat="1" applyFont="1" applyBorder="1"/>
    <xf numFmtId="171" fontId="109" fillId="0" borderId="0" xfId="165" applyNumberFormat="1" applyFont="1" applyBorder="1" applyAlignment="1">
      <alignment horizontal="centerContinuous"/>
    </xf>
    <xf numFmtId="2" fontId="6" fillId="0" borderId="0" xfId="165" applyNumberFormat="1" applyFont="1" applyBorder="1" applyAlignment="1"/>
    <xf numFmtId="2" fontId="108" fillId="0" borderId="0" xfId="165" applyNumberFormat="1" applyFont="1" applyBorder="1" applyAlignment="1">
      <alignment horizontal="center"/>
    </xf>
    <xf numFmtId="0" fontId="0" fillId="0" borderId="0" xfId="0" applyNumberFormat="1" applyBorder="1"/>
    <xf numFmtId="2" fontId="10" fillId="0" borderId="41" xfId="0" applyNumberFormat="1" applyFont="1" applyBorder="1"/>
    <xf numFmtId="171" fontId="109" fillId="0" borderId="42" xfId="165" applyNumberFormat="1" applyFont="1" applyBorder="1" applyAlignment="1">
      <alignment horizontal="centerContinuous"/>
    </xf>
    <xf numFmtId="1" fontId="6" fillId="0" borderId="42" xfId="165" applyNumberFormat="1" applyFont="1" applyBorder="1" applyAlignment="1">
      <alignment horizontal="left"/>
    </xf>
    <xf numFmtId="171" fontId="108" fillId="0" borderId="42" xfId="165" applyNumberFormat="1" applyFont="1" applyBorder="1" applyAlignment="1">
      <alignment horizontal="center"/>
    </xf>
    <xf numFmtId="0" fontId="0" fillId="0" borderId="42" xfId="0" applyNumberFormat="1" applyBorder="1"/>
    <xf numFmtId="2" fontId="10" fillId="0" borderId="0" xfId="0" applyNumberFormat="1" applyFont="1" applyBorder="1"/>
    <xf numFmtId="14" fontId="6" fillId="0" borderId="0" xfId="165" applyNumberFormat="1" applyFont="1" applyBorder="1" applyAlignment="1">
      <alignment horizontal="left"/>
    </xf>
    <xf numFmtId="171" fontId="6" fillId="0" borderId="0" xfId="165" applyNumberFormat="1" applyFont="1" applyBorder="1" applyAlignment="1">
      <alignment horizontal="center" vertical="center"/>
    </xf>
    <xf numFmtId="17" fontId="6" fillId="0" borderId="0" xfId="0" applyNumberFormat="1" applyFont="1" applyBorder="1" applyAlignment="1">
      <alignment horizontal="left" wrapText="1"/>
    </xf>
    <xf numFmtId="0" fontId="6" fillId="0" borderId="0" xfId="126" applyFont="1" applyAlignment="1">
      <alignment vertical="center"/>
    </xf>
    <xf numFmtId="0" fontId="112" fillId="0" borderId="0" xfId="217"/>
    <xf numFmtId="0" fontId="113" fillId="50" borderId="0" xfId="217" applyFont="1" applyFill="1"/>
    <xf numFmtId="0" fontId="112" fillId="50" borderId="0" xfId="217" applyFill="1"/>
    <xf numFmtId="0" fontId="112" fillId="45" borderId="0" xfId="217" applyFill="1"/>
    <xf numFmtId="0" fontId="113" fillId="0" borderId="0" xfId="217" applyFont="1" applyFill="1"/>
    <xf numFmtId="0" fontId="112" fillId="0" borderId="0" xfId="217" applyFill="1"/>
    <xf numFmtId="0" fontId="112" fillId="0" borderId="0" xfId="218" applyFont="1" applyAlignment="1">
      <alignment vertical="center"/>
    </xf>
    <xf numFmtId="0" fontId="113" fillId="0" borderId="68" xfId="217" applyFont="1" applyFill="1" applyBorder="1"/>
    <xf numFmtId="0" fontId="0" fillId="0" borderId="69" xfId="0" applyNumberFormat="1" applyFont="1" applyFill="1" applyBorder="1"/>
    <xf numFmtId="171" fontId="112" fillId="0" borderId="69" xfId="217" applyNumberFormat="1" applyFill="1" applyBorder="1"/>
    <xf numFmtId="0" fontId="112" fillId="0" borderId="69" xfId="217" applyBorder="1"/>
    <xf numFmtId="0" fontId="6" fillId="0" borderId="69" xfId="126" applyFont="1" applyBorder="1" applyAlignment="1">
      <alignment vertical="center"/>
    </xf>
    <xf numFmtId="0" fontId="112" fillId="0" borderId="70" xfId="217" applyBorder="1"/>
    <xf numFmtId="0" fontId="113" fillId="0" borderId="71" xfId="217" applyFont="1" applyFill="1" applyBorder="1"/>
    <xf numFmtId="0" fontId="0" fillId="0" borderId="64" xfId="0" applyNumberFormat="1" applyFont="1" applyFill="1" applyBorder="1"/>
    <xf numFmtId="0" fontId="112" fillId="0" borderId="64" xfId="217" applyFill="1" applyBorder="1"/>
    <xf numFmtId="0" fontId="112" fillId="0" borderId="64" xfId="217" applyBorder="1"/>
    <xf numFmtId="0" fontId="6" fillId="0" borderId="64" xfId="126" applyFont="1" applyBorder="1" applyAlignment="1">
      <alignment vertical="center"/>
    </xf>
    <xf numFmtId="0" fontId="112" fillId="0" borderId="72" xfId="217" applyBorder="1"/>
    <xf numFmtId="0" fontId="112" fillId="0" borderId="0" xfId="219" applyFont="1"/>
    <xf numFmtId="0" fontId="112" fillId="0" borderId="0" xfId="219"/>
    <xf numFmtId="178" fontId="0" fillId="46" borderId="0" xfId="0" applyNumberFormat="1" applyFill="1"/>
    <xf numFmtId="0" fontId="0" fillId="0" borderId="0" xfId="0" applyNumberFormat="1"/>
    <xf numFmtId="2" fontId="112" fillId="46" borderId="0" xfId="217" applyNumberFormat="1" applyFill="1"/>
    <xf numFmtId="0" fontId="112" fillId="0" borderId="0" xfId="220" applyFont="1" applyAlignment="1">
      <alignment vertical="center"/>
    </xf>
    <xf numFmtId="0" fontId="0" fillId="0" borderId="0" xfId="0" applyNumberFormat="1" applyFont="1" applyBorder="1"/>
    <xf numFmtId="178" fontId="112" fillId="0" borderId="0" xfId="220" applyNumberFormat="1" applyFont="1" applyBorder="1" applyAlignment="1">
      <alignment vertical="center"/>
    </xf>
    <xf numFmtId="0" fontId="112" fillId="0" borderId="0" xfId="220" applyFont="1" applyBorder="1" applyAlignment="1">
      <alignment vertical="center"/>
    </xf>
    <xf numFmtId="0" fontId="112" fillId="0" borderId="0" xfId="218" applyFont="1" applyAlignment="1">
      <alignment horizontal="right" vertical="center"/>
    </xf>
    <xf numFmtId="0" fontId="112" fillId="27" borderId="0" xfId="220" applyFont="1" applyFill="1" applyAlignment="1">
      <alignment vertical="center"/>
    </xf>
    <xf numFmtId="0" fontId="112" fillId="27" borderId="0" xfId="218" applyFont="1" applyFill="1" applyAlignment="1">
      <alignment vertical="center"/>
    </xf>
    <xf numFmtId="0" fontId="112" fillId="27" borderId="0" xfId="218" applyFont="1" applyFill="1" applyAlignment="1">
      <alignment horizontal="right" vertical="center"/>
    </xf>
    <xf numFmtId="0" fontId="112" fillId="46" borderId="0" xfId="218" applyFont="1" applyFill="1" applyAlignment="1">
      <alignment vertical="center"/>
    </xf>
    <xf numFmtId="166" fontId="112" fillId="46" borderId="0" xfId="165" applyFont="1" applyFill="1" applyAlignment="1">
      <alignment vertical="center"/>
    </xf>
    <xf numFmtId="166" fontId="112" fillId="0" borderId="0" xfId="165" applyFont="1" applyAlignment="1">
      <alignment vertical="center"/>
    </xf>
    <xf numFmtId="0" fontId="112" fillId="51" borderId="0" xfId="218" applyFont="1" applyFill="1" applyAlignment="1">
      <alignment horizontal="right" vertical="center"/>
    </xf>
    <xf numFmtId="177" fontId="112" fillId="51" borderId="0" xfId="218" applyNumberFormat="1" applyFont="1" applyFill="1" applyAlignment="1">
      <alignment vertical="center"/>
    </xf>
    <xf numFmtId="2" fontId="112" fillId="0" borderId="0" xfId="218" applyNumberFormat="1" applyFont="1" applyAlignment="1">
      <alignment horizontal="right" vertical="center" indent="1"/>
    </xf>
    <xf numFmtId="0" fontId="113" fillId="52" borderId="0" xfId="217" applyFont="1" applyFill="1" applyBorder="1" applyAlignment="1">
      <alignment horizontal="center" vertical="center"/>
    </xf>
    <xf numFmtId="0" fontId="113" fillId="52" borderId="0" xfId="217" applyFont="1" applyFill="1" applyBorder="1" applyAlignment="1">
      <alignment horizontal="right" vertical="center"/>
    </xf>
    <xf numFmtId="2" fontId="112" fillId="53" borderId="0" xfId="217" applyNumberFormat="1" applyFill="1" applyAlignment="1">
      <alignment vertical="center"/>
    </xf>
    <xf numFmtId="0" fontId="112" fillId="53" borderId="0" xfId="217" applyFill="1" applyAlignment="1">
      <alignment vertical="center"/>
    </xf>
    <xf numFmtId="0" fontId="10" fillId="0" borderId="29" xfId="126" applyFont="1" applyBorder="1" applyAlignment="1">
      <alignment vertical="center"/>
    </xf>
    <xf numFmtId="0" fontId="6" fillId="0" borderId="29" xfId="126" applyFont="1" applyBorder="1" applyAlignment="1">
      <alignment vertical="center"/>
    </xf>
    <xf numFmtId="2" fontId="10" fillId="0" borderId="0" xfId="126" applyNumberFormat="1" applyFont="1" applyAlignment="1">
      <alignment horizontal="right" vertical="center"/>
    </xf>
    <xf numFmtId="2" fontId="6" fillId="0" borderId="0" xfId="126" applyNumberFormat="1" applyFont="1" applyAlignment="1">
      <alignment vertical="center"/>
    </xf>
    <xf numFmtId="0" fontId="10" fillId="0" borderId="0" xfId="126" applyFont="1" applyAlignment="1">
      <alignment horizontal="right" vertical="center"/>
    </xf>
    <xf numFmtId="1" fontId="6" fillId="0" borderId="0" xfId="126" applyNumberFormat="1" applyFont="1" applyAlignment="1">
      <alignment horizontal="left" vertical="center"/>
    </xf>
    <xf numFmtId="2" fontId="10" fillId="0" borderId="36" xfId="0" applyNumberFormat="1" applyFont="1" applyBorder="1" applyAlignment="1">
      <alignment horizontal="right"/>
    </xf>
    <xf numFmtId="2" fontId="10" fillId="0" borderId="39" xfId="0" applyNumberFormat="1" applyFont="1" applyBorder="1" applyAlignment="1">
      <alignment horizontal="right"/>
    </xf>
    <xf numFmtId="2" fontId="10" fillId="0" borderId="41" xfId="0" applyNumberFormat="1" applyFont="1" applyBorder="1" applyAlignment="1">
      <alignment horizontal="right"/>
    </xf>
    <xf numFmtId="0" fontId="10" fillId="0" borderId="0" xfId="0" applyFont="1"/>
    <xf numFmtId="171" fontId="6" fillId="0" borderId="37" xfId="165" applyNumberFormat="1" applyFont="1" applyBorder="1" applyAlignment="1">
      <alignment vertical="center"/>
    </xf>
    <xf numFmtId="171" fontId="6" fillId="0" borderId="0" xfId="165" applyNumberFormat="1" applyFont="1" applyBorder="1" applyAlignment="1">
      <alignment vertical="center"/>
    </xf>
    <xf numFmtId="171" fontId="6" fillId="0" borderId="42" xfId="165" applyNumberFormat="1" applyFont="1" applyBorder="1" applyAlignment="1">
      <alignment vertical="center"/>
    </xf>
    <xf numFmtId="17" fontId="0" fillId="0" borderId="0" xfId="0" applyNumberFormat="1"/>
    <xf numFmtId="44" fontId="0" fillId="0" borderId="0" xfId="221" applyFont="1"/>
    <xf numFmtId="44" fontId="0" fillId="0" borderId="0" xfId="221" applyFont="1" applyAlignment="1">
      <alignment horizontal="centerContinuous"/>
    </xf>
    <xf numFmtId="44" fontId="106" fillId="0" borderId="0" xfId="221" applyFont="1" applyAlignment="1">
      <alignment horizontal="centerContinuous" wrapText="1"/>
    </xf>
    <xf numFmtId="44" fontId="105" fillId="0" borderId="0" xfId="221" applyFont="1" applyAlignment="1">
      <alignment horizontal="centerContinuous" wrapText="1"/>
    </xf>
    <xf numFmtId="44" fontId="50" fillId="0" borderId="0" xfId="221" applyFont="1" applyAlignment="1">
      <alignment horizontal="right" wrapText="1"/>
    </xf>
    <xf numFmtId="0" fontId="114" fillId="0" borderId="0" xfId="0" applyFont="1" applyAlignment="1">
      <alignment horizontal="right"/>
    </xf>
    <xf numFmtId="2" fontId="10" fillId="0" borderId="0" xfId="0" applyNumberFormat="1" applyFont="1" applyFill="1" applyBorder="1"/>
    <xf numFmtId="2" fontId="0" fillId="0" borderId="29" xfId="0" applyNumberFormat="1" applyBorder="1"/>
    <xf numFmtId="2" fontId="0" fillId="0" borderId="0" xfId="0" applyNumberFormat="1" applyBorder="1"/>
    <xf numFmtId="2" fontId="9" fillId="0" borderId="37" xfId="0" applyNumberFormat="1" applyFont="1" applyBorder="1" applyAlignment="1"/>
    <xf numFmtId="171" fontId="0" fillId="0" borderId="0" xfId="0" applyNumberFormat="1"/>
    <xf numFmtId="2" fontId="46" fillId="0" borderId="0" xfId="0" applyNumberFormat="1" applyFont="1" applyFill="1" applyBorder="1"/>
    <xf numFmtId="0" fontId="113" fillId="0" borderId="0" xfId="217" applyFont="1" applyFill="1" applyBorder="1"/>
    <xf numFmtId="171" fontId="6" fillId="0" borderId="0" xfId="165" applyNumberFormat="1" applyFont="1" applyBorder="1" applyAlignment="1">
      <alignment horizontal="left"/>
    </xf>
    <xf numFmtId="171" fontId="9" fillId="0" borderId="42" xfId="165" applyNumberFormat="1" applyFont="1" applyBorder="1" applyAlignment="1">
      <alignment horizontal="left"/>
    </xf>
    <xf numFmtId="14" fontId="0" fillId="0" borderId="0" xfId="0" applyNumberFormat="1"/>
    <xf numFmtId="0" fontId="115" fillId="0" borderId="0" xfId="0" applyFont="1" applyAlignment="1">
      <alignment horizontal="center"/>
    </xf>
    <xf numFmtId="17" fontId="0" fillId="0" borderId="0" xfId="0" applyNumberFormat="1" applyAlignment="1">
      <alignment horizontal="center" vertical="center" wrapText="1"/>
    </xf>
    <xf numFmtId="0" fontId="88" fillId="0" borderId="0" xfId="0" applyFont="1" applyAlignment="1">
      <alignment horizontal="center"/>
    </xf>
    <xf numFmtId="0" fontId="88" fillId="0" borderId="0" xfId="0" applyFont="1" applyAlignment="1">
      <alignment wrapText="1"/>
    </xf>
    <xf numFmtId="0" fontId="108" fillId="47" borderId="16" xfId="110" applyNumberFormat="1" applyFont="1" applyFill="1" applyBorder="1" applyAlignment="1" applyProtection="1">
      <alignment horizontal="center" vertical="center" wrapText="1"/>
    </xf>
    <xf numFmtId="0" fontId="102" fillId="0" borderId="16" xfId="110" applyFont="1" applyBorder="1" applyAlignment="1">
      <alignment horizontal="center" vertical="center" wrapText="1"/>
    </xf>
    <xf numFmtId="179" fontId="49" fillId="54" borderId="19" xfId="110" applyNumberFormat="1" applyFont="1" applyFill="1" applyBorder="1" applyAlignment="1">
      <alignment horizontal="center" wrapText="1"/>
    </xf>
    <xf numFmtId="0" fontId="117" fillId="54" borderId="19" xfId="110" applyFont="1" applyFill="1" applyBorder="1" applyAlignment="1">
      <alignment wrapText="1"/>
    </xf>
    <xf numFmtId="0" fontId="73" fillId="54" borderId="19" xfId="110" applyFont="1" applyFill="1" applyBorder="1" applyAlignment="1">
      <alignment horizontal="center"/>
    </xf>
    <xf numFmtId="4" fontId="118" fillId="54" borderId="19" xfId="110" applyNumberFormat="1" applyFont="1" applyFill="1" applyBorder="1" applyAlignment="1">
      <alignment horizontal="right"/>
    </xf>
    <xf numFmtId="179" fontId="53" fillId="0" borderId="19" xfId="226" applyNumberFormat="1" applyFont="1" applyFill="1" applyBorder="1" applyAlignment="1">
      <alignment horizontal="center" wrapText="1"/>
    </xf>
    <xf numFmtId="0" fontId="119" fillId="0" borderId="19" xfId="226" applyFont="1" applyFill="1" applyBorder="1" applyAlignment="1">
      <alignment wrapText="1"/>
    </xf>
    <xf numFmtId="0" fontId="119" fillId="0" borderId="19" xfId="226" applyFont="1" applyFill="1" applyBorder="1" applyAlignment="1">
      <alignment horizontal="center" wrapText="1"/>
    </xf>
    <xf numFmtId="4" fontId="118" fillId="0" borderId="19" xfId="226" applyNumberFormat="1" applyFont="1" applyFill="1" applyBorder="1" applyAlignment="1">
      <alignment wrapText="1"/>
    </xf>
    <xf numFmtId="179" fontId="53" fillId="0" borderId="0" xfId="226" applyNumberFormat="1" applyFont="1" applyFill="1" applyBorder="1" applyAlignment="1">
      <alignment horizontal="center" wrapText="1"/>
    </xf>
    <xf numFmtId="0" fontId="119" fillId="0" borderId="0" xfId="226" applyFont="1" applyFill="1" applyBorder="1" applyAlignment="1">
      <alignment wrapText="1"/>
    </xf>
    <xf numFmtId="0" fontId="119" fillId="0" borderId="0" xfId="226" applyFont="1" applyFill="1" applyBorder="1" applyAlignment="1">
      <alignment horizontal="center" wrapText="1"/>
    </xf>
    <xf numFmtId="4" fontId="118" fillId="0" borderId="0" xfId="226" applyNumberFormat="1" applyFont="1" applyFill="1" applyBorder="1" applyAlignment="1">
      <alignment wrapText="1"/>
    </xf>
    <xf numFmtId="179" fontId="49" fillId="55" borderId="19" xfId="0" applyNumberFormat="1" applyFont="1" applyFill="1" applyBorder="1" applyAlignment="1">
      <alignment horizontal="center"/>
    </xf>
    <xf numFmtId="0" fontId="117" fillId="56" borderId="19" xfId="0" applyFont="1" applyFill="1" applyBorder="1" applyAlignment="1">
      <alignment wrapText="1"/>
    </xf>
    <xf numFmtId="0" fontId="117" fillId="56" borderId="19" xfId="0" applyFont="1" applyFill="1" applyBorder="1" applyAlignment="1">
      <alignment horizontal="center"/>
    </xf>
    <xf numFmtId="4" fontId="58" fillId="54" borderId="19" xfId="0" applyNumberFormat="1" applyFont="1" applyFill="1" applyBorder="1" applyAlignment="1">
      <alignment horizontal="right"/>
    </xf>
    <xf numFmtId="4" fontId="58" fillId="54" borderId="0" xfId="0" applyNumberFormat="1" applyFont="1" applyFill="1" applyBorder="1" applyAlignment="1">
      <alignment horizontal="right"/>
    </xf>
    <xf numFmtId="179" fontId="0" fillId="0" borderId="19" xfId="226" applyNumberFormat="1" applyFont="1" applyFill="1" applyBorder="1" applyAlignment="1">
      <alignment horizontal="center" wrapText="1"/>
    </xf>
    <xf numFmtId="4" fontId="118" fillId="0" borderId="19" xfId="226" applyNumberFormat="1" applyFont="1" applyFill="1" applyBorder="1" applyAlignment="1">
      <alignment horizontal="right" wrapText="1"/>
    </xf>
    <xf numFmtId="179" fontId="49" fillId="54" borderId="19" xfId="0" applyNumberFormat="1" applyFont="1" applyFill="1" applyBorder="1" applyAlignment="1">
      <alignment horizontal="center"/>
    </xf>
    <xf numFmtId="0" fontId="117" fillId="54" borderId="19" xfId="0" applyFont="1" applyFill="1" applyBorder="1" applyAlignment="1">
      <alignment wrapText="1"/>
    </xf>
    <xf numFmtId="0" fontId="117" fillId="54" borderId="19" xfId="0" applyFont="1" applyFill="1" applyBorder="1" applyAlignment="1">
      <alignment horizontal="center" wrapText="1"/>
    </xf>
    <xf numFmtId="0" fontId="117" fillId="56" borderId="19" xfId="0" applyFont="1" applyFill="1" applyBorder="1" applyAlignment="1">
      <alignment horizontal="center" wrapText="1"/>
    </xf>
    <xf numFmtId="4" fontId="118" fillId="0" borderId="0" xfId="226" applyNumberFormat="1" applyFont="1" applyFill="1" applyBorder="1" applyAlignment="1">
      <alignment horizontal="right" wrapText="1"/>
    </xf>
    <xf numFmtId="179" fontId="0" fillId="0" borderId="0" xfId="226" applyNumberFormat="1" applyFont="1" applyFill="1" applyBorder="1" applyAlignment="1">
      <alignment horizontal="center" wrapText="1"/>
    </xf>
    <xf numFmtId="179" fontId="0" fillId="0" borderId="44" xfId="226" applyNumberFormat="1" applyFont="1" applyFill="1" applyBorder="1" applyAlignment="1">
      <alignment horizontal="center" wrapText="1"/>
    </xf>
    <xf numFmtId="0" fontId="119" fillId="0" borderId="44" xfId="226" applyFont="1" applyFill="1" applyBorder="1" applyAlignment="1">
      <alignment wrapText="1"/>
    </xf>
    <xf numFmtId="0" fontId="119" fillId="0" borderId="44" xfId="226" applyFont="1" applyFill="1" applyBorder="1" applyAlignment="1">
      <alignment horizontal="center" wrapText="1"/>
    </xf>
    <xf numFmtId="4" fontId="118" fillId="0" borderId="44" xfId="226" applyNumberFormat="1" applyFont="1" applyFill="1" applyBorder="1" applyAlignment="1">
      <alignment horizontal="right" wrapText="1"/>
    </xf>
    <xf numFmtId="0" fontId="120" fillId="0" borderId="0" xfId="0" applyFont="1" applyAlignment="1">
      <alignment horizontal="center"/>
    </xf>
    <xf numFmtId="0" fontId="120" fillId="0" borderId="0" xfId="0" applyFont="1" applyAlignment="1">
      <alignment wrapText="1"/>
    </xf>
    <xf numFmtId="4" fontId="120" fillId="0" borderId="0" xfId="0" applyNumberFormat="1" applyFont="1" applyAlignment="1">
      <alignment horizontal="center"/>
    </xf>
    <xf numFmtId="0" fontId="108" fillId="47" borderId="15" xfId="110" applyNumberFormat="1" applyFont="1" applyFill="1" applyBorder="1" applyAlignment="1" applyProtection="1">
      <alignment horizontal="left" vertical="center"/>
    </xf>
    <xf numFmtId="0" fontId="108" fillId="44" borderId="16" xfId="0" applyFont="1" applyFill="1" applyBorder="1" applyAlignment="1">
      <alignment horizontal="left" vertical="top"/>
    </xf>
    <xf numFmtId="0" fontId="108" fillId="44" borderId="19" xfId="0" applyFont="1" applyFill="1" applyBorder="1" applyAlignment="1">
      <alignment horizontal="left" vertical="top"/>
    </xf>
    <xf numFmtId="0" fontId="116" fillId="44" borderId="19" xfId="0" applyFont="1" applyFill="1" applyBorder="1" applyAlignment="1">
      <alignment horizontal="left" vertical="top" wrapText="1"/>
    </xf>
    <xf numFmtId="0" fontId="116" fillId="44" borderId="19" xfId="0" applyFont="1" applyFill="1" applyBorder="1" applyAlignment="1">
      <alignment horizontal="center" vertical="top" wrapText="1"/>
    </xf>
    <xf numFmtId="165" fontId="116" fillId="44" borderId="19" xfId="166" applyFont="1" applyFill="1" applyBorder="1" applyAlignment="1">
      <alignment horizontal="right" vertical="top" wrapText="1"/>
    </xf>
    <xf numFmtId="165" fontId="116" fillId="44" borderId="15" xfId="166" applyFont="1" applyFill="1" applyBorder="1" applyAlignment="1">
      <alignment horizontal="right" vertical="top" wrapText="1"/>
    </xf>
    <xf numFmtId="0" fontId="108" fillId="45" borderId="16" xfId="0" applyFont="1" applyFill="1" applyBorder="1" applyAlignment="1">
      <alignment horizontal="left" vertical="top"/>
    </xf>
    <xf numFmtId="0" fontId="108" fillId="45" borderId="19" xfId="0" applyFont="1" applyFill="1" applyBorder="1" applyAlignment="1">
      <alignment horizontal="left" vertical="top"/>
    </xf>
    <xf numFmtId="0" fontId="116" fillId="45" borderId="19" xfId="0" applyFont="1" applyFill="1" applyBorder="1" applyAlignment="1">
      <alignment horizontal="left" vertical="top" wrapText="1"/>
    </xf>
    <xf numFmtId="165" fontId="116" fillId="45" borderId="19" xfId="166" applyFont="1" applyFill="1" applyBorder="1" applyAlignment="1">
      <alignment horizontal="left" vertical="top" wrapText="1"/>
    </xf>
    <xf numFmtId="165" fontId="116" fillId="45" borderId="15" xfId="166" applyFont="1" applyFill="1" applyBorder="1" applyAlignment="1">
      <alignment horizontal="left" vertical="top" wrapText="1"/>
    </xf>
    <xf numFmtId="0" fontId="121" fillId="23" borderId="16" xfId="0" applyFont="1" applyFill="1" applyBorder="1" applyAlignment="1">
      <alignment horizontal="left" vertical="top" wrapText="1"/>
    </xf>
    <xf numFmtId="0" fontId="122" fillId="23" borderId="16" xfId="0" applyFont="1" applyFill="1" applyBorder="1" applyAlignment="1">
      <alignment horizontal="left" vertical="top"/>
    </xf>
    <xf numFmtId="0" fontId="116" fillId="45" borderId="19" xfId="0" applyFont="1" applyFill="1" applyBorder="1" applyAlignment="1">
      <alignment horizontal="center" vertical="top" wrapText="1"/>
    </xf>
    <xf numFmtId="43" fontId="121" fillId="23" borderId="16" xfId="214" applyNumberFormat="1" applyFont="1" applyFill="1" applyBorder="1" applyAlignment="1">
      <alignment horizontal="center" vertical="top" wrapText="1"/>
    </xf>
    <xf numFmtId="43" fontId="121" fillId="23" borderId="16" xfId="214" applyNumberFormat="1" applyFont="1" applyFill="1" applyBorder="1" applyAlignment="1">
      <alignment horizontal="right" vertical="top" wrapText="1"/>
    </xf>
    <xf numFmtId="43" fontId="116" fillId="45" borderId="19" xfId="214" applyNumberFormat="1" applyFont="1" applyFill="1" applyBorder="1" applyAlignment="1">
      <alignment horizontal="left" vertical="top" wrapText="1"/>
    </xf>
    <xf numFmtId="43" fontId="116" fillId="45" borderId="15" xfId="214" applyNumberFormat="1" applyFont="1" applyFill="1" applyBorder="1" applyAlignment="1">
      <alignment horizontal="left" vertical="top" wrapText="1"/>
    </xf>
    <xf numFmtId="43" fontId="116" fillId="44" borderId="19" xfId="214" applyNumberFormat="1" applyFont="1" applyFill="1" applyBorder="1" applyAlignment="1">
      <alignment horizontal="right" vertical="top" wrapText="1"/>
    </xf>
    <xf numFmtId="43" fontId="116" fillId="44" borderId="15" xfId="214" applyNumberFormat="1" applyFont="1" applyFill="1" applyBorder="1" applyAlignment="1">
      <alignment horizontal="right" vertical="top" wrapText="1"/>
    </xf>
    <xf numFmtId="43" fontId="116" fillId="45" borderId="19" xfId="214" applyNumberFormat="1" applyFont="1" applyFill="1" applyBorder="1" applyAlignment="1">
      <alignment horizontal="right" vertical="top" wrapText="1"/>
    </xf>
    <xf numFmtId="43" fontId="116" fillId="45" borderId="15" xfId="214" applyNumberFormat="1" applyFont="1" applyFill="1" applyBorder="1" applyAlignment="1">
      <alignment horizontal="right" vertical="top" wrapText="1"/>
    </xf>
    <xf numFmtId="0" fontId="51" fillId="0" borderId="0" xfId="110" applyFont="1" applyAlignment="1">
      <alignment horizontal="right"/>
    </xf>
    <xf numFmtId="165" fontId="0" fillId="0" borderId="0" xfId="166" applyFont="1"/>
    <xf numFmtId="0" fontId="50" fillId="0" borderId="0" xfId="110" applyFont="1" applyAlignment="1">
      <alignment horizontal="right" wrapText="1"/>
    </xf>
    <xf numFmtId="165" fontId="51" fillId="0" borderId="0" xfId="166" applyFont="1" applyAlignment="1">
      <alignment horizontal="right"/>
    </xf>
    <xf numFmtId="0" fontId="52" fillId="0" borderId="0" xfId="110" applyFont="1" applyAlignment="1">
      <alignment horizontal="right"/>
    </xf>
    <xf numFmtId="49" fontId="111" fillId="27" borderId="73" xfId="216" applyNumberFormat="1" applyFont="1" applyFill="1" applyBorder="1" applyAlignment="1" applyProtection="1">
      <alignment horizontal="center" vertical="center" wrapText="1"/>
    </xf>
    <xf numFmtId="49" fontId="111" fillId="27" borderId="15" xfId="216" applyNumberFormat="1" applyFont="1" applyFill="1" applyBorder="1" applyAlignment="1" applyProtection="1">
      <alignment horizontal="center" vertical="center" wrapText="1"/>
    </xf>
    <xf numFmtId="49" fontId="7" fillId="57" borderId="73" xfId="111" applyNumberFormat="1" applyFont="1" applyFill="1" applyBorder="1" applyAlignment="1" applyProtection="1">
      <alignment horizontal="center" vertical="center"/>
    </xf>
    <xf numFmtId="166" fontId="111" fillId="27" borderId="16" xfId="165" applyFont="1" applyFill="1" applyBorder="1" applyAlignment="1" applyProtection="1">
      <alignment horizontal="center" vertical="center" wrapText="1"/>
    </xf>
    <xf numFmtId="49" fontId="7" fillId="57" borderId="15" xfId="111" applyNumberFormat="1" applyFont="1" applyFill="1" applyBorder="1" applyAlignment="1" applyProtection="1">
      <alignment horizontal="center" vertical="center"/>
    </xf>
    <xf numFmtId="49" fontId="111" fillId="27" borderId="74" xfId="216" applyNumberFormat="1" applyFont="1" applyFill="1" applyBorder="1" applyAlignment="1" applyProtection="1">
      <alignment horizontal="center" vertical="center" wrapText="1"/>
    </xf>
    <xf numFmtId="49" fontId="111" fillId="27" borderId="20" xfId="216" applyNumberFormat="1" applyFont="1" applyFill="1" applyBorder="1" applyAlignment="1" applyProtection="1">
      <alignment horizontal="center" vertical="center" wrapText="1"/>
    </xf>
    <xf numFmtId="166" fontId="125" fillId="57" borderId="77" xfId="216" applyNumberFormat="1" applyFont="1" applyFill="1" applyBorder="1" applyAlignment="1" applyProtection="1">
      <alignment horizontal="right" vertical="center"/>
    </xf>
    <xf numFmtId="166" fontId="111" fillId="27" borderId="16" xfId="216" applyNumberFormat="1" applyFont="1" applyFill="1" applyBorder="1" applyAlignment="1" applyProtection="1">
      <alignment horizontal="right" vertical="center" wrapText="1"/>
    </xf>
    <xf numFmtId="49" fontId="7" fillId="57" borderId="45" xfId="216" applyNumberFormat="1" applyFont="1" applyFill="1" applyBorder="1" applyAlignment="1" applyProtection="1">
      <alignment horizontal="center" vertical="center" wrapText="1"/>
    </xf>
    <xf numFmtId="49" fontId="7" fillId="58" borderId="73" xfId="216" applyNumberFormat="1" applyFont="1" applyFill="1" applyBorder="1" applyAlignment="1" applyProtection="1">
      <alignment horizontal="center" vertical="center" wrapText="1"/>
    </xf>
    <xf numFmtId="49" fontId="7" fillId="58" borderId="73" xfId="111" applyNumberFormat="1" applyFont="1" applyFill="1" applyBorder="1" applyAlignment="1" applyProtection="1">
      <alignment horizontal="center" vertical="center"/>
    </xf>
    <xf numFmtId="49" fontId="7" fillId="0" borderId="84" xfId="216" applyNumberFormat="1" applyFont="1" applyFill="1" applyBorder="1" applyAlignment="1" applyProtection="1">
      <alignment horizontal="center" vertical="center" wrapText="1"/>
    </xf>
    <xf numFmtId="49" fontId="7" fillId="0" borderId="85" xfId="216" applyNumberFormat="1" applyFont="1" applyFill="1" applyBorder="1" applyAlignment="1" applyProtection="1">
      <alignment horizontal="center" vertical="center" wrapText="1"/>
    </xf>
    <xf numFmtId="49" fontId="7" fillId="57" borderId="87" xfId="111" applyNumberFormat="1" applyFont="1" applyFill="1" applyBorder="1" applyAlignment="1" applyProtection="1">
      <alignment horizontal="center" vertical="center"/>
    </xf>
    <xf numFmtId="49" fontId="7" fillId="57" borderId="88" xfId="216" applyNumberFormat="1" applyFont="1" applyFill="1" applyBorder="1" applyAlignment="1" applyProtection="1">
      <alignment horizontal="center" vertical="center" wrapText="1"/>
    </xf>
    <xf numFmtId="4" fontId="44" fillId="57" borderId="90" xfId="216" applyNumberFormat="1" applyFont="1" applyFill="1" applyBorder="1" applyAlignment="1" applyProtection="1">
      <alignment horizontal="right" vertical="center" wrapText="1"/>
    </xf>
    <xf numFmtId="43" fontId="44" fillId="27" borderId="91" xfId="214" applyFont="1" applyFill="1" applyBorder="1" applyAlignment="1" applyProtection="1">
      <alignment horizontal="right" vertical="center" wrapText="1"/>
    </xf>
    <xf numFmtId="4" fontId="44" fillId="57" borderId="91" xfId="216" applyNumberFormat="1" applyFont="1" applyFill="1" applyBorder="1" applyAlignment="1" applyProtection="1">
      <alignment horizontal="right" vertical="center" wrapText="1"/>
    </xf>
    <xf numFmtId="4" fontId="44" fillId="58" borderId="91" xfId="216" applyNumberFormat="1" applyFont="1" applyFill="1" applyBorder="1" applyAlignment="1" applyProtection="1">
      <alignment horizontal="right" vertical="center" wrapText="1"/>
    </xf>
    <xf numFmtId="43" fontId="44" fillId="27" borderId="92" xfId="214" applyFont="1" applyFill="1" applyBorder="1" applyAlignment="1" applyProtection="1">
      <alignment horizontal="right" vertical="center" wrapText="1"/>
    </xf>
    <xf numFmtId="49" fontId="7" fillId="57" borderId="74" xfId="111" applyNumberFormat="1" applyFont="1" applyFill="1" applyBorder="1" applyAlignment="1" applyProtection="1">
      <alignment horizontal="center" vertical="center"/>
    </xf>
    <xf numFmtId="4" fontId="44" fillId="57" borderId="92" xfId="216" applyNumberFormat="1" applyFont="1" applyFill="1" applyBorder="1" applyAlignment="1" applyProtection="1">
      <alignment horizontal="right" vertical="center" wrapText="1"/>
    </xf>
    <xf numFmtId="49" fontId="111" fillId="0" borderId="73" xfId="216" applyNumberFormat="1" applyFont="1" applyFill="1" applyBorder="1" applyAlignment="1" applyProtection="1">
      <alignment horizontal="center" vertical="center" wrapText="1"/>
    </xf>
    <xf numFmtId="49" fontId="111" fillId="27" borderId="31" xfId="216" applyNumberFormat="1" applyFont="1" applyFill="1" applyBorder="1" applyAlignment="1" applyProtection="1">
      <alignment horizontal="center" vertical="center" wrapText="1"/>
    </xf>
    <xf numFmtId="4" fontId="44" fillId="57" borderId="86" xfId="216" applyNumberFormat="1" applyFont="1" applyFill="1" applyBorder="1" applyAlignment="1" applyProtection="1">
      <alignment horizontal="right" vertical="center" wrapText="1"/>
    </xf>
    <xf numFmtId="49" fontId="7" fillId="58" borderId="15" xfId="111" applyNumberFormat="1" applyFont="1" applyFill="1" applyBorder="1" applyAlignment="1" applyProtection="1">
      <alignment horizontal="center" vertical="center"/>
    </xf>
    <xf numFmtId="49" fontId="2" fillId="27" borderId="15" xfId="216" applyNumberFormat="1" applyFont="1" applyFill="1" applyBorder="1" applyAlignment="1" applyProtection="1">
      <alignment horizontal="center" vertical="center" wrapText="1"/>
    </xf>
    <xf numFmtId="49" fontId="7" fillId="58" borderId="82" xfId="111" applyNumberFormat="1" applyFont="1" applyFill="1" applyBorder="1" applyAlignment="1" applyProtection="1">
      <alignment horizontal="center" vertical="center"/>
    </xf>
    <xf numFmtId="49" fontId="7" fillId="57" borderId="16" xfId="111" applyNumberFormat="1" applyFont="1" applyFill="1" applyBorder="1" applyAlignment="1" applyProtection="1">
      <alignment horizontal="center" vertical="center"/>
    </xf>
    <xf numFmtId="49" fontId="111" fillId="27" borderId="16" xfId="216" applyNumberFormat="1" applyFont="1" applyFill="1" applyBorder="1" applyAlignment="1" applyProtection="1">
      <alignment horizontal="center" vertical="center" wrapText="1"/>
    </xf>
    <xf numFmtId="49" fontId="7" fillId="58" borderId="82" xfId="216" applyNumberFormat="1" applyFont="1" applyFill="1" applyBorder="1" applyAlignment="1" applyProtection="1">
      <alignment horizontal="center" vertical="center" wrapText="1"/>
    </xf>
    <xf numFmtId="166" fontId="111" fillId="59" borderId="16" xfId="216" applyNumberFormat="1" applyFont="1" applyFill="1" applyBorder="1" applyAlignment="1" applyProtection="1">
      <alignment horizontal="right" vertical="center" wrapText="1"/>
      <protection locked="0"/>
    </xf>
    <xf numFmtId="0" fontId="0" fillId="27" borderId="0" xfId="0" applyFill="1" applyAlignment="1" applyProtection="1">
      <alignment vertical="center"/>
    </xf>
    <xf numFmtId="0" fontId="7" fillId="27" borderId="73" xfId="0" applyFont="1" applyFill="1" applyBorder="1" applyAlignment="1" applyProtection="1">
      <alignment horizontal="center" vertical="center"/>
    </xf>
    <xf numFmtId="0" fontId="0" fillId="0" borderId="0" xfId="0" applyAlignment="1" applyProtection="1">
      <alignment vertical="center"/>
    </xf>
    <xf numFmtId="1" fontId="7" fillId="27" borderId="73" xfId="216" applyNumberFormat="1" applyFont="1" applyFill="1" applyBorder="1" applyAlignment="1" applyProtection="1">
      <alignment horizontal="center" vertical="center"/>
    </xf>
    <xf numFmtId="0" fontId="126" fillId="0" borderId="16" xfId="0" applyFont="1" applyBorder="1" applyAlignment="1" applyProtection="1">
      <alignment horizontal="center" vertical="center"/>
    </xf>
    <xf numFmtId="0" fontId="44" fillId="27" borderId="16" xfId="0" applyFont="1" applyFill="1" applyBorder="1" applyAlignment="1" applyProtection="1">
      <alignment horizontal="center" vertical="center"/>
    </xf>
    <xf numFmtId="0" fontId="44" fillId="27" borderId="91" xfId="0" applyFont="1" applyFill="1" applyBorder="1" applyAlignment="1" applyProtection="1">
      <alignment horizontal="center" vertical="center"/>
    </xf>
    <xf numFmtId="166" fontId="7" fillId="0" borderId="85" xfId="216" applyNumberFormat="1" applyFont="1" applyFill="1" applyBorder="1" applyAlignment="1" applyProtection="1">
      <alignment horizontal="center" vertical="center" wrapText="1"/>
    </xf>
    <xf numFmtId="166" fontId="7" fillId="0" borderId="86" xfId="216" applyNumberFormat="1" applyFont="1" applyFill="1" applyBorder="1" applyAlignment="1" applyProtection="1">
      <alignment horizontal="center" vertical="center" wrapText="1"/>
    </xf>
    <xf numFmtId="0" fontId="47" fillId="27" borderId="0" xfId="0" applyFont="1" applyFill="1" applyAlignment="1" applyProtection="1">
      <alignment horizontal="center" vertical="center"/>
    </xf>
    <xf numFmtId="0" fontId="11" fillId="27" borderId="0" xfId="0" applyFont="1" applyFill="1" applyAlignment="1" applyProtection="1">
      <alignment vertical="center"/>
    </xf>
    <xf numFmtId="0" fontId="111" fillId="0" borderId="16" xfId="0" applyFont="1" applyFill="1" applyBorder="1" applyAlignment="1" applyProtection="1">
      <alignment horizontal="justify" vertical="center" wrapText="1"/>
    </xf>
    <xf numFmtId="166" fontId="111" fillId="27" borderId="16" xfId="165" applyFont="1" applyFill="1" applyBorder="1" applyAlignment="1" applyProtection="1">
      <alignment horizontal="center" vertical="center"/>
    </xf>
    <xf numFmtId="4" fontId="111" fillId="27" borderId="16" xfId="0" applyNumberFormat="1" applyFont="1" applyFill="1" applyBorder="1" applyAlignment="1" applyProtection="1">
      <alignment horizontal="right" vertical="center" wrapText="1"/>
    </xf>
    <xf numFmtId="0" fontId="111" fillId="27" borderId="16" xfId="0" applyFont="1" applyFill="1" applyBorder="1" applyAlignment="1" applyProtection="1">
      <alignment horizontal="justify" vertical="center" wrapText="1"/>
    </xf>
    <xf numFmtId="0" fontId="11" fillId="0" borderId="0" xfId="0" applyFont="1" applyFill="1" applyAlignment="1" applyProtection="1">
      <alignment vertical="center"/>
    </xf>
    <xf numFmtId="0" fontId="123" fillId="0" borderId="16" xfId="0" applyFont="1" applyBorder="1" applyAlignment="1" applyProtection="1">
      <alignment horizontal="justify" vertical="center" wrapText="1"/>
    </xf>
    <xf numFmtId="2" fontId="7" fillId="58" borderId="14" xfId="0" applyNumberFormat="1" applyFont="1" applyFill="1" applyBorder="1" applyAlignment="1" applyProtection="1">
      <alignment vertical="center" wrapText="1"/>
    </xf>
    <xf numFmtId="2" fontId="7" fillId="58" borderId="19" xfId="0" applyNumberFormat="1" applyFont="1" applyFill="1" applyBorder="1" applyAlignment="1" applyProtection="1">
      <alignment vertical="center" wrapText="1"/>
    </xf>
    <xf numFmtId="0" fontId="111" fillId="27" borderId="16" xfId="0" applyFont="1" applyFill="1" applyBorder="1" applyAlignment="1" applyProtection="1">
      <alignment horizontal="justify" vertical="center"/>
    </xf>
    <xf numFmtId="0" fontId="3" fillId="0" borderId="16" xfId="0" applyFont="1" applyBorder="1" applyAlignment="1" applyProtection="1">
      <alignment horizontal="justify" vertical="center" wrapText="1"/>
    </xf>
    <xf numFmtId="166" fontId="111" fillId="27" borderId="16" xfId="165" applyFont="1" applyFill="1" applyBorder="1" applyAlignment="1" applyProtection="1">
      <alignment horizontal="right" vertical="center"/>
    </xf>
    <xf numFmtId="166" fontId="111" fillId="0" borderId="16" xfId="165" applyFont="1" applyFill="1" applyBorder="1" applyAlignment="1" applyProtection="1">
      <alignment horizontal="center" vertical="center"/>
    </xf>
    <xf numFmtId="0" fontId="2" fillId="0" borderId="16" xfId="0" applyFont="1" applyBorder="1" applyAlignment="1" applyProtection="1">
      <alignment vertical="center"/>
    </xf>
    <xf numFmtId="43" fontId="123" fillId="0" borderId="16" xfId="214" applyFont="1" applyBorder="1" applyAlignment="1" applyProtection="1">
      <alignment horizontal="center" vertical="center" wrapText="1"/>
    </xf>
    <xf numFmtId="43" fontId="127" fillId="57" borderId="91" xfId="0" applyNumberFormat="1" applyFont="1" applyFill="1" applyBorder="1" applyAlignment="1" applyProtection="1">
      <alignment horizontal="right" vertical="center"/>
    </xf>
    <xf numFmtId="0" fontId="123" fillId="0" borderId="45" xfId="0" applyFont="1" applyBorder="1" applyAlignment="1" applyProtection="1">
      <alignment horizontal="justify" vertical="center" wrapText="1"/>
    </xf>
    <xf numFmtId="166" fontId="111" fillId="27" borderId="45" xfId="165" applyFont="1" applyFill="1" applyBorder="1" applyAlignment="1" applyProtection="1">
      <alignment horizontal="center" vertical="center"/>
    </xf>
    <xf numFmtId="166" fontId="111" fillId="27" borderId="45" xfId="165" applyFont="1" applyFill="1" applyBorder="1" applyAlignment="1" applyProtection="1">
      <alignment horizontal="right" vertical="center"/>
    </xf>
    <xf numFmtId="4" fontId="111" fillId="27" borderId="45" xfId="0" applyNumberFormat="1" applyFont="1" applyFill="1" applyBorder="1" applyAlignment="1" applyProtection="1">
      <alignment horizontal="right" vertical="center" wrapText="1"/>
    </xf>
    <xf numFmtId="180" fontId="11" fillId="27" borderId="0" xfId="0" applyNumberFormat="1" applyFont="1" applyFill="1" applyAlignment="1" applyProtection="1">
      <alignment vertical="center"/>
    </xf>
    <xf numFmtId="0" fontId="10" fillId="27" borderId="0" xfId="0" applyFont="1" applyFill="1" applyAlignment="1" applyProtection="1">
      <alignment vertical="center"/>
    </xf>
    <xf numFmtId="1" fontId="11" fillId="27" borderId="0" xfId="216" applyNumberFormat="1" applyFont="1" applyFill="1" applyBorder="1" applyAlignment="1" applyProtection="1">
      <alignment horizontal="center" vertical="center"/>
    </xf>
    <xf numFmtId="0" fontId="9" fillId="27" borderId="0" xfId="0" applyNumberFormat="1" applyFont="1" applyFill="1" applyBorder="1" applyAlignment="1" applyProtection="1">
      <alignment horizontal="justify" vertical="center" wrapText="1"/>
    </xf>
    <xf numFmtId="166" fontId="6" fillId="27" borderId="0" xfId="216" applyNumberFormat="1" applyFont="1" applyFill="1" applyBorder="1" applyAlignment="1" applyProtection="1">
      <alignment horizontal="center" vertical="center" wrapText="1"/>
    </xf>
    <xf numFmtId="166" fontId="6" fillId="27" borderId="0" xfId="216" applyNumberFormat="1" applyFont="1" applyFill="1" applyBorder="1" applyAlignment="1" applyProtection="1">
      <alignment vertical="center" wrapText="1"/>
    </xf>
    <xf numFmtId="0" fontId="6" fillId="27" borderId="0" xfId="216" applyFont="1" applyFill="1" applyBorder="1" applyAlignment="1" applyProtection="1">
      <alignment horizontal="center" vertical="center" wrapText="1"/>
    </xf>
    <xf numFmtId="0" fontId="0" fillId="27" borderId="0" xfId="0" applyFill="1" applyBorder="1" applyAlignment="1" applyProtection="1">
      <alignment horizontal="center" vertical="center"/>
    </xf>
    <xf numFmtId="0" fontId="124" fillId="27" borderId="0" xfId="0" applyFont="1" applyFill="1" applyBorder="1" applyAlignment="1" applyProtection="1">
      <alignment horizontal="right" vertical="center"/>
    </xf>
    <xf numFmtId="0" fontId="6" fillId="27" borderId="0" xfId="216" applyFont="1" applyFill="1" applyBorder="1" applyAlignment="1" applyProtection="1">
      <alignment horizontal="justify" vertical="center" wrapText="1"/>
    </xf>
    <xf numFmtId="0" fontId="0" fillId="27" borderId="0" xfId="0" applyFill="1" applyBorder="1" applyAlignment="1" applyProtection="1">
      <alignment vertical="center"/>
    </xf>
    <xf numFmtId="0" fontId="0" fillId="27" borderId="0" xfId="0" applyFill="1" applyBorder="1" applyAlignment="1" applyProtection="1">
      <alignment horizontal="justify" vertical="center"/>
    </xf>
    <xf numFmtId="0" fontId="0" fillId="0" borderId="0" xfId="0" applyBorder="1" applyAlignment="1" applyProtection="1">
      <alignment horizontal="center" vertical="center"/>
    </xf>
    <xf numFmtId="166" fontId="6" fillId="27" borderId="0" xfId="216" applyNumberFormat="1" applyFont="1" applyFill="1" applyBorder="1" applyAlignment="1" applyProtection="1">
      <alignment horizontal="center" vertical="center"/>
    </xf>
    <xf numFmtId="172" fontId="44" fillId="27" borderId="0" xfId="216" applyNumberFormat="1" applyFont="1" applyFill="1" applyBorder="1" applyAlignment="1" applyProtection="1">
      <alignment horizontal="right" vertical="center"/>
    </xf>
    <xf numFmtId="0" fontId="0" fillId="27" borderId="0" xfId="0" applyFill="1" applyAlignment="1" applyProtection="1">
      <alignment horizontal="justify" vertical="center"/>
    </xf>
    <xf numFmtId="0" fontId="0" fillId="27" borderId="0" xfId="0" applyFill="1" applyAlignment="1" applyProtection="1">
      <alignment horizontal="center" vertical="center"/>
    </xf>
    <xf numFmtId="0" fontId="124" fillId="27" borderId="0" xfId="0" applyFont="1" applyFill="1" applyAlignment="1" applyProtection="1">
      <alignment horizontal="right" vertical="center"/>
    </xf>
    <xf numFmtId="9" fontId="126" fillId="59" borderId="16" xfId="215" applyFont="1" applyFill="1" applyBorder="1" applyAlignment="1" applyProtection="1">
      <alignment horizontal="center" vertical="center"/>
      <protection locked="0"/>
    </xf>
    <xf numFmtId="4" fontId="111" fillId="59" borderId="16" xfId="0" applyNumberFormat="1" applyFont="1" applyFill="1" applyBorder="1" applyAlignment="1" applyProtection="1">
      <alignment horizontal="right" vertical="center" wrapText="1"/>
      <protection locked="0"/>
    </xf>
    <xf numFmtId="166" fontId="111" fillId="59" borderId="16" xfId="165" applyFont="1" applyFill="1" applyBorder="1" applyAlignment="1" applyProtection="1">
      <alignment horizontal="center" vertical="center"/>
      <protection locked="0"/>
    </xf>
    <xf numFmtId="166" fontId="111" fillId="59" borderId="16" xfId="165" applyFont="1" applyFill="1" applyBorder="1" applyAlignment="1" applyProtection="1">
      <alignment horizontal="right" vertical="center"/>
      <protection locked="0"/>
    </xf>
    <xf numFmtId="43" fontId="123" fillId="59" borderId="16" xfId="214" applyFont="1" applyFill="1" applyBorder="1" applyAlignment="1" applyProtection="1">
      <alignment horizontal="center" vertical="center" wrapText="1"/>
      <protection locked="0"/>
    </xf>
    <xf numFmtId="0" fontId="7" fillId="27" borderId="73" xfId="0" applyFont="1" applyFill="1" applyBorder="1" applyAlignment="1" applyProtection="1">
      <alignment vertical="center"/>
    </xf>
    <xf numFmtId="1" fontId="7" fillId="27" borderId="73" xfId="216" applyNumberFormat="1" applyFont="1" applyFill="1" applyBorder="1" applyAlignment="1" applyProtection="1">
      <alignment vertical="center"/>
    </xf>
    <xf numFmtId="2" fontId="7" fillId="57" borderId="14" xfId="0" applyNumberFormat="1" applyFont="1" applyFill="1" applyBorder="1" applyAlignment="1" applyProtection="1">
      <alignment horizontal="center" vertical="center" wrapText="1"/>
    </xf>
    <xf numFmtId="2" fontId="7" fillId="57" borderId="16" xfId="0" applyNumberFormat="1" applyFont="1" applyFill="1" applyBorder="1" applyAlignment="1" applyProtection="1">
      <alignment horizontal="center" vertical="center" wrapText="1"/>
    </xf>
    <xf numFmtId="2" fontId="7" fillId="57" borderId="91" xfId="0" applyNumberFormat="1" applyFont="1" applyFill="1" applyBorder="1" applyAlignment="1" applyProtection="1">
      <alignment horizontal="center" vertical="center" wrapText="1"/>
    </xf>
    <xf numFmtId="2" fontId="7" fillId="58" borderId="19" xfId="0" applyNumberFormat="1" applyFont="1" applyFill="1" applyBorder="1" applyAlignment="1" applyProtection="1">
      <alignment horizontal="center" vertical="center" wrapText="1"/>
    </xf>
    <xf numFmtId="4" fontId="44" fillId="58" borderId="91" xfId="0" applyNumberFormat="1" applyFont="1" applyFill="1" applyBorder="1" applyAlignment="1" applyProtection="1">
      <alignment vertical="center" wrapText="1"/>
    </xf>
    <xf numFmtId="0" fontId="3" fillId="0" borderId="16" xfId="0" applyFont="1" applyBorder="1" applyAlignment="1" applyProtection="1">
      <alignment vertical="center"/>
    </xf>
    <xf numFmtId="166" fontId="111" fillId="27" borderId="91" xfId="165" applyFont="1" applyFill="1" applyBorder="1" applyAlignment="1" applyProtection="1">
      <alignment horizontal="center" vertical="center"/>
    </xf>
    <xf numFmtId="0" fontId="126" fillId="58" borderId="14" xfId="0" applyFont="1" applyFill="1" applyBorder="1" applyAlignment="1" applyProtection="1">
      <alignment vertical="center"/>
    </xf>
    <xf numFmtId="0" fontId="126" fillId="58" borderId="19" xfId="0" applyFont="1" applyFill="1" applyBorder="1" applyAlignment="1" applyProtection="1">
      <alignment vertical="center"/>
    </xf>
    <xf numFmtId="0" fontId="126" fillId="58" borderId="19" xfId="0" applyFont="1" applyFill="1" applyBorder="1" applyAlignment="1" applyProtection="1">
      <alignment horizontal="center" vertical="center"/>
    </xf>
    <xf numFmtId="43" fontId="127" fillId="58" borderId="91" xfId="0" applyNumberFormat="1" applyFont="1" applyFill="1" applyBorder="1" applyAlignment="1" applyProtection="1">
      <alignment vertical="center"/>
    </xf>
    <xf numFmtId="0" fontId="2" fillId="0" borderId="16" xfId="0" applyFont="1" applyFill="1" applyBorder="1" applyAlignment="1" applyProtection="1">
      <alignment horizontal="center" vertical="center"/>
    </xf>
    <xf numFmtId="0" fontId="2" fillId="0" borderId="16" xfId="0" applyFont="1" applyFill="1" applyBorder="1" applyAlignment="1" applyProtection="1">
      <alignment horizontal="left" vertical="center"/>
    </xf>
    <xf numFmtId="2" fontId="2" fillId="0" borderId="16" xfId="0" applyNumberFormat="1" applyFont="1" applyFill="1" applyBorder="1" applyAlignment="1" applyProtection="1">
      <alignment horizontal="right" vertical="center"/>
    </xf>
    <xf numFmtId="166" fontId="7" fillId="27" borderId="91" xfId="165" applyFont="1" applyFill="1" applyBorder="1" applyAlignment="1" applyProtection="1">
      <alignment horizontal="center" vertical="center"/>
    </xf>
    <xf numFmtId="2" fontId="7" fillId="58" borderId="0" xfId="0" applyNumberFormat="1" applyFont="1" applyFill="1" applyBorder="1" applyAlignment="1" applyProtection="1">
      <alignment vertical="center" wrapText="1"/>
    </xf>
    <xf numFmtId="0" fontId="3" fillId="0" borderId="16" xfId="0" applyFont="1" applyBorder="1" applyAlignment="1" applyProtection="1">
      <alignment vertical="center" wrapText="1"/>
    </xf>
    <xf numFmtId="43" fontId="123" fillId="0" borderId="16" xfId="214" applyFont="1" applyBorder="1" applyAlignment="1" applyProtection="1">
      <alignment vertical="center" wrapText="1"/>
    </xf>
    <xf numFmtId="0" fontId="3" fillId="0" borderId="16" xfId="0" applyFont="1" applyBorder="1" applyAlignment="1" applyProtection="1">
      <alignment horizontal="center" vertical="center" wrapText="1"/>
    </xf>
    <xf numFmtId="0" fontId="126" fillId="58" borderId="0" xfId="0" applyFont="1" applyFill="1" applyBorder="1" applyAlignment="1" applyProtection="1">
      <alignment vertical="center"/>
    </xf>
    <xf numFmtId="0" fontId="126" fillId="58" borderId="15" xfId="0" applyFont="1" applyFill="1" applyBorder="1" applyAlignment="1" applyProtection="1">
      <alignment horizontal="center" vertical="center"/>
    </xf>
    <xf numFmtId="0" fontId="126" fillId="58" borderId="16" xfId="0" applyFont="1" applyFill="1" applyBorder="1" applyAlignment="1" applyProtection="1">
      <alignment horizontal="center" vertical="center"/>
    </xf>
    <xf numFmtId="0" fontId="2" fillId="59" borderId="16" xfId="0" applyFont="1" applyFill="1" applyBorder="1" applyAlignment="1" applyProtection="1">
      <alignment horizontal="right" vertical="center"/>
      <protection locked="0"/>
    </xf>
    <xf numFmtId="43" fontId="123" fillId="59" borderId="16" xfId="214" applyFont="1" applyFill="1" applyBorder="1" applyAlignment="1" applyProtection="1">
      <alignment vertical="center" wrapText="1"/>
      <protection locked="0"/>
    </xf>
    <xf numFmtId="166" fontId="111" fillId="59" borderId="45" xfId="165" applyFont="1" applyFill="1" applyBorder="1" applyAlignment="1" applyProtection="1">
      <alignment horizontal="right" vertical="center"/>
      <protection locked="0"/>
    </xf>
    <xf numFmtId="0" fontId="128" fillId="27" borderId="32" xfId="0" applyFont="1" applyFill="1" applyBorder="1" applyAlignment="1" applyProtection="1">
      <alignment horizontal="center" vertical="center"/>
    </xf>
    <xf numFmtId="0" fontId="128" fillId="27" borderId="33" xfId="0" applyFont="1" applyFill="1" applyBorder="1" applyAlignment="1" applyProtection="1">
      <alignment horizontal="center" vertical="center"/>
    </xf>
    <xf numFmtId="0" fontId="128" fillId="27" borderId="81" xfId="0" applyFont="1" applyFill="1" applyBorder="1" applyAlignment="1" applyProtection="1">
      <alignment horizontal="center" vertical="center"/>
    </xf>
    <xf numFmtId="0" fontId="44" fillId="27" borderId="34" xfId="0" applyFont="1" applyFill="1" applyBorder="1" applyAlignment="1" applyProtection="1">
      <alignment horizontal="center" vertical="center"/>
    </xf>
    <xf numFmtId="0" fontId="44" fillId="27" borderId="0" xfId="0" applyFont="1" applyFill="1" applyBorder="1" applyAlignment="1" applyProtection="1">
      <alignment horizontal="center" vertical="center"/>
    </xf>
    <xf numFmtId="0" fontId="44" fillId="27" borderId="83" xfId="0" applyFont="1" applyFill="1" applyBorder="1" applyAlignment="1" applyProtection="1">
      <alignment horizontal="center" vertical="center"/>
    </xf>
    <xf numFmtId="0" fontId="38" fillId="27" borderId="14" xfId="0" applyFont="1" applyFill="1" applyBorder="1" applyAlignment="1" applyProtection="1">
      <alignment horizontal="center" vertical="center"/>
    </xf>
    <xf numFmtId="0" fontId="38" fillId="27" borderId="19" xfId="0" applyFont="1" applyFill="1" applyBorder="1" applyAlignment="1" applyProtection="1">
      <alignment horizontal="center" vertical="center"/>
    </xf>
    <xf numFmtId="0" fontId="38" fillId="27" borderId="93" xfId="0" applyFont="1" applyFill="1" applyBorder="1" applyAlignment="1" applyProtection="1">
      <alignment horizontal="center" vertical="center"/>
    </xf>
    <xf numFmtId="2" fontId="7" fillId="57" borderId="14" xfId="0" applyNumberFormat="1" applyFont="1" applyFill="1" applyBorder="1" applyAlignment="1" applyProtection="1">
      <alignment horizontal="center" vertical="center" wrapText="1"/>
    </xf>
    <xf numFmtId="2" fontId="7" fillId="57" borderId="19" xfId="0" applyNumberFormat="1" applyFont="1" applyFill="1" applyBorder="1" applyAlignment="1" applyProtection="1">
      <alignment horizontal="center" vertical="center" wrapText="1"/>
    </xf>
    <xf numFmtId="2" fontId="7" fillId="57" borderId="15" xfId="0" applyNumberFormat="1" applyFont="1" applyFill="1" applyBorder="1" applyAlignment="1" applyProtection="1">
      <alignment horizontal="center" vertical="center" wrapText="1"/>
    </xf>
    <xf numFmtId="0" fontId="1" fillId="0" borderId="14" xfId="0" applyFont="1" applyBorder="1" applyAlignment="1" applyProtection="1">
      <alignment horizontal="left" vertical="center"/>
    </xf>
    <xf numFmtId="0" fontId="123" fillId="0" borderId="19" xfId="0" applyFont="1" applyBorder="1" applyAlignment="1" applyProtection="1">
      <alignment horizontal="left" vertical="center"/>
    </xf>
    <xf numFmtId="0" fontId="123" fillId="0" borderId="15" xfId="0" applyFont="1" applyBorder="1" applyAlignment="1" applyProtection="1">
      <alignment horizontal="left" vertical="center"/>
    </xf>
    <xf numFmtId="2" fontId="7" fillId="57" borderId="17" xfId="0" applyNumberFormat="1" applyFont="1" applyFill="1" applyBorder="1" applyAlignment="1" applyProtection="1">
      <alignment horizontal="center" vertical="center" wrapText="1"/>
    </xf>
    <xf numFmtId="2" fontId="7" fillId="57" borderId="29" xfId="0" applyNumberFormat="1" applyFont="1" applyFill="1" applyBorder="1" applyAlignment="1" applyProtection="1">
      <alignment horizontal="center" vertical="center" wrapText="1"/>
    </xf>
    <xf numFmtId="2" fontId="7" fillId="57" borderId="20" xfId="0" applyNumberFormat="1" applyFont="1" applyFill="1" applyBorder="1" applyAlignment="1" applyProtection="1">
      <alignment horizontal="center" vertical="center" wrapText="1"/>
    </xf>
    <xf numFmtId="2" fontId="7" fillId="57" borderId="89" xfId="0" applyNumberFormat="1" applyFont="1" applyFill="1" applyBorder="1" applyAlignment="1" applyProtection="1">
      <alignment horizontal="center" vertical="center" wrapText="1"/>
    </xf>
    <xf numFmtId="2" fontId="7" fillId="57" borderId="79" xfId="0" applyNumberFormat="1" applyFont="1" applyFill="1" applyBorder="1" applyAlignment="1" applyProtection="1">
      <alignment horizontal="center" vertical="center" wrapText="1"/>
    </xf>
    <xf numFmtId="2" fontId="7" fillId="57" borderId="80" xfId="0" applyNumberFormat="1" applyFont="1" applyFill="1" applyBorder="1" applyAlignment="1" applyProtection="1">
      <alignment horizontal="center" vertical="center" wrapText="1"/>
    </xf>
    <xf numFmtId="2" fontId="7" fillId="58" borderId="19" xfId="0" applyNumberFormat="1" applyFont="1" applyFill="1" applyBorder="1" applyAlignment="1" applyProtection="1">
      <alignment horizontal="center" vertical="center" wrapText="1"/>
    </xf>
    <xf numFmtId="2" fontId="7" fillId="58" borderId="15" xfId="0" applyNumberFormat="1" applyFont="1" applyFill="1" applyBorder="1" applyAlignment="1" applyProtection="1">
      <alignment horizontal="center" vertical="center" wrapText="1"/>
    </xf>
    <xf numFmtId="0" fontId="128" fillId="59" borderId="54" xfId="111" applyNumberFormat="1" applyFont="1" applyFill="1" applyBorder="1" applyAlignment="1" applyProtection="1">
      <alignment horizontal="left" vertical="center"/>
      <protection locked="0"/>
    </xf>
    <xf numFmtId="0" fontId="128" fillId="59" borderId="55" xfId="111" applyNumberFormat="1" applyFont="1" applyFill="1" applyBorder="1" applyAlignment="1" applyProtection="1">
      <alignment horizontal="left" vertical="center"/>
      <protection locked="0"/>
    </xf>
    <xf numFmtId="0" fontId="128" fillId="59" borderId="56" xfId="111" applyNumberFormat="1" applyFont="1" applyFill="1" applyBorder="1" applyAlignment="1" applyProtection="1">
      <alignment horizontal="left" vertical="center"/>
      <protection locked="0"/>
    </xf>
    <xf numFmtId="2" fontId="7" fillId="58" borderId="14" xfId="0" applyNumberFormat="1" applyFont="1" applyFill="1" applyBorder="1" applyAlignment="1" applyProtection="1">
      <alignment horizontal="center" vertical="center" wrapText="1"/>
    </xf>
    <xf numFmtId="0" fontId="125" fillId="57" borderId="75" xfId="216" applyFont="1" applyFill="1" applyBorder="1" applyAlignment="1" applyProtection="1">
      <alignment horizontal="center" vertical="center"/>
    </xf>
    <xf numFmtId="0" fontId="125" fillId="57" borderId="76" xfId="216" applyFont="1" applyFill="1" applyBorder="1" applyAlignment="1" applyProtection="1">
      <alignment horizontal="center" vertical="center"/>
    </xf>
    <xf numFmtId="49" fontId="7" fillId="27" borderId="82" xfId="216" applyNumberFormat="1" applyFont="1" applyFill="1" applyBorder="1" applyAlignment="1" applyProtection="1">
      <alignment horizontal="right" vertical="center" wrapText="1"/>
    </xf>
    <xf numFmtId="49" fontId="7" fillId="27" borderId="19" xfId="216" applyNumberFormat="1" applyFont="1" applyFill="1" applyBorder="1" applyAlignment="1" applyProtection="1">
      <alignment horizontal="right" vertical="center" wrapText="1"/>
    </xf>
    <xf numFmtId="49" fontId="7" fillId="27" borderId="15" xfId="216" applyNumberFormat="1" applyFont="1" applyFill="1" applyBorder="1" applyAlignment="1" applyProtection="1">
      <alignment horizontal="right" vertical="center" wrapText="1"/>
    </xf>
    <xf numFmtId="49" fontId="44" fillId="57" borderId="95" xfId="216" applyNumberFormat="1" applyFont="1" applyFill="1" applyBorder="1" applyAlignment="1" applyProtection="1">
      <alignment horizontal="center" vertical="center" wrapText="1"/>
    </xf>
    <xf numFmtId="49" fontId="44" fillId="57" borderId="96" xfId="216" applyNumberFormat="1" applyFont="1" applyFill="1" applyBorder="1" applyAlignment="1" applyProtection="1">
      <alignment horizontal="center" vertical="center" wrapText="1"/>
    </xf>
    <xf numFmtId="49" fontId="44" fillId="57" borderId="97" xfId="216" applyNumberFormat="1" applyFont="1" applyFill="1" applyBorder="1" applyAlignment="1" applyProtection="1">
      <alignment horizontal="center" vertical="center" wrapText="1"/>
    </xf>
    <xf numFmtId="49" fontId="111" fillId="27" borderId="33" xfId="216" applyNumberFormat="1" applyFont="1" applyFill="1" applyBorder="1" applyAlignment="1" applyProtection="1">
      <alignment horizontal="center" vertical="center" wrapText="1"/>
    </xf>
    <xf numFmtId="49" fontId="111" fillId="27" borderId="0" xfId="216" applyNumberFormat="1" applyFont="1" applyFill="1" applyBorder="1" applyAlignment="1" applyProtection="1">
      <alignment horizontal="center" vertical="center" wrapText="1"/>
    </xf>
    <xf numFmtId="0" fontId="123" fillId="0" borderId="93" xfId="0" applyFont="1" applyBorder="1" applyAlignment="1" applyProtection="1">
      <alignment horizontal="left" vertical="center"/>
    </xf>
    <xf numFmtId="0" fontId="125" fillId="57" borderId="78" xfId="0" applyFont="1" applyFill="1" applyBorder="1" applyAlignment="1" applyProtection="1">
      <alignment horizontal="center" vertical="center"/>
    </xf>
    <xf numFmtId="0" fontId="125" fillId="57" borderId="79" xfId="0" applyFont="1" applyFill="1" applyBorder="1" applyAlignment="1" applyProtection="1">
      <alignment horizontal="center" vertical="center"/>
    </xf>
    <xf numFmtId="0" fontId="125" fillId="57" borderId="94" xfId="0" applyFont="1" applyFill="1" applyBorder="1" applyAlignment="1" applyProtection="1">
      <alignment horizontal="center" vertical="center"/>
    </xf>
    <xf numFmtId="0" fontId="44" fillId="27" borderId="82" xfId="0" applyFont="1" applyFill="1" applyBorder="1" applyAlignment="1" applyProtection="1">
      <alignment horizontal="center" vertical="center"/>
    </xf>
    <xf numFmtId="0" fontId="44" fillId="27" borderId="19" xfId="0" applyFont="1" applyFill="1" applyBorder="1" applyAlignment="1" applyProtection="1">
      <alignment horizontal="center" vertical="center"/>
    </xf>
    <xf numFmtId="0" fontId="44" fillId="27" borderId="93" xfId="0" applyFont="1" applyFill="1" applyBorder="1" applyAlignment="1" applyProtection="1">
      <alignment horizontal="center" vertical="center"/>
    </xf>
    <xf numFmtId="0" fontId="38" fillId="27" borderId="14" xfId="0" applyFont="1" applyFill="1" applyBorder="1" applyAlignment="1" applyProtection="1">
      <alignment horizontal="left" vertical="center"/>
    </xf>
    <xf numFmtId="0" fontId="38" fillId="27" borderId="19" xfId="0" applyFont="1" applyFill="1" applyBorder="1" applyAlignment="1" applyProtection="1">
      <alignment horizontal="left" vertical="center"/>
    </xf>
    <xf numFmtId="0" fontId="38" fillId="27" borderId="93" xfId="0" applyFont="1" applyFill="1" applyBorder="1" applyAlignment="1" applyProtection="1">
      <alignment horizontal="left" vertical="center"/>
    </xf>
    <xf numFmtId="44" fontId="107" fillId="0" borderId="44" xfId="221" applyFont="1" applyBorder="1" applyAlignment="1">
      <alignment horizontal="center" wrapText="1"/>
    </xf>
    <xf numFmtId="44" fontId="105" fillId="0" borderId="44" xfId="221" applyFont="1" applyBorder="1" applyAlignment="1">
      <alignment horizontal="center" wrapText="1"/>
    </xf>
    <xf numFmtId="0" fontId="64" fillId="0" borderId="14" xfId="0" applyFont="1" applyBorder="1" applyAlignment="1">
      <alignment horizontal="center"/>
    </xf>
    <xf numFmtId="0" fontId="64" fillId="0" borderId="15" xfId="0" applyFont="1" applyBorder="1" applyAlignment="1">
      <alignment horizontal="center"/>
    </xf>
    <xf numFmtId="0" fontId="59" fillId="0" borderId="0" xfId="0" applyFont="1" applyAlignment="1"/>
    <xf numFmtId="0" fontId="60" fillId="0" borderId="0" xfId="0" applyFont="1" applyAlignment="1"/>
    <xf numFmtId="0" fontId="61" fillId="0" borderId="17" xfId="0" applyFont="1" applyBorder="1" applyAlignment="1">
      <alignment horizontal="center"/>
    </xf>
    <xf numFmtId="0" fontId="61" fillId="0" borderId="29" xfId="0" applyFont="1" applyBorder="1" applyAlignment="1">
      <alignment horizontal="center"/>
    </xf>
    <xf numFmtId="0" fontId="61" fillId="0" borderId="20" xfId="0" applyFont="1" applyBorder="1" applyAlignment="1">
      <alignment horizontal="center"/>
    </xf>
    <xf numFmtId="0" fontId="55" fillId="0" borderId="0" xfId="0" applyFont="1" applyAlignment="1">
      <alignment horizontal="left"/>
    </xf>
    <xf numFmtId="49" fontId="62" fillId="0" borderId="22" xfId="0" applyNumberFormat="1" applyFont="1" applyBorder="1" applyAlignment="1">
      <alignment horizontal="center" vertical="center"/>
    </xf>
    <xf numFmtId="0" fontId="62" fillId="0" borderId="44" xfId="0" applyFont="1" applyBorder="1" applyAlignment="1">
      <alignment horizontal="center" vertical="center"/>
    </xf>
    <xf numFmtId="0" fontId="62" fillId="0" borderId="23" xfId="0" applyFont="1" applyBorder="1" applyAlignment="1">
      <alignment horizontal="center" vertical="center"/>
    </xf>
    <xf numFmtId="2" fontId="66" fillId="0" borderId="44" xfId="0" applyNumberFormat="1" applyFont="1" applyBorder="1" applyAlignment="1">
      <alignment horizontal="left"/>
    </xf>
    <xf numFmtId="0" fontId="66" fillId="0" borderId="44" xfId="0" applyFont="1" applyBorder="1" applyAlignment="1">
      <alignment horizontal="left"/>
    </xf>
    <xf numFmtId="0" fontId="66" fillId="0" borderId="23" xfId="0" applyFont="1" applyBorder="1" applyAlignment="1">
      <alignment horizontal="left"/>
    </xf>
    <xf numFmtId="4" fontId="75" fillId="0" borderId="50" xfId="0" applyNumberFormat="1" applyFont="1" applyBorder="1" applyAlignment="1">
      <alignment horizontal="center"/>
    </xf>
    <xf numFmtId="4" fontId="75" fillId="0" borderId="51" xfId="0" applyNumberFormat="1" applyFont="1" applyBorder="1" applyAlignment="1">
      <alignment horizontal="center"/>
    </xf>
    <xf numFmtId="4" fontId="56" fillId="0" borderId="50" xfId="0" applyNumberFormat="1" applyFont="1" applyBorder="1" applyAlignment="1">
      <alignment horizontal="center"/>
    </xf>
    <xf numFmtId="4" fontId="58" fillId="0" borderId="51" xfId="0" applyNumberFormat="1" applyFont="1" applyBorder="1" applyAlignment="1">
      <alignment horizontal="center"/>
    </xf>
    <xf numFmtId="4" fontId="75" fillId="0" borderId="52" xfId="0" applyNumberFormat="1" applyFont="1" applyBorder="1" applyAlignment="1">
      <alignment horizontal="center"/>
    </xf>
    <xf numFmtId="4" fontId="75" fillId="0" borderId="53" xfId="0" applyNumberFormat="1" applyFont="1" applyBorder="1" applyAlignment="1">
      <alignment horizontal="center"/>
    </xf>
    <xf numFmtId="4" fontId="69" fillId="0" borderId="52" xfId="0" applyNumberFormat="1" applyFont="1" applyBorder="1" applyAlignment="1">
      <alignment horizontal="center"/>
    </xf>
    <xf numFmtId="4" fontId="63" fillId="0" borderId="53" xfId="0" applyNumberFormat="1" applyFont="1" applyBorder="1" applyAlignment="1">
      <alignment horizontal="center"/>
    </xf>
    <xf numFmtId="4" fontId="56" fillId="0" borderId="51" xfId="0" applyNumberFormat="1" applyFont="1" applyBorder="1" applyAlignment="1">
      <alignment horizontal="center"/>
    </xf>
    <xf numFmtId="4" fontId="69" fillId="0" borderId="53" xfId="0" applyNumberFormat="1" applyFont="1" applyBorder="1" applyAlignment="1">
      <alignment horizontal="center"/>
    </xf>
    <xf numFmtId="4" fontId="74" fillId="0" borderId="14" xfId="0" applyNumberFormat="1" applyFont="1" applyBorder="1" applyAlignment="1">
      <alignment horizontal="center"/>
    </xf>
    <xf numFmtId="4" fontId="74" fillId="0" borderId="15" xfId="0" applyNumberFormat="1" applyFont="1" applyBorder="1" applyAlignment="1">
      <alignment horizontal="center"/>
    </xf>
    <xf numFmtId="4" fontId="75" fillId="0" borderId="14" xfId="0" applyNumberFormat="1" applyFont="1" applyBorder="1" applyAlignment="1">
      <alignment horizontal="center"/>
    </xf>
    <xf numFmtId="4" fontId="75" fillId="0" borderId="15" xfId="0" applyNumberFormat="1" applyFont="1" applyBorder="1" applyAlignment="1">
      <alignment horizontal="center"/>
    </xf>
    <xf numFmtId="4" fontId="68" fillId="0" borderId="15" xfId="0" applyNumberFormat="1" applyFont="1" applyBorder="1" applyAlignment="1">
      <alignment horizontal="center"/>
    </xf>
    <xf numFmtId="0" fontId="6" fillId="0" borderId="68" xfId="126" applyFont="1" applyBorder="1" applyAlignment="1">
      <alignment horizontal="center" vertical="center"/>
    </xf>
    <xf numFmtId="0" fontId="6" fillId="0" borderId="71" xfId="126" applyFont="1" applyBorder="1" applyAlignment="1">
      <alignment horizontal="center" vertical="center"/>
    </xf>
    <xf numFmtId="2" fontId="6" fillId="46" borderId="69" xfId="126" applyNumberFormat="1" applyFont="1" applyFill="1" applyBorder="1" applyAlignment="1">
      <alignment horizontal="center" vertical="center"/>
    </xf>
    <xf numFmtId="2" fontId="6" fillId="46" borderId="64" xfId="126" applyNumberFormat="1" applyFont="1" applyFill="1" applyBorder="1" applyAlignment="1">
      <alignment horizontal="center" vertical="center"/>
    </xf>
    <xf numFmtId="0" fontId="5" fillId="0" borderId="0" xfId="0" applyFont="1" applyAlignment="1">
      <alignment horizontal="center"/>
    </xf>
    <xf numFmtId="2" fontId="45" fillId="0" borderId="36" xfId="0" applyNumberFormat="1" applyFont="1" applyBorder="1" applyAlignment="1">
      <alignment horizontal="center" vertical="center"/>
    </xf>
    <xf numFmtId="2" fontId="45" fillId="0" borderId="37" xfId="0" applyNumberFormat="1" applyFont="1" applyBorder="1" applyAlignment="1">
      <alignment horizontal="center" vertical="center"/>
    </xf>
    <xf numFmtId="2" fontId="45" fillId="0" borderId="38" xfId="0" applyNumberFormat="1" applyFont="1" applyBorder="1" applyAlignment="1">
      <alignment horizontal="center" vertical="center"/>
    </xf>
    <xf numFmtId="2" fontId="7" fillId="0" borderId="41" xfId="0" applyNumberFormat="1" applyFont="1" applyBorder="1" applyAlignment="1">
      <alignment horizontal="center"/>
    </xf>
    <xf numFmtId="2" fontId="7" fillId="0" borderId="42" xfId="0" applyNumberFormat="1" applyFont="1" applyBorder="1" applyAlignment="1">
      <alignment horizontal="center"/>
    </xf>
    <xf numFmtId="2" fontId="7" fillId="0" borderId="43" xfId="0" applyNumberFormat="1" applyFont="1" applyBorder="1" applyAlignment="1">
      <alignment horizontal="center"/>
    </xf>
    <xf numFmtId="44" fontId="0" fillId="0" borderId="65" xfId="0" applyNumberFormat="1" applyBorder="1" applyAlignment="1">
      <alignment horizontal="center" vertical="center"/>
    </xf>
    <xf numFmtId="0" fontId="0" fillId="0" borderId="66" xfId="0" applyNumberFormat="1" applyBorder="1" applyAlignment="1">
      <alignment horizontal="center" vertical="center"/>
    </xf>
    <xf numFmtId="0" fontId="0" fillId="0" borderId="67" xfId="0" applyNumberFormat="1" applyBorder="1" applyAlignment="1">
      <alignment horizontal="center" vertical="center"/>
    </xf>
    <xf numFmtId="0" fontId="112" fillId="0" borderId="0" xfId="218" applyFont="1" applyAlignment="1">
      <alignment horizontal="center" vertical="center" wrapText="1"/>
    </xf>
    <xf numFmtId="2" fontId="38" fillId="0" borderId="36" xfId="0" applyNumberFormat="1" applyFont="1" applyBorder="1" applyAlignment="1">
      <alignment horizontal="center" vertical="center"/>
    </xf>
    <xf numFmtId="2" fontId="38" fillId="0" borderId="37" xfId="0" applyNumberFormat="1" applyFont="1" applyBorder="1" applyAlignment="1">
      <alignment horizontal="center" vertical="center"/>
    </xf>
    <xf numFmtId="2" fontId="38" fillId="0" borderId="38" xfId="0" applyNumberFormat="1" applyFont="1" applyBorder="1" applyAlignment="1">
      <alignment horizontal="center" vertical="center"/>
    </xf>
    <xf numFmtId="2" fontId="38" fillId="0" borderId="41" xfId="0" applyNumberFormat="1" applyFont="1" applyBorder="1" applyAlignment="1">
      <alignment horizontal="center"/>
    </xf>
    <xf numFmtId="2" fontId="38" fillId="0" borderId="42" xfId="0" applyNumberFormat="1" applyFont="1" applyBorder="1" applyAlignment="1">
      <alignment horizontal="center"/>
    </xf>
    <xf numFmtId="2" fontId="38" fillId="0" borderId="43" xfId="0" applyNumberFormat="1" applyFont="1" applyBorder="1" applyAlignment="1">
      <alignment horizontal="center"/>
    </xf>
    <xf numFmtId="171" fontId="6" fillId="0" borderId="37" xfId="165" applyNumberFormat="1" applyFont="1" applyBorder="1" applyAlignment="1">
      <alignment horizontal="center" vertical="center"/>
    </xf>
    <xf numFmtId="171" fontId="6" fillId="0" borderId="0" xfId="165" applyNumberFormat="1" applyFont="1" applyBorder="1" applyAlignment="1">
      <alignment horizontal="center" vertical="center"/>
    </xf>
    <xf numFmtId="171" fontId="6" fillId="0" borderId="42" xfId="165" applyNumberFormat="1" applyFont="1" applyBorder="1" applyAlignment="1">
      <alignment horizontal="center" vertical="center"/>
    </xf>
    <xf numFmtId="0" fontId="110" fillId="0" borderId="16" xfId="126" applyFont="1" applyFill="1" applyBorder="1" applyAlignment="1">
      <alignment horizontal="left" vertical="center" wrapText="1"/>
    </xf>
    <xf numFmtId="0" fontId="111" fillId="0" borderId="16" xfId="126" applyFont="1" applyFill="1" applyBorder="1" applyAlignment="1">
      <alignment horizontal="left" vertical="center" wrapText="1"/>
    </xf>
    <xf numFmtId="0" fontId="92" fillId="27" borderId="14" xfId="0" applyFont="1" applyFill="1" applyBorder="1" applyAlignment="1" applyProtection="1">
      <alignment vertical="center" wrapText="1"/>
      <protection locked="0"/>
    </xf>
    <xf numFmtId="0" fontId="0" fillId="27" borderId="19" xfId="0" applyFill="1" applyBorder="1" applyAlignment="1" applyProtection="1">
      <alignment vertical="center" wrapText="1"/>
      <protection locked="0"/>
    </xf>
    <xf numFmtId="167" fontId="11" fillId="0" borderId="0" xfId="111" applyNumberFormat="1" applyFont="1" applyBorder="1" applyAlignment="1">
      <alignment horizontal="left" vertical="center"/>
    </xf>
    <xf numFmtId="0" fontId="13" fillId="0" borderId="29" xfId="0" applyFont="1" applyBorder="1" applyAlignment="1">
      <alignment horizontal="center" vertical="center"/>
    </xf>
    <xf numFmtId="0" fontId="13" fillId="0" borderId="0" xfId="0" applyFont="1" applyBorder="1" applyAlignment="1">
      <alignment horizontal="center" vertical="top"/>
    </xf>
    <xf numFmtId="49" fontId="44" fillId="0" borderId="33" xfId="216" applyNumberFormat="1" applyFont="1" applyFill="1" applyBorder="1" applyAlignment="1" applyProtection="1">
      <alignment horizontal="center" vertical="center" wrapText="1"/>
      <protection locked="0"/>
    </xf>
    <xf numFmtId="0" fontId="44" fillId="0" borderId="33" xfId="216" applyNumberFormat="1" applyFont="1" applyFill="1" applyBorder="1" applyAlignment="1" applyProtection="1">
      <alignment horizontal="center" vertical="center" wrapText="1"/>
      <protection locked="0"/>
    </xf>
    <xf numFmtId="0" fontId="7" fillId="0" borderId="31" xfId="216" applyFont="1" applyFill="1" applyBorder="1" applyAlignment="1" applyProtection="1">
      <alignment horizontal="center" vertical="center" wrapText="1"/>
      <protection locked="0"/>
    </xf>
    <xf numFmtId="1" fontId="9" fillId="0" borderId="37" xfId="216" applyNumberFormat="1" applyFont="1" applyFill="1" applyBorder="1" applyAlignment="1" applyProtection="1">
      <alignment horizontal="left" wrapText="1"/>
      <protection locked="0"/>
    </xf>
    <xf numFmtId="0" fontId="90" fillId="44" borderId="14" xfId="0" applyFont="1" applyFill="1" applyBorder="1" applyAlignment="1" applyProtection="1">
      <alignment vertical="center" wrapText="1"/>
      <protection locked="0"/>
    </xf>
    <xf numFmtId="0" fontId="89" fillId="44" borderId="15" xfId="0" applyFont="1" applyFill="1" applyBorder="1" applyAlignment="1" applyProtection="1">
      <alignment vertical="center" wrapText="1"/>
      <protection locked="0"/>
    </xf>
    <xf numFmtId="0" fontId="91" fillId="27" borderId="0" xfId="0" applyFont="1" applyFill="1" applyBorder="1" applyAlignment="1" applyProtection="1">
      <alignment horizontal="left" vertical="center"/>
    </xf>
    <xf numFmtId="4" fontId="85" fillId="27" borderId="45" xfId="0" applyNumberFormat="1" applyFont="1" applyFill="1" applyBorder="1" applyAlignment="1" applyProtection="1">
      <alignment horizontal="center" vertical="center"/>
    </xf>
    <xf numFmtId="4" fontId="85" fillId="27" borderId="46" xfId="0" applyNumberFormat="1" applyFont="1" applyFill="1" applyBorder="1" applyAlignment="1" applyProtection="1">
      <alignment horizontal="center" vertical="center"/>
    </xf>
    <xf numFmtId="0" fontId="85" fillId="27" borderId="45" xfId="0" applyFont="1" applyFill="1" applyBorder="1" applyAlignment="1" applyProtection="1">
      <alignment horizontal="center" vertical="center"/>
    </xf>
    <xf numFmtId="0" fontId="85" fillId="27" borderId="46" xfId="0" applyFont="1" applyFill="1" applyBorder="1" applyAlignment="1" applyProtection="1">
      <alignment horizontal="center" vertical="center"/>
    </xf>
    <xf numFmtId="49" fontId="87" fillId="27" borderId="22" xfId="0" applyNumberFormat="1" applyFont="1" applyFill="1" applyBorder="1" applyAlignment="1" applyProtection="1">
      <alignment horizontal="left" vertical="center" wrapText="1"/>
    </xf>
    <xf numFmtId="0" fontId="0" fillId="27" borderId="23" xfId="0" applyNumberFormat="1" applyFill="1" applyBorder="1" applyAlignment="1">
      <alignment vertical="center" wrapText="1"/>
    </xf>
    <xf numFmtId="0" fontId="0" fillId="27" borderId="44" xfId="0" applyNumberFormat="1" applyFill="1" applyBorder="1" applyAlignment="1">
      <alignment vertical="center" wrapText="1"/>
    </xf>
    <xf numFmtId="0" fontId="87" fillId="28" borderId="14" xfId="0" applyFont="1" applyFill="1" applyBorder="1" applyAlignment="1" applyProtection="1">
      <alignment horizontal="center" vertical="center"/>
    </xf>
    <xf numFmtId="0" fontId="87" fillId="28" borderId="19" xfId="0" applyFont="1" applyFill="1" applyBorder="1" applyAlignment="1" applyProtection="1">
      <alignment horizontal="center" vertical="center"/>
    </xf>
    <xf numFmtId="0" fontId="87" fillId="28" borderId="15" xfId="0" applyFont="1" applyFill="1" applyBorder="1" applyAlignment="1" applyProtection="1">
      <alignment horizontal="center" vertical="center"/>
    </xf>
    <xf numFmtId="0" fontId="87" fillId="48" borderId="14" xfId="0" applyFont="1" applyFill="1" applyBorder="1" applyAlignment="1" applyProtection="1">
      <alignment horizontal="center" vertical="center"/>
    </xf>
    <xf numFmtId="0" fontId="87" fillId="48" borderId="15" xfId="0" applyFont="1" applyFill="1" applyBorder="1" applyAlignment="1" applyProtection="1">
      <alignment horizontal="center" vertical="center"/>
    </xf>
  </cellXfs>
  <cellStyles count="227">
    <cellStyle name="20% - Accent1" xfId="2" xr:uid="{00000000-0005-0000-0000-000000000000}"/>
    <cellStyle name="20% - Accent2" xfId="3" xr:uid="{00000000-0005-0000-0000-000001000000}"/>
    <cellStyle name="20% - Accent3" xfId="4" xr:uid="{00000000-0005-0000-0000-000002000000}"/>
    <cellStyle name="20% - Accent4" xfId="5" xr:uid="{00000000-0005-0000-0000-000003000000}"/>
    <cellStyle name="20% - Accent5" xfId="6" xr:uid="{00000000-0005-0000-0000-000004000000}"/>
    <cellStyle name="20% - Accent6" xfId="7" xr:uid="{00000000-0005-0000-0000-000005000000}"/>
    <cellStyle name="20% - Ênfase1 2" xfId="8" xr:uid="{00000000-0005-0000-0000-000006000000}"/>
    <cellStyle name="20% - Ênfase1 3" xfId="9" xr:uid="{00000000-0005-0000-0000-000007000000}"/>
    <cellStyle name="20% - Ênfase1 4" xfId="169" xr:uid="{00000000-0005-0000-0000-000008000000}"/>
    <cellStyle name="20% - Ênfase2 2" xfId="10" xr:uid="{00000000-0005-0000-0000-000009000000}"/>
    <cellStyle name="20% - Ênfase2 3" xfId="11" xr:uid="{00000000-0005-0000-0000-00000A000000}"/>
    <cellStyle name="20% - Ênfase2 4" xfId="170" xr:uid="{00000000-0005-0000-0000-00000B000000}"/>
    <cellStyle name="20% - Ênfase3 2" xfId="12" xr:uid="{00000000-0005-0000-0000-00000C000000}"/>
    <cellStyle name="20% - Ênfase3 3" xfId="13" xr:uid="{00000000-0005-0000-0000-00000D000000}"/>
    <cellStyle name="20% - Ênfase3 4" xfId="171" xr:uid="{00000000-0005-0000-0000-00000E000000}"/>
    <cellStyle name="20% - Ênfase4 2" xfId="14" xr:uid="{00000000-0005-0000-0000-00000F000000}"/>
    <cellStyle name="20% - Ênfase4 3" xfId="15" xr:uid="{00000000-0005-0000-0000-000010000000}"/>
    <cellStyle name="20% - Ênfase4 4" xfId="172" xr:uid="{00000000-0005-0000-0000-000011000000}"/>
    <cellStyle name="20% - Ênfase5 2" xfId="16" xr:uid="{00000000-0005-0000-0000-000012000000}"/>
    <cellStyle name="20% - Ênfase5 3" xfId="17" xr:uid="{00000000-0005-0000-0000-000013000000}"/>
    <cellStyle name="20% - Ênfase5 4" xfId="173" xr:uid="{00000000-0005-0000-0000-000014000000}"/>
    <cellStyle name="20% - Ênfase6 2" xfId="18" xr:uid="{00000000-0005-0000-0000-000015000000}"/>
    <cellStyle name="20% - Ênfase6 3" xfId="19" xr:uid="{00000000-0005-0000-0000-000016000000}"/>
    <cellStyle name="20% - Ênfase6 4" xfId="174" xr:uid="{00000000-0005-0000-0000-000017000000}"/>
    <cellStyle name="40% - Accent1" xfId="20" xr:uid="{00000000-0005-0000-0000-000018000000}"/>
    <cellStyle name="40% - Accent2" xfId="21" xr:uid="{00000000-0005-0000-0000-000019000000}"/>
    <cellStyle name="40% - Accent3" xfId="22" xr:uid="{00000000-0005-0000-0000-00001A000000}"/>
    <cellStyle name="40% - Accent4" xfId="23" xr:uid="{00000000-0005-0000-0000-00001B000000}"/>
    <cellStyle name="40% - Accent5" xfId="24" xr:uid="{00000000-0005-0000-0000-00001C000000}"/>
    <cellStyle name="40% - Accent6" xfId="25" xr:uid="{00000000-0005-0000-0000-00001D000000}"/>
    <cellStyle name="40% - Ênfase1 2" xfId="26" xr:uid="{00000000-0005-0000-0000-00001E000000}"/>
    <cellStyle name="40% - Ênfase1 3" xfId="27" xr:uid="{00000000-0005-0000-0000-00001F000000}"/>
    <cellStyle name="40% - Ênfase1 4" xfId="175" xr:uid="{00000000-0005-0000-0000-000020000000}"/>
    <cellStyle name="40% - Ênfase2 2" xfId="28" xr:uid="{00000000-0005-0000-0000-000021000000}"/>
    <cellStyle name="40% - Ênfase2 3" xfId="29" xr:uid="{00000000-0005-0000-0000-000022000000}"/>
    <cellStyle name="40% - Ênfase2 4" xfId="176" xr:uid="{00000000-0005-0000-0000-000023000000}"/>
    <cellStyle name="40% - Ênfase3 2" xfId="30" xr:uid="{00000000-0005-0000-0000-000024000000}"/>
    <cellStyle name="40% - Ênfase3 3" xfId="31" xr:uid="{00000000-0005-0000-0000-000025000000}"/>
    <cellStyle name="40% - Ênfase3 4" xfId="177" xr:uid="{00000000-0005-0000-0000-000026000000}"/>
    <cellStyle name="40% - Ênfase4 2" xfId="32" xr:uid="{00000000-0005-0000-0000-000027000000}"/>
    <cellStyle name="40% - Ênfase4 3" xfId="33" xr:uid="{00000000-0005-0000-0000-000028000000}"/>
    <cellStyle name="40% - Ênfase4 4" xfId="178" xr:uid="{00000000-0005-0000-0000-000029000000}"/>
    <cellStyle name="40% - Ênfase5 2" xfId="34" xr:uid="{00000000-0005-0000-0000-00002A000000}"/>
    <cellStyle name="40% - Ênfase5 3" xfId="35" xr:uid="{00000000-0005-0000-0000-00002B000000}"/>
    <cellStyle name="40% - Ênfase5 4" xfId="179" xr:uid="{00000000-0005-0000-0000-00002C000000}"/>
    <cellStyle name="40% - Ênfase6 2" xfId="36" xr:uid="{00000000-0005-0000-0000-00002D000000}"/>
    <cellStyle name="40% - Ênfase6 3" xfId="37" xr:uid="{00000000-0005-0000-0000-00002E000000}"/>
    <cellStyle name="40% - Ênfase6 4" xfId="180" xr:uid="{00000000-0005-0000-0000-00002F000000}"/>
    <cellStyle name="60% - Accent1" xfId="38" xr:uid="{00000000-0005-0000-0000-000030000000}"/>
    <cellStyle name="60% - Accent2" xfId="39" xr:uid="{00000000-0005-0000-0000-000031000000}"/>
    <cellStyle name="60% - Accent3" xfId="40" xr:uid="{00000000-0005-0000-0000-000032000000}"/>
    <cellStyle name="60% - Accent4" xfId="41" xr:uid="{00000000-0005-0000-0000-000033000000}"/>
    <cellStyle name="60% - Accent5" xfId="42" xr:uid="{00000000-0005-0000-0000-000034000000}"/>
    <cellStyle name="60% - Accent6" xfId="43" xr:uid="{00000000-0005-0000-0000-000035000000}"/>
    <cellStyle name="60% - Ênfase1 2" xfId="44" xr:uid="{00000000-0005-0000-0000-000036000000}"/>
    <cellStyle name="60% - Ênfase1 3" xfId="45" xr:uid="{00000000-0005-0000-0000-000037000000}"/>
    <cellStyle name="60% - Ênfase1 4" xfId="181" xr:uid="{00000000-0005-0000-0000-000038000000}"/>
    <cellStyle name="60% - Ênfase2 2" xfId="46" xr:uid="{00000000-0005-0000-0000-000039000000}"/>
    <cellStyle name="60% - Ênfase2 3" xfId="47" xr:uid="{00000000-0005-0000-0000-00003A000000}"/>
    <cellStyle name="60% - Ênfase2 4" xfId="182" xr:uid="{00000000-0005-0000-0000-00003B000000}"/>
    <cellStyle name="60% - Ênfase3 2" xfId="48" xr:uid="{00000000-0005-0000-0000-00003C000000}"/>
    <cellStyle name="60% - Ênfase3 3" xfId="49" xr:uid="{00000000-0005-0000-0000-00003D000000}"/>
    <cellStyle name="60% - Ênfase3 4" xfId="183" xr:uid="{00000000-0005-0000-0000-00003E000000}"/>
    <cellStyle name="60% - Ênfase4 2" xfId="50" xr:uid="{00000000-0005-0000-0000-00003F000000}"/>
    <cellStyle name="60% - Ênfase4 3" xfId="51" xr:uid="{00000000-0005-0000-0000-000040000000}"/>
    <cellStyle name="60% - Ênfase4 4" xfId="184" xr:uid="{00000000-0005-0000-0000-000041000000}"/>
    <cellStyle name="60% - Ênfase5 2" xfId="52" xr:uid="{00000000-0005-0000-0000-000042000000}"/>
    <cellStyle name="60% - Ênfase5 3" xfId="53" xr:uid="{00000000-0005-0000-0000-000043000000}"/>
    <cellStyle name="60% - Ênfase5 4" xfId="185" xr:uid="{00000000-0005-0000-0000-000044000000}"/>
    <cellStyle name="60% - Ênfase6 2" xfId="54" xr:uid="{00000000-0005-0000-0000-000045000000}"/>
    <cellStyle name="60% - Ênfase6 3" xfId="55" xr:uid="{00000000-0005-0000-0000-000046000000}"/>
    <cellStyle name="60% - Ênfase6 4" xfId="186" xr:uid="{00000000-0005-0000-0000-000047000000}"/>
    <cellStyle name="Accent1" xfId="56" xr:uid="{00000000-0005-0000-0000-000048000000}"/>
    <cellStyle name="Accent2" xfId="57" xr:uid="{00000000-0005-0000-0000-000049000000}"/>
    <cellStyle name="Accent3" xfId="58" xr:uid="{00000000-0005-0000-0000-00004A000000}"/>
    <cellStyle name="Accent4" xfId="59" xr:uid="{00000000-0005-0000-0000-00004B000000}"/>
    <cellStyle name="Accent5" xfId="60" xr:uid="{00000000-0005-0000-0000-00004C000000}"/>
    <cellStyle name="Accent6" xfId="61" xr:uid="{00000000-0005-0000-0000-00004D000000}"/>
    <cellStyle name="Bad" xfId="62" xr:uid="{00000000-0005-0000-0000-00004E000000}"/>
    <cellStyle name="Bom 2" xfId="63" xr:uid="{00000000-0005-0000-0000-00004F000000}"/>
    <cellStyle name="Bom 3" xfId="64" xr:uid="{00000000-0005-0000-0000-000050000000}"/>
    <cellStyle name="Bom 4" xfId="187" xr:uid="{00000000-0005-0000-0000-000051000000}"/>
    <cellStyle name="Calculation" xfId="65" xr:uid="{00000000-0005-0000-0000-000052000000}"/>
    <cellStyle name="Cálculo 2" xfId="66" xr:uid="{00000000-0005-0000-0000-000053000000}"/>
    <cellStyle name="Cálculo 3" xfId="67" xr:uid="{00000000-0005-0000-0000-000054000000}"/>
    <cellStyle name="Cálculo 4" xfId="188" xr:uid="{00000000-0005-0000-0000-000055000000}"/>
    <cellStyle name="Célula de Verificação 2" xfId="68" xr:uid="{00000000-0005-0000-0000-000056000000}"/>
    <cellStyle name="Célula de Verificação 3" xfId="69" xr:uid="{00000000-0005-0000-0000-000057000000}"/>
    <cellStyle name="Célula de Verificação 4" xfId="189" xr:uid="{00000000-0005-0000-0000-000058000000}"/>
    <cellStyle name="Célula Vinculada 2" xfId="70" xr:uid="{00000000-0005-0000-0000-000059000000}"/>
    <cellStyle name="Célula Vinculada 3" xfId="71" xr:uid="{00000000-0005-0000-0000-00005A000000}"/>
    <cellStyle name="Célula Vinculada 4" xfId="190" xr:uid="{00000000-0005-0000-0000-00005B000000}"/>
    <cellStyle name="Check Cell" xfId="72" xr:uid="{00000000-0005-0000-0000-00005C000000}"/>
    <cellStyle name="Ênfase1 2" xfId="73" xr:uid="{00000000-0005-0000-0000-00005D000000}"/>
    <cellStyle name="Ênfase1 3" xfId="74" xr:uid="{00000000-0005-0000-0000-00005E000000}"/>
    <cellStyle name="Ênfase1 4" xfId="191" xr:uid="{00000000-0005-0000-0000-00005F000000}"/>
    <cellStyle name="Ênfase2 2" xfId="75" xr:uid="{00000000-0005-0000-0000-000060000000}"/>
    <cellStyle name="Ênfase2 3" xfId="76" xr:uid="{00000000-0005-0000-0000-000061000000}"/>
    <cellStyle name="Ênfase2 4" xfId="192" xr:uid="{00000000-0005-0000-0000-000062000000}"/>
    <cellStyle name="Ênfase3 2" xfId="77" xr:uid="{00000000-0005-0000-0000-000063000000}"/>
    <cellStyle name="Ênfase3 3" xfId="78" xr:uid="{00000000-0005-0000-0000-000064000000}"/>
    <cellStyle name="Ênfase3 4" xfId="193" xr:uid="{00000000-0005-0000-0000-000065000000}"/>
    <cellStyle name="Ênfase4 2" xfId="79" xr:uid="{00000000-0005-0000-0000-000066000000}"/>
    <cellStyle name="Ênfase4 3" xfId="80" xr:uid="{00000000-0005-0000-0000-000067000000}"/>
    <cellStyle name="Ênfase4 4" xfId="194" xr:uid="{00000000-0005-0000-0000-000068000000}"/>
    <cellStyle name="Ênfase5 2" xfId="81" xr:uid="{00000000-0005-0000-0000-000069000000}"/>
    <cellStyle name="Ênfase5 3" xfId="82" xr:uid="{00000000-0005-0000-0000-00006A000000}"/>
    <cellStyle name="Ênfase5 4" xfId="195" xr:uid="{00000000-0005-0000-0000-00006B000000}"/>
    <cellStyle name="Ênfase6 2" xfId="83" xr:uid="{00000000-0005-0000-0000-00006C000000}"/>
    <cellStyle name="Ênfase6 3" xfId="84" xr:uid="{00000000-0005-0000-0000-00006D000000}"/>
    <cellStyle name="Ênfase6 4" xfId="196" xr:uid="{00000000-0005-0000-0000-00006E000000}"/>
    <cellStyle name="Entrada 2" xfId="85" xr:uid="{00000000-0005-0000-0000-00006F000000}"/>
    <cellStyle name="Entrada 3" xfId="86" xr:uid="{00000000-0005-0000-0000-000070000000}"/>
    <cellStyle name="Entrada 4" xfId="197" xr:uid="{00000000-0005-0000-0000-000071000000}"/>
    <cellStyle name="Excel Built-in Excel Built-in Excel Built-in Excel Built-in Excel Built-in Excel Built-in Excel Built-in Excel Built-in Excel Built-in Excel Built-in Excel Built-in Normal 3" xfId="218" xr:uid="{00000000-0005-0000-0000-000072000000}"/>
    <cellStyle name="Excel Built-in Excel Built-in Excel Built-in Excel Built-in Excel Built-in Excel Built-in Excel Built-in Excel Built-in Excel Built-in Excel Built-in Excel Built-in Normal_Levant-Drenagem-Demoli-RF" xfId="217" xr:uid="{00000000-0005-0000-0000-000073000000}"/>
    <cellStyle name="Excel Built-in Excel Built-in Excel Built-in Normal 3" xfId="220" xr:uid="{00000000-0005-0000-0000-000074000000}"/>
    <cellStyle name="Excel Built-in Excel Built-in Excel Built-in Normal_Levant-Drenagem-Demoli-RF 2" xfId="219" xr:uid="{00000000-0005-0000-0000-000075000000}"/>
    <cellStyle name="Explanatory Text" xfId="87" xr:uid="{00000000-0005-0000-0000-000076000000}"/>
    <cellStyle name="Good" xfId="88" xr:uid="{00000000-0005-0000-0000-000077000000}"/>
    <cellStyle name="Heading 1" xfId="89" xr:uid="{00000000-0005-0000-0000-000078000000}"/>
    <cellStyle name="Heading 2" xfId="90" xr:uid="{00000000-0005-0000-0000-000079000000}"/>
    <cellStyle name="Heading 3" xfId="91" xr:uid="{00000000-0005-0000-0000-00007A000000}"/>
    <cellStyle name="Heading 4" xfId="92" xr:uid="{00000000-0005-0000-0000-00007B000000}"/>
    <cellStyle name="Hyperlink 2" xfId="93" xr:uid="{00000000-0005-0000-0000-00007C000000}"/>
    <cellStyle name="Incorreto 2" xfId="94" xr:uid="{00000000-0005-0000-0000-00007D000000}"/>
    <cellStyle name="Incorreto 3" xfId="95" xr:uid="{00000000-0005-0000-0000-00007E000000}"/>
    <cellStyle name="Incorreto 4" xfId="198" xr:uid="{00000000-0005-0000-0000-00007F000000}"/>
    <cellStyle name="Input" xfId="96" xr:uid="{00000000-0005-0000-0000-000080000000}"/>
    <cellStyle name="Linked Cell" xfId="97" xr:uid="{00000000-0005-0000-0000-000081000000}"/>
    <cellStyle name="Moeda" xfId="221" builtinId="4"/>
    <cellStyle name="Moeda 2" xfId="199" xr:uid="{00000000-0005-0000-0000-000083000000}"/>
    <cellStyle name="Neutra 2" xfId="98" xr:uid="{00000000-0005-0000-0000-000084000000}"/>
    <cellStyle name="Neutra 3" xfId="99" xr:uid="{00000000-0005-0000-0000-000085000000}"/>
    <cellStyle name="Neutra 4" xfId="200" xr:uid="{00000000-0005-0000-0000-000086000000}"/>
    <cellStyle name="Neutral" xfId="100" xr:uid="{00000000-0005-0000-0000-000087000000}"/>
    <cellStyle name="Normal" xfId="0" builtinId="0"/>
    <cellStyle name="Normal 10" xfId="223" xr:uid="{00000000-0005-0000-0000-000089000000}"/>
    <cellStyle name="Normal 11" xfId="101" xr:uid="{00000000-0005-0000-0000-00008A000000}"/>
    <cellStyle name="Normal 11 2" xfId="224" xr:uid="{00000000-0005-0000-0000-00008B000000}"/>
    <cellStyle name="Normal 12" xfId="102" xr:uid="{00000000-0005-0000-0000-00008C000000}"/>
    <cellStyle name="Normal 13" xfId="103" xr:uid="{00000000-0005-0000-0000-00008D000000}"/>
    <cellStyle name="Normal 14" xfId="104" xr:uid="{00000000-0005-0000-0000-00008E000000}"/>
    <cellStyle name="Normal 15" xfId="105" xr:uid="{00000000-0005-0000-0000-00008F000000}"/>
    <cellStyle name="Normal 16" xfId="106" xr:uid="{00000000-0005-0000-0000-000090000000}"/>
    <cellStyle name="Normal 17" xfId="107" xr:uid="{00000000-0005-0000-0000-000091000000}"/>
    <cellStyle name="Normal 18" xfId="108" xr:uid="{00000000-0005-0000-0000-000092000000}"/>
    <cellStyle name="Normal 19" xfId="109" xr:uid="{00000000-0005-0000-0000-000093000000}"/>
    <cellStyle name="Normal 2" xfId="110" xr:uid="{00000000-0005-0000-0000-000094000000}"/>
    <cellStyle name="Normal 2 2" xfId="111" xr:uid="{00000000-0005-0000-0000-000095000000}"/>
    <cellStyle name="Normal 2 2 2" xfId="112" xr:uid="{00000000-0005-0000-0000-000096000000}"/>
    <cellStyle name="Normal 2 2 2 2" xfId="113" xr:uid="{00000000-0005-0000-0000-000097000000}"/>
    <cellStyle name="Normal 2 2 3" xfId="114" xr:uid="{00000000-0005-0000-0000-000098000000}"/>
    <cellStyle name="Normal 2 3" xfId="115" xr:uid="{00000000-0005-0000-0000-000099000000}"/>
    <cellStyle name="Normal 2 4" xfId="222" xr:uid="{00000000-0005-0000-0000-00009A000000}"/>
    <cellStyle name="Normal 20" xfId="116" xr:uid="{00000000-0005-0000-0000-00009B000000}"/>
    <cellStyle name="Normal 21" xfId="117" xr:uid="{00000000-0005-0000-0000-00009C000000}"/>
    <cellStyle name="Normal 22" xfId="118" xr:uid="{00000000-0005-0000-0000-00009D000000}"/>
    <cellStyle name="Normal 23" xfId="119" xr:uid="{00000000-0005-0000-0000-00009E000000}"/>
    <cellStyle name="Normal 24" xfId="120" xr:uid="{00000000-0005-0000-0000-00009F000000}"/>
    <cellStyle name="Normal 25" xfId="121" xr:uid="{00000000-0005-0000-0000-0000A0000000}"/>
    <cellStyle name="Normal 26" xfId="122" xr:uid="{00000000-0005-0000-0000-0000A1000000}"/>
    <cellStyle name="Normal 27" xfId="123" xr:uid="{00000000-0005-0000-0000-0000A2000000}"/>
    <cellStyle name="Normal 28" xfId="124" xr:uid="{00000000-0005-0000-0000-0000A3000000}"/>
    <cellStyle name="Normal 29" xfId="125" xr:uid="{00000000-0005-0000-0000-0000A4000000}"/>
    <cellStyle name="Normal 3" xfId="126" xr:uid="{00000000-0005-0000-0000-0000A5000000}"/>
    <cellStyle name="Normal 3 2" xfId="201" xr:uid="{00000000-0005-0000-0000-0000A6000000}"/>
    <cellStyle name="Normal 3 3" xfId="225" xr:uid="{00000000-0005-0000-0000-0000A7000000}"/>
    <cellStyle name="Normal 30" xfId="127" xr:uid="{00000000-0005-0000-0000-0000A8000000}"/>
    <cellStyle name="Normal 31" xfId="128" xr:uid="{00000000-0005-0000-0000-0000A9000000}"/>
    <cellStyle name="Normal 32" xfId="129" xr:uid="{00000000-0005-0000-0000-0000AA000000}"/>
    <cellStyle name="Normal 33" xfId="130" xr:uid="{00000000-0005-0000-0000-0000AB000000}"/>
    <cellStyle name="Normal 34" xfId="131" xr:uid="{00000000-0005-0000-0000-0000AC000000}"/>
    <cellStyle name="Normal 35" xfId="132" xr:uid="{00000000-0005-0000-0000-0000AD000000}"/>
    <cellStyle name="Normal 36" xfId="133" xr:uid="{00000000-0005-0000-0000-0000AE000000}"/>
    <cellStyle name="Normal 37" xfId="134" xr:uid="{00000000-0005-0000-0000-0000AF000000}"/>
    <cellStyle name="Normal 4" xfId="1" xr:uid="{00000000-0005-0000-0000-0000B0000000}"/>
    <cellStyle name="Normal 7" xfId="135" xr:uid="{00000000-0005-0000-0000-0000B1000000}"/>
    <cellStyle name="Normal 8" xfId="136" xr:uid="{00000000-0005-0000-0000-0000B2000000}"/>
    <cellStyle name="Normal 9" xfId="137" xr:uid="{00000000-0005-0000-0000-0000B3000000}"/>
    <cellStyle name="Normal_Orçam. Padrão PMSP Jul07" xfId="216" xr:uid="{00000000-0005-0000-0000-0000B4000000}"/>
    <cellStyle name="Normal_Plan1" xfId="226" xr:uid="{00000000-0005-0000-0000-0000B5000000}"/>
    <cellStyle name="Nota 2" xfId="138" xr:uid="{00000000-0005-0000-0000-0000B6000000}"/>
    <cellStyle name="Nota 3" xfId="139" xr:uid="{00000000-0005-0000-0000-0000B7000000}"/>
    <cellStyle name="Nota 4" xfId="202" xr:uid="{00000000-0005-0000-0000-0000B8000000}"/>
    <cellStyle name="Note" xfId="140" xr:uid="{00000000-0005-0000-0000-0000B9000000}"/>
    <cellStyle name="Output" xfId="141" xr:uid="{00000000-0005-0000-0000-0000BA000000}"/>
    <cellStyle name="Porcentagem" xfId="215" builtinId="5"/>
    <cellStyle name="Porcentagem 2" xfId="143" xr:uid="{00000000-0005-0000-0000-0000BC000000}"/>
    <cellStyle name="Porcentagem 2 2" xfId="204" xr:uid="{00000000-0005-0000-0000-0000BD000000}"/>
    <cellStyle name="Porcentagem 3" xfId="142" xr:uid="{00000000-0005-0000-0000-0000BE000000}"/>
    <cellStyle name="Porcentagem 4" xfId="203" xr:uid="{00000000-0005-0000-0000-0000BF000000}"/>
    <cellStyle name="Saída 2" xfId="144" xr:uid="{00000000-0005-0000-0000-0000C0000000}"/>
    <cellStyle name="Saída 3" xfId="145" xr:uid="{00000000-0005-0000-0000-0000C1000000}"/>
    <cellStyle name="Saída 4" xfId="205" xr:uid="{00000000-0005-0000-0000-0000C2000000}"/>
    <cellStyle name="Separador de milhares 2" xfId="146" xr:uid="{00000000-0005-0000-0000-0000C3000000}"/>
    <cellStyle name="Separador de milhares 3" xfId="147" xr:uid="{00000000-0005-0000-0000-0000C4000000}"/>
    <cellStyle name="Texto de Aviso 2" xfId="148" xr:uid="{00000000-0005-0000-0000-0000C5000000}"/>
    <cellStyle name="Texto de Aviso 3" xfId="149" xr:uid="{00000000-0005-0000-0000-0000C6000000}"/>
    <cellStyle name="Texto Explicativo 2" xfId="150" xr:uid="{00000000-0005-0000-0000-0000C7000000}"/>
    <cellStyle name="Texto Explicativo 3" xfId="151" xr:uid="{00000000-0005-0000-0000-0000C8000000}"/>
    <cellStyle name="Title" xfId="152" xr:uid="{00000000-0005-0000-0000-0000C9000000}"/>
    <cellStyle name="Título 1 2" xfId="153" xr:uid="{00000000-0005-0000-0000-0000CA000000}"/>
    <cellStyle name="Título 1 3" xfId="154" xr:uid="{00000000-0005-0000-0000-0000CB000000}"/>
    <cellStyle name="Título 1 4" xfId="206" xr:uid="{00000000-0005-0000-0000-0000CC000000}"/>
    <cellStyle name="Título 2 2" xfId="155" xr:uid="{00000000-0005-0000-0000-0000CD000000}"/>
    <cellStyle name="Título 2 3" xfId="156" xr:uid="{00000000-0005-0000-0000-0000CE000000}"/>
    <cellStyle name="Título 2 4" xfId="207" xr:uid="{00000000-0005-0000-0000-0000CF000000}"/>
    <cellStyle name="Título 3 2" xfId="157" xr:uid="{00000000-0005-0000-0000-0000D0000000}"/>
    <cellStyle name="Título 3 3" xfId="158" xr:uid="{00000000-0005-0000-0000-0000D1000000}"/>
    <cellStyle name="Título 3 4" xfId="208" xr:uid="{00000000-0005-0000-0000-0000D2000000}"/>
    <cellStyle name="Título 4 2" xfId="159" xr:uid="{00000000-0005-0000-0000-0000D3000000}"/>
    <cellStyle name="Título 4 3" xfId="160" xr:uid="{00000000-0005-0000-0000-0000D4000000}"/>
    <cellStyle name="Título 4 4" xfId="209" xr:uid="{00000000-0005-0000-0000-0000D5000000}"/>
    <cellStyle name="Título 5" xfId="161" xr:uid="{00000000-0005-0000-0000-0000D6000000}"/>
    <cellStyle name="Título 5 2" xfId="210" xr:uid="{00000000-0005-0000-0000-0000D7000000}"/>
    <cellStyle name="Título 6" xfId="162" xr:uid="{00000000-0005-0000-0000-0000D8000000}"/>
    <cellStyle name="Total 2" xfId="163" xr:uid="{00000000-0005-0000-0000-0000D9000000}"/>
    <cellStyle name="Total 3" xfId="164" xr:uid="{00000000-0005-0000-0000-0000DA000000}"/>
    <cellStyle name="Total 4" xfId="211" xr:uid="{00000000-0005-0000-0000-0000DB000000}"/>
    <cellStyle name="Vírgula" xfId="214" builtinId="3"/>
    <cellStyle name="Vírgula 2" xfId="166" xr:uid="{00000000-0005-0000-0000-0000DD000000}"/>
    <cellStyle name="Vírgula 2 2" xfId="213" xr:uid="{00000000-0005-0000-0000-0000DE000000}"/>
    <cellStyle name="Vírgula 3" xfId="167" xr:uid="{00000000-0005-0000-0000-0000DF000000}"/>
    <cellStyle name="Vírgula 4" xfId="165" xr:uid="{00000000-0005-0000-0000-0000E0000000}"/>
    <cellStyle name="Vírgula 5" xfId="212" xr:uid="{00000000-0005-0000-0000-0000E1000000}"/>
    <cellStyle name="Warning Text" xfId="168" xr:uid="{00000000-0005-0000-0000-0000E2000000}"/>
  </cellStyles>
  <dxfs count="68">
    <dxf>
      <fill>
        <patternFill>
          <bgColor rgb="FFFF0000"/>
        </patternFill>
      </fill>
    </dxf>
    <dxf>
      <font>
        <b/>
        <i val="0"/>
        <condense val="0"/>
        <extend val="0"/>
      </font>
      <fill>
        <patternFill>
          <bgColor indexed="22"/>
        </patternFill>
      </fill>
    </dxf>
    <dxf>
      <font>
        <b/>
        <i val="0"/>
        <condense val="0"/>
        <extend val="0"/>
      </font>
      <fill>
        <patternFill>
          <bgColor indexed="22"/>
        </patternFill>
      </fill>
    </dxf>
    <dxf>
      <font>
        <b/>
        <i val="0"/>
        <condense val="0"/>
        <extend val="0"/>
      </font>
      <fill>
        <patternFill>
          <bgColor indexed="22"/>
        </patternFill>
      </fill>
    </dxf>
    <dxf>
      <font>
        <b/>
        <i val="0"/>
        <condense val="0"/>
        <extend val="0"/>
      </font>
      <fill>
        <patternFill>
          <bgColor indexed="22"/>
        </patternFill>
      </fill>
    </dxf>
    <dxf>
      <font>
        <b/>
        <i val="0"/>
        <condense val="0"/>
        <extend val="0"/>
      </font>
      <fill>
        <patternFill>
          <bgColor indexed="22"/>
        </patternFill>
      </fill>
    </dxf>
    <dxf>
      <font>
        <b/>
        <i val="0"/>
        <condense val="0"/>
        <extend val="0"/>
      </font>
      <fill>
        <patternFill>
          <bgColor indexed="22"/>
        </patternFill>
      </fill>
    </dxf>
    <dxf>
      <font>
        <b/>
        <i val="0"/>
        <condense val="0"/>
        <extend val="0"/>
      </font>
      <fill>
        <patternFill>
          <bgColor indexed="22"/>
        </patternFill>
      </fill>
    </dxf>
    <dxf>
      <font>
        <b/>
        <i val="0"/>
        <condense val="0"/>
        <extend val="0"/>
      </font>
      <fill>
        <patternFill>
          <bgColor indexed="22"/>
        </patternFill>
      </fill>
    </dxf>
    <dxf>
      <font>
        <b/>
        <i val="0"/>
        <condense val="0"/>
        <extend val="0"/>
      </font>
      <fill>
        <patternFill>
          <bgColor indexed="22"/>
        </patternFill>
      </fill>
    </dxf>
    <dxf>
      <font>
        <b/>
        <i val="0"/>
        <condense val="0"/>
        <extend val="0"/>
      </font>
      <fill>
        <patternFill>
          <bgColor indexed="22"/>
        </patternFill>
      </fill>
    </dxf>
    <dxf>
      <font>
        <b/>
        <i val="0"/>
        <condense val="0"/>
        <extend val="0"/>
      </font>
      <fill>
        <patternFill>
          <bgColor indexed="22"/>
        </patternFill>
      </fill>
    </dxf>
    <dxf>
      <font>
        <b/>
        <i val="0"/>
        <condense val="0"/>
        <extend val="0"/>
      </font>
      <fill>
        <patternFill>
          <bgColor indexed="22"/>
        </patternFill>
      </fill>
    </dxf>
    <dxf>
      <font>
        <b/>
        <i val="0"/>
        <condense val="0"/>
        <extend val="0"/>
      </font>
      <fill>
        <patternFill>
          <bgColor indexed="22"/>
        </patternFill>
      </fill>
    </dxf>
    <dxf>
      <font>
        <b/>
        <i val="0"/>
        <condense val="0"/>
        <extend val="0"/>
      </font>
      <fill>
        <patternFill>
          <bgColor indexed="22"/>
        </patternFill>
      </fill>
    </dxf>
    <dxf>
      <font>
        <b/>
        <i val="0"/>
        <condense val="0"/>
        <extend val="0"/>
      </font>
      <fill>
        <patternFill>
          <bgColor indexed="22"/>
        </patternFill>
      </fill>
    </dxf>
    <dxf>
      <font>
        <b/>
        <i val="0"/>
        <condense val="0"/>
        <extend val="0"/>
      </font>
      <fill>
        <patternFill>
          <bgColor indexed="22"/>
        </patternFill>
      </fill>
    </dxf>
    <dxf>
      <font>
        <b/>
        <i val="0"/>
        <condense val="0"/>
        <extend val="0"/>
      </font>
      <fill>
        <patternFill>
          <bgColor indexed="22"/>
        </patternFill>
      </fill>
    </dxf>
    <dxf>
      <font>
        <b/>
        <i val="0"/>
        <condense val="0"/>
        <extend val="0"/>
      </font>
      <fill>
        <patternFill>
          <bgColor indexed="22"/>
        </patternFill>
      </fill>
    </dxf>
    <dxf>
      <font>
        <b/>
        <i val="0"/>
        <condense val="0"/>
        <extend val="0"/>
      </font>
      <fill>
        <patternFill>
          <bgColor indexed="22"/>
        </patternFill>
      </fill>
    </dxf>
    <dxf>
      <font>
        <b/>
        <i val="0"/>
        <condense val="0"/>
        <extend val="0"/>
      </font>
      <fill>
        <patternFill>
          <bgColor indexed="22"/>
        </patternFill>
      </fill>
    </dxf>
    <dxf>
      <font>
        <b/>
        <i val="0"/>
        <condense val="0"/>
        <extend val="0"/>
      </font>
      <fill>
        <patternFill>
          <bgColor indexed="22"/>
        </patternFill>
      </fill>
    </dxf>
    <dxf>
      <font>
        <b/>
        <i val="0"/>
        <condense val="0"/>
        <extend val="0"/>
      </font>
      <fill>
        <patternFill>
          <bgColor indexed="22"/>
        </patternFill>
      </fill>
    </dxf>
    <dxf>
      <font>
        <b/>
        <i val="0"/>
        <condense val="0"/>
        <extend val="0"/>
      </font>
      <fill>
        <patternFill>
          <bgColor indexed="22"/>
        </patternFill>
      </fill>
    </dxf>
    <dxf>
      <font>
        <b/>
        <i val="0"/>
        <condense val="0"/>
        <extend val="0"/>
      </font>
      <fill>
        <patternFill>
          <bgColor indexed="22"/>
        </patternFill>
      </fill>
    </dxf>
    <dxf>
      <font>
        <b/>
        <i val="0"/>
        <condense val="0"/>
        <extend val="0"/>
      </font>
      <fill>
        <patternFill>
          <bgColor indexed="22"/>
        </patternFill>
      </fill>
    </dxf>
    <dxf>
      <font>
        <b/>
        <i val="0"/>
        <condense val="0"/>
        <extend val="0"/>
      </font>
      <fill>
        <patternFill>
          <bgColor indexed="22"/>
        </patternFill>
      </fill>
    </dxf>
    <dxf>
      <font>
        <b/>
        <i val="0"/>
        <condense val="0"/>
        <extend val="0"/>
      </font>
      <fill>
        <patternFill>
          <bgColor indexed="22"/>
        </patternFill>
      </fill>
    </dxf>
    <dxf>
      <font>
        <b/>
        <i val="0"/>
        <condense val="0"/>
        <extend val="0"/>
      </font>
      <fill>
        <patternFill>
          <bgColor indexed="22"/>
        </patternFill>
      </fill>
    </dxf>
    <dxf>
      <font>
        <b/>
        <i val="0"/>
        <condense val="0"/>
        <extend val="0"/>
      </font>
      <fill>
        <patternFill>
          <bgColor indexed="22"/>
        </patternFill>
      </fill>
    </dxf>
    <dxf>
      <font>
        <b/>
        <i val="0"/>
        <condense val="0"/>
        <extend val="0"/>
      </font>
      <fill>
        <patternFill>
          <bgColor indexed="22"/>
        </patternFill>
      </fill>
    </dxf>
    <dxf>
      <font>
        <b/>
        <i val="0"/>
        <condense val="0"/>
        <extend val="0"/>
      </font>
      <fill>
        <patternFill>
          <bgColor indexed="22"/>
        </patternFill>
      </fill>
    </dxf>
    <dxf>
      <font>
        <b/>
        <i val="0"/>
        <condense val="0"/>
        <extend val="0"/>
      </font>
      <fill>
        <patternFill>
          <bgColor indexed="22"/>
        </patternFill>
      </fill>
    </dxf>
    <dxf>
      <font>
        <b/>
        <i val="0"/>
        <condense val="0"/>
        <extend val="0"/>
      </font>
      <fill>
        <patternFill>
          <bgColor indexed="22"/>
        </patternFill>
      </fill>
    </dxf>
    <dxf>
      <font>
        <b/>
        <i val="0"/>
        <condense val="0"/>
        <extend val="0"/>
      </font>
      <fill>
        <patternFill>
          <bgColor indexed="22"/>
        </patternFill>
      </fill>
    </dxf>
    <dxf>
      <font>
        <b/>
        <i val="0"/>
        <condense val="0"/>
        <extend val="0"/>
      </font>
      <fill>
        <patternFill>
          <bgColor indexed="22"/>
        </patternFill>
      </fill>
    </dxf>
    <dxf>
      <font>
        <b/>
        <i val="0"/>
        <condense val="0"/>
        <extend val="0"/>
      </font>
      <fill>
        <patternFill>
          <bgColor indexed="22"/>
        </patternFill>
      </fill>
    </dxf>
    <dxf>
      <font>
        <b/>
        <i val="0"/>
        <condense val="0"/>
        <extend val="0"/>
      </font>
      <fill>
        <patternFill>
          <bgColor indexed="22"/>
        </patternFill>
      </fill>
    </dxf>
    <dxf>
      <font>
        <b/>
        <i val="0"/>
        <condense val="0"/>
        <extend val="0"/>
      </font>
      <fill>
        <patternFill>
          <bgColor indexed="22"/>
        </patternFill>
      </fill>
    </dxf>
    <dxf>
      <font>
        <b/>
        <i val="0"/>
        <condense val="0"/>
        <extend val="0"/>
      </font>
      <fill>
        <patternFill>
          <bgColor indexed="22"/>
        </patternFill>
      </fill>
    </dxf>
    <dxf>
      <font>
        <b/>
        <i val="0"/>
        <condense val="0"/>
        <extend val="0"/>
      </font>
      <fill>
        <patternFill>
          <bgColor indexed="22"/>
        </patternFill>
      </fill>
    </dxf>
    <dxf>
      <font>
        <b/>
        <i val="0"/>
        <condense val="0"/>
        <extend val="0"/>
      </font>
      <fill>
        <patternFill>
          <bgColor indexed="22"/>
        </patternFill>
      </fill>
    </dxf>
    <dxf>
      <font>
        <b/>
        <i val="0"/>
        <condense val="0"/>
        <extend val="0"/>
      </font>
      <fill>
        <patternFill>
          <bgColor indexed="22"/>
        </patternFill>
      </fill>
    </dxf>
    <dxf>
      <font>
        <b/>
        <i val="0"/>
        <condense val="0"/>
        <extend val="0"/>
      </font>
      <fill>
        <patternFill>
          <bgColor indexed="22"/>
        </patternFill>
      </fill>
    </dxf>
    <dxf>
      <font>
        <b/>
        <i val="0"/>
        <condense val="0"/>
        <extend val="0"/>
      </font>
      <fill>
        <patternFill>
          <bgColor indexed="22"/>
        </patternFill>
      </fill>
    </dxf>
    <dxf>
      <font>
        <b/>
        <i val="0"/>
        <condense val="0"/>
        <extend val="0"/>
      </font>
      <fill>
        <patternFill>
          <bgColor indexed="22"/>
        </patternFill>
      </fill>
    </dxf>
    <dxf>
      <font>
        <b/>
        <i val="0"/>
        <condense val="0"/>
        <extend val="0"/>
      </font>
      <fill>
        <patternFill>
          <bgColor indexed="22"/>
        </patternFill>
      </fill>
    </dxf>
    <dxf>
      <font>
        <b/>
        <i val="0"/>
        <condense val="0"/>
        <extend val="0"/>
      </font>
      <fill>
        <patternFill>
          <bgColor indexed="22"/>
        </patternFill>
      </fill>
    </dxf>
    <dxf>
      <font>
        <b/>
        <i val="0"/>
        <condense val="0"/>
        <extend val="0"/>
      </font>
      <fill>
        <patternFill>
          <bgColor indexed="22"/>
        </patternFill>
      </fill>
    </dxf>
    <dxf>
      <font>
        <b/>
        <i val="0"/>
        <condense val="0"/>
        <extend val="0"/>
      </font>
      <fill>
        <patternFill>
          <bgColor indexed="22"/>
        </patternFill>
      </fill>
    </dxf>
    <dxf>
      <font>
        <b/>
        <i val="0"/>
        <condense val="0"/>
        <extend val="0"/>
      </font>
      <fill>
        <patternFill>
          <bgColor indexed="22"/>
        </patternFill>
      </fill>
    </dxf>
    <dxf>
      <font>
        <b/>
        <i val="0"/>
        <condense val="0"/>
        <extend val="0"/>
      </font>
      <fill>
        <patternFill>
          <bgColor indexed="22"/>
        </patternFill>
      </fill>
    </dxf>
    <dxf>
      <font>
        <b/>
        <i val="0"/>
        <condense val="0"/>
        <extend val="0"/>
      </font>
      <fill>
        <patternFill>
          <bgColor indexed="22"/>
        </patternFill>
      </fill>
    </dxf>
    <dxf>
      <font>
        <b/>
        <i val="0"/>
        <condense val="0"/>
        <extend val="0"/>
      </font>
      <fill>
        <patternFill>
          <bgColor indexed="22"/>
        </patternFill>
      </fill>
    </dxf>
    <dxf>
      <font>
        <b/>
        <i val="0"/>
        <condense val="0"/>
        <extend val="0"/>
      </font>
      <fill>
        <patternFill>
          <bgColor indexed="22"/>
        </patternFill>
      </fill>
    </dxf>
    <dxf>
      <font>
        <b/>
        <i val="0"/>
        <condense val="0"/>
        <extend val="0"/>
      </font>
      <fill>
        <patternFill>
          <bgColor indexed="22"/>
        </patternFill>
      </fill>
    </dxf>
    <dxf>
      <font>
        <b/>
        <i val="0"/>
        <condense val="0"/>
        <extend val="0"/>
      </font>
      <fill>
        <patternFill>
          <bgColor indexed="22"/>
        </patternFill>
      </fill>
    </dxf>
    <dxf>
      <font>
        <b/>
        <i val="0"/>
        <condense val="0"/>
        <extend val="0"/>
      </font>
      <fill>
        <patternFill>
          <bgColor indexed="22"/>
        </patternFill>
      </fill>
    </dxf>
    <dxf>
      <font>
        <b/>
        <i val="0"/>
        <condense val="0"/>
        <extend val="0"/>
      </font>
      <fill>
        <patternFill>
          <bgColor indexed="22"/>
        </patternFill>
      </fill>
    </dxf>
    <dxf>
      <font>
        <b/>
        <i val="0"/>
        <condense val="0"/>
        <extend val="0"/>
      </font>
      <fill>
        <patternFill>
          <bgColor indexed="22"/>
        </patternFill>
      </fill>
    </dxf>
    <dxf>
      <font>
        <b/>
        <i val="0"/>
        <condense val="0"/>
        <extend val="0"/>
      </font>
      <fill>
        <patternFill>
          <bgColor indexed="22"/>
        </patternFill>
      </fill>
    </dxf>
    <dxf>
      <font>
        <b/>
        <i val="0"/>
        <condense val="0"/>
        <extend val="0"/>
      </font>
      <fill>
        <patternFill>
          <bgColor indexed="22"/>
        </patternFill>
      </fill>
    </dxf>
    <dxf>
      <font>
        <b/>
        <i val="0"/>
        <condense val="0"/>
        <extend val="0"/>
      </font>
      <fill>
        <patternFill>
          <bgColor indexed="22"/>
        </patternFill>
      </fill>
    </dxf>
    <dxf>
      <font>
        <b/>
        <i val="0"/>
        <condense val="0"/>
        <extend val="0"/>
      </font>
      <fill>
        <patternFill>
          <bgColor indexed="22"/>
        </patternFill>
      </fill>
    </dxf>
    <dxf>
      <font>
        <b/>
        <i val="0"/>
        <condense val="0"/>
        <extend val="0"/>
      </font>
      <fill>
        <patternFill>
          <bgColor indexed="22"/>
        </patternFill>
      </fill>
    </dxf>
    <dxf>
      <font>
        <b/>
        <i val="0"/>
        <condense val="0"/>
        <extend val="0"/>
      </font>
      <fill>
        <patternFill>
          <bgColor indexed="22"/>
        </patternFill>
      </fill>
    </dxf>
    <dxf>
      <font>
        <b/>
        <i val="0"/>
        <condense val="0"/>
        <extend val="0"/>
      </font>
      <fill>
        <patternFill>
          <bgColor indexed="22"/>
        </patternFill>
      </fill>
    </dxf>
    <dxf>
      <font>
        <b/>
        <i val="0"/>
        <condense val="0"/>
        <extend val="0"/>
      </font>
      <fill>
        <patternFill>
          <bgColor indexed="22"/>
        </patternFill>
      </fill>
    </dxf>
  </dxfs>
  <tableStyles count="0" defaultTableStyle="TableStyleMedium2" defaultPivotStyle="PivotStyleLight16"/>
  <colors>
    <mruColors>
      <color rgb="FFFFFF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externalLink" Target="externalLinks/externalLink1.xml"/><Relationship Id="rId2" Type="http://schemas.openxmlformats.org/officeDocument/2006/relationships/worksheet" Target="worksheets/sheet2.xml"/><Relationship Id="rId1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3" Type="http://schemas.openxmlformats.org/officeDocument/2006/relationships/image" Target="../media/image5.jpeg"/><Relationship Id="rId2" Type="http://schemas.microsoft.com/office/2007/relationships/hdphoto" Target="../media/hdphoto1.wdp"/><Relationship Id="rId1" Type="http://schemas.openxmlformats.org/officeDocument/2006/relationships/image" Target="../media/image4.png"/></Relationships>
</file>

<file path=xl/drawings/_rels/drawing4.xml.rels><?xml version="1.0" encoding="UTF-8" standalone="yes"?>
<Relationships xmlns="http://schemas.openxmlformats.org/package/2006/relationships"><Relationship Id="rId1" Type="http://schemas.openxmlformats.org/officeDocument/2006/relationships/image" Target="../media/image6.jpeg"/></Relationships>
</file>

<file path=xl/drawings/drawing1.xml><?xml version="1.0" encoding="utf-8"?>
<xdr:wsDr xmlns:xdr="http://schemas.openxmlformats.org/drawingml/2006/spreadsheetDrawing" xmlns:a="http://schemas.openxmlformats.org/drawingml/2006/main">
  <xdr:twoCellAnchor editAs="oneCell">
    <xdr:from>
      <xdr:col>0</xdr:col>
      <xdr:colOff>38100</xdr:colOff>
      <xdr:row>0</xdr:row>
      <xdr:rowOff>38100</xdr:rowOff>
    </xdr:from>
    <xdr:to>
      <xdr:col>0</xdr:col>
      <xdr:colOff>651185</xdr:colOff>
      <xdr:row>1</xdr:row>
      <xdr:rowOff>9525</xdr:rowOff>
    </xdr:to>
    <xdr:pic>
      <xdr:nvPicPr>
        <xdr:cNvPr id="2" name="Imagem 1">
          <a:extLst>
            <a:ext uri="{FF2B5EF4-FFF2-40B4-BE49-F238E27FC236}">
              <a16:creationId xmlns:a16="http://schemas.microsoft.com/office/drawing/2014/main" id="{00000000-0008-0000-0900-000002000000}"/>
            </a:ext>
          </a:extLst>
        </xdr:cNvPr>
        <xdr:cNvPicPr>
          <a:picLocks noChangeAspect="1"/>
        </xdr:cNvPicPr>
      </xdr:nvPicPr>
      <xdr:blipFill>
        <a:blip xmlns:r="http://schemas.openxmlformats.org/officeDocument/2006/relationships" r:embed="rId1"/>
        <a:stretch>
          <a:fillRect/>
        </a:stretch>
      </xdr:blipFill>
      <xdr:spPr>
        <a:xfrm>
          <a:off x="38100" y="38100"/>
          <a:ext cx="613085" cy="161925"/>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76200</xdr:colOff>
      <xdr:row>0</xdr:row>
      <xdr:rowOff>28575</xdr:rowOff>
    </xdr:from>
    <xdr:to>
      <xdr:col>2</xdr:col>
      <xdr:colOff>666498</xdr:colOff>
      <xdr:row>2</xdr:row>
      <xdr:rowOff>142795</xdr:rowOff>
    </xdr:to>
    <xdr:pic>
      <xdr:nvPicPr>
        <xdr:cNvPr id="2" name="Imagem 1">
          <a:extLst>
            <a:ext uri="{FF2B5EF4-FFF2-40B4-BE49-F238E27FC236}">
              <a16:creationId xmlns:a16="http://schemas.microsoft.com/office/drawing/2014/main" id="{00000000-0008-0000-0A00-000002000000}"/>
            </a:ext>
          </a:extLst>
        </xdr:cNvPr>
        <xdr:cNvPicPr>
          <a:picLocks noChangeAspect="1"/>
        </xdr:cNvPicPr>
      </xdr:nvPicPr>
      <xdr:blipFill>
        <a:blip xmlns:r="http://schemas.openxmlformats.org/officeDocument/2006/relationships" r:embed="rId1"/>
        <a:stretch>
          <a:fillRect/>
        </a:stretch>
      </xdr:blipFill>
      <xdr:spPr>
        <a:xfrm>
          <a:off x="76200" y="28575"/>
          <a:ext cx="2019048" cy="638095"/>
        </a:xfrm>
        <a:prstGeom prst="rect">
          <a:avLst/>
        </a:prstGeom>
      </xdr:spPr>
    </xdr:pic>
    <xdr:clientData/>
  </xdr:twoCellAnchor>
  <xdr:twoCellAnchor editAs="oneCell">
    <xdr:from>
      <xdr:col>5</xdr:col>
      <xdr:colOff>114300</xdr:colOff>
      <xdr:row>0</xdr:row>
      <xdr:rowOff>0</xdr:rowOff>
    </xdr:from>
    <xdr:to>
      <xdr:col>5</xdr:col>
      <xdr:colOff>800100</xdr:colOff>
      <xdr:row>2</xdr:row>
      <xdr:rowOff>149751</xdr:rowOff>
    </xdr:to>
    <xdr:pic>
      <xdr:nvPicPr>
        <xdr:cNvPr id="3" name="Imagem 2">
          <a:extLst>
            <a:ext uri="{FF2B5EF4-FFF2-40B4-BE49-F238E27FC236}">
              <a16:creationId xmlns:a16="http://schemas.microsoft.com/office/drawing/2014/main" id="{00000000-0008-0000-0A00-000003000000}"/>
            </a:ext>
          </a:extLst>
        </xdr:cNvPr>
        <xdr:cNvPicPr>
          <a:picLocks noChangeAspect="1"/>
        </xdr:cNvPicPr>
      </xdr:nvPicPr>
      <xdr:blipFill>
        <a:blip xmlns:r="http://schemas.openxmlformats.org/officeDocument/2006/relationships" r:embed="rId2"/>
        <a:stretch>
          <a:fillRect/>
        </a:stretch>
      </xdr:blipFill>
      <xdr:spPr>
        <a:xfrm>
          <a:off x="7581900" y="0"/>
          <a:ext cx="685800" cy="673626"/>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133351</xdr:colOff>
      <xdr:row>14</xdr:row>
      <xdr:rowOff>104775</xdr:rowOff>
    </xdr:from>
    <xdr:to>
      <xdr:col>10</xdr:col>
      <xdr:colOff>1038225</xdr:colOff>
      <xdr:row>38</xdr:row>
      <xdr:rowOff>396923</xdr:rowOff>
    </xdr:to>
    <xdr:pic>
      <xdr:nvPicPr>
        <xdr:cNvPr id="2" name="Imagem 1">
          <a:extLst>
            <a:ext uri="{FF2B5EF4-FFF2-40B4-BE49-F238E27FC236}">
              <a16:creationId xmlns:a16="http://schemas.microsoft.com/office/drawing/2014/main" id="{00000000-0008-0000-0C00-000002000000}"/>
            </a:ext>
          </a:extLst>
        </xdr:cNvPr>
        <xdr:cNvPicPr>
          <a:picLocks noChangeAspect="1"/>
        </xdr:cNvPicPr>
      </xdr:nvPicPr>
      <xdr:blipFill>
        <a:blip xmlns:r="http://schemas.openxmlformats.org/officeDocument/2006/relationships" r:embed="rId1">
          <a:duotone>
            <a:prstClr val="black"/>
            <a:schemeClr val="accent2">
              <a:tint val="45000"/>
              <a:satMod val="400000"/>
            </a:schemeClr>
          </a:duotone>
          <a:extLst>
            <a:ext uri="{BEBA8EAE-BF5A-486C-A8C5-ECC9F3942E4B}">
              <a14:imgProps xmlns:a14="http://schemas.microsoft.com/office/drawing/2010/main">
                <a14:imgLayer r:embed="rId2">
                  <a14:imgEffect>
                    <a14:brightnessContrast bright="40000" contrast="40000"/>
                  </a14:imgEffect>
                </a14:imgLayer>
              </a14:imgProps>
            </a:ext>
          </a:extLst>
        </a:blip>
        <a:stretch>
          <a:fillRect/>
        </a:stretch>
      </xdr:blipFill>
      <xdr:spPr>
        <a:xfrm>
          <a:off x="133351" y="3009900"/>
          <a:ext cx="8334374" cy="4864148"/>
        </a:xfrm>
        <a:prstGeom prst="rect">
          <a:avLst/>
        </a:prstGeom>
      </xdr:spPr>
    </xdr:pic>
    <xdr:clientData/>
  </xdr:twoCellAnchor>
  <xdr:twoCellAnchor editAs="oneCell">
    <xdr:from>
      <xdr:col>0</xdr:col>
      <xdr:colOff>76200</xdr:colOff>
      <xdr:row>0</xdr:row>
      <xdr:rowOff>66675</xdr:rowOff>
    </xdr:from>
    <xdr:to>
      <xdr:col>0</xdr:col>
      <xdr:colOff>552450</xdr:colOff>
      <xdr:row>2</xdr:row>
      <xdr:rowOff>125942</xdr:rowOff>
    </xdr:to>
    <xdr:pic>
      <xdr:nvPicPr>
        <xdr:cNvPr id="3" name="Imagem 14" descr="Logo ICANP.JPG">
          <a:extLst>
            <a:ext uri="{FF2B5EF4-FFF2-40B4-BE49-F238E27FC236}">
              <a16:creationId xmlns:a16="http://schemas.microsoft.com/office/drawing/2014/main" id="{00000000-0008-0000-0C00-000003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76200" y="66675"/>
          <a:ext cx="476250" cy="44026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266700</xdr:colOff>
      <xdr:row>1</xdr:row>
      <xdr:rowOff>76200</xdr:rowOff>
    </xdr:from>
    <xdr:to>
      <xdr:col>0</xdr:col>
      <xdr:colOff>676275</xdr:colOff>
      <xdr:row>3</xdr:row>
      <xdr:rowOff>72269</xdr:rowOff>
    </xdr:to>
    <xdr:pic>
      <xdr:nvPicPr>
        <xdr:cNvPr id="2" name="Imagem 14" descr="Logo ICANP.JPG">
          <a:extLst>
            <a:ext uri="{FF2B5EF4-FFF2-40B4-BE49-F238E27FC236}">
              <a16:creationId xmlns:a16="http://schemas.microsoft.com/office/drawing/2014/main" id="{00000000-0008-0000-0F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66700" y="266700"/>
          <a:ext cx="409575" cy="37706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DEPARTAMENTO%20DE%20PROJETOS\ARQUITETURA%20E%20ENGENHARIA\S&#195;O%20CAETANO%20DO%20SUL\MUSEU%20JOAO%20MANUEL\ENGENHARIA\R01\SCS_MUSEU%20JOAO%20MANUEL_OR&#199;_R02.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FO"/>
      <sheetName val="BDI 1"/>
      <sheetName val="ORÇ"/>
      <sheetName val="MEM CALCULO"/>
      <sheetName val="CRONO FIS FINANC"/>
      <sheetName val="CRONO DESEMBOLSO"/>
      <sheetName val="CPOS 175"/>
      <sheetName val="SINAPI 04-2019"/>
      <sheetName val="Bota-fora"/>
      <sheetName val="Mapa BF"/>
      <sheetName val="COTAÇÃO"/>
      <sheetName val="COMPOSIÇÕES"/>
      <sheetName val="QCI"/>
    </sheetNames>
    <sheetDataSet>
      <sheetData sheetId="0">
        <row r="22">
          <cell r="D22" t="str">
            <v>Empreitada por Preço Global</v>
          </cell>
          <cell r="E22" t="str">
            <v>Desonerado</v>
          </cell>
        </row>
        <row r="23">
          <cell r="D23" t="str">
            <v>Empreitada por Preço Unitário</v>
          </cell>
          <cell r="E23" t="str">
            <v>Não Desonerado</v>
          </cell>
        </row>
      </sheetData>
      <sheetData sheetId="1">
        <row r="42">
          <cell r="N42" t="str">
            <v>Construção e Reforma de Edifícios</v>
          </cell>
        </row>
        <row r="43">
          <cell r="N43" t="str">
            <v xml:space="preserve"> Construção de Praças Urbanas, Rodovias, Ferrovias e recapeamento e pavimentação de vias urbanas </v>
          </cell>
        </row>
        <row r="44">
          <cell r="N44" t="str">
            <v xml:space="preserve"> Construção de Redes de Abastecimento de Água, Coleta de Esgoto </v>
          </cell>
        </row>
        <row r="45">
          <cell r="N45" t="str">
            <v xml:space="preserve"> Construção e Manutenção de Estações e Redes de Distribuição de Energia Elétrica </v>
          </cell>
        </row>
        <row r="46">
          <cell r="N46" t="str">
            <v xml:space="preserve"> Obras Portuárias, Marítimas e Fluviais </v>
          </cell>
        </row>
        <row r="47">
          <cell r="N47" t="str">
            <v xml:space="preserve"> Fornecimento de Materiais e Equipamentos (aquisição indireta - em conjunto com licitação de obras) </v>
          </cell>
        </row>
        <row r="48">
          <cell r="N48" t="str">
            <v xml:space="preserve"> Fornecimento de Materiais e Equipamentos (aquisição direta) </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theme/theme1.xml><?xml version="1.0" encoding="utf-8"?>
<a:theme xmlns:a="http://schemas.openxmlformats.org/drawingml/2006/main" name="Tema do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8.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00B050"/>
  </sheetPr>
  <dimension ref="A1:M297"/>
  <sheetViews>
    <sheetView zoomScale="55" zoomScaleNormal="55" zoomScaleSheetLayoutView="90" workbookViewId="0">
      <selection activeCell="A49" sqref="A49:J49"/>
    </sheetView>
  </sheetViews>
  <sheetFormatPr defaultRowHeight="18.75"/>
  <cols>
    <col min="1" max="1" width="13.140625" style="457" customWidth="1"/>
    <col min="2" max="2" width="19" style="457" customWidth="1"/>
    <col min="3" max="3" width="12.7109375" style="457" customWidth="1"/>
    <col min="4" max="4" width="66.7109375" style="502" customWidth="1"/>
    <col min="5" max="5" width="12.7109375" style="503" customWidth="1"/>
    <col min="6" max="6" width="11.42578125" style="457" customWidth="1"/>
    <col min="7" max="7" width="15.140625" style="503" customWidth="1"/>
    <col min="8" max="8" width="13.140625" style="503" customWidth="1"/>
    <col min="9" max="9" width="13.85546875" style="503" customWidth="1"/>
    <col min="10" max="10" width="22" style="504" customWidth="1"/>
    <col min="11" max="12" width="9.140625" style="457"/>
    <col min="13" max="13" width="22.28515625" style="457" customWidth="1"/>
    <col min="14" max="244" width="9.140625" style="457"/>
    <col min="245" max="245" width="2" style="457" customWidth="1"/>
    <col min="246" max="246" width="11.42578125" style="457" customWidth="1"/>
    <col min="247" max="247" width="3.28515625" style="457" customWidth="1"/>
    <col min="248" max="248" width="67.28515625" style="457" customWidth="1"/>
    <col min="249" max="251" width="9.85546875" style="457" customWidth="1"/>
    <col min="252" max="252" width="9.7109375" style="457" customWidth="1"/>
    <col min="253" max="253" width="52.140625" style="457" customWidth="1"/>
    <col min="254" max="257" width="0" style="457" hidden="1" customWidth="1"/>
    <col min="258" max="258" width="20" style="457" customWidth="1"/>
    <col min="259" max="259" width="0" style="457" hidden="1" customWidth="1"/>
    <col min="260" max="260" width="20.5703125" style="457" customWidth="1"/>
    <col min="261" max="261" width="9.5703125" style="457" customWidth="1"/>
    <col min="262" max="262" width="2.85546875" style="457" customWidth="1"/>
    <col min="263" max="263" width="4.5703125" style="457" customWidth="1"/>
    <col min="264" max="264" width="12.42578125" style="457" customWidth="1"/>
    <col min="265" max="265" width="14.28515625" style="457" customWidth="1"/>
    <col min="266" max="266" width="10.28515625" style="457" customWidth="1"/>
    <col min="267" max="500" width="9.140625" style="457"/>
    <col min="501" max="501" width="2" style="457" customWidth="1"/>
    <col min="502" max="502" width="11.42578125" style="457" customWidth="1"/>
    <col min="503" max="503" width="3.28515625" style="457" customWidth="1"/>
    <col min="504" max="504" width="67.28515625" style="457" customWidth="1"/>
    <col min="505" max="507" width="9.85546875" style="457" customWidth="1"/>
    <col min="508" max="508" width="9.7109375" style="457" customWidth="1"/>
    <col min="509" max="509" width="52.140625" style="457" customWidth="1"/>
    <col min="510" max="513" width="0" style="457" hidden="1" customWidth="1"/>
    <col min="514" max="514" width="20" style="457" customWidth="1"/>
    <col min="515" max="515" width="0" style="457" hidden="1" customWidth="1"/>
    <col min="516" max="516" width="20.5703125" style="457" customWidth="1"/>
    <col min="517" max="517" width="9.5703125" style="457" customWidth="1"/>
    <col min="518" max="518" width="2.85546875" style="457" customWidth="1"/>
    <col min="519" max="519" width="4.5703125" style="457" customWidth="1"/>
    <col min="520" max="520" width="12.42578125" style="457" customWidth="1"/>
    <col min="521" max="521" width="14.28515625" style="457" customWidth="1"/>
    <col min="522" max="522" width="10.28515625" style="457" customWidth="1"/>
    <col min="523" max="756" width="9.140625" style="457"/>
    <col min="757" max="757" width="2" style="457" customWidth="1"/>
    <col min="758" max="758" width="11.42578125" style="457" customWidth="1"/>
    <col min="759" max="759" width="3.28515625" style="457" customWidth="1"/>
    <col min="760" max="760" width="67.28515625" style="457" customWidth="1"/>
    <col min="761" max="763" width="9.85546875" style="457" customWidth="1"/>
    <col min="764" max="764" width="9.7109375" style="457" customWidth="1"/>
    <col min="765" max="765" width="52.140625" style="457" customWidth="1"/>
    <col min="766" max="769" width="0" style="457" hidden="1" customWidth="1"/>
    <col min="770" max="770" width="20" style="457" customWidth="1"/>
    <col min="771" max="771" width="0" style="457" hidden="1" customWidth="1"/>
    <col min="772" max="772" width="20.5703125" style="457" customWidth="1"/>
    <col min="773" max="773" width="9.5703125" style="457" customWidth="1"/>
    <col min="774" max="774" width="2.85546875" style="457" customWidth="1"/>
    <col min="775" max="775" width="4.5703125" style="457" customWidth="1"/>
    <col min="776" max="776" width="12.42578125" style="457" customWidth="1"/>
    <col min="777" max="777" width="14.28515625" style="457" customWidth="1"/>
    <col min="778" max="778" width="10.28515625" style="457" customWidth="1"/>
    <col min="779" max="1012" width="9.140625" style="457"/>
    <col min="1013" max="1013" width="2" style="457" customWidth="1"/>
    <col min="1014" max="1014" width="11.42578125" style="457" customWidth="1"/>
    <col min="1015" max="1015" width="3.28515625" style="457" customWidth="1"/>
    <col min="1016" max="1016" width="67.28515625" style="457" customWidth="1"/>
    <col min="1017" max="1019" width="9.85546875" style="457" customWidth="1"/>
    <col min="1020" max="1020" width="9.7109375" style="457" customWidth="1"/>
    <col min="1021" max="1021" width="52.140625" style="457" customWidth="1"/>
    <col min="1022" max="1025" width="0" style="457" hidden="1" customWidth="1"/>
    <col min="1026" max="1026" width="20" style="457" customWidth="1"/>
    <col min="1027" max="1027" width="0" style="457" hidden="1" customWidth="1"/>
    <col min="1028" max="1028" width="20.5703125" style="457" customWidth="1"/>
    <col min="1029" max="1029" width="9.5703125" style="457" customWidth="1"/>
    <col min="1030" max="1030" width="2.85546875" style="457" customWidth="1"/>
    <col min="1031" max="1031" width="4.5703125" style="457" customWidth="1"/>
    <col min="1032" max="1032" width="12.42578125" style="457" customWidth="1"/>
    <col min="1033" max="1033" width="14.28515625" style="457" customWidth="1"/>
    <col min="1034" max="1034" width="10.28515625" style="457" customWidth="1"/>
    <col min="1035" max="1268" width="9.140625" style="457"/>
    <col min="1269" max="1269" width="2" style="457" customWidth="1"/>
    <col min="1270" max="1270" width="11.42578125" style="457" customWidth="1"/>
    <col min="1271" max="1271" width="3.28515625" style="457" customWidth="1"/>
    <col min="1272" max="1272" width="67.28515625" style="457" customWidth="1"/>
    <col min="1273" max="1275" width="9.85546875" style="457" customWidth="1"/>
    <col min="1276" max="1276" width="9.7109375" style="457" customWidth="1"/>
    <col min="1277" max="1277" width="52.140625" style="457" customWidth="1"/>
    <col min="1278" max="1281" width="0" style="457" hidden="1" customWidth="1"/>
    <col min="1282" max="1282" width="20" style="457" customWidth="1"/>
    <col min="1283" max="1283" width="0" style="457" hidden="1" customWidth="1"/>
    <col min="1284" max="1284" width="20.5703125" style="457" customWidth="1"/>
    <col min="1285" max="1285" width="9.5703125" style="457" customWidth="1"/>
    <col min="1286" max="1286" width="2.85546875" style="457" customWidth="1"/>
    <col min="1287" max="1287" width="4.5703125" style="457" customWidth="1"/>
    <col min="1288" max="1288" width="12.42578125" style="457" customWidth="1"/>
    <col min="1289" max="1289" width="14.28515625" style="457" customWidth="1"/>
    <col min="1290" max="1290" width="10.28515625" style="457" customWidth="1"/>
    <col min="1291" max="1524" width="9.140625" style="457"/>
    <col min="1525" max="1525" width="2" style="457" customWidth="1"/>
    <col min="1526" max="1526" width="11.42578125" style="457" customWidth="1"/>
    <col min="1527" max="1527" width="3.28515625" style="457" customWidth="1"/>
    <col min="1528" max="1528" width="67.28515625" style="457" customWidth="1"/>
    <col min="1529" max="1531" width="9.85546875" style="457" customWidth="1"/>
    <col min="1532" max="1532" width="9.7109375" style="457" customWidth="1"/>
    <col min="1533" max="1533" width="52.140625" style="457" customWidth="1"/>
    <col min="1534" max="1537" width="0" style="457" hidden="1" customWidth="1"/>
    <col min="1538" max="1538" width="20" style="457" customWidth="1"/>
    <col min="1539" max="1539" width="0" style="457" hidden="1" customWidth="1"/>
    <col min="1540" max="1540" width="20.5703125" style="457" customWidth="1"/>
    <col min="1541" max="1541" width="9.5703125" style="457" customWidth="1"/>
    <col min="1542" max="1542" width="2.85546875" style="457" customWidth="1"/>
    <col min="1543" max="1543" width="4.5703125" style="457" customWidth="1"/>
    <col min="1544" max="1544" width="12.42578125" style="457" customWidth="1"/>
    <col min="1545" max="1545" width="14.28515625" style="457" customWidth="1"/>
    <col min="1546" max="1546" width="10.28515625" style="457" customWidth="1"/>
    <col min="1547" max="1780" width="9.140625" style="457"/>
    <col min="1781" max="1781" width="2" style="457" customWidth="1"/>
    <col min="1782" max="1782" width="11.42578125" style="457" customWidth="1"/>
    <col min="1783" max="1783" width="3.28515625" style="457" customWidth="1"/>
    <col min="1784" max="1784" width="67.28515625" style="457" customWidth="1"/>
    <col min="1785" max="1787" width="9.85546875" style="457" customWidth="1"/>
    <col min="1788" max="1788" width="9.7109375" style="457" customWidth="1"/>
    <col min="1789" max="1789" width="52.140625" style="457" customWidth="1"/>
    <col min="1790" max="1793" width="0" style="457" hidden="1" customWidth="1"/>
    <col min="1794" max="1794" width="20" style="457" customWidth="1"/>
    <col min="1795" max="1795" width="0" style="457" hidden="1" customWidth="1"/>
    <col min="1796" max="1796" width="20.5703125" style="457" customWidth="1"/>
    <col min="1797" max="1797" width="9.5703125" style="457" customWidth="1"/>
    <col min="1798" max="1798" width="2.85546875" style="457" customWidth="1"/>
    <col min="1799" max="1799" width="4.5703125" style="457" customWidth="1"/>
    <col min="1800" max="1800" width="12.42578125" style="457" customWidth="1"/>
    <col min="1801" max="1801" width="14.28515625" style="457" customWidth="1"/>
    <col min="1802" max="1802" width="10.28515625" style="457" customWidth="1"/>
    <col min="1803" max="2036" width="9.140625" style="457"/>
    <col min="2037" max="2037" width="2" style="457" customWidth="1"/>
    <col min="2038" max="2038" width="11.42578125" style="457" customWidth="1"/>
    <col min="2039" max="2039" width="3.28515625" style="457" customWidth="1"/>
    <col min="2040" max="2040" width="67.28515625" style="457" customWidth="1"/>
    <col min="2041" max="2043" width="9.85546875" style="457" customWidth="1"/>
    <col min="2044" max="2044" width="9.7109375" style="457" customWidth="1"/>
    <col min="2045" max="2045" width="52.140625" style="457" customWidth="1"/>
    <col min="2046" max="2049" width="0" style="457" hidden="1" customWidth="1"/>
    <col min="2050" max="2050" width="20" style="457" customWidth="1"/>
    <col min="2051" max="2051" width="0" style="457" hidden="1" customWidth="1"/>
    <col min="2052" max="2052" width="20.5703125" style="457" customWidth="1"/>
    <col min="2053" max="2053" width="9.5703125" style="457" customWidth="1"/>
    <col min="2054" max="2054" width="2.85546875" style="457" customWidth="1"/>
    <col min="2055" max="2055" width="4.5703125" style="457" customWidth="1"/>
    <col min="2056" max="2056" width="12.42578125" style="457" customWidth="1"/>
    <col min="2057" max="2057" width="14.28515625" style="457" customWidth="1"/>
    <col min="2058" max="2058" width="10.28515625" style="457" customWidth="1"/>
    <col min="2059" max="2292" width="9.140625" style="457"/>
    <col min="2293" max="2293" width="2" style="457" customWidth="1"/>
    <col min="2294" max="2294" width="11.42578125" style="457" customWidth="1"/>
    <col min="2295" max="2295" width="3.28515625" style="457" customWidth="1"/>
    <col min="2296" max="2296" width="67.28515625" style="457" customWidth="1"/>
    <col min="2297" max="2299" width="9.85546875" style="457" customWidth="1"/>
    <col min="2300" max="2300" width="9.7109375" style="457" customWidth="1"/>
    <col min="2301" max="2301" width="52.140625" style="457" customWidth="1"/>
    <col min="2302" max="2305" width="0" style="457" hidden="1" customWidth="1"/>
    <col min="2306" max="2306" width="20" style="457" customWidth="1"/>
    <col min="2307" max="2307" width="0" style="457" hidden="1" customWidth="1"/>
    <col min="2308" max="2308" width="20.5703125" style="457" customWidth="1"/>
    <col min="2309" max="2309" width="9.5703125" style="457" customWidth="1"/>
    <col min="2310" max="2310" width="2.85546875" style="457" customWidth="1"/>
    <col min="2311" max="2311" width="4.5703125" style="457" customWidth="1"/>
    <col min="2312" max="2312" width="12.42578125" style="457" customWidth="1"/>
    <col min="2313" max="2313" width="14.28515625" style="457" customWidth="1"/>
    <col min="2314" max="2314" width="10.28515625" style="457" customWidth="1"/>
    <col min="2315" max="2548" width="9.140625" style="457"/>
    <col min="2549" max="2549" width="2" style="457" customWidth="1"/>
    <col min="2550" max="2550" width="11.42578125" style="457" customWidth="1"/>
    <col min="2551" max="2551" width="3.28515625" style="457" customWidth="1"/>
    <col min="2552" max="2552" width="67.28515625" style="457" customWidth="1"/>
    <col min="2553" max="2555" width="9.85546875" style="457" customWidth="1"/>
    <col min="2556" max="2556" width="9.7109375" style="457" customWidth="1"/>
    <col min="2557" max="2557" width="52.140625" style="457" customWidth="1"/>
    <col min="2558" max="2561" width="0" style="457" hidden="1" customWidth="1"/>
    <col min="2562" max="2562" width="20" style="457" customWidth="1"/>
    <col min="2563" max="2563" width="0" style="457" hidden="1" customWidth="1"/>
    <col min="2564" max="2564" width="20.5703125" style="457" customWidth="1"/>
    <col min="2565" max="2565" width="9.5703125" style="457" customWidth="1"/>
    <col min="2566" max="2566" width="2.85546875" style="457" customWidth="1"/>
    <col min="2567" max="2567" width="4.5703125" style="457" customWidth="1"/>
    <col min="2568" max="2568" width="12.42578125" style="457" customWidth="1"/>
    <col min="2569" max="2569" width="14.28515625" style="457" customWidth="1"/>
    <col min="2570" max="2570" width="10.28515625" style="457" customWidth="1"/>
    <col min="2571" max="2804" width="9.140625" style="457"/>
    <col min="2805" max="2805" width="2" style="457" customWidth="1"/>
    <col min="2806" max="2806" width="11.42578125" style="457" customWidth="1"/>
    <col min="2807" max="2807" width="3.28515625" style="457" customWidth="1"/>
    <col min="2808" max="2808" width="67.28515625" style="457" customWidth="1"/>
    <col min="2809" max="2811" width="9.85546875" style="457" customWidth="1"/>
    <col min="2812" max="2812" width="9.7109375" style="457" customWidth="1"/>
    <col min="2813" max="2813" width="52.140625" style="457" customWidth="1"/>
    <col min="2814" max="2817" width="0" style="457" hidden="1" customWidth="1"/>
    <col min="2818" max="2818" width="20" style="457" customWidth="1"/>
    <col min="2819" max="2819" width="0" style="457" hidden="1" customWidth="1"/>
    <col min="2820" max="2820" width="20.5703125" style="457" customWidth="1"/>
    <col min="2821" max="2821" width="9.5703125" style="457" customWidth="1"/>
    <col min="2822" max="2822" width="2.85546875" style="457" customWidth="1"/>
    <col min="2823" max="2823" width="4.5703125" style="457" customWidth="1"/>
    <col min="2824" max="2824" width="12.42578125" style="457" customWidth="1"/>
    <col min="2825" max="2825" width="14.28515625" style="457" customWidth="1"/>
    <col min="2826" max="2826" width="10.28515625" style="457" customWidth="1"/>
    <col min="2827" max="3060" width="9.140625" style="457"/>
    <col min="3061" max="3061" width="2" style="457" customWidth="1"/>
    <col min="3062" max="3062" width="11.42578125" style="457" customWidth="1"/>
    <col min="3063" max="3063" width="3.28515625" style="457" customWidth="1"/>
    <col min="3064" max="3064" width="67.28515625" style="457" customWidth="1"/>
    <col min="3065" max="3067" width="9.85546875" style="457" customWidth="1"/>
    <col min="3068" max="3068" width="9.7109375" style="457" customWidth="1"/>
    <col min="3069" max="3069" width="52.140625" style="457" customWidth="1"/>
    <col min="3070" max="3073" width="0" style="457" hidden="1" customWidth="1"/>
    <col min="3074" max="3074" width="20" style="457" customWidth="1"/>
    <col min="3075" max="3075" width="0" style="457" hidden="1" customWidth="1"/>
    <col min="3076" max="3076" width="20.5703125" style="457" customWidth="1"/>
    <col min="3077" max="3077" width="9.5703125" style="457" customWidth="1"/>
    <col min="3078" max="3078" width="2.85546875" style="457" customWidth="1"/>
    <col min="3079" max="3079" width="4.5703125" style="457" customWidth="1"/>
    <col min="3080" max="3080" width="12.42578125" style="457" customWidth="1"/>
    <col min="3081" max="3081" width="14.28515625" style="457" customWidth="1"/>
    <col min="3082" max="3082" width="10.28515625" style="457" customWidth="1"/>
    <col min="3083" max="3316" width="9.140625" style="457"/>
    <col min="3317" max="3317" width="2" style="457" customWidth="1"/>
    <col min="3318" max="3318" width="11.42578125" style="457" customWidth="1"/>
    <col min="3319" max="3319" width="3.28515625" style="457" customWidth="1"/>
    <col min="3320" max="3320" width="67.28515625" style="457" customWidth="1"/>
    <col min="3321" max="3323" width="9.85546875" style="457" customWidth="1"/>
    <col min="3324" max="3324" width="9.7109375" style="457" customWidth="1"/>
    <col min="3325" max="3325" width="52.140625" style="457" customWidth="1"/>
    <col min="3326" max="3329" width="0" style="457" hidden="1" customWidth="1"/>
    <col min="3330" max="3330" width="20" style="457" customWidth="1"/>
    <col min="3331" max="3331" width="0" style="457" hidden="1" customWidth="1"/>
    <col min="3332" max="3332" width="20.5703125" style="457" customWidth="1"/>
    <col min="3333" max="3333" width="9.5703125" style="457" customWidth="1"/>
    <col min="3334" max="3334" width="2.85546875" style="457" customWidth="1"/>
    <col min="3335" max="3335" width="4.5703125" style="457" customWidth="1"/>
    <col min="3336" max="3336" width="12.42578125" style="457" customWidth="1"/>
    <col min="3337" max="3337" width="14.28515625" style="457" customWidth="1"/>
    <col min="3338" max="3338" width="10.28515625" style="457" customWidth="1"/>
    <col min="3339" max="3572" width="9.140625" style="457"/>
    <col min="3573" max="3573" width="2" style="457" customWidth="1"/>
    <col min="3574" max="3574" width="11.42578125" style="457" customWidth="1"/>
    <col min="3575" max="3575" width="3.28515625" style="457" customWidth="1"/>
    <col min="3576" max="3576" width="67.28515625" style="457" customWidth="1"/>
    <col min="3577" max="3579" width="9.85546875" style="457" customWidth="1"/>
    <col min="3580" max="3580" width="9.7109375" style="457" customWidth="1"/>
    <col min="3581" max="3581" width="52.140625" style="457" customWidth="1"/>
    <col min="3582" max="3585" width="0" style="457" hidden="1" customWidth="1"/>
    <col min="3586" max="3586" width="20" style="457" customWidth="1"/>
    <col min="3587" max="3587" width="0" style="457" hidden="1" customWidth="1"/>
    <col min="3588" max="3588" width="20.5703125" style="457" customWidth="1"/>
    <col min="3589" max="3589" width="9.5703125" style="457" customWidth="1"/>
    <col min="3590" max="3590" width="2.85546875" style="457" customWidth="1"/>
    <col min="3591" max="3591" width="4.5703125" style="457" customWidth="1"/>
    <col min="3592" max="3592" width="12.42578125" style="457" customWidth="1"/>
    <col min="3593" max="3593" width="14.28515625" style="457" customWidth="1"/>
    <col min="3594" max="3594" width="10.28515625" style="457" customWidth="1"/>
    <col min="3595" max="3828" width="9.140625" style="457"/>
    <col min="3829" max="3829" width="2" style="457" customWidth="1"/>
    <col min="3830" max="3830" width="11.42578125" style="457" customWidth="1"/>
    <col min="3831" max="3831" width="3.28515625" style="457" customWidth="1"/>
    <col min="3832" max="3832" width="67.28515625" style="457" customWidth="1"/>
    <col min="3833" max="3835" width="9.85546875" style="457" customWidth="1"/>
    <col min="3836" max="3836" width="9.7109375" style="457" customWidth="1"/>
    <col min="3837" max="3837" width="52.140625" style="457" customWidth="1"/>
    <col min="3838" max="3841" width="0" style="457" hidden="1" customWidth="1"/>
    <col min="3842" max="3842" width="20" style="457" customWidth="1"/>
    <col min="3843" max="3843" width="0" style="457" hidden="1" customWidth="1"/>
    <col min="3844" max="3844" width="20.5703125" style="457" customWidth="1"/>
    <col min="3845" max="3845" width="9.5703125" style="457" customWidth="1"/>
    <col min="3846" max="3846" width="2.85546875" style="457" customWidth="1"/>
    <col min="3847" max="3847" width="4.5703125" style="457" customWidth="1"/>
    <col min="3848" max="3848" width="12.42578125" style="457" customWidth="1"/>
    <col min="3849" max="3849" width="14.28515625" style="457" customWidth="1"/>
    <col min="3850" max="3850" width="10.28515625" style="457" customWidth="1"/>
    <col min="3851" max="4084" width="9.140625" style="457"/>
    <col min="4085" max="4085" width="2" style="457" customWidth="1"/>
    <col min="4086" max="4086" width="11.42578125" style="457" customWidth="1"/>
    <col min="4087" max="4087" width="3.28515625" style="457" customWidth="1"/>
    <col min="4088" max="4088" width="67.28515625" style="457" customWidth="1"/>
    <col min="4089" max="4091" width="9.85546875" style="457" customWidth="1"/>
    <col min="4092" max="4092" width="9.7109375" style="457" customWidth="1"/>
    <col min="4093" max="4093" width="52.140625" style="457" customWidth="1"/>
    <col min="4094" max="4097" width="0" style="457" hidden="1" customWidth="1"/>
    <col min="4098" max="4098" width="20" style="457" customWidth="1"/>
    <col min="4099" max="4099" width="0" style="457" hidden="1" customWidth="1"/>
    <col min="4100" max="4100" width="20.5703125" style="457" customWidth="1"/>
    <col min="4101" max="4101" width="9.5703125" style="457" customWidth="1"/>
    <col min="4102" max="4102" width="2.85546875" style="457" customWidth="1"/>
    <col min="4103" max="4103" width="4.5703125" style="457" customWidth="1"/>
    <col min="4104" max="4104" width="12.42578125" style="457" customWidth="1"/>
    <col min="4105" max="4105" width="14.28515625" style="457" customWidth="1"/>
    <col min="4106" max="4106" width="10.28515625" style="457" customWidth="1"/>
    <col min="4107" max="4340" width="9.140625" style="457"/>
    <col min="4341" max="4341" width="2" style="457" customWidth="1"/>
    <col min="4342" max="4342" width="11.42578125" style="457" customWidth="1"/>
    <col min="4343" max="4343" width="3.28515625" style="457" customWidth="1"/>
    <col min="4344" max="4344" width="67.28515625" style="457" customWidth="1"/>
    <col min="4345" max="4347" width="9.85546875" style="457" customWidth="1"/>
    <col min="4348" max="4348" width="9.7109375" style="457" customWidth="1"/>
    <col min="4349" max="4349" width="52.140625" style="457" customWidth="1"/>
    <col min="4350" max="4353" width="0" style="457" hidden="1" customWidth="1"/>
    <col min="4354" max="4354" width="20" style="457" customWidth="1"/>
    <col min="4355" max="4355" width="0" style="457" hidden="1" customWidth="1"/>
    <col min="4356" max="4356" width="20.5703125" style="457" customWidth="1"/>
    <col min="4357" max="4357" width="9.5703125" style="457" customWidth="1"/>
    <col min="4358" max="4358" width="2.85546875" style="457" customWidth="1"/>
    <col min="4359" max="4359" width="4.5703125" style="457" customWidth="1"/>
    <col min="4360" max="4360" width="12.42578125" style="457" customWidth="1"/>
    <col min="4361" max="4361" width="14.28515625" style="457" customWidth="1"/>
    <col min="4362" max="4362" width="10.28515625" style="457" customWidth="1"/>
    <col min="4363" max="4596" width="9.140625" style="457"/>
    <col min="4597" max="4597" width="2" style="457" customWidth="1"/>
    <col min="4598" max="4598" width="11.42578125" style="457" customWidth="1"/>
    <col min="4599" max="4599" width="3.28515625" style="457" customWidth="1"/>
    <col min="4600" max="4600" width="67.28515625" style="457" customWidth="1"/>
    <col min="4601" max="4603" width="9.85546875" style="457" customWidth="1"/>
    <col min="4604" max="4604" width="9.7109375" style="457" customWidth="1"/>
    <col min="4605" max="4605" width="52.140625" style="457" customWidth="1"/>
    <col min="4606" max="4609" width="0" style="457" hidden="1" customWidth="1"/>
    <col min="4610" max="4610" width="20" style="457" customWidth="1"/>
    <col min="4611" max="4611" width="0" style="457" hidden="1" customWidth="1"/>
    <col min="4612" max="4612" width="20.5703125" style="457" customWidth="1"/>
    <col min="4613" max="4613" width="9.5703125" style="457" customWidth="1"/>
    <col min="4614" max="4614" width="2.85546875" style="457" customWidth="1"/>
    <col min="4615" max="4615" width="4.5703125" style="457" customWidth="1"/>
    <col min="4616" max="4616" width="12.42578125" style="457" customWidth="1"/>
    <col min="4617" max="4617" width="14.28515625" style="457" customWidth="1"/>
    <col min="4618" max="4618" width="10.28515625" style="457" customWidth="1"/>
    <col min="4619" max="4852" width="9.140625" style="457"/>
    <col min="4853" max="4853" width="2" style="457" customWidth="1"/>
    <col min="4854" max="4854" width="11.42578125" style="457" customWidth="1"/>
    <col min="4855" max="4855" width="3.28515625" style="457" customWidth="1"/>
    <col min="4856" max="4856" width="67.28515625" style="457" customWidth="1"/>
    <col min="4857" max="4859" width="9.85546875" style="457" customWidth="1"/>
    <col min="4860" max="4860" width="9.7109375" style="457" customWidth="1"/>
    <col min="4861" max="4861" width="52.140625" style="457" customWidth="1"/>
    <col min="4862" max="4865" width="0" style="457" hidden="1" customWidth="1"/>
    <col min="4866" max="4866" width="20" style="457" customWidth="1"/>
    <col min="4867" max="4867" width="0" style="457" hidden="1" customWidth="1"/>
    <col min="4868" max="4868" width="20.5703125" style="457" customWidth="1"/>
    <col min="4869" max="4869" width="9.5703125" style="457" customWidth="1"/>
    <col min="4870" max="4870" width="2.85546875" style="457" customWidth="1"/>
    <col min="4871" max="4871" width="4.5703125" style="457" customWidth="1"/>
    <col min="4872" max="4872" width="12.42578125" style="457" customWidth="1"/>
    <col min="4873" max="4873" width="14.28515625" style="457" customWidth="1"/>
    <col min="4874" max="4874" width="10.28515625" style="457" customWidth="1"/>
    <col min="4875" max="5108" width="9.140625" style="457"/>
    <col min="5109" max="5109" width="2" style="457" customWidth="1"/>
    <col min="5110" max="5110" width="11.42578125" style="457" customWidth="1"/>
    <col min="5111" max="5111" width="3.28515625" style="457" customWidth="1"/>
    <col min="5112" max="5112" width="67.28515625" style="457" customWidth="1"/>
    <col min="5113" max="5115" width="9.85546875" style="457" customWidth="1"/>
    <col min="5116" max="5116" width="9.7109375" style="457" customWidth="1"/>
    <col min="5117" max="5117" width="52.140625" style="457" customWidth="1"/>
    <col min="5118" max="5121" width="0" style="457" hidden="1" customWidth="1"/>
    <col min="5122" max="5122" width="20" style="457" customWidth="1"/>
    <col min="5123" max="5123" width="0" style="457" hidden="1" customWidth="1"/>
    <col min="5124" max="5124" width="20.5703125" style="457" customWidth="1"/>
    <col min="5125" max="5125" width="9.5703125" style="457" customWidth="1"/>
    <col min="5126" max="5126" width="2.85546875" style="457" customWidth="1"/>
    <col min="5127" max="5127" width="4.5703125" style="457" customWidth="1"/>
    <col min="5128" max="5128" width="12.42578125" style="457" customWidth="1"/>
    <col min="5129" max="5129" width="14.28515625" style="457" customWidth="1"/>
    <col min="5130" max="5130" width="10.28515625" style="457" customWidth="1"/>
    <col min="5131" max="5364" width="9.140625" style="457"/>
    <col min="5365" max="5365" width="2" style="457" customWidth="1"/>
    <col min="5366" max="5366" width="11.42578125" style="457" customWidth="1"/>
    <col min="5367" max="5367" width="3.28515625" style="457" customWidth="1"/>
    <col min="5368" max="5368" width="67.28515625" style="457" customWidth="1"/>
    <col min="5369" max="5371" width="9.85546875" style="457" customWidth="1"/>
    <col min="5372" max="5372" width="9.7109375" style="457" customWidth="1"/>
    <col min="5373" max="5373" width="52.140625" style="457" customWidth="1"/>
    <col min="5374" max="5377" width="0" style="457" hidden="1" customWidth="1"/>
    <col min="5378" max="5378" width="20" style="457" customWidth="1"/>
    <col min="5379" max="5379" width="0" style="457" hidden="1" customWidth="1"/>
    <col min="5380" max="5380" width="20.5703125" style="457" customWidth="1"/>
    <col min="5381" max="5381" width="9.5703125" style="457" customWidth="1"/>
    <col min="5382" max="5382" width="2.85546875" style="457" customWidth="1"/>
    <col min="5383" max="5383" width="4.5703125" style="457" customWidth="1"/>
    <col min="5384" max="5384" width="12.42578125" style="457" customWidth="1"/>
    <col min="5385" max="5385" width="14.28515625" style="457" customWidth="1"/>
    <col min="5386" max="5386" width="10.28515625" style="457" customWidth="1"/>
    <col min="5387" max="5620" width="9.140625" style="457"/>
    <col min="5621" max="5621" width="2" style="457" customWidth="1"/>
    <col min="5622" max="5622" width="11.42578125" style="457" customWidth="1"/>
    <col min="5623" max="5623" width="3.28515625" style="457" customWidth="1"/>
    <col min="5624" max="5624" width="67.28515625" style="457" customWidth="1"/>
    <col min="5625" max="5627" width="9.85546875" style="457" customWidth="1"/>
    <col min="5628" max="5628" width="9.7109375" style="457" customWidth="1"/>
    <col min="5629" max="5629" width="52.140625" style="457" customWidth="1"/>
    <col min="5630" max="5633" width="0" style="457" hidden="1" customWidth="1"/>
    <col min="5634" max="5634" width="20" style="457" customWidth="1"/>
    <col min="5635" max="5635" width="0" style="457" hidden="1" customWidth="1"/>
    <col min="5636" max="5636" width="20.5703125" style="457" customWidth="1"/>
    <col min="5637" max="5637" width="9.5703125" style="457" customWidth="1"/>
    <col min="5638" max="5638" width="2.85546875" style="457" customWidth="1"/>
    <col min="5639" max="5639" width="4.5703125" style="457" customWidth="1"/>
    <col min="5640" max="5640" width="12.42578125" style="457" customWidth="1"/>
    <col min="5641" max="5641" width="14.28515625" style="457" customWidth="1"/>
    <col min="5642" max="5642" width="10.28515625" style="457" customWidth="1"/>
    <col min="5643" max="5876" width="9.140625" style="457"/>
    <col min="5877" max="5877" width="2" style="457" customWidth="1"/>
    <col min="5878" max="5878" width="11.42578125" style="457" customWidth="1"/>
    <col min="5879" max="5879" width="3.28515625" style="457" customWidth="1"/>
    <col min="5880" max="5880" width="67.28515625" style="457" customWidth="1"/>
    <col min="5881" max="5883" width="9.85546875" style="457" customWidth="1"/>
    <col min="5884" max="5884" width="9.7109375" style="457" customWidth="1"/>
    <col min="5885" max="5885" width="52.140625" style="457" customWidth="1"/>
    <col min="5886" max="5889" width="0" style="457" hidden="1" customWidth="1"/>
    <col min="5890" max="5890" width="20" style="457" customWidth="1"/>
    <col min="5891" max="5891" width="0" style="457" hidden="1" customWidth="1"/>
    <col min="5892" max="5892" width="20.5703125" style="457" customWidth="1"/>
    <col min="5893" max="5893" width="9.5703125" style="457" customWidth="1"/>
    <col min="5894" max="5894" width="2.85546875" style="457" customWidth="1"/>
    <col min="5895" max="5895" width="4.5703125" style="457" customWidth="1"/>
    <col min="5896" max="5896" width="12.42578125" style="457" customWidth="1"/>
    <col min="5897" max="5897" width="14.28515625" style="457" customWidth="1"/>
    <col min="5898" max="5898" width="10.28515625" style="457" customWidth="1"/>
    <col min="5899" max="6132" width="9.140625" style="457"/>
    <col min="6133" max="6133" width="2" style="457" customWidth="1"/>
    <col min="6134" max="6134" width="11.42578125" style="457" customWidth="1"/>
    <col min="6135" max="6135" width="3.28515625" style="457" customWidth="1"/>
    <col min="6136" max="6136" width="67.28515625" style="457" customWidth="1"/>
    <col min="6137" max="6139" width="9.85546875" style="457" customWidth="1"/>
    <col min="6140" max="6140" width="9.7109375" style="457" customWidth="1"/>
    <col min="6141" max="6141" width="52.140625" style="457" customWidth="1"/>
    <col min="6142" max="6145" width="0" style="457" hidden="1" customWidth="1"/>
    <col min="6146" max="6146" width="20" style="457" customWidth="1"/>
    <col min="6147" max="6147" width="0" style="457" hidden="1" customWidth="1"/>
    <col min="6148" max="6148" width="20.5703125" style="457" customWidth="1"/>
    <col min="6149" max="6149" width="9.5703125" style="457" customWidth="1"/>
    <col min="6150" max="6150" width="2.85546875" style="457" customWidth="1"/>
    <col min="6151" max="6151" width="4.5703125" style="457" customWidth="1"/>
    <col min="6152" max="6152" width="12.42578125" style="457" customWidth="1"/>
    <col min="6153" max="6153" width="14.28515625" style="457" customWidth="1"/>
    <col min="6154" max="6154" width="10.28515625" style="457" customWidth="1"/>
    <col min="6155" max="6388" width="9.140625" style="457"/>
    <col min="6389" max="6389" width="2" style="457" customWidth="1"/>
    <col min="6390" max="6390" width="11.42578125" style="457" customWidth="1"/>
    <col min="6391" max="6391" width="3.28515625" style="457" customWidth="1"/>
    <col min="6392" max="6392" width="67.28515625" style="457" customWidth="1"/>
    <col min="6393" max="6395" width="9.85546875" style="457" customWidth="1"/>
    <col min="6396" max="6396" width="9.7109375" style="457" customWidth="1"/>
    <col min="6397" max="6397" width="52.140625" style="457" customWidth="1"/>
    <col min="6398" max="6401" width="0" style="457" hidden="1" customWidth="1"/>
    <col min="6402" max="6402" width="20" style="457" customWidth="1"/>
    <col min="6403" max="6403" width="0" style="457" hidden="1" customWidth="1"/>
    <col min="6404" max="6404" width="20.5703125" style="457" customWidth="1"/>
    <col min="6405" max="6405" width="9.5703125" style="457" customWidth="1"/>
    <col min="6406" max="6406" width="2.85546875" style="457" customWidth="1"/>
    <col min="6407" max="6407" width="4.5703125" style="457" customWidth="1"/>
    <col min="6408" max="6408" width="12.42578125" style="457" customWidth="1"/>
    <col min="6409" max="6409" width="14.28515625" style="457" customWidth="1"/>
    <col min="6410" max="6410" width="10.28515625" style="457" customWidth="1"/>
    <col min="6411" max="6644" width="9.140625" style="457"/>
    <col min="6645" max="6645" width="2" style="457" customWidth="1"/>
    <col min="6646" max="6646" width="11.42578125" style="457" customWidth="1"/>
    <col min="6647" max="6647" width="3.28515625" style="457" customWidth="1"/>
    <col min="6648" max="6648" width="67.28515625" style="457" customWidth="1"/>
    <col min="6649" max="6651" width="9.85546875" style="457" customWidth="1"/>
    <col min="6652" max="6652" width="9.7109375" style="457" customWidth="1"/>
    <col min="6653" max="6653" width="52.140625" style="457" customWidth="1"/>
    <col min="6654" max="6657" width="0" style="457" hidden="1" customWidth="1"/>
    <col min="6658" max="6658" width="20" style="457" customWidth="1"/>
    <col min="6659" max="6659" width="0" style="457" hidden="1" customWidth="1"/>
    <col min="6660" max="6660" width="20.5703125" style="457" customWidth="1"/>
    <col min="6661" max="6661" width="9.5703125" style="457" customWidth="1"/>
    <col min="6662" max="6662" width="2.85546875" style="457" customWidth="1"/>
    <col min="6663" max="6663" width="4.5703125" style="457" customWidth="1"/>
    <col min="6664" max="6664" width="12.42578125" style="457" customWidth="1"/>
    <col min="6665" max="6665" width="14.28515625" style="457" customWidth="1"/>
    <col min="6666" max="6666" width="10.28515625" style="457" customWidth="1"/>
    <col min="6667" max="6900" width="9.140625" style="457"/>
    <col min="6901" max="6901" width="2" style="457" customWidth="1"/>
    <col min="6902" max="6902" width="11.42578125" style="457" customWidth="1"/>
    <col min="6903" max="6903" width="3.28515625" style="457" customWidth="1"/>
    <col min="6904" max="6904" width="67.28515625" style="457" customWidth="1"/>
    <col min="6905" max="6907" width="9.85546875" style="457" customWidth="1"/>
    <col min="6908" max="6908" width="9.7109375" style="457" customWidth="1"/>
    <col min="6909" max="6909" width="52.140625" style="457" customWidth="1"/>
    <col min="6910" max="6913" width="0" style="457" hidden="1" customWidth="1"/>
    <col min="6914" max="6914" width="20" style="457" customWidth="1"/>
    <col min="6915" max="6915" width="0" style="457" hidden="1" customWidth="1"/>
    <col min="6916" max="6916" width="20.5703125" style="457" customWidth="1"/>
    <col min="6917" max="6917" width="9.5703125" style="457" customWidth="1"/>
    <col min="6918" max="6918" width="2.85546875" style="457" customWidth="1"/>
    <col min="6919" max="6919" width="4.5703125" style="457" customWidth="1"/>
    <col min="6920" max="6920" width="12.42578125" style="457" customWidth="1"/>
    <col min="6921" max="6921" width="14.28515625" style="457" customWidth="1"/>
    <col min="6922" max="6922" width="10.28515625" style="457" customWidth="1"/>
    <col min="6923" max="7156" width="9.140625" style="457"/>
    <col min="7157" max="7157" width="2" style="457" customWidth="1"/>
    <col min="7158" max="7158" width="11.42578125" style="457" customWidth="1"/>
    <col min="7159" max="7159" width="3.28515625" style="457" customWidth="1"/>
    <col min="7160" max="7160" width="67.28515625" style="457" customWidth="1"/>
    <col min="7161" max="7163" width="9.85546875" style="457" customWidth="1"/>
    <col min="7164" max="7164" width="9.7109375" style="457" customWidth="1"/>
    <col min="7165" max="7165" width="52.140625" style="457" customWidth="1"/>
    <col min="7166" max="7169" width="0" style="457" hidden="1" customWidth="1"/>
    <col min="7170" max="7170" width="20" style="457" customWidth="1"/>
    <col min="7171" max="7171" width="0" style="457" hidden="1" customWidth="1"/>
    <col min="7172" max="7172" width="20.5703125" style="457" customWidth="1"/>
    <col min="7173" max="7173" width="9.5703125" style="457" customWidth="1"/>
    <col min="7174" max="7174" width="2.85546875" style="457" customWidth="1"/>
    <col min="7175" max="7175" width="4.5703125" style="457" customWidth="1"/>
    <col min="7176" max="7176" width="12.42578125" style="457" customWidth="1"/>
    <col min="7177" max="7177" width="14.28515625" style="457" customWidth="1"/>
    <col min="7178" max="7178" width="10.28515625" style="457" customWidth="1"/>
    <col min="7179" max="7412" width="9.140625" style="457"/>
    <col min="7413" max="7413" width="2" style="457" customWidth="1"/>
    <col min="7414" max="7414" width="11.42578125" style="457" customWidth="1"/>
    <col min="7415" max="7415" width="3.28515625" style="457" customWidth="1"/>
    <col min="7416" max="7416" width="67.28515625" style="457" customWidth="1"/>
    <col min="7417" max="7419" width="9.85546875" style="457" customWidth="1"/>
    <col min="7420" max="7420" width="9.7109375" style="457" customWidth="1"/>
    <col min="7421" max="7421" width="52.140625" style="457" customWidth="1"/>
    <col min="7422" max="7425" width="0" style="457" hidden="1" customWidth="1"/>
    <col min="7426" max="7426" width="20" style="457" customWidth="1"/>
    <col min="7427" max="7427" width="0" style="457" hidden="1" customWidth="1"/>
    <col min="7428" max="7428" width="20.5703125" style="457" customWidth="1"/>
    <col min="7429" max="7429" width="9.5703125" style="457" customWidth="1"/>
    <col min="7430" max="7430" width="2.85546875" style="457" customWidth="1"/>
    <col min="7431" max="7431" width="4.5703125" style="457" customWidth="1"/>
    <col min="7432" max="7432" width="12.42578125" style="457" customWidth="1"/>
    <col min="7433" max="7433" width="14.28515625" style="457" customWidth="1"/>
    <col min="7434" max="7434" width="10.28515625" style="457" customWidth="1"/>
    <col min="7435" max="7668" width="9.140625" style="457"/>
    <col min="7669" max="7669" width="2" style="457" customWidth="1"/>
    <col min="7670" max="7670" width="11.42578125" style="457" customWidth="1"/>
    <col min="7671" max="7671" width="3.28515625" style="457" customWidth="1"/>
    <col min="7672" max="7672" width="67.28515625" style="457" customWidth="1"/>
    <col min="7673" max="7675" width="9.85546875" style="457" customWidth="1"/>
    <col min="7676" max="7676" width="9.7109375" style="457" customWidth="1"/>
    <col min="7677" max="7677" width="52.140625" style="457" customWidth="1"/>
    <col min="7678" max="7681" width="0" style="457" hidden="1" customWidth="1"/>
    <col min="7682" max="7682" width="20" style="457" customWidth="1"/>
    <col min="7683" max="7683" width="0" style="457" hidden="1" customWidth="1"/>
    <col min="7684" max="7684" width="20.5703125" style="457" customWidth="1"/>
    <col min="7685" max="7685" width="9.5703125" style="457" customWidth="1"/>
    <col min="7686" max="7686" width="2.85546875" style="457" customWidth="1"/>
    <col min="7687" max="7687" width="4.5703125" style="457" customWidth="1"/>
    <col min="7688" max="7688" width="12.42578125" style="457" customWidth="1"/>
    <col min="7689" max="7689" width="14.28515625" style="457" customWidth="1"/>
    <col min="7690" max="7690" width="10.28515625" style="457" customWidth="1"/>
    <col min="7691" max="7924" width="9.140625" style="457"/>
    <col min="7925" max="7925" width="2" style="457" customWidth="1"/>
    <col min="7926" max="7926" width="11.42578125" style="457" customWidth="1"/>
    <col min="7927" max="7927" width="3.28515625" style="457" customWidth="1"/>
    <col min="7928" max="7928" width="67.28515625" style="457" customWidth="1"/>
    <col min="7929" max="7931" width="9.85546875" style="457" customWidth="1"/>
    <col min="7932" max="7932" width="9.7109375" style="457" customWidth="1"/>
    <col min="7933" max="7933" width="52.140625" style="457" customWidth="1"/>
    <col min="7934" max="7937" width="0" style="457" hidden="1" customWidth="1"/>
    <col min="7938" max="7938" width="20" style="457" customWidth="1"/>
    <col min="7939" max="7939" width="0" style="457" hidden="1" customWidth="1"/>
    <col min="7940" max="7940" width="20.5703125" style="457" customWidth="1"/>
    <col min="7941" max="7941" width="9.5703125" style="457" customWidth="1"/>
    <col min="7942" max="7942" width="2.85546875" style="457" customWidth="1"/>
    <col min="7943" max="7943" width="4.5703125" style="457" customWidth="1"/>
    <col min="7944" max="7944" width="12.42578125" style="457" customWidth="1"/>
    <col min="7945" max="7945" width="14.28515625" style="457" customWidth="1"/>
    <col min="7946" max="7946" width="10.28515625" style="457" customWidth="1"/>
    <col min="7947" max="8180" width="9.140625" style="457"/>
    <col min="8181" max="8181" width="2" style="457" customWidth="1"/>
    <col min="8182" max="8182" width="11.42578125" style="457" customWidth="1"/>
    <col min="8183" max="8183" width="3.28515625" style="457" customWidth="1"/>
    <col min="8184" max="8184" width="67.28515625" style="457" customWidth="1"/>
    <col min="8185" max="8187" width="9.85546875" style="457" customWidth="1"/>
    <col min="8188" max="8188" width="9.7109375" style="457" customWidth="1"/>
    <col min="8189" max="8189" width="52.140625" style="457" customWidth="1"/>
    <col min="8190" max="8193" width="0" style="457" hidden="1" customWidth="1"/>
    <col min="8194" max="8194" width="20" style="457" customWidth="1"/>
    <col min="8195" max="8195" width="0" style="457" hidden="1" customWidth="1"/>
    <col min="8196" max="8196" width="20.5703125" style="457" customWidth="1"/>
    <col min="8197" max="8197" width="9.5703125" style="457" customWidth="1"/>
    <col min="8198" max="8198" width="2.85546875" style="457" customWidth="1"/>
    <col min="8199" max="8199" width="4.5703125" style="457" customWidth="1"/>
    <col min="8200" max="8200" width="12.42578125" style="457" customWidth="1"/>
    <col min="8201" max="8201" width="14.28515625" style="457" customWidth="1"/>
    <col min="8202" max="8202" width="10.28515625" style="457" customWidth="1"/>
    <col min="8203" max="8436" width="9.140625" style="457"/>
    <col min="8437" max="8437" width="2" style="457" customWidth="1"/>
    <col min="8438" max="8438" width="11.42578125" style="457" customWidth="1"/>
    <col min="8439" max="8439" width="3.28515625" style="457" customWidth="1"/>
    <col min="8440" max="8440" width="67.28515625" style="457" customWidth="1"/>
    <col min="8441" max="8443" width="9.85546875" style="457" customWidth="1"/>
    <col min="8444" max="8444" width="9.7109375" style="457" customWidth="1"/>
    <col min="8445" max="8445" width="52.140625" style="457" customWidth="1"/>
    <col min="8446" max="8449" width="0" style="457" hidden="1" customWidth="1"/>
    <col min="8450" max="8450" width="20" style="457" customWidth="1"/>
    <col min="8451" max="8451" width="0" style="457" hidden="1" customWidth="1"/>
    <col min="8452" max="8452" width="20.5703125" style="457" customWidth="1"/>
    <col min="8453" max="8453" width="9.5703125" style="457" customWidth="1"/>
    <col min="8454" max="8454" width="2.85546875" style="457" customWidth="1"/>
    <col min="8455" max="8455" width="4.5703125" style="457" customWidth="1"/>
    <col min="8456" max="8456" width="12.42578125" style="457" customWidth="1"/>
    <col min="8457" max="8457" width="14.28515625" style="457" customWidth="1"/>
    <col min="8458" max="8458" width="10.28515625" style="457" customWidth="1"/>
    <col min="8459" max="8692" width="9.140625" style="457"/>
    <col min="8693" max="8693" width="2" style="457" customWidth="1"/>
    <col min="8694" max="8694" width="11.42578125" style="457" customWidth="1"/>
    <col min="8695" max="8695" width="3.28515625" style="457" customWidth="1"/>
    <col min="8696" max="8696" width="67.28515625" style="457" customWidth="1"/>
    <col min="8697" max="8699" width="9.85546875" style="457" customWidth="1"/>
    <col min="8700" max="8700" width="9.7109375" style="457" customWidth="1"/>
    <col min="8701" max="8701" width="52.140625" style="457" customWidth="1"/>
    <col min="8702" max="8705" width="0" style="457" hidden="1" customWidth="1"/>
    <col min="8706" max="8706" width="20" style="457" customWidth="1"/>
    <col min="8707" max="8707" width="0" style="457" hidden="1" customWidth="1"/>
    <col min="8708" max="8708" width="20.5703125" style="457" customWidth="1"/>
    <col min="8709" max="8709" width="9.5703125" style="457" customWidth="1"/>
    <col min="8710" max="8710" width="2.85546875" style="457" customWidth="1"/>
    <col min="8711" max="8711" width="4.5703125" style="457" customWidth="1"/>
    <col min="8712" max="8712" width="12.42578125" style="457" customWidth="1"/>
    <col min="8713" max="8713" width="14.28515625" style="457" customWidth="1"/>
    <col min="8714" max="8714" width="10.28515625" style="457" customWidth="1"/>
    <col min="8715" max="8948" width="9.140625" style="457"/>
    <col min="8949" max="8949" width="2" style="457" customWidth="1"/>
    <col min="8950" max="8950" width="11.42578125" style="457" customWidth="1"/>
    <col min="8951" max="8951" width="3.28515625" style="457" customWidth="1"/>
    <col min="8952" max="8952" width="67.28515625" style="457" customWidth="1"/>
    <col min="8953" max="8955" width="9.85546875" style="457" customWidth="1"/>
    <col min="8956" max="8956" width="9.7109375" style="457" customWidth="1"/>
    <col min="8957" max="8957" width="52.140625" style="457" customWidth="1"/>
    <col min="8958" max="8961" width="0" style="457" hidden="1" customWidth="1"/>
    <col min="8962" max="8962" width="20" style="457" customWidth="1"/>
    <col min="8963" max="8963" width="0" style="457" hidden="1" customWidth="1"/>
    <col min="8964" max="8964" width="20.5703125" style="457" customWidth="1"/>
    <col min="8965" max="8965" width="9.5703125" style="457" customWidth="1"/>
    <col min="8966" max="8966" width="2.85546875" style="457" customWidth="1"/>
    <col min="8967" max="8967" width="4.5703125" style="457" customWidth="1"/>
    <col min="8968" max="8968" width="12.42578125" style="457" customWidth="1"/>
    <col min="8969" max="8969" width="14.28515625" style="457" customWidth="1"/>
    <col min="8970" max="8970" width="10.28515625" style="457" customWidth="1"/>
    <col min="8971" max="9204" width="9.140625" style="457"/>
    <col min="9205" max="9205" width="2" style="457" customWidth="1"/>
    <col min="9206" max="9206" width="11.42578125" style="457" customWidth="1"/>
    <col min="9207" max="9207" width="3.28515625" style="457" customWidth="1"/>
    <col min="9208" max="9208" width="67.28515625" style="457" customWidth="1"/>
    <col min="9209" max="9211" width="9.85546875" style="457" customWidth="1"/>
    <col min="9212" max="9212" width="9.7109375" style="457" customWidth="1"/>
    <col min="9213" max="9213" width="52.140625" style="457" customWidth="1"/>
    <col min="9214" max="9217" width="0" style="457" hidden="1" customWidth="1"/>
    <col min="9218" max="9218" width="20" style="457" customWidth="1"/>
    <col min="9219" max="9219" width="0" style="457" hidden="1" customWidth="1"/>
    <col min="9220" max="9220" width="20.5703125" style="457" customWidth="1"/>
    <col min="9221" max="9221" width="9.5703125" style="457" customWidth="1"/>
    <col min="9222" max="9222" width="2.85546875" style="457" customWidth="1"/>
    <col min="9223" max="9223" width="4.5703125" style="457" customWidth="1"/>
    <col min="9224" max="9224" width="12.42578125" style="457" customWidth="1"/>
    <col min="9225" max="9225" width="14.28515625" style="457" customWidth="1"/>
    <col min="9226" max="9226" width="10.28515625" style="457" customWidth="1"/>
    <col min="9227" max="9460" width="9.140625" style="457"/>
    <col min="9461" max="9461" width="2" style="457" customWidth="1"/>
    <col min="9462" max="9462" width="11.42578125" style="457" customWidth="1"/>
    <col min="9463" max="9463" width="3.28515625" style="457" customWidth="1"/>
    <col min="9464" max="9464" width="67.28515625" style="457" customWidth="1"/>
    <col min="9465" max="9467" width="9.85546875" style="457" customWidth="1"/>
    <col min="9468" max="9468" width="9.7109375" style="457" customWidth="1"/>
    <col min="9469" max="9469" width="52.140625" style="457" customWidth="1"/>
    <col min="9470" max="9473" width="0" style="457" hidden="1" customWidth="1"/>
    <col min="9474" max="9474" width="20" style="457" customWidth="1"/>
    <col min="9475" max="9475" width="0" style="457" hidden="1" customWidth="1"/>
    <col min="9476" max="9476" width="20.5703125" style="457" customWidth="1"/>
    <col min="9477" max="9477" width="9.5703125" style="457" customWidth="1"/>
    <col min="9478" max="9478" width="2.85546875" style="457" customWidth="1"/>
    <col min="9479" max="9479" width="4.5703125" style="457" customWidth="1"/>
    <col min="9480" max="9480" width="12.42578125" style="457" customWidth="1"/>
    <col min="9481" max="9481" width="14.28515625" style="457" customWidth="1"/>
    <col min="9482" max="9482" width="10.28515625" style="457" customWidth="1"/>
    <col min="9483" max="9716" width="9.140625" style="457"/>
    <col min="9717" max="9717" width="2" style="457" customWidth="1"/>
    <col min="9718" max="9718" width="11.42578125" style="457" customWidth="1"/>
    <col min="9719" max="9719" width="3.28515625" style="457" customWidth="1"/>
    <col min="9720" max="9720" width="67.28515625" style="457" customWidth="1"/>
    <col min="9721" max="9723" width="9.85546875" style="457" customWidth="1"/>
    <col min="9724" max="9724" width="9.7109375" style="457" customWidth="1"/>
    <col min="9725" max="9725" width="52.140625" style="457" customWidth="1"/>
    <col min="9726" max="9729" width="0" style="457" hidden="1" customWidth="1"/>
    <col min="9730" max="9730" width="20" style="457" customWidth="1"/>
    <col min="9731" max="9731" width="0" style="457" hidden="1" customWidth="1"/>
    <col min="9732" max="9732" width="20.5703125" style="457" customWidth="1"/>
    <col min="9733" max="9733" width="9.5703125" style="457" customWidth="1"/>
    <col min="9734" max="9734" width="2.85546875" style="457" customWidth="1"/>
    <col min="9735" max="9735" width="4.5703125" style="457" customWidth="1"/>
    <col min="9736" max="9736" width="12.42578125" style="457" customWidth="1"/>
    <col min="9737" max="9737" width="14.28515625" style="457" customWidth="1"/>
    <col min="9738" max="9738" width="10.28515625" style="457" customWidth="1"/>
    <col min="9739" max="9972" width="9.140625" style="457"/>
    <col min="9973" max="9973" width="2" style="457" customWidth="1"/>
    <col min="9974" max="9974" width="11.42578125" style="457" customWidth="1"/>
    <col min="9975" max="9975" width="3.28515625" style="457" customWidth="1"/>
    <col min="9976" max="9976" width="67.28515625" style="457" customWidth="1"/>
    <col min="9977" max="9979" width="9.85546875" style="457" customWidth="1"/>
    <col min="9980" max="9980" width="9.7109375" style="457" customWidth="1"/>
    <col min="9981" max="9981" width="52.140625" style="457" customWidth="1"/>
    <col min="9982" max="9985" width="0" style="457" hidden="1" customWidth="1"/>
    <col min="9986" max="9986" width="20" style="457" customWidth="1"/>
    <col min="9987" max="9987" width="0" style="457" hidden="1" customWidth="1"/>
    <col min="9988" max="9988" width="20.5703125" style="457" customWidth="1"/>
    <col min="9989" max="9989" width="9.5703125" style="457" customWidth="1"/>
    <col min="9990" max="9990" width="2.85546875" style="457" customWidth="1"/>
    <col min="9991" max="9991" width="4.5703125" style="457" customWidth="1"/>
    <col min="9992" max="9992" width="12.42578125" style="457" customWidth="1"/>
    <col min="9993" max="9993" width="14.28515625" style="457" customWidth="1"/>
    <col min="9994" max="9994" width="10.28515625" style="457" customWidth="1"/>
    <col min="9995" max="10228" width="9.140625" style="457"/>
    <col min="10229" max="10229" width="2" style="457" customWidth="1"/>
    <col min="10230" max="10230" width="11.42578125" style="457" customWidth="1"/>
    <col min="10231" max="10231" width="3.28515625" style="457" customWidth="1"/>
    <col min="10232" max="10232" width="67.28515625" style="457" customWidth="1"/>
    <col min="10233" max="10235" width="9.85546875" style="457" customWidth="1"/>
    <col min="10236" max="10236" width="9.7109375" style="457" customWidth="1"/>
    <col min="10237" max="10237" width="52.140625" style="457" customWidth="1"/>
    <col min="10238" max="10241" width="0" style="457" hidden="1" customWidth="1"/>
    <col min="10242" max="10242" width="20" style="457" customWidth="1"/>
    <col min="10243" max="10243" width="0" style="457" hidden="1" customWidth="1"/>
    <col min="10244" max="10244" width="20.5703125" style="457" customWidth="1"/>
    <col min="10245" max="10245" width="9.5703125" style="457" customWidth="1"/>
    <col min="10246" max="10246" width="2.85546875" style="457" customWidth="1"/>
    <col min="10247" max="10247" width="4.5703125" style="457" customWidth="1"/>
    <col min="10248" max="10248" width="12.42578125" style="457" customWidth="1"/>
    <col min="10249" max="10249" width="14.28515625" style="457" customWidth="1"/>
    <col min="10250" max="10250" width="10.28515625" style="457" customWidth="1"/>
    <col min="10251" max="10484" width="9.140625" style="457"/>
    <col min="10485" max="10485" width="2" style="457" customWidth="1"/>
    <col min="10486" max="10486" width="11.42578125" style="457" customWidth="1"/>
    <col min="10487" max="10487" width="3.28515625" style="457" customWidth="1"/>
    <col min="10488" max="10488" width="67.28515625" style="457" customWidth="1"/>
    <col min="10489" max="10491" width="9.85546875" style="457" customWidth="1"/>
    <col min="10492" max="10492" width="9.7109375" style="457" customWidth="1"/>
    <col min="10493" max="10493" width="52.140625" style="457" customWidth="1"/>
    <col min="10494" max="10497" width="0" style="457" hidden="1" customWidth="1"/>
    <col min="10498" max="10498" width="20" style="457" customWidth="1"/>
    <col min="10499" max="10499" width="0" style="457" hidden="1" customWidth="1"/>
    <col min="10500" max="10500" width="20.5703125" style="457" customWidth="1"/>
    <col min="10501" max="10501" width="9.5703125" style="457" customWidth="1"/>
    <col min="10502" max="10502" width="2.85546875" style="457" customWidth="1"/>
    <col min="10503" max="10503" width="4.5703125" style="457" customWidth="1"/>
    <col min="10504" max="10504" width="12.42578125" style="457" customWidth="1"/>
    <col min="10505" max="10505" width="14.28515625" style="457" customWidth="1"/>
    <col min="10506" max="10506" width="10.28515625" style="457" customWidth="1"/>
    <col min="10507" max="10740" width="9.140625" style="457"/>
    <col min="10741" max="10741" width="2" style="457" customWidth="1"/>
    <col min="10742" max="10742" width="11.42578125" style="457" customWidth="1"/>
    <col min="10743" max="10743" width="3.28515625" style="457" customWidth="1"/>
    <col min="10744" max="10744" width="67.28515625" style="457" customWidth="1"/>
    <col min="10745" max="10747" width="9.85546875" style="457" customWidth="1"/>
    <col min="10748" max="10748" width="9.7109375" style="457" customWidth="1"/>
    <col min="10749" max="10749" width="52.140625" style="457" customWidth="1"/>
    <col min="10750" max="10753" width="0" style="457" hidden="1" customWidth="1"/>
    <col min="10754" max="10754" width="20" style="457" customWidth="1"/>
    <col min="10755" max="10755" width="0" style="457" hidden="1" customWidth="1"/>
    <col min="10756" max="10756" width="20.5703125" style="457" customWidth="1"/>
    <col min="10757" max="10757" width="9.5703125" style="457" customWidth="1"/>
    <col min="10758" max="10758" width="2.85546875" style="457" customWidth="1"/>
    <col min="10759" max="10759" width="4.5703125" style="457" customWidth="1"/>
    <col min="10760" max="10760" width="12.42578125" style="457" customWidth="1"/>
    <col min="10761" max="10761" width="14.28515625" style="457" customWidth="1"/>
    <col min="10762" max="10762" width="10.28515625" style="457" customWidth="1"/>
    <col min="10763" max="10996" width="9.140625" style="457"/>
    <col min="10997" max="10997" width="2" style="457" customWidth="1"/>
    <col min="10998" max="10998" width="11.42578125" style="457" customWidth="1"/>
    <col min="10999" max="10999" width="3.28515625" style="457" customWidth="1"/>
    <col min="11000" max="11000" width="67.28515625" style="457" customWidth="1"/>
    <col min="11001" max="11003" width="9.85546875" style="457" customWidth="1"/>
    <col min="11004" max="11004" width="9.7109375" style="457" customWidth="1"/>
    <col min="11005" max="11005" width="52.140625" style="457" customWidth="1"/>
    <col min="11006" max="11009" width="0" style="457" hidden="1" customWidth="1"/>
    <col min="11010" max="11010" width="20" style="457" customWidth="1"/>
    <col min="11011" max="11011" width="0" style="457" hidden="1" customWidth="1"/>
    <col min="11012" max="11012" width="20.5703125" style="457" customWidth="1"/>
    <col min="11013" max="11013" width="9.5703125" style="457" customWidth="1"/>
    <col min="11014" max="11014" width="2.85546875" style="457" customWidth="1"/>
    <col min="11015" max="11015" width="4.5703125" style="457" customWidth="1"/>
    <col min="11016" max="11016" width="12.42578125" style="457" customWidth="1"/>
    <col min="11017" max="11017" width="14.28515625" style="457" customWidth="1"/>
    <col min="11018" max="11018" width="10.28515625" style="457" customWidth="1"/>
    <col min="11019" max="11252" width="9.140625" style="457"/>
    <col min="11253" max="11253" width="2" style="457" customWidth="1"/>
    <col min="11254" max="11254" width="11.42578125" style="457" customWidth="1"/>
    <col min="11255" max="11255" width="3.28515625" style="457" customWidth="1"/>
    <col min="11256" max="11256" width="67.28515625" style="457" customWidth="1"/>
    <col min="11257" max="11259" width="9.85546875" style="457" customWidth="1"/>
    <col min="11260" max="11260" width="9.7109375" style="457" customWidth="1"/>
    <col min="11261" max="11261" width="52.140625" style="457" customWidth="1"/>
    <col min="11262" max="11265" width="0" style="457" hidden="1" customWidth="1"/>
    <col min="11266" max="11266" width="20" style="457" customWidth="1"/>
    <col min="11267" max="11267" width="0" style="457" hidden="1" customWidth="1"/>
    <col min="11268" max="11268" width="20.5703125" style="457" customWidth="1"/>
    <col min="11269" max="11269" width="9.5703125" style="457" customWidth="1"/>
    <col min="11270" max="11270" width="2.85546875" style="457" customWidth="1"/>
    <col min="11271" max="11271" width="4.5703125" style="457" customWidth="1"/>
    <col min="11272" max="11272" width="12.42578125" style="457" customWidth="1"/>
    <col min="11273" max="11273" width="14.28515625" style="457" customWidth="1"/>
    <col min="11274" max="11274" width="10.28515625" style="457" customWidth="1"/>
    <col min="11275" max="11508" width="9.140625" style="457"/>
    <col min="11509" max="11509" width="2" style="457" customWidth="1"/>
    <col min="11510" max="11510" width="11.42578125" style="457" customWidth="1"/>
    <col min="11511" max="11511" width="3.28515625" style="457" customWidth="1"/>
    <col min="11512" max="11512" width="67.28515625" style="457" customWidth="1"/>
    <col min="11513" max="11515" width="9.85546875" style="457" customWidth="1"/>
    <col min="11516" max="11516" width="9.7109375" style="457" customWidth="1"/>
    <col min="11517" max="11517" width="52.140625" style="457" customWidth="1"/>
    <col min="11518" max="11521" width="0" style="457" hidden="1" customWidth="1"/>
    <col min="11522" max="11522" width="20" style="457" customWidth="1"/>
    <col min="11523" max="11523" width="0" style="457" hidden="1" customWidth="1"/>
    <col min="11524" max="11524" width="20.5703125" style="457" customWidth="1"/>
    <col min="11525" max="11525" width="9.5703125" style="457" customWidth="1"/>
    <col min="11526" max="11526" width="2.85546875" style="457" customWidth="1"/>
    <col min="11527" max="11527" width="4.5703125" style="457" customWidth="1"/>
    <col min="11528" max="11528" width="12.42578125" style="457" customWidth="1"/>
    <col min="11529" max="11529" width="14.28515625" style="457" customWidth="1"/>
    <col min="11530" max="11530" width="10.28515625" style="457" customWidth="1"/>
    <col min="11531" max="11764" width="9.140625" style="457"/>
    <col min="11765" max="11765" width="2" style="457" customWidth="1"/>
    <col min="11766" max="11766" width="11.42578125" style="457" customWidth="1"/>
    <col min="11767" max="11767" width="3.28515625" style="457" customWidth="1"/>
    <col min="11768" max="11768" width="67.28515625" style="457" customWidth="1"/>
    <col min="11769" max="11771" width="9.85546875" style="457" customWidth="1"/>
    <col min="11772" max="11772" width="9.7109375" style="457" customWidth="1"/>
    <col min="11773" max="11773" width="52.140625" style="457" customWidth="1"/>
    <col min="11774" max="11777" width="0" style="457" hidden="1" customWidth="1"/>
    <col min="11778" max="11778" width="20" style="457" customWidth="1"/>
    <col min="11779" max="11779" width="0" style="457" hidden="1" customWidth="1"/>
    <col min="11780" max="11780" width="20.5703125" style="457" customWidth="1"/>
    <col min="11781" max="11781" width="9.5703125" style="457" customWidth="1"/>
    <col min="11782" max="11782" width="2.85546875" style="457" customWidth="1"/>
    <col min="11783" max="11783" width="4.5703125" style="457" customWidth="1"/>
    <col min="11784" max="11784" width="12.42578125" style="457" customWidth="1"/>
    <col min="11785" max="11785" width="14.28515625" style="457" customWidth="1"/>
    <col min="11786" max="11786" width="10.28515625" style="457" customWidth="1"/>
    <col min="11787" max="12020" width="9.140625" style="457"/>
    <col min="12021" max="12021" width="2" style="457" customWidth="1"/>
    <col min="12022" max="12022" width="11.42578125" style="457" customWidth="1"/>
    <col min="12023" max="12023" width="3.28515625" style="457" customWidth="1"/>
    <col min="12024" max="12024" width="67.28515625" style="457" customWidth="1"/>
    <col min="12025" max="12027" width="9.85546875" style="457" customWidth="1"/>
    <col min="12028" max="12028" width="9.7109375" style="457" customWidth="1"/>
    <col min="12029" max="12029" width="52.140625" style="457" customWidth="1"/>
    <col min="12030" max="12033" width="0" style="457" hidden="1" customWidth="1"/>
    <col min="12034" max="12034" width="20" style="457" customWidth="1"/>
    <col min="12035" max="12035" width="0" style="457" hidden="1" customWidth="1"/>
    <col min="12036" max="12036" width="20.5703125" style="457" customWidth="1"/>
    <col min="12037" max="12037" width="9.5703125" style="457" customWidth="1"/>
    <col min="12038" max="12038" width="2.85546875" style="457" customWidth="1"/>
    <col min="12039" max="12039" width="4.5703125" style="457" customWidth="1"/>
    <col min="12040" max="12040" width="12.42578125" style="457" customWidth="1"/>
    <col min="12041" max="12041" width="14.28515625" style="457" customWidth="1"/>
    <col min="12042" max="12042" width="10.28515625" style="457" customWidth="1"/>
    <col min="12043" max="12276" width="9.140625" style="457"/>
    <col min="12277" max="12277" width="2" style="457" customWidth="1"/>
    <col min="12278" max="12278" width="11.42578125" style="457" customWidth="1"/>
    <col min="12279" max="12279" width="3.28515625" style="457" customWidth="1"/>
    <col min="12280" max="12280" width="67.28515625" style="457" customWidth="1"/>
    <col min="12281" max="12283" width="9.85546875" style="457" customWidth="1"/>
    <col min="12284" max="12284" width="9.7109375" style="457" customWidth="1"/>
    <col min="12285" max="12285" width="52.140625" style="457" customWidth="1"/>
    <col min="12286" max="12289" width="0" style="457" hidden="1" customWidth="1"/>
    <col min="12290" max="12290" width="20" style="457" customWidth="1"/>
    <col min="12291" max="12291" width="0" style="457" hidden="1" customWidth="1"/>
    <col min="12292" max="12292" width="20.5703125" style="457" customWidth="1"/>
    <col min="12293" max="12293" width="9.5703125" style="457" customWidth="1"/>
    <col min="12294" max="12294" width="2.85546875" style="457" customWidth="1"/>
    <col min="12295" max="12295" width="4.5703125" style="457" customWidth="1"/>
    <col min="12296" max="12296" width="12.42578125" style="457" customWidth="1"/>
    <col min="12297" max="12297" width="14.28515625" style="457" customWidth="1"/>
    <col min="12298" max="12298" width="10.28515625" style="457" customWidth="1"/>
    <col min="12299" max="12532" width="9.140625" style="457"/>
    <col min="12533" max="12533" width="2" style="457" customWidth="1"/>
    <col min="12534" max="12534" width="11.42578125" style="457" customWidth="1"/>
    <col min="12535" max="12535" width="3.28515625" style="457" customWidth="1"/>
    <col min="12536" max="12536" width="67.28515625" style="457" customWidth="1"/>
    <col min="12537" max="12539" width="9.85546875" style="457" customWidth="1"/>
    <col min="12540" max="12540" width="9.7109375" style="457" customWidth="1"/>
    <col min="12541" max="12541" width="52.140625" style="457" customWidth="1"/>
    <col min="12542" max="12545" width="0" style="457" hidden="1" customWidth="1"/>
    <col min="12546" max="12546" width="20" style="457" customWidth="1"/>
    <col min="12547" max="12547" width="0" style="457" hidden="1" customWidth="1"/>
    <col min="12548" max="12548" width="20.5703125" style="457" customWidth="1"/>
    <col min="12549" max="12549" width="9.5703125" style="457" customWidth="1"/>
    <col min="12550" max="12550" width="2.85546875" style="457" customWidth="1"/>
    <col min="12551" max="12551" width="4.5703125" style="457" customWidth="1"/>
    <col min="12552" max="12552" width="12.42578125" style="457" customWidth="1"/>
    <col min="12553" max="12553" width="14.28515625" style="457" customWidth="1"/>
    <col min="12554" max="12554" width="10.28515625" style="457" customWidth="1"/>
    <col min="12555" max="12788" width="9.140625" style="457"/>
    <col min="12789" max="12789" width="2" style="457" customWidth="1"/>
    <col min="12790" max="12790" width="11.42578125" style="457" customWidth="1"/>
    <col min="12791" max="12791" width="3.28515625" style="457" customWidth="1"/>
    <col min="12792" max="12792" width="67.28515625" style="457" customWidth="1"/>
    <col min="12793" max="12795" width="9.85546875" style="457" customWidth="1"/>
    <col min="12796" max="12796" width="9.7109375" style="457" customWidth="1"/>
    <col min="12797" max="12797" width="52.140625" style="457" customWidth="1"/>
    <col min="12798" max="12801" width="0" style="457" hidden="1" customWidth="1"/>
    <col min="12802" max="12802" width="20" style="457" customWidth="1"/>
    <col min="12803" max="12803" width="0" style="457" hidden="1" customWidth="1"/>
    <col min="12804" max="12804" width="20.5703125" style="457" customWidth="1"/>
    <col min="12805" max="12805" width="9.5703125" style="457" customWidth="1"/>
    <col min="12806" max="12806" width="2.85546875" style="457" customWidth="1"/>
    <col min="12807" max="12807" width="4.5703125" style="457" customWidth="1"/>
    <col min="12808" max="12808" width="12.42578125" style="457" customWidth="1"/>
    <col min="12809" max="12809" width="14.28515625" style="457" customWidth="1"/>
    <col min="12810" max="12810" width="10.28515625" style="457" customWidth="1"/>
    <col min="12811" max="13044" width="9.140625" style="457"/>
    <col min="13045" max="13045" width="2" style="457" customWidth="1"/>
    <col min="13046" max="13046" width="11.42578125" style="457" customWidth="1"/>
    <col min="13047" max="13047" width="3.28515625" style="457" customWidth="1"/>
    <col min="13048" max="13048" width="67.28515625" style="457" customWidth="1"/>
    <col min="13049" max="13051" width="9.85546875" style="457" customWidth="1"/>
    <col min="13052" max="13052" width="9.7109375" style="457" customWidth="1"/>
    <col min="13053" max="13053" width="52.140625" style="457" customWidth="1"/>
    <col min="13054" max="13057" width="0" style="457" hidden="1" customWidth="1"/>
    <col min="13058" max="13058" width="20" style="457" customWidth="1"/>
    <col min="13059" max="13059" width="0" style="457" hidden="1" customWidth="1"/>
    <col min="13060" max="13060" width="20.5703125" style="457" customWidth="1"/>
    <col min="13061" max="13061" width="9.5703125" style="457" customWidth="1"/>
    <col min="13062" max="13062" width="2.85546875" style="457" customWidth="1"/>
    <col min="13063" max="13063" width="4.5703125" style="457" customWidth="1"/>
    <col min="13064" max="13064" width="12.42578125" style="457" customWidth="1"/>
    <col min="13065" max="13065" width="14.28515625" style="457" customWidth="1"/>
    <col min="13066" max="13066" width="10.28515625" style="457" customWidth="1"/>
    <col min="13067" max="13300" width="9.140625" style="457"/>
    <col min="13301" max="13301" width="2" style="457" customWidth="1"/>
    <col min="13302" max="13302" width="11.42578125" style="457" customWidth="1"/>
    <col min="13303" max="13303" width="3.28515625" style="457" customWidth="1"/>
    <col min="13304" max="13304" width="67.28515625" style="457" customWidth="1"/>
    <col min="13305" max="13307" width="9.85546875" style="457" customWidth="1"/>
    <col min="13308" max="13308" width="9.7109375" style="457" customWidth="1"/>
    <col min="13309" max="13309" width="52.140625" style="457" customWidth="1"/>
    <col min="13310" max="13313" width="0" style="457" hidden="1" customWidth="1"/>
    <col min="13314" max="13314" width="20" style="457" customWidth="1"/>
    <col min="13315" max="13315" width="0" style="457" hidden="1" customWidth="1"/>
    <col min="13316" max="13316" width="20.5703125" style="457" customWidth="1"/>
    <col min="13317" max="13317" width="9.5703125" style="457" customWidth="1"/>
    <col min="13318" max="13318" width="2.85546875" style="457" customWidth="1"/>
    <col min="13319" max="13319" width="4.5703125" style="457" customWidth="1"/>
    <col min="13320" max="13320" width="12.42578125" style="457" customWidth="1"/>
    <col min="13321" max="13321" width="14.28515625" style="457" customWidth="1"/>
    <col min="13322" max="13322" width="10.28515625" style="457" customWidth="1"/>
    <col min="13323" max="13556" width="9.140625" style="457"/>
    <col min="13557" max="13557" width="2" style="457" customWidth="1"/>
    <col min="13558" max="13558" width="11.42578125" style="457" customWidth="1"/>
    <col min="13559" max="13559" width="3.28515625" style="457" customWidth="1"/>
    <col min="13560" max="13560" width="67.28515625" style="457" customWidth="1"/>
    <col min="13561" max="13563" width="9.85546875" style="457" customWidth="1"/>
    <col min="13564" max="13564" width="9.7109375" style="457" customWidth="1"/>
    <col min="13565" max="13565" width="52.140625" style="457" customWidth="1"/>
    <col min="13566" max="13569" width="0" style="457" hidden="1" customWidth="1"/>
    <col min="13570" max="13570" width="20" style="457" customWidth="1"/>
    <col min="13571" max="13571" width="0" style="457" hidden="1" customWidth="1"/>
    <col min="13572" max="13572" width="20.5703125" style="457" customWidth="1"/>
    <col min="13573" max="13573" width="9.5703125" style="457" customWidth="1"/>
    <col min="13574" max="13574" width="2.85546875" style="457" customWidth="1"/>
    <col min="13575" max="13575" width="4.5703125" style="457" customWidth="1"/>
    <col min="13576" max="13576" width="12.42578125" style="457" customWidth="1"/>
    <col min="13577" max="13577" width="14.28515625" style="457" customWidth="1"/>
    <col min="13578" max="13578" width="10.28515625" style="457" customWidth="1"/>
    <col min="13579" max="13812" width="9.140625" style="457"/>
    <col min="13813" max="13813" width="2" style="457" customWidth="1"/>
    <col min="13814" max="13814" width="11.42578125" style="457" customWidth="1"/>
    <col min="13815" max="13815" width="3.28515625" style="457" customWidth="1"/>
    <col min="13816" max="13816" width="67.28515625" style="457" customWidth="1"/>
    <col min="13817" max="13819" width="9.85546875" style="457" customWidth="1"/>
    <col min="13820" max="13820" width="9.7109375" style="457" customWidth="1"/>
    <col min="13821" max="13821" width="52.140625" style="457" customWidth="1"/>
    <col min="13822" max="13825" width="0" style="457" hidden="1" customWidth="1"/>
    <col min="13826" max="13826" width="20" style="457" customWidth="1"/>
    <col min="13827" max="13827" width="0" style="457" hidden="1" customWidth="1"/>
    <col min="13828" max="13828" width="20.5703125" style="457" customWidth="1"/>
    <col min="13829" max="13829" width="9.5703125" style="457" customWidth="1"/>
    <col min="13830" max="13830" width="2.85546875" style="457" customWidth="1"/>
    <col min="13831" max="13831" width="4.5703125" style="457" customWidth="1"/>
    <col min="13832" max="13832" width="12.42578125" style="457" customWidth="1"/>
    <col min="13833" max="13833" width="14.28515625" style="457" customWidth="1"/>
    <col min="13834" max="13834" width="10.28515625" style="457" customWidth="1"/>
    <col min="13835" max="14068" width="9.140625" style="457"/>
    <col min="14069" max="14069" width="2" style="457" customWidth="1"/>
    <col min="14070" max="14070" width="11.42578125" style="457" customWidth="1"/>
    <col min="14071" max="14071" width="3.28515625" style="457" customWidth="1"/>
    <col min="14072" max="14072" width="67.28515625" style="457" customWidth="1"/>
    <col min="14073" max="14075" width="9.85546875" style="457" customWidth="1"/>
    <col min="14076" max="14076" width="9.7109375" style="457" customWidth="1"/>
    <col min="14077" max="14077" width="52.140625" style="457" customWidth="1"/>
    <col min="14078" max="14081" width="0" style="457" hidden="1" customWidth="1"/>
    <col min="14082" max="14082" width="20" style="457" customWidth="1"/>
    <col min="14083" max="14083" width="0" style="457" hidden="1" customWidth="1"/>
    <col min="14084" max="14084" width="20.5703125" style="457" customWidth="1"/>
    <col min="14085" max="14085" width="9.5703125" style="457" customWidth="1"/>
    <col min="14086" max="14086" width="2.85546875" style="457" customWidth="1"/>
    <col min="14087" max="14087" width="4.5703125" style="457" customWidth="1"/>
    <col min="14088" max="14088" width="12.42578125" style="457" customWidth="1"/>
    <col min="14089" max="14089" width="14.28515625" style="457" customWidth="1"/>
    <col min="14090" max="14090" width="10.28515625" style="457" customWidth="1"/>
    <col min="14091" max="14324" width="9.140625" style="457"/>
    <col min="14325" max="14325" width="2" style="457" customWidth="1"/>
    <col min="14326" max="14326" width="11.42578125" style="457" customWidth="1"/>
    <col min="14327" max="14327" width="3.28515625" style="457" customWidth="1"/>
    <col min="14328" max="14328" width="67.28515625" style="457" customWidth="1"/>
    <col min="14329" max="14331" width="9.85546875" style="457" customWidth="1"/>
    <col min="14332" max="14332" width="9.7109375" style="457" customWidth="1"/>
    <col min="14333" max="14333" width="52.140625" style="457" customWidth="1"/>
    <col min="14334" max="14337" width="0" style="457" hidden="1" customWidth="1"/>
    <col min="14338" max="14338" width="20" style="457" customWidth="1"/>
    <col min="14339" max="14339" width="0" style="457" hidden="1" customWidth="1"/>
    <col min="14340" max="14340" width="20.5703125" style="457" customWidth="1"/>
    <col min="14341" max="14341" width="9.5703125" style="457" customWidth="1"/>
    <col min="14342" max="14342" width="2.85546875" style="457" customWidth="1"/>
    <col min="14343" max="14343" width="4.5703125" style="457" customWidth="1"/>
    <col min="14344" max="14344" width="12.42578125" style="457" customWidth="1"/>
    <col min="14345" max="14345" width="14.28515625" style="457" customWidth="1"/>
    <col min="14346" max="14346" width="10.28515625" style="457" customWidth="1"/>
    <col min="14347" max="14580" width="9.140625" style="457"/>
    <col min="14581" max="14581" width="2" style="457" customWidth="1"/>
    <col min="14582" max="14582" width="11.42578125" style="457" customWidth="1"/>
    <col min="14583" max="14583" width="3.28515625" style="457" customWidth="1"/>
    <col min="14584" max="14584" width="67.28515625" style="457" customWidth="1"/>
    <col min="14585" max="14587" width="9.85546875" style="457" customWidth="1"/>
    <col min="14588" max="14588" width="9.7109375" style="457" customWidth="1"/>
    <col min="14589" max="14589" width="52.140625" style="457" customWidth="1"/>
    <col min="14590" max="14593" width="0" style="457" hidden="1" customWidth="1"/>
    <col min="14594" max="14594" width="20" style="457" customWidth="1"/>
    <col min="14595" max="14595" width="0" style="457" hidden="1" customWidth="1"/>
    <col min="14596" max="14596" width="20.5703125" style="457" customWidth="1"/>
    <col min="14597" max="14597" width="9.5703125" style="457" customWidth="1"/>
    <col min="14598" max="14598" width="2.85546875" style="457" customWidth="1"/>
    <col min="14599" max="14599" width="4.5703125" style="457" customWidth="1"/>
    <col min="14600" max="14600" width="12.42578125" style="457" customWidth="1"/>
    <col min="14601" max="14601" width="14.28515625" style="457" customWidth="1"/>
    <col min="14602" max="14602" width="10.28515625" style="457" customWidth="1"/>
    <col min="14603" max="14836" width="9.140625" style="457"/>
    <col min="14837" max="14837" width="2" style="457" customWidth="1"/>
    <col min="14838" max="14838" width="11.42578125" style="457" customWidth="1"/>
    <col min="14839" max="14839" width="3.28515625" style="457" customWidth="1"/>
    <col min="14840" max="14840" width="67.28515625" style="457" customWidth="1"/>
    <col min="14841" max="14843" width="9.85546875" style="457" customWidth="1"/>
    <col min="14844" max="14844" width="9.7109375" style="457" customWidth="1"/>
    <col min="14845" max="14845" width="52.140625" style="457" customWidth="1"/>
    <col min="14846" max="14849" width="0" style="457" hidden="1" customWidth="1"/>
    <col min="14850" max="14850" width="20" style="457" customWidth="1"/>
    <col min="14851" max="14851" width="0" style="457" hidden="1" customWidth="1"/>
    <col min="14852" max="14852" width="20.5703125" style="457" customWidth="1"/>
    <col min="14853" max="14853" width="9.5703125" style="457" customWidth="1"/>
    <col min="14854" max="14854" width="2.85546875" style="457" customWidth="1"/>
    <col min="14855" max="14855" width="4.5703125" style="457" customWidth="1"/>
    <col min="14856" max="14856" width="12.42578125" style="457" customWidth="1"/>
    <col min="14857" max="14857" width="14.28515625" style="457" customWidth="1"/>
    <col min="14858" max="14858" width="10.28515625" style="457" customWidth="1"/>
    <col min="14859" max="15092" width="9.140625" style="457"/>
    <col min="15093" max="15093" width="2" style="457" customWidth="1"/>
    <col min="15094" max="15094" width="11.42578125" style="457" customWidth="1"/>
    <col min="15095" max="15095" width="3.28515625" style="457" customWidth="1"/>
    <col min="15096" max="15096" width="67.28515625" style="457" customWidth="1"/>
    <col min="15097" max="15099" width="9.85546875" style="457" customWidth="1"/>
    <col min="15100" max="15100" width="9.7109375" style="457" customWidth="1"/>
    <col min="15101" max="15101" width="52.140625" style="457" customWidth="1"/>
    <col min="15102" max="15105" width="0" style="457" hidden="1" customWidth="1"/>
    <col min="15106" max="15106" width="20" style="457" customWidth="1"/>
    <col min="15107" max="15107" width="0" style="457" hidden="1" customWidth="1"/>
    <col min="15108" max="15108" width="20.5703125" style="457" customWidth="1"/>
    <col min="15109" max="15109" width="9.5703125" style="457" customWidth="1"/>
    <col min="15110" max="15110" width="2.85546875" style="457" customWidth="1"/>
    <col min="15111" max="15111" width="4.5703125" style="457" customWidth="1"/>
    <col min="15112" max="15112" width="12.42578125" style="457" customWidth="1"/>
    <col min="15113" max="15113" width="14.28515625" style="457" customWidth="1"/>
    <col min="15114" max="15114" width="10.28515625" style="457" customWidth="1"/>
    <col min="15115" max="15348" width="9.140625" style="457"/>
    <col min="15349" max="15349" width="2" style="457" customWidth="1"/>
    <col min="15350" max="15350" width="11.42578125" style="457" customWidth="1"/>
    <col min="15351" max="15351" width="3.28515625" style="457" customWidth="1"/>
    <col min="15352" max="15352" width="67.28515625" style="457" customWidth="1"/>
    <col min="15353" max="15355" width="9.85546875" style="457" customWidth="1"/>
    <col min="15356" max="15356" width="9.7109375" style="457" customWidth="1"/>
    <col min="15357" max="15357" width="52.140625" style="457" customWidth="1"/>
    <col min="15358" max="15361" width="0" style="457" hidden="1" customWidth="1"/>
    <col min="15362" max="15362" width="20" style="457" customWidth="1"/>
    <col min="15363" max="15363" width="0" style="457" hidden="1" customWidth="1"/>
    <col min="15364" max="15364" width="20.5703125" style="457" customWidth="1"/>
    <col min="15365" max="15365" width="9.5703125" style="457" customWidth="1"/>
    <col min="15366" max="15366" width="2.85546875" style="457" customWidth="1"/>
    <col min="15367" max="15367" width="4.5703125" style="457" customWidth="1"/>
    <col min="15368" max="15368" width="12.42578125" style="457" customWidth="1"/>
    <col min="15369" max="15369" width="14.28515625" style="457" customWidth="1"/>
    <col min="15370" max="15370" width="10.28515625" style="457" customWidth="1"/>
    <col min="15371" max="15604" width="9.140625" style="457"/>
    <col min="15605" max="15605" width="2" style="457" customWidth="1"/>
    <col min="15606" max="15606" width="11.42578125" style="457" customWidth="1"/>
    <col min="15607" max="15607" width="3.28515625" style="457" customWidth="1"/>
    <col min="15608" max="15608" width="67.28515625" style="457" customWidth="1"/>
    <col min="15609" max="15611" width="9.85546875" style="457" customWidth="1"/>
    <col min="15612" max="15612" width="9.7109375" style="457" customWidth="1"/>
    <col min="15613" max="15613" width="52.140625" style="457" customWidth="1"/>
    <col min="15614" max="15617" width="0" style="457" hidden="1" customWidth="1"/>
    <col min="15618" max="15618" width="20" style="457" customWidth="1"/>
    <col min="15619" max="15619" width="0" style="457" hidden="1" customWidth="1"/>
    <col min="15620" max="15620" width="20.5703125" style="457" customWidth="1"/>
    <col min="15621" max="15621" width="9.5703125" style="457" customWidth="1"/>
    <col min="15622" max="15622" width="2.85546875" style="457" customWidth="1"/>
    <col min="15623" max="15623" width="4.5703125" style="457" customWidth="1"/>
    <col min="15624" max="15624" width="12.42578125" style="457" customWidth="1"/>
    <col min="15625" max="15625" width="14.28515625" style="457" customWidth="1"/>
    <col min="15626" max="15626" width="10.28515625" style="457" customWidth="1"/>
    <col min="15627" max="15860" width="9.140625" style="457"/>
    <col min="15861" max="15861" width="2" style="457" customWidth="1"/>
    <col min="15862" max="15862" width="11.42578125" style="457" customWidth="1"/>
    <col min="15863" max="15863" width="3.28515625" style="457" customWidth="1"/>
    <col min="15864" max="15864" width="67.28515625" style="457" customWidth="1"/>
    <col min="15865" max="15867" width="9.85546875" style="457" customWidth="1"/>
    <col min="15868" max="15868" width="9.7109375" style="457" customWidth="1"/>
    <col min="15869" max="15869" width="52.140625" style="457" customWidth="1"/>
    <col min="15870" max="15873" width="0" style="457" hidden="1" customWidth="1"/>
    <col min="15874" max="15874" width="20" style="457" customWidth="1"/>
    <col min="15875" max="15875" width="0" style="457" hidden="1" customWidth="1"/>
    <col min="15876" max="15876" width="20.5703125" style="457" customWidth="1"/>
    <col min="15877" max="15877" width="9.5703125" style="457" customWidth="1"/>
    <col min="15878" max="15878" width="2.85546875" style="457" customWidth="1"/>
    <col min="15879" max="15879" width="4.5703125" style="457" customWidth="1"/>
    <col min="15880" max="15880" width="12.42578125" style="457" customWidth="1"/>
    <col min="15881" max="15881" width="14.28515625" style="457" customWidth="1"/>
    <col min="15882" max="15882" width="10.28515625" style="457" customWidth="1"/>
    <col min="15883" max="16116" width="9.140625" style="457"/>
    <col min="16117" max="16117" width="2" style="457" customWidth="1"/>
    <col min="16118" max="16118" width="11.42578125" style="457" customWidth="1"/>
    <col min="16119" max="16119" width="3.28515625" style="457" customWidth="1"/>
    <col min="16120" max="16120" width="67.28515625" style="457" customWidth="1"/>
    <col min="16121" max="16123" width="9.85546875" style="457" customWidth="1"/>
    <col min="16124" max="16124" width="9.7109375" style="457" customWidth="1"/>
    <col min="16125" max="16125" width="52.140625" style="457" customWidth="1"/>
    <col min="16126" max="16129" width="0" style="457" hidden="1" customWidth="1"/>
    <col min="16130" max="16130" width="20" style="457" customWidth="1"/>
    <col min="16131" max="16131" width="0" style="457" hidden="1" customWidth="1"/>
    <col min="16132" max="16132" width="20.5703125" style="457" customWidth="1"/>
    <col min="16133" max="16133" width="9.5703125" style="457" customWidth="1"/>
    <col min="16134" max="16134" width="2.85546875" style="457" customWidth="1"/>
    <col min="16135" max="16135" width="4.5703125" style="457" customWidth="1"/>
    <col min="16136" max="16136" width="12.42578125" style="457" customWidth="1"/>
    <col min="16137" max="16137" width="14.28515625" style="457" customWidth="1"/>
    <col min="16138" max="16138" width="10.28515625" style="457" customWidth="1"/>
    <col min="16139" max="16384" width="9.140625" style="457"/>
  </cols>
  <sheetData>
    <row r="1" spans="1:13" ht="31.15" customHeight="1">
      <c r="A1" s="537" t="s">
        <v>40511</v>
      </c>
      <c r="B1" s="538"/>
      <c r="C1" s="538"/>
      <c r="D1" s="538"/>
      <c r="E1" s="538"/>
      <c r="F1" s="538"/>
      <c r="G1" s="538"/>
      <c r="H1" s="538"/>
      <c r="I1" s="538"/>
      <c r="J1" s="539"/>
    </row>
    <row r="2" spans="1:13" ht="31.15" customHeight="1">
      <c r="A2" s="540" t="s">
        <v>40628</v>
      </c>
      <c r="B2" s="541"/>
      <c r="C2" s="541"/>
      <c r="D2" s="541"/>
      <c r="E2" s="541"/>
      <c r="F2" s="541"/>
      <c r="G2" s="541"/>
      <c r="H2" s="541"/>
      <c r="I2" s="541"/>
      <c r="J2" s="542"/>
    </row>
    <row r="3" spans="1:13" ht="32.450000000000003" customHeight="1">
      <c r="A3" s="458" t="s">
        <v>40512</v>
      </c>
      <c r="B3" s="543" t="s">
        <v>40629</v>
      </c>
      <c r="C3" s="544"/>
      <c r="D3" s="544"/>
      <c r="E3" s="544"/>
      <c r="F3" s="544"/>
      <c r="G3" s="544"/>
      <c r="H3" s="544"/>
      <c r="I3" s="544"/>
      <c r="J3" s="545"/>
      <c r="M3" s="459"/>
    </row>
    <row r="4" spans="1:13" ht="30" customHeight="1">
      <c r="A4" s="460" t="s">
        <v>40514</v>
      </c>
      <c r="B4" s="549" t="s">
        <v>40630</v>
      </c>
      <c r="C4" s="550"/>
      <c r="D4" s="550"/>
      <c r="E4" s="550"/>
      <c r="F4" s="551"/>
      <c r="G4" s="461" t="s">
        <v>40564</v>
      </c>
      <c r="H4" s="505"/>
      <c r="I4" s="462" t="s">
        <v>40617</v>
      </c>
      <c r="J4" s="463" t="s">
        <v>40632</v>
      </c>
    </row>
    <row r="5" spans="1:13" s="466" customFormat="1" ht="57.6" customHeight="1" thickBot="1">
      <c r="A5" s="436" t="s">
        <v>6</v>
      </c>
      <c r="B5" s="437" t="s">
        <v>40456</v>
      </c>
      <c r="C5" s="437" t="s">
        <v>7291</v>
      </c>
      <c r="D5" s="437" t="s">
        <v>7</v>
      </c>
      <c r="E5" s="437" t="s">
        <v>9</v>
      </c>
      <c r="F5" s="437" t="s">
        <v>8</v>
      </c>
      <c r="G5" s="464" t="s">
        <v>40503</v>
      </c>
      <c r="H5" s="464" t="s">
        <v>40500</v>
      </c>
      <c r="I5" s="464" t="s">
        <v>11</v>
      </c>
      <c r="J5" s="465" t="s">
        <v>40510</v>
      </c>
    </row>
    <row r="6" spans="1:13" s="467" customFormat="1" ht="28.9" customHeight="1">
      <c r="A6" s="438" t="s">
        <v>40449</v>
      </c>
      <c r="B6" s="439"/>
      <c r="C6" s="439"/>
      <c r="D6" s="555" t="s">
        <v>40448</v>
      </c>
      <c r="E6" s="556"/>
      <c r="F6" s="556"/>
      <c r="G6" s="556"/>
      <c r="H6" s="556"/>
      <c r="I6" s="557"/>
      <c r="J6" s="440">
        <f>SUM(J7:J14)</f>
        <v>0</v>
      </c>
    </row>
    <row r="7" spans="1:13" s="467" customFormat="1" ht="30" customHeight="1">
      <c r="A7" s="424" t="s">
        <v>40450</v>
      </c>
      <c r="B7" s="425" t="s">
        <v>40633</v>
      </c>
      <c r="C7" s="425" t="s">
        <v>340</v>
      </c>
      <c r="D7" s="468" t="s">
        <v>40562</v>
      </c>
      <c r="E7" s="469" t="s">
        <v>40522</v>
      </c>
      <c r="F7" s="469">
        <v>2</v>
      </c>
      <c r="G7" s="506"/>
      <c r="H7" s="470">
        <f>G7*F7</f>
        <v>0</v>
      </c>
      <c r="I7" s="432">
        <f>G7*(1+$H$4)</f>
        <v>0</v>
      </c>
      <c r="J7" s="441">
        <f>I7*F7</f>
        <v>0</v>
      </c>
    </row>
    <row r="8" spans="1:13" s="467" customFormat="1" ht="35.450000000000003" customHeight="1">
      <c r="A8" s="424" t="s">
        <v>40455</v>
      </c>
      <c r="B8" s="425" t="s">
        <v>40633</v>
      </c>
      <c r="C8" s="425" t="s">
        <v>328</v>
      </c>
      <c r="D8" s="471" t="s">
        <v>40501</v>
      </c>
      <c r="E8" s="469" t="s">
        <v>40523</v>
      </c>
      <c r="F8" s="469">
        <v>2</v>
      </c>
      <c r="G8" s="506"/>
      <c r="H8" s="470">
        <f t="shared" ref="H8:H14" si="0">G8*F8</f>
        <v>0</v>
      </c>
      <c r="I8" s="432">
        <f t="shared" ref="I8:I14" si="1">G8*(1+$H$4)</f>
        <v>0</v>
      </c>
      <c r="J8" s="441">
        <f t="shared" ref="J8:J14" si="2">I8*F8</f>
        <v>0</v>
      </c>
    </row>
    <row r="9" spans="1:13" s="472" customFormat="1" ht="25.15" customHeight="1">
      <c r="A9" s="424" t="s">
        <v>40472</v>
      </c>
      <c r="B9" s="425" t="s">
        <v>40633</v>
      </c>
      <c r="C9" s="425" t="s">
        <v>20819</v>
      </c>
      <c r="D9" s="471" t="s">
        <v>40518</v>
      </c>
      <c r="E9" s="469" t="s">
        <v>40631</v>
      </c>
      <c r="F9" s="469">
        <v>10</v>
      </c>
      <c r="G9" s="506"/>
      <c r="H9" s="470">
        <f t="shared" si="0"/>
        <v>0</v>
      </c>
      <c r="I9" s="432">
        <f t="shared" si="1"/>
        <v>0</v>
      </c>
      <c r="J9" s="441">
        <f t="shared" si="2"/>
        <v>0</v>
      </c>
    </row>
    <row r="10" spans="1:13" s="467" customFormat="1" ht="36" customHeight="1">
      <c r="A10" s="424" t="s">
        <v>40473</v>
      </c>
      <c r="B10" s="425" t="s">
        <v>40633</v>
      </c>
      <c r="C10" s="451" t="s">
        <v>369</v>
      </c>
      <c r="D10" s="471" t="s">
        <v>40519</v>
      </c>
      <c r="E10" s="427" t="s">
        <v>160</v>
      </c>
      <c r="F10" s="427">
        <v>10</v>
      </c>
      <c r="G10" s="456"/>
      <c r="H10" s="470">
        <f t="shared" si="0"/>
        <v>0</v>
      </c>
      <c r="I10" s="432">
        <f t="shared" si="1"/>
        <v>0</v>
      </c>
      <c r="J10" s="441">
        <f t="shared" si="2"/>
        <v>0</v>
      </c>
    </row>
    <row r="11" spans="1:13" s="467" customFormat="1" ht="25.15" customHeight="1">
      <c r="A11" s="424" t="s">
        <v>40474</v>
      </c>
      <c r="B11" s="425" t="s">
        <v>40633</v>
      </c>
      <c r="C11" s="451" t="s">
        <v>540</v>
      </c>
      <c r="D11" s="471" t="s">
        <v>541</v>
      </c>
      <c r="E11" s="427" t="s">
        <v>135</v>
      </c>
      <c r="F11" s="427">
        <f>9*4</f>
        <v>36</v>
      </c>
      <c r="G11" s="456"/>
      <c r="H11" s="470">
        <f t="shared" si="0"/>
        <v>0</v>
      </c>
      <c r="I11" s="432">
        <f t="shared" si="1"/>
        <v>0</v>
      </c>
      <c r="J11" s="441">
        <f t="shared" si="2"/>
        <v>0</v>
      </c>
    </row>
    <row r="12" spans="1:13" s="467" customFormat="1" ht="36" customHeight="1">
      <c r="A12" s="424" t="s">
        <v>40475</v>
      </c>
      <c r="B12" s="425" t="s">
        <v>40633</v>
      </c>
      <c r="C12" s="451" t="s">
        <v>1685</v>
      </c>
      <c r="D12" s="471" t="s">
        <v>40466</v>
      </c>
      <c r="E12" s="427" t="s">
        <v>135</v>
      </c>
      <c r="F12" s="427">
        <f>F11</f>
        <v>36</v>
      </c>
      <c r="G12" s="456"/>
      <c r="H12" s="470">
        <f t="shared" si="0"/>
        <v>0</v>
      </c>
      <c r="I12" s="432">
        <f t="shared" si="1"/>
        <v>0</v>
      </c>
      <c r="J12" s="441">
        <f t="shared" si="2"/>
        <v>0</v>
      </c>
    </row>
    <row r="13" spans="1:13" s="467" customFormat="1" ht="25.15" customHeight="1">
      <c r="A13" s="424" t="s">
        <v>40476</v>
      </c>
      <c r="B13" s="425" t="s">
        <v>40633</v>
      </c>
      <c r="C13" s="451" t="s">
        <v>847</v>
      </c>
      <c r="D13" s="471" t="s">
        <v>848</v>
      </c>
      <c r="E13" s="427" t="s">
        <v>40517</v>
      </c>
      <c r="F13" s="427">
        <v>1</v>
      </c>
      <c r="G13" s="456"/>
      <c r="H13" s="470">
        <f t="shared" si="0"/>
        <v>0</v>
      </c>
      <c r="I13" s="432">
        <f t="shared" si="1"/>
        <v>0</v>
      </c>
      <c r="J13" s="441">
        <f t="shared" si="2"/>
        <v>0</v>
      </c>
    </row>
    <row r="14" spans="1:13" s="467" customFormat="1" ht="25.15" customHeight="1">
      <c r="A14" s="424" t="s">
        <v>40496</v>
      </c>
      <c r="B14" s="425" t="s">
        <v>40633</v>
      </c>
      <c r="C14" s="425" t="s">
        <v>206</v>
      </c>
      <c r="D14" s="473" t="s">
        <v>19458</v>
      </c>
      <c r="E14" s="469" t="s">
        <v>160</v>
      </c>
      <c r="F14" s="427">
        <v>1</v>
      </c>
      <c r="G14" s="506"/>
      <c r="H14" s="470">
        <f t="shared" si="0"/>
        <v>0</v>
      </c>
      <c r="I14" s="432">
        <f t="shared" si="1"/>
        <v>0</v>
      </c>
      <c r="J14" s="441">
        <f t="shared" si="2"/>
        <v>0</v>
      </c>
    </row>
    <row r="15" spans="1:13" s="467" customFormat="1" ht="25.15" customHeight="1">
      <c r="A15" s="445" t="s">
        <v>40451</v>
      </c>
      <c r="B15" s="433" t="s">
        <v>40456</v>
      </c>
      <c r="C15" s="433" t="s">
        <v>7291</v>
      </c>
      <c r="D15" s="552" t="s">
        <v>40618</v>
      </c>
      <c r="E15" s="553"/>
      <c r="F15" s="553"/>
      <c r="G15" s="553"/>
      <c r="H15" s="553"/>
      <c r="I15" s="554"/>
      <c r="J15" s="446">
        <f>J16+J24+J30</f>
        <v>0</v>
      </c>
    </row>
    <row r="16" spans="1:13" s="467" customFormat="1" ht="25.15" customHeight="1">
      <c r="A16" s="435" t="s">
        <v>40452</v>
      </c>
      <c r="B16" s="474"/>
      <c r="C16" s="475"/>
      <c r="D16" s="558" t="s">
        <v>40470</v>
      </c>
      <c r="E16" s="558"/>
      <c r="F16" s="558"/>
      <c r="G16" s="558"/>
      <c r="H16" s="558"/>
      <c r="I16" s="559"/>
      <c r="J16" s="443">
        <f>SUM(J17:J23)</f>
        <v>0</v>
      </c>
    </row>
    <row r="17" spans="1:10" s="467" customFormat="1" ht="25.15" customHeight="1">
      <c r="A17" s="424" t="s">
        <v>40477</v>
      </c>
      <c r="B17" s="425" t="s">
        <v>40633</v>
      </c>
      <c r="C17" s="425" t="s">
        <v>440</v>
      </c>
      <c r="D17" s="476" t="s">
        <v>40458</v>
      </c>
      <c r="E17" s="469" t="s">
        <v>135</v>
      </c>
      <c r="F17" s="469">
        <f>1.2*1.3</f>
        <v>1.56</v>
      </c>
      <c r="G17" s="507"/>
      <c r="H17" s="470">
        <f>G17*F17</f>
        <v>0</v>
      </c>
      <c r="I17" s="432">
        <f t="shared" ref="I17:I23" si="3">G17*(1+$H$4)</f>
        <v>0</v>
      </c>
      <c r="J17" s="441">
        <f>I17*F17</f>
        <v>0</v>
      </c>
    </row>
    <row r="18" spans="1:10" s="467" customFormat="1" ht="30">
      <c r="A18" s="424" t="s">
        <v>40478</v>
      </c>
      <c r="B18" s="425" t="s">
        <v>40633</v>
      </c>
      <c r="C18" s="425" t="s">
        <v>192</v>
      </c>
      <c r="D18" s="473" t="s">
        <v>40497</v>
      </c>
      <c r="E18" s="469" t="s">
        <v>40517</v>
      </c>
      <c r="F18" s="469">
        <v>9</v>
      </c>
      <c r="G18" s="507"/>
      <c r="H18" s="470">
        <f t="shared" ref="H18:H23" si="4">G18*F18</f>
        <v>0</v>
      </c>
      <c r="I18" s="432">
        <f t="shared" si="3"/>
        <v>0</v>
      </c>
      <c r="J18" s="441">
        <f t="shared" ref="J18:J22" si="5">I18*F18</f>
        <v>0</v>
      </c>
    </row>
    <row r="19" spans="1:10" s="467" customFormat="1" ht="25.15" customHeight="1">
      <c r="A19" s="424" t="s">
        <v>40479</v>
      </c>
      <c r="B19" s="425" t="s">
        <v>40633</v>
      </c>
      <c r="C19" s="425" t="s">
        <v>1158</v>
      </c>
      <c r="D19" s="473" t="s">
        <v>40467</v>
      </c>
      <c r="E19" s="469" t="s">
        <v>185</v>
      </c>
      <c r="F19" s="469">
        <v>0.5</v>
      </c>
      <c r="G19" s="507"/>
      <c r="H19" s="470">
        <f t="shared" si="4"/>
        <v>0</v>
      </c>
      <c r="I19" s="432">
        <f t="shared" si="3"/>
        <v>0</v>
      </c>
      <c r="J19" s="441">
        <f t="shared" si="5"/>
        <v>0</v>
      </c>
    </row>
    <row r="20" spans="1:10" s="467" customFormat="1" ht="33.6" customHeight="1">
      <c r="A20" s="424" t="s">
        <v>40480</v>
      </c>
      <c r="B20" s="425" t="s">
        <v>40633</v>
      </c>
      <c r="C20" s="425" t="s">
        <v>1180</v>
      </c>
      <c r="D20" s="477" t="s">
        <v>40502</v>
      </c>
      <c r="E20" s="469" t="s">
        <v>185</v>
      </c>
      <c r="F20" s="469">
        <f>F19</f>
        <v>0.5</v>
      </c>
      <c r="G20" s="507"/>
      <c r="H20" s="470">
        <f t="shared" si="4"/>
        <v>0</v>
      </c>
      <c r="I20" s="432">
        <f t="shared" si="3"/>
        <v>0</v>
      </c>
      <c r="J20" s="441">
        <f t="shared" si="5"/>
        <v>0</v>
      </c>
    </row>
    <row r="21" spans="1:10" s="467" customFormat="1" ht="25.15" customHeight="1">
      <c r="A21" s="424" t="s">
        <v>40481</v>
      </c>
      <c r="B21" s="425" t="s">
        <v>40633</v>
      </c>
      <c r="C21" s="425" t="s">
        <v>56</v>
      </c>
      <c r="D21" s="473" t="s">
        <v>40468</v>
      </c>
      <c r="E21" s="469" t="s">
        <v>535</v>
      </c>
      <c r="F21" s="469">
        <v>40</v>
      </c>
      <c r="G21" s="507"/>
      <c r="H21" s="470">
        <f t="shared" si="4"/>
        <v>0</v>
      </c>
      <c r="I21" s="432">
        <f t="shared" si="3"/>
        <v>0</v>
      </c>
      <c r="J21" s="441">
        <f t="shared" si="5"/>
        <v>0</v>
      </c>
    </row>
    <row r="22" spans="1:10" s="467" customFormat="1" ht="25.15" customHeight="1">
      <c r="A22" s="424" t="s">
        <v>40482</v>
      </c>
      <c r="B22" s="425" t="s">
        <v>40633</v>
      </c>
      <c r="C22" s="425" t="s">
        <v>55</v>
      </c>
      <c r="D22" s="473" t="s">
        <v>1081</v>
      </c>
      <c r="E22" s="469" t="s">
        <v>135</v>
      </c>
      <c r="F22" s="469">
        <v>1.2</v>
      </c>
      <c r="G22" s="507"/>
      <c r="H22" s="470">
        <f t="shared" si="4"/>
        <v>0</v>
      </c>
      <c r="I22" s="432">
        <f t="shared" si="3"/>
        <v>0</v>
      </c>
      <c r="J22" s="441">
        <f t="shared" si="5"/>
        <v>0</v>
      </c>
    </row>
    <row r="23" spans="1:10" s="467" customFormat="1" ht="25.15" customHeight="1">
      <c r="A23" s="424" t="s">
        <v>40499</v>
      </c>
      <c r="B23" s="425" t="s">
        <v>40633</v>
      </c>
      <c r="C23" s="425" t="s">
        <v>1693</v>
      </c>
      <c r="D23" s="473" t="s">
        <v>1694</v>
      </c>
      <c r="E23" s="469" t="s">
        <v>185</v>
      </c>
      <c r="F23" s="469">
        <v>2.7</v>
      </c>
      <c r="G23" s="507"/>
      <c r="H23" s="470">
        <f t="shared" si="4"/>
        <v>0</v>
      </c>
      <c r="I23" s="432">
        <f t="shared" si="3"/>
        <v>0</v>
      </c>
      <c r="J23" s="441">
        <f>I23*F23</f>
        <v>0</v>
      </c>
    </row>
    <row r="24" spans="1:10" s="467" customFormat="1" ht="25.15" customHeight="1">
      <c r="A24" s="435" t="s">
        <v>40453</v>
      </c>
      <c r="B24" s="450" t="s">
        <v>40504</v>
      </c>
      <c r="C24" s="450" t="s">
        <v>7291</v>
      </c>
      <c r="D24" s="563" t="s">
        <v>40471</v>
      </c>
      <c r="E24" s="558"/>
      <c r="F24" s="558"/>
      <c r="G24" s="558"/>
      <c r="H24" s="558"/>
      <c r="I24" s="559"/>
      <c r="J24" s="443">
        <f>SUM(J25:J29)</f>
        <v>0</v>
      </c>
    </row>
    <row r="25" spans="1:10" s="467" customFormat="1" ht="25.15" customHeight="1">
      <c r="A25" s="424" t="s">
        <v>40483</v>
      </c>
      <c r="B25" s="425" t="s">
        <v>40633</v>
      </c>
      <c r="C25" s="425" t="s">
        <v>56</v>
      </c>
      <c r="D25" s="473" t="s">
        <v>40468</v>
      </c>
      <c r="E25" s="469" t="s">
        <v>535</v>
      </c>
      <c r="F25" s="478">
        <v>20</v>
      </c>
      <c r="G25" s="508"/>
      <c r="H25" s="470">
        <f>G25*F25</f>
        <v>0</v>
      </c>
      <c r="I25" s="432">
        <f t="shared" ref="I25:I29" si="6">G25*(1+$H$4)</f>
        <v>0</v>
      </c>
      <c r="J25" s="441">
        <f>I25*F25</f>
        <v>0</v>
      </c>
    </row>
    <row r="26" spans="1:10" s="467" customFormat="1" ht="36.6" customHeight="1">
      <c r="A26" s="424" t="s">
        <v>40484</v>
      </c>
      <c r="B26" s="425" t="s">
        <v>40633</v>
      </c>
      <c r="C26" s="425" t="s">
        <v>192</v>
      </c>
      <c r="D26" s="477" t="s">
        <v>40520</v>
      </c>
      <c r="E26" s="469" t="s">
        <v>40517</v>
      </c>
      <c r="F26" s="478">
        <v>6</v>
      </c>
      <c r="G26" s="508"/>
      <c r="H26" s="470">
        <f t="shared" ref="H26:H29" si="7">G26*F26</f>
        <v>0</v>
      </c>
      <c r="I26" s="432">
        <f t="shared" si="6"/>
        <v>0</v>
      </c>
      <c r="J26" s="441">
        <f t="shared" ref="J26:J29" si="8">I26*F26</f>
        <v>0</v>
      </c>
    </row>
    <row r="27" spans="1:10" s="467" customFormat="1" ht="25.15" customHeight="1">
      <c r="A27" s="424" t="s">
        <v>40485</v>
      </c>
      <c r="B27" s="425" t="s">
        <v>40633</v>
      </c>
      <c r="C27" s="425" t="s">
        <v>40469</v>
      </c>
      <c r="D27" s="473" t="s">
        <v>1081</v>
      </c>
      <c r="E27" s="469" t="s">
        <v>135</v>
      </c>
      <c r="F27" s="478">
        <v>2</v>
      </c>
      <c r="G27" s="508"/>
      <c r="H27" s="470">
        <f t="shared" si="7"/>
        <v>0</v>
      </c>
      <c r="I27" s="432">
        <f t="shared" si="6"/>
        <v>0</v>
      </c>
      <c r="J27" s="441">
        <f t="shared" si="8"/>
        <v>0</v>
      </c>
    </row>
    <row r="28" spans="1:10" s="467" customFormat="1" ht="25.15" customHeight="1">
      <c r="A28" s="424" t="s">
        <v>40486</v>
      </c>
      <c r="B28" s="425" t="s">
        <v>40633</v>
      </c>
      <c r="C28" s="425" t="s">
        <v>1158</v>
      </c>
      <c r="D28" s="473" t="s">
        <v>40467</v>
      </c>
      <c r="E28" s="469" t="s">
        <v>185</v>
      </c>
      <c r="F28" s="478">
        <f>(0.2*0.4)*3.2</f>
        <v>0.25600000000000006</v>
      </c>
      <c r="G28" s="507"/>
      <c r="H28" s="470">
        <f t="shared" si="7"/>
        <v>0</v>
      </c>
      <c r="I28" s="432">
        <f t="shared" si="6"/>
        <v>0</v>
      </c>
      <c r="J28" s="441">
        <f t="shared" si="8"/>
        <v>0</v>
      </c>
    </row>
    <row r="29" spans="1:10" s="467" customFormat="1" ht="34.9" customHeight="1">
      <c r="A29" s="424" t="s">
        <v>40498</v>
      </c>
      <c r="B29" s="425" t="s">
        <v>40633</v>
      </c>
      <c r="C29" s="425" t="s">
        <v>1180</v>
      </c>
      <c r="D29" s="477" t="s">
        <v>40502</v>
      </c>
      <c r="E29" s="469" t="s">
        <v>185</v>
      </c>
      <c r="F29" s="478">
        <f>F28</f>
        <v>0.25600000000000006</v>
      </c>
      <c r="G29" s="507"/>
      <c r="H29" s="470">
        <f t="shared" si="7"/>
        <v>0</v>
      </c>
      <c r="I29" s="432">
        <f t="shared" si="6"/>
        <v>0</v>
      </c>
      <c r="J29" s="441">
        <f t="shared" si="8"/>
        <v>0</v>
      </c>
    </row>
    <row r="30" spans="1:10" s="467" customFormat="1" ht="25.15" customHeight="1">
      <c r="A30" s="435" t="s">
        <v>40454</v>
      </c>
      <c r="B30" s="450" t="s">
        <v>40504</v>
      </c>
      <c r="C30" s="450" t="s">
        <v>7291</v>
      </c>
      <c r="D30" s="563" t="s">
        <v>40505</v>
      </c>
      <c r="E30" s="558"/>
      <c r="F30" s="558"/>
      <c r="G30" s="558"/>
      <c r="H30" s="558"/>
      <c r="I30" s="559"/>
      <c r="J30" s="443">
        <f>SUM(J31:J31)</f>
        <v>0</v>
      </c>
    </row>
    <row r="31" spans="1:10" s="467" customFormat="1" ht="25.15" customHeight="1">
      <c r="A31" s="424" t="s">
        <v>40487</v>
      </c>
      <c r="B31" s="425" t="s">
        <v>40633</v>
      </c>
      <c r="C31" s="425" t="s">
        <v>1400</v>
      </c>
      <c r="D31" s="471" t="s">
        <v>40457</v>
      </c>
      <c r="E31" s="469" t="s">
        <v>135</v>
      </c>
      <c r="F31" s="479">
        <v>15.26</v>
      </c>
      <c r="G31" s="507"/>
      <c r="H31" s="469">
        <f>G31*F31</f>
        <v>0</v>
      </c>
      <c r="I31" s="432">
        <f t="shared" ref="I31" si="9">G31*(1+$H$4)</f>
        <v>0</v>
      </c>
      <c r="J31" s="441">
        <f>I31*F31</f>
        <v>0</v>
      </c>
    </row>
    <row r="32" spans="1:10" s="467" customFormat="1" ht="25.15" customHeight="1">
      <c r="A32" s="426" t="s">
        <v>40459</v>
      </c>
      <c r="B32" s="428" t="s">
        <v>40504</v>
      </c>
      <c r="C32" s="428" t="s">
        <v>7291</v>
      </c>
      <c r="D32" s="546" t="s">
        <v>40565</v>
      </c>
      <c r="E32" s="547"/>
      <c r="F32" s="547"/>
      <c r="G32" s="547"/>
      <c r="H32" s="547"/>
      <c r="I32" s="548"/>
      <c r="J32" s="442">
        <f>J33</f>
        <v>0</v>
      </c>
    </row>
    <row r="33" spans="1:12" s="467" customFormat="1" ht="25.15" customHeight="1">
      <c r="A33" s="424" t="s">
        <v>40515</v>
      </c>
      <c r="B33" s="425" t="s">
        <v>40613</v>
      </c>
      <c r="C33" s="425" t="s">
        <v>40566</v>
      </c>
      <c r="D33" s="480" t="s">
        <v>40614</v>
      </c>
      <c r="E33" s="469" t="s">
        <v>40563</v>
      </c>
      <c r="F33" s="481">
        <v>1</v>
      </c>
      <c r="G33" s="509"/>
      <c r="H33" s="469">
        <f t="shared" ref="H33:H35" si="10">G33*F33</f>
        <v>0</v>
      </c>
      <c r="I33" s="432">
        <f>G33*(1+$H$4)</f>
        <v>0</v>
      </c>
      <c r="J33" s="441">
        <f t="shared" ref="J33:J35" si="11">I33*F33</f>
        <v>0</v>
      </c>
    </row>
    <row r="34" spans="1:12" s="467" customFormat="1" ht="25.15" customHeight="1">
      <c r="A34" s="426" t="s">
        <v>40460</v>
      </c>
      <c r="B34" s="428" t="s">
        <v>40504</v>
      </c>
      <c r="C34" s="428" t="s">
        <v>7291</v>
      </c>
      <c r="D34" s="546" t="s">
        <v>40506</v>
      </c>
      <c r="E34" s="547"/>
      <c r="F34" s="547"/>
      <c r="G34" s="547"/>
      <c r="H34" s="547"/>
      <c r="I34" s="548"/>
      <c r="J34" s="482">
        <f>J35</f>
        <v>0</v>
      </c>
    </row>
    <row r="35" spans="1:12" s="467" customFormat="1" ht="25.15" customHeight="1">
      <c r="A35" s="424" t="s">
        <v>40516</v>
      </c>
      <c r="B35" s="425" t="s">
        <v>40613</v>
      </c>
      <c r="C35" s="425" t="s">
        <v>40615</v>
      </c>
      <c r="D35" s="480" t="s">
        <v>40616</v>
      </c>
      <c r="E35" s="469" t="s">
        <v>40563</v>
      </c>
      <c r="F35" s="481">
        <v>1</v>
      </c>
      <c r="G35" s="509"/>
      <c r="H35" s="469">
        <f t="shared" si="10"/>
        <v>0</v>
      </c>
      <c r="I35" s="432">
        <f t="shared" ref="I35" si="12">G35*(1+$H$4)</f>
        <v>0</v>
      </c>
      <c r="J35" s="441">
        <f t="shared" si="11"/>
        <v>0</v>
      </c>
    </row>
    <row r="36" spans="1:12" s="467" customFormat="1" ht="25.15" customHeight="1">
      <c r="A36" s="426" t="s">
        <v>40461</v>
      </c>
      <c r="B36" s="428" t="s">
        <v>40504</v>
      </c>
      <c r="C36" s="428" t="s">
        <v>7291</v>
      </c>
      <c r="D36" s="546" t="s">
        <v>40507</v>
      </c>
      <c r="E36" s="547"/>
      <c r="F36" s="547"/>
      <c r="G36" s="547"/>
      <c r="H36" s="547"/>
      <c r="I36" s="548"/>
      <c r="J36" s="442">
        <f>SUM(J37:J39)</f>
        <v>0</v>
      </c>
    </row>
    <row r="37" spans="1:12" s="467" customFormat="1" ht="25.15" customHeight="1">
      <c r="A37" s="424" t="s">
        <v>40488</v>
      </c>
      <c r="B37" s="425" t="s">
        <v>40633</v>
      </c>
      <c r="C37" s="425" t="s">
        <v>75</v>
      </c>
      <c r="D37" s="473" t="s">
        <v>1704</v>
      </c>
      <c r="E37" s="469" t="s">
        <v>135</v>
      </c>
      <c r="F37" s="478">
        <v>30</v>
      </c>
      <c r="G37" s="508"/>
      <c r="H37" s="470">
        <f>G37*F37</f>
        <v>0</v>
      </c>
      <c r="I37" s="432">
        <f t="shared" ref="I37:I39" si="13">G37*(1+$H$4)</f>
        <v>0</v>
      </c>
      <c r="J37" s="441">
        <f>I37*F37</f>
        <v>0</v>
      </c>
    </row>
    <row r="38" spans="1:12" s="467" customFormat="1" ht="25.15" customHeight="1">
      <c r="A38" s="424" t="s">
        <v>40489</v>
      </c>
      <c r="B38" s="425" t="s">
        <v>40633</v>
      </c>
      <c r="C38" s="425" t="s">
        <v>77</v>
      </c>
      <c r="D38" s="473" t="s">
        <v>1713</v>
      </c>
      <c r="E38" s="469" t="s">
        <v>135</v>
      </c>
      <c r="F38" s="478">
        <f>F37</f>
        <v>30</v>
      </c>
      <c r="G38" s="508"/>
      <c r="H38" s="470">
        <f t="shared" ref="H38:H39" si="14">G38*F38</f>
        <v>0</v>
      </c>
      <c r="I38" s="432">
        <f t="shared" si="13"/>
        <v>0</v>
      </c>
      <c r="J38" s="441">
        <f t="shared" ref="J38:J39" si="15">I38*F38</f>
        <v>0</v>
      </c>
    </row>
    <row r="39" spans="1:12" s="467" customFormat="1" ht="25.15" customHeight="1">
      <c r="A39" s="424" t="s">
        <v>40490</v>
      </c>
      <c r="B39" s="425" t="s">
        <v>40633</v>
      </c>
      <c r="C39" s="425" t="s">
        <v>78</v>
      </c>
      <c r="D39" s="473" t="s">
        <v>1716</v>
      </c>
      <c r="E39" s="469" t="s">
        <v>135</v>
      </c>
      <c r="F39" s="478">
        <f>F37</f>
        <v>30</v>
      </c>
      <c r="G39" s="508"/>
      <c r="H39" s="470">
        <f t="shared" si="14"/>
        <v>0</v>
      </c>
      <c r="I39" s="432">
        <f t="shared" si="13"/>
        <v>0</v>
      </c>
      <c r="J39" s="441">
        <f t="shared" si="15"/>
        <v>0</v>
      </c>
    </row>
    <row r="40" spans="1:12" s="467" customFormat="1" ht="25.15" customHeight="1">
      <c r="A40" s="426" t="s">
        <v>40462</v>
      </c>
      <c r="B40" s="428" t="s">
        <v>40504</v>
      </c>
      <c r="C40" s="428" t="s">
        <v>7291</v>
      </c>
      <c r="D40" s="546" t="s">
        <v>40508</v>
      </c>
      <c r="E40" s="547"/>
      <c r="F40" s="547"/>
      <c r="G40" s="547"/>
      <c r="H40" s="547"/>
      <c r="I40" s="548"/>
      <c r="J40" s="442">
        <f>J41</f>
        <v>0</v>
      </c>
    </row>
    <row r="41" spans="1:12" s="467" customFormat="1" ht="35.450000000000003" customHeight="1">
      <c r="A41" s="424" t="s">
        <v>40491</v>
      </c>
      <c r="B41" s="425" t="s">
        <v>40633</v>
      </c>
      <c r="C41" s="425" t="s">
        <v>2337</v>
      </c>
      <c r="D41" s="473" t="s">
        <v>2338</v>
      </c>
      <c r="E41" s="469" t="s">
        <v>40517</v>
      </c>
      <c r="F41" s="478">
        <v>1</v>
      </c>
      <c r="G41" s="506"/>
      <c r="H41" s="470">
        <f>G41*F41</f>
        <v>0</v>
      </c>
      <c r="I41" s="432">
        <f t="shared" ref="I41" si="16">G41*(1+$H$4)</f>
        <v>0</v>
      </c>
      <c r="J41" s="441">
        <f>I41*F41</f>
        <v>0</v>
      </c>
    </row>
    <row r="42" spans="1:12" s="467" customFormat="1" ht="25.15" customHeight="1">
      <c r="A42" s="426" t="s">
        <v>40463</v>
      </c>
      <c r="B42" s="428" t="s">
        <v>40504</v>
      </c>
      <c r="C42" s="428" t="s">
        <v>7291</v>
      </c>
      <c r="D42" s="546" t="s">
        <v>3069</v>
      </c>
      <c r="E42" s="547"/>
      <c r="F42" s="547"/>
      <c r="G42" s="547"/>
      <c r="H42" s="547"/>
      <c r="I42" s="548"/>
      <c r="J42" s="442">
        <f>J43+J44</f>
        <v>0</v>
      </c>
    </row>
    <row r="43" spans="1:12" s="467" customFormat="1" ht="25.15" customHeight="1">
      <c r="A43" s="424" t="s">
        <v>40492</v>
      </c>
      <c r="B43" s="425" t="s">
        <v>40633</v>
      </c>
      <c r="C43" s="425" t="s">
        <v>79</v>
      </c>
      <c r="D43" s="477" t="s">
        <v>40525</v>
      </c>
      <c r="E43" s="469" t="s">
        <v>135</v>
      </c>
      <c r="F43" s="478">
        <v>30</v>
      </c>
      <c r="G43" s="508"/>
      <c r="H43" s="470">
        <f>G43*F43</f>
        <v>0</v>
      </c>
      <c r="I43" s="432">
        <f t="shared" ref="I43:I44" si="17">G43*(1+$H$4)</f>
        <v>0</v>
      </c>
      <c r="J43" s="441">
        <f>I43*F43</f>
        <v>0</v>
      </c>
    </row>
    <row r="44" spans="1:12" s="467" customFormat="1" ht="25.15" customHeight="1">
      <c r="A44" s="424" t="s">
        <v>40493</v>
      </c>
      <c r="B44" s="425" t="s">
        <v>40633</v>
      </c>
      <c r="C44" s="425" t="s">
        <v>3119</v>
      </c>
      <c r="D44" s="477" t="s">
        <v>40521</v>
      </c>
      <c r="E44" s="469" t="s">
        <v>135</v>
      </c>
      <c r="F44" s="478">
        <v>1.89</v>
      </c>
      <c r="G44" s="508"/>
      <c r="H44" s="470">
        <f>G44*F44</f>
        <v>0</v>
      </c>
      <c r="I44" s="432">
        <f t="shared" si="17"/>
        <v>0</v>
      </c>
      <c r="J44" s="441">
        <f>I44*F44</f>
        <v>0</v>
      </c>
    </row>
    <row r="45" spans="1:12" s="467" customFormat="1" ht="25.15" customHeight="1">
      <c r="A45" s="426" t="s">
        <v>40464</v>
      </c>
      <c r="B45" s="428" t="s">
        <v>40504</v>
      </c>
      <c r="C45" s="428" t="s">
        <v>7291</v>
      </c>
      <c r="D45" s="546" t="s">
        <v>40509</v>
      </c>
      <c r="E45" s="547"/>
      <c r="F45" s="547"/>
      <c r="G45" s="547"/>
      <c r="H45" s="547"/>
      <c r="I45" s="548"/>
      <c r="J45" s="442">
        <f>J46+J47</f>
        <v>0</v>
      </c>
    </row>
    <row r="46" spans="1:12" s="467" customFormat="1" ht="51" customHeight="1">
      <c r="A46" s="424" t="s">
        <v>40494</v>
      </c>
      <c r="B46" s="425" t="s">
        <v>40633</v>
      </c>
      <c r="C46" s="425" t="s">
        <v>878</v>
      </c>
      <c r="D46" s="477" t="s">
        <v>40524</v>
      </c>
      <c r="E46" s="469" t="s">
        <v>185</v>
      </c>
      <c r="F46" s="478">
        <v>3</v>
      </c>
      <c r="G46" s="508"/>
      <c r="H46" s="470">
        <f>G46*F46</f>
        <v>0</v>
      </c>
      <c r="I46" s="432">
        <f t="shared" ref="I46:I47" si="18">G46*(1+$H$4)</f>
        <v>0</v>
      </c>
      <c r="J46" s="441">
        <f>I46*F46</f>
        <v>0</v>
      </c>
    </row>
    <row r="47" spans="1:12" s="467" customFormat="1" ht="25.15" customHeight="1" thickBot="1">
      <c r="A47" s="429" t="s">
        <v>40495</v>
      </c>
      <c r="B47" s="425" t="s">
        <v>40633</v>
      </c>
      <c r="C47" s="430" t="s">
        <v>6762</v>
      </c>
      <c r="D47" s="483" t="s">
        <v>40465</v>
      </c>
      <c r="E47" s="484" t="s">
        <v>135</v>
      </c>
      <c r="F47" s="485">
        <f>2*2.6</f>
        <v>5.2</v>
      </c>
      <c r="G47" s="536"/>
      <c r="H47" s="486">
        <f>G47*F47</f>
        <v>0</v>
      </c>
      <c r="I47" s="432">
        <f t="shared" si="18"/>
        <v>0</v>
      </c>
      <c r="J47" s="444">
        <f>I47*F47</f>
        <v>0</v>
      </c>
    </row>
    <row r="48" spans="1:12" s="467" customFormat="1" ht="34.15" customHeight="1" thickBot="1">
      <c r="A48" s="564" t="s">
        <v>87</v>
      </c>
      <c r="B48" s="565"/>
      <c r="C48" s="565"/>
      <c r="D48" s="565"/>
      <c r="E48" s="565"/>
      <c r="F48" s="565"/>
      <c r="G48" s="565"/>
      <c r="H48" s="565"/>
      <c r="I48" s="565"/>
      <c r="J48" s="431">
        <f>J6+J15+J32+J36+J40+J42+J45+J34</f>
        <v>0</v>
      </c>
      <c r="L48" s="487"/>
    </row>
    <row r="49" spans="1:10" s="488" customFormat="1" ht="39.6" customHeight="1" thickBot="1">
      <c r="A49" s="560" t="s">
        <v>40627</v>
      </c>
      <c r="B49" s="561"/>
      <c r="C49" s="561"/>
      <c r="D49" s="561"/>
      <c r="E49" s="561"/>
      <c r="F49" s="561"/>
      <c r="G49" s="561"/>
      <c r="H49" s="561"/>
      <c r="I49" s="561"/>
      <c r="J49" s="562"/>
    </row>
    <row r="50" spans="1:10" s="467" customFormat="1" ht="21.75" customHeight="1">
      <c r="A50" s="489"/>
      <c r="B50" s="489"/>
      <c r="C50" s="489"/>
      <c r="D50" s="490"/>
      <c r="E50" s="491"/>
      <c r="F50" s="492"/>
      <c r="G50" s="493"/>
      <c r="H50" s="494"/>
      <c r="I50" s="494"/>
      <c r="J50" s="495"/>
    </row>
    <row r="51" spans="1:10" s="488" customFormat="1" ht="14.25" customHeight="1">
      <c r="A51" s="489"/>
      <c r="B51" s="489"/>
      <c r="C51" s="489"/>
      <c r="D51" s="496"/>
      <c r="E51" s="491"/>
      <c r="F51" s="492"/>
      <c r="G51" s="493"/>
      <c r="H51" s="494"/>
      <c r="I51" s="494"/>
      <c r="J51" s="495"/>
    </row>
    <row r="52" spans="1:10" s="467" customFormat="1" ht="34.5" customHeight="1">
      <c r="A52" s="497"/>
      <c r="B52" s="497"/>
      <c r="C52" s="497"/>
      <c r="D52" s="498"/>
      <c r="E52" s="494"/>
      <c r="F52" s="497"/>
      <c r="G52" s="494"/>
      <c r="H52" s="499"/>
      <c r="I52" s="500"/>
      <c r="J52" s="501"/>
    </row>
    <row r="53" spans="1:10" s="467" customFormat="1" ht="34.5" customHeight="1">
      <c r="A53" s="497"/>
      <c r="B53" s="497"/>
      <c r="C53" s="497"/>
      <c r="D53" s="498"/>
      <c r="E53" s="494"/>
      <c r="F53" s="497"/>
      <c r="G53" s="494"/>
      <c r="H53" s="494"/>
      <c r="I53" s="494"/>
      <c r="J53" s="495"/>
    </row>
    <row r="54" spans="1:10" s="467" customFormat="1" ht="34.5" customHeight="1">
      <c r="A54" s="497"/>
      <c r="B54" s="497"/>
      <c r="C54" s="497"/>
      <c r="D54" s="498"/>
      <c r="E54" s="494"/>
      <c r="F54" s="497"/>
      <c r="G54" s="494"/>
      <c r="H54" s="494"/>
      <c r="I54" s="494"/>
      <c r="J54" s="495"/>
    </row>
    <row r="55" spans="1:10" s="467" customFormat="1" ht="34.5" customHeight="1">
      <c r="A55" s="497"/>
      <c r="B55" s="497"/>
      <c r="C55" s="497"/>
      <c r="D55" s="498"/>
      <c r="E55" s="494"/>
      <c r="F55" s="497"/>
      <c r="G55" s="494"/>
      <c r="H55" s="494"/>
      <c r="I55" s="494"/>
      <c r="J55" s="495"/>
    </row>
    <row r="56" spans="1:10" s="488" customFormat="1" ht="14.25" customHeight="1">
      <c r="A56" s="497"/>
      <c r="B56" s="497"/>
      <c r="C56" s="497"/>
      <c r="D56" s="498"/>
      <c r="E56" s="494"/>
      <c r="F56" s="497"/>
      <c r="G56" s="494"/>
      <c r="H56" s="494"/>
      <c r="I56" s="494"/>
      <c r="J56" s="495"/>
    </row>
    <row r="57" spans="1:10" s="467" customFormat="1" ht="34.5" customHeight="1">
      <c r="A57" s="497"/>
      <c r="B57" s="497"/>
      <c r="C57" s="497"/>
      <c r="D57" s="498"/>
      <c r="E57" s="494"/>
      <c r="F57" s="497"/>
      <c r="G57" s="494"/>
      <c r="H57" s="494"/>
      <c r="I57" s="494"/>
      <c r="J57" s="495"/>
    </row>
    <row r="58" spans="1:10" s="467" customFormat="1" ht="34.5" customHeight="1">
      <c r="A58" s="497"/>
      <c r="B58" s="497"/>
      <c r="C58" s="497"/>
      <c r="D58" s="498"/>
      <c r="E58" s="494"/>
      <c r="F58" s="497"/>
      <c r="G58" s="494"/>
      <c r="H58" s="494"/>
      <c r="I58" s="494"/>
      <c r="J58" s="495"/>
    </row>
    <row r="59" spans="1:10" s="467" customFormat="1" ht="34.5" customHeight="1">
      <c r="A59" s="497"/>
      <c r="B59" s="497"/>
      <c r="C59" s="497"/>
      <c r="D59" s="498"/>
      <c r="E59" s="494"/>
      <c r="F59" s="497"/>
      <c r="G59" s="494"/>
      <c r="H59" s="494"/>
      <c r="I59" s="494"/>
      <c r="J59" s="495"/>
    </row>
    <row r="60" spans="1:10" s="467" customFormat="1" ht="34.5" customHeight="1">
      <c r="A60" s="497"/>
      <c r="B60" s="497"/>
      <c r="C60" s="497"/>
      <c r="D60" s="498"/>
      <c r="E60" s="494"/>
      <c r="F60" s="497"/>
      <c r="G60" s="494"/>
      <c r="H60" s="494"/>
      <c r="I60" s="494"/>
      <c r="J60" s="495"/>
    </row>
    <row r="61" spans="1:10" s="467" customFormat="1" ht="34.5" customHeight="1">
      <c r="A61" s="497"/>
      <c r="B61" s="497"/>
      <c r="C61" s="497"/>
      <c r="D61" s="498"/>
      <c r="E61" s="494"/>
      <c r="F61" s="497"/>
      <c r="G61" s="494"/>
      <c r="H61" s="494"/>
      <c r="I61" s="494"/>
      <c r="J61" s="495"/>
    </row>
    <row r="62" spans="1:10" s="467" customFormat="1" ht="34.5" customHeight="1">
      <c r="A62" s="497"/>
      <c r="B62" s="497"/>
      <c r="C62" s="497"/>
      <c r="D62" s="498"/>
      <c r="E62" s="494"/>
      <c r="F62" s="497"/>
      <c r="G62" s="494"/>
      <c r="H62" s="494"/>
      <c r="I62" s="494"/>
      <c r="J62" s="495"/>
    </row>
    <row r="63" spans="1:10" s="467" customFormat="1" ht="34.5" customHeight="1">
      <c r="A63" s="497"/>
      <c r="B63" s="497"/>
      <c r="C63" s="497"/>
      <c r="D63" s="498"/>
      <c r="E63" s="494"/>
      <c r="F63" s="497"/>
      <c r="G63" s="494"/>
      <c r="H63" s="494"/>
      <c r="I63" s="494"/>
      <c r="J63" s="495"/>
    </row>
    <row r="64" spans="1:10" s="467" customFormat="1" ht="34.5" customHeight="1">
      <c r="A64" s="497"/>
      <c r="B64" s="497"/>
      <c r="C64" s="497"/>
      <c r="D64" s="498"/>
      <c r="E64" s="494"/>
      <c r="F64" s="497"/>
      <c r="G64" s="494"/>
      <c r="H64" s="494"/>
      <c r="I64" s="494"/>
      <c r="J64" s="495"/>
    </row>
    <row r="65" spans="1:10" s="467" customFormat="1" ht="34.5" customHeight="1">
      <c r="A65" s="497"/>
      <c r="B65" s="497"/>
      <c r="C65" s="497"/>
      <c r="D65" s="498"/>
      <c r="E65" s="494"/>
      <c r="F65" s="497"/>
      <c r="G65" s="494"/>
      <c r="H65" s="494"/>
      <c r="I65" s="494"/>
      <c r="J65" s="495"/>
    </row>
    <row r="66" spans="1:10" s="488" customFormat="1" ht="15.75" customHeight="1">
      <c r="A66" s="497"/>
      <c r="B66" s="497"/>
      <c r="C66" s="497"/>
      <c r="D66" s="498"/>
      <c r="E66" s="494"/>
      <c r="F66" s="497"/>
      <c r="G66" s="494"/>
      <c r="H66" s="494"/>
      <c r="I66" s="494"/>
      <c r="J66" s="495"/>
    </row>
    <row r="67" spans="1:10" s="467" customFormat="1" ht="21.75" customHeight="1">
      <c r="A67" s="497"/>
      <c r="B67" s="497"/>
      <c r="C67" s="497"/>
      <c r="D67" s="498"/>
      <c r="E67" s="494"/>
      <c r="F67" s="497"/>
      <c r="G67" s="494"/>
      <c r="H67" s="494"/>
      <c r="I67" s="494"/>
      <c r="J67" s="495"/>
    </row>
    <row r="68" spans="1:10" s="488" customFormat="1" ht="14.25" customHeight="1">
      <c r="A68" s="497"/>
      <c r="B68" s="497"/>
      <c r="C68" s="497"/>
      <c r="D68" s="498"/>
      <c r="E68" s="494"/>
      <c r="F68" s="497"/>
      <c r="G68" s="494"/>
      <c r="H68" s="494"/>
      <c r="I68" s="494"/>
      <c r="J68" s="495"/>
    </row>
    <row r="69" spans="1:10" s="467" customFormat="1" ht="34.5" customHeight="1">
      <c r="A69" s="497"/>
      <c r="B69" s="497"/>
      <c r="C69" s="497"/>
      <c r="D69" s="498"/>
      <c r="E69" s="494"/>
      <c r="F69" s="497"/>
      <c r="G69" s="494"/>
      <c r="H69" s="494"/>
      <c r="I69" s="494"/>
      <c r="J69" s="495"/>
    </row>
    <row r="70" spans="1:10" s="467" customFormat="1" ht="34.5" customHeight="1">
      <c r="A70" s="497"/>
      <c r="B70" s="497"/>
      <c r="C70" s="497"/>
      <c r="D70" s="498"/>
      <c r="E70" s="494"/>
      <c r="F70" s="497"/>
      <c r="G70" s="494"/>
      <c r="H70" s="494"/>
      <c r="I70" s="494"/>
      <c r="J70" s="495"/>
    </row>
    <row r="71" spans="1:10" s="467" customFormat="1" ht="34.5" customHeight="1">
      <c r="A71" s="497"/>
      <c r="B71" s="497"/>
      <c r="C71" s="497"/>
      <c r="D71" s="498"/>
      <c r="E71" s="494"/>
      <c r="F71" s="497"/>
      <c r="G71" s="494"/>
      <c r="H71" s="494"/>
      <c r="I71" s="494"/>
      <c r="J71" s="495"/>
    </row>
    <row r="72" spans="1:10" s="467" customFormat="1" ht="34.5" customHeight="1">
      <c r="A72" s="497"/>
      <c r="B72" s="497"/>
      <c r="C72" s="497"/>
      <c r="D72" s="498"/>
      <c r="E72" s="494"/>
      <c r="F72" s="497"/>
      <c r="G72" s="494"/>
      <c r="H72" s="494"/>
      <c r="I72" s="494"/>
      <c r="J72" s="495"/>
    </row>
    <row r="73" spans="1:10" s="467" customFormat="1" ht="34.5" customHeight="1">
      <c r="A73" s="497"/>
      <c r="B73" s="497"/>
      <c r="C73" s="497"/>
      <c r="D73" s="498"/>
      <c r="E73" s="494"/>
      <c r="F73" s="497"/>
      <c r="G73" s="494"/>
      <c r="H73" s="494"/>
      <c r="I73" s="494"/>
      <c r="J73" s="495"/>
    </row>
    <row r="74" spans="1:10" s="467" customFormat="1" ht="34.5" customHeight="1">
      <c r="A74" s="497"/>
      <c r="B74" s="497"/>
      <c r="C74" s="497"/>
      <c r="D74" s="498"/>
      <c r="E74" s="494"/>
      <c r="F74" s="497"/>
      <c r="G74" s="494"/>
      <c r="H74" s="494"/>
      <c r="I74" s="494"/>
      <c r="J74" s="495"/>
    </row>
    <row r="75" spans="1:10" s="467" customFormat="1" ht="34.5" customHeight="1">
      <c r="A75" s="497"/>
      <c r="B75" s="497"/>
      <c r="C75" s="497"/>
      <c r="D75" s="498"/>
      <c r="E75" s="494"/>
      <c r="F75" s="497"/>
      <c r="G75" s="494"/>
      <c r="H75" s="494"/>
      <c r="I75" s="494"/>
      <c r="J75" s="495"/>
    </row>
    <row r="76" spans="1:10" s="467" customFormat="1" ht="19.5" customHeight="1">
      <c r="A76" s="497"/>
      <c r="B76" s="497"/>
      <c r="C76" s="497"/>
      <c r="D76" s="498"/>
      <c r="E76" s="494"/>
      <c r="F76" s="497"/>
      <c r="G76" s="494"/>
      <c r="H76" s="494"/>
      <c r="I76" s="494"/>
      <c r="J76" s="495"/>
    </row>
    <row r="77" spans="1:10" s="467" customFormat="1" ht="17.25" customHeight="1">
      <c r="A77" s="497"/>
      <c r="B77" s="497"/>
      <c r="C77" s="497"/>
      <c r="D77" s="498"/>
      <c r="E77" s="494"/>
      <c r="F77" s="497"/>
      <c r="G77" s="494"/>
      <c r="H77" s="494"/>
      <c r="I77" s="494"/>
      <c r="J77" s="495"/>
    </row>
    <row r="78" spans="1:10" s="467" customFormat="1" ht="34.5" customHeight="1">
      <c r="A78" s="497"/>
      <c r="B78" s="497"/>
      <c r="C78" s="497"/>
      <c r="D78" s="498"/>
      <c r="E78" s="494"/>
      <c r="F78" s="497"/>
      <c r="G78" s="494"/>
      <c r="H78" s="494"/>
      <c r="I78" s="494"/>
      <c r="J78" s="495"/>
    </row>
    <row r="79" spans="1:10" s="467" customFormat="1" ht="34.5" customHeight="1">
      <c r="A79" s="497"/>
      <c r="B79" s="497"/>
      <c r="C79" s="497"/>
      <c r="D79" s="498"/>
      <c r="E79" s="494"/>
      <c r="F79" s="497"/>
      <c r="G79" s="494"/>
      <c r="H79" s="494"/>
      <c r="I79" s="494"/>
      <c r="J79" s="495"/>
    </row>
    <row r="80" spans="1:10" s="467" customFormat="1" ht="34.5" customHeight="1">
      <c r="A80" s="497"/>
      <c r="B80" s="497"/>
      <c r="C80" s="497"/>
      <c r="D80" s="498"/>
      <c r="E80" s="494"/>
      <c r="F80" s="497"/>
      <c r="G80" s="494"/>
      <c r="H80" s="494"/>
      <c r="I80" s="494"/>
      <c r="J80" s="495"/>
    </row>
    <row r="81" spans="1:10" s="467" customFormat="1" ht="34.5" customHeight="1">
      <c r="A81" s="497"/>
      <c r="B81" s="497"/>
      <c r="C81" s="497"/>
      <c r="D81" s="498"/>
      <c r="E81" s="494"/>
      <c r="F81" s="497"/>
      <c r="G81" s="494"/>
      <c r="H81" s="494"/>
      <c r="I81" s="494"/>
      <c r="J81" s="495"/>
    </row>
    <row r="82" spans="1:10" s="467" customFormat="1" ht="20.25" customHeight="1">
      <c r="A82" s="497"/>
      <c r="B82" s="497"/>
      <c r="C82" s="497"/>
      <c r="D82" s="498"/>
      <c r="E82" s="494"/>
      <c r="F82" s="497"/>
      <c r="G82" s="494"/>
      <c r="H82" s="494"/>
      <c r="I82" s="494"/>
      <c r="J82" s="495"/>
    </row>
    <row r="83" spans="1:10" s="467" customFormat="1" ht="34.5" customHeight="1">
      <c r="A83" s="497"/>
      <c r="B83" s="497"/>
      <c r="C83" s="497"/>
      <c r="D83" s="498"/>
      <c r="E83" s="494"/>
      <c r="F83" s="497"/>
      <c r="G83" s="494"/>
      <c r="H83" s="494"/>
      <c r="I83" s="494"/>
      <c r="J83" s="495"/>
    </row>
    <row r="84" spans="1:10" s="467" customFormat="1" ht="34.5" customHeight="1">
      <c r="A84" s="497"/>
      <c r="B84" s="497"/>
      <c r="C84" s="497"/>
      <c r="D84" s="498"/>
      <c r="E84" s="494"/>
      <c r="F84" s="497"/>
      <c r="G84" s="494"/>
      <c r="H84" s="494"/>
      <c r="I84" s="494"/>
      <c r="J84" s="495"/>
    </row>
    <row r="85" spans="1:10" s="467" customFormat="1" ht="34.5" customHeight="1">
      <c r="A85" s="497"/>
      <c r="B85" s="497"/>
      <c r="C85" s="497"/>
      <c r="D85" s="498"/>
      <c r="E85" s="494"/>
      <c r="F85" s="497"/>
      <c r="G85" s="494"/>
      <c r="H85" s="494"/>
      <c r="I85" s="494"/>
      <c r="J85" s="495"/>
    </row>
    <row r="86" spans="1:10" s="467" customFormat="1" ht="34.5" customHeight="1">
      <c r="A86" s="497"/>
      <c r="B86" s="497"/>
      <c r="C86" s="497"/>
      <c r="D86" s="498"/>
      <c r="E86" s="494"/>
      <c r="F86" s="497"/>
      <c r="G86" s="494"/>
      <c r="H86" s="494"/>
      <c r="I86" s="494"/>
      <c r="J86" s="495"/>
    </row>
    <row r="87" spans="1:10" s="467" customFormat="1" ht="19.5" customHeight="1">
      <c r="A87" s="497"/>
      <c r="B87" s="497"/>
      <c r="C87" s="497"/>
      <c r="D87" s="498"/>
      <c r="E87" s="494"/>
      <c r="F87" s="497"/>
      <c r="G87" s="494"/>
      <c r="H87" s="494"/>
      <c r="I87" s="494"/>
      <c r="J87" s="495"/>
    </row>
    <row r="88" spans="1:10" s="467" customFormat="1" ht="34.5" customHeight="1">
      <c r="A88" s="457"/>
      <c r="B88" s="457"/>
      <c r="C88" s="457"/>
      <c r="D88" s="502"/>
      <c r="E88" s="503"/>
      <c r="F88" s="457"/>
      <c r="G88" s="503"/>
      <c r="H88" s="503"/>
      <c r="I88" s="503"/>
      <c r="J88" s="504"/>
    </row>
    <row r="89" spans="1:10" s="467" customFormat="1" ht="34.5" customHeight="1">
      <c r="A89" s="457"/>
      <c r="B89" s="457"/>
      <c r="C89" s="457"/>
      <c r="D89" s="502"/>
      <c r="E89" s="503"/>
      <c r="F89" s="457"/>
      <c r="G89" s="503"/>
      <c r="H89" s="503"/>
      <c r="I89" s="503"/>
      <c r="J89" s="504"/>
    </row>
    <row r="90" spans="1:10" s="467" customFormat="1" ht="19.5" customHeight="1">
      <c r="A90" s="457"/>
      <c r="B90" s="457"/>
      <c r="C90" s="457"/>
      <c r="D90" s="502"/>
      <c r="E90" s="503"/>
      <c r="F90" s="457"/>
      <c r="G90" s="503"/>
      <c r="H90" s="503"/>
      <c r="I90" s="503"/>
      <c r="J90" s="504"/>
    </row>
    <row r="91" spans="1:10" s="467" customFormat="1" ht="17.25" customHeight="1">
      <c r="A91" s="457"/>
      <c r="B91" s="457"/>
      <c r="C91" s="457"/>
      <c r="D91" s="502"/>
      <c r="E91" s="503"/>
      <c r="F91" s="457"/>
      <c r="G91" s="503"/>
      <c r="H91" s="503"/>
      <c r="I91" s="503"/>
      <c r="J91" s="504"/>
    </row>
    <row r="92" spans="1:10" s="467" customFormat="1" ht="34.5" customHeight="1">
      <c r="A92" s="457"/>
      <c r="B92" s="457"/>
      <c r="C92" s="457"/>
      <c r="D92" s="502"/>
      <c r="E92" s="503"/>
      <c r="F92" s="457"/>
      <c r="G92" s="503"/>
      <c r="H92" s="503"/>
      <c r="I92" s="503"/>
      <c r="J92" s="504"/>
    </row>
    <row r="93" spans="1:10" s="467" customFormat="1" ht="34.5" customHeight="1">
      <c r="A93" s="457"/>
      <c r="B93" s="457"/>
      <c r="C93" s="457"/>
      <c r="D93" s="502"/>
      <c r="E93" s="503"/>
      <c r="F93" s="457"/>
      <c r="G93" s="503"/>
      <c r="H93" s="503"/>
      <c r="I93" s="503"/>
      <c r="J93" s="504"/>
    </row>
    <row r="94" spans="1:10" s="467" customFormat="1" ht="34.5" customHeight="1">
      <c r="A94" s="457"/>
      <c r="B94" s="457"/>
      <c r="C94" s="457"/>
      <c r="D94" s="502"/>
      <c r="E94" s="503"/>
      <c r="F94" s="457"/>
      <c r="G94" s="503"/>
      <c r="H94" s="503"/>
      <c r="I94" s="503"/>
      <c r="J94" s="504"/>
    </row>
    <row r="95" spans="1:10" s="467" customFormat="1" ht="34.5" customHeight="1">
      <c r="A95" s="457"/>
      <c r="B95" s="457"/>
      <c r="C95" s="457"/>
      <c r="D95" s="502"/>
      <c r="E95" s="503"/>
      <c r="F95" s="457"/>
      <c r="G95" s="503"/>
      <c r="H95" s="503"/>
      <c r="I95" s="503"/>
      <c r="J95" s="504"/>
    </row>
    <row r="96" spans="1:10" s="467" customFormat="1" ht="34.5" customHeight="1">
      <c r="A96" s="457"/>
      <c r="B96" s="457"/>
      <c r="C96" s="457"/>
      <c r="D96" s="502"/>
      <c r="E96" s="503"/>
      <c r="F96" s="457"/>
      <c r="G96" s="503"/>
      <c r="H96" s="503"/>
      <c r="I96" s="503"/>
      <c r="J96" s="504"/>
    </row>
    <row r="97" spans="1:10" s="467" customFormat="1" ht="34.5" customHeight="1">
      <c r="A97" s="457"/>
      <c r="B97" s="457"/>
      <c r="C97" s="457"/>
      <c r="D97" s="502"/>
      <c r="E97" s="503"/>
      <c r="F97" s="457"/>
      <c r="G97" s="503"/>
      <c r="H97" s="503"/>
      <c r="I97" s="503"/>
      <c r="J97" s="504"/>
    </row>
    <row r="98" spans="1:10" s="467" customFormat="1" ht="34.5" customHeight="1">
      <c r="A98" s="457"/>
      <c r="B98" s="457"/>
      <c r="C98" s="457"/>
      <c r="D98" s="502"/>
      <c r="E98" s="503"/>
      <c r="F98" s="457"/>
      <c r="G98" s="503"/>
      <c r="H98" s="503"/>
      <c r="I98" s="503"/>
      <c r="J98" s="504"/>
    </row>
    <row r="99" spans="1:10" s="467" customFormat="1" ht="34.5" customHeight="1">
      <c r="A99" s="457"/>
      <c r="B99" s="457"/>
      <c r="C99" s="457"/>
      <c r="D99" s="502"/>
      <c r="E99" s="503"/>
      <c r="F99" s="457"/>
      <c r="G99" s="503"/>
      <c r="H99" s="503"/>
      <c r="I99" s="503"/>
      <c r="J99" s="504"/>
    </row>
    <row r="100" spans="1:10" s="467" customFormat="1" ht="19.5" customHeight="1">
      <c r="A100" s="457"/>
      <c r="B100" s="457"/>
      <c r="C100" s="457"/>
      <c r="D100" s="502"/>
      <c r="E100" s="503"/>
      <c r="F100" s="457"/>
      <c r="G100" s="503"/>
      <c r="H100" s="503"/>
      <c r="I100" s="503"/>
      <c r="J100" s="504"/>
    </row>
    <row r="101" spans="1:10" s="467" customFormat="1" ht="34.5" customHeight="1">
      <c r="A101" s="457"/>
      <c r="B101" s="457"/>
      <c r="C101" s="457"/>
      <c r="D101" s="502"/>
      <c r="E101" s="503"/>
      <c r="F101" s="457"/>
      <c r="G101" s="503"/>
      <c r="H101" s="503"/>
      <c r="I101" s="503"/>
      <c r="J101" s="504"/>
    </row>
    <row r="102" spans="1:10" s="467" customFormat="1" ht="34.5" customHeight="1">
      <c r="A102" s="457"/>
      <c r="B102" s="457"/>
      <c r="C102" s="457"/>
      <c r="D102" s="502"/>
      <c r="E102" s="503"/>
      <c r="F102" s="457"/>
      <c r="G102" s="503"/>
      <c r="H102" s="503"/>
      <c r="I102" s="503"/>
      <c r="J102" s="504"/>
    </row>
    <row r="103" spans="1:10" s="467" customFormat="1" ht="34.5" customHeight="1">
      <c r="A103" s="457"/>
      <c r="B103" s="457"/>
      <c r="C103" s="457"/>
      <c r="D103" s="502"/>
      <c r="E103" s="503"/>
      <c r="F103" s="457"/>
      <c r="G103" s="503"/>
      <c r="H103" s="503"/>
      <c r="I103" s="503"/>
      <c r="J103" s="504"/>
    </row>
    <row r="104" spans="1:10" s="467" customFormat="1" ht="19.5" customHeight="1">
      <c r="A104" s="457"/>
      <c r="B104" s="457"/>
      <c r="C104" s="457"/>
      <c r="D104" s="502"/>
      <c r="E104" s="503"/>
      <c r="F104" s="457"/>
      <c r="G104" s="503"/>
      <c r="H104" s="503"/>
      <c r="I104" s="503"/>
      <c r="J104" s="504"/>
    </row>
    <row r="105" spans="1:10" s="467" customFormat="1" ht="34.5" customHeight="1">
      <c r="A105" s="457"/>
      <c r="B105" s="457"/>
      <c r="C105" s="457"/>
      <c r="D105" s="502"/>
      <c r="E105" s="503"/>
      <c r="F105" s="457"/>
      <c r="G105" s="503"/>
      <c r="H105" s="503"/>
      <c r="I105" s="503"/>
      <c r="J105" s="504"/>
    </row>
    <row r="106" spans="1:10" s="467" customFormat="1" ht="19.5" customHeight="1">
      <c r="A106" s="457"/>
      <c r="B106" s="457"/>
      <c r="C106" s="457"/>
      <c r="D106" s="502"/>
      <c r="E106" s="503"/>
      <c r="F106" s="457"/>
      <c r="G106" s="503"/>
      <c r="H106" s="503"/>
      <c r="I106" s="503"/>
      <c r="J106" s="504"/>
    </row>
    <row r="107" spans="1:10" s="467" customFormat="1" ht="19.5" customHeight="1">
      <c r="A107" s="457"/>
      <c r="B107" s="457"/>
      <c r="C107" s="457"/>
      <c r="D107" s="502"/>
      <c r="E107" s="503"/>
      <c r="F107" s="457"/>
      <c r="G107" s="503"/>
      <c r="H107" s="503"/>
      <c r="I107" s="503"/>
      <c r="J107" s="504"/>
    </row>
    <row r="108" spans="1:10" s="467" customFormat="1" ht="34.5" customHeight="1">
      <c r="A108" s="457"/>
      <c r="B108" s="457"/>
      <c r="C108" s="457"/>
      <c r="D108" s="502"/>
      <c r="E108" s="503"/>
      <c r="F108" s="457"/>
      <c r="G108" s="503"/>
      <c r="H108" s="503"/>
      <c r="I108" s="503"/>
      <c r="J108" s="504"/>
    </row>
    <row r="109" spans="1:10" s="467" customFormat="1" ht="34.5" customHeight="1">
      <c r="A109" s="457"/>
      <c r="B109" s="457"/>
      <c r="C109" s="457"/>
      <c r="D109" s="502"/>
      <c r="E109" s="503"/>
      <c r="F109" s="457"/>
      <c r="G109" s="503"/>
      <c r="H109" s="503"/>
      <c r="I109" s="503"/>
      <c r="J109" s="504"/>
    </row>
    <row r="110" spans="1:10" s="467" customFormat="1" ht="34.5" customHeight="1">
      <c r="A110" s="457"/>
      <c r="B110" s="457"/>
      <c r="C110" s="457"/>
      <c r="D110" s="502"/>
      <c r="E110" s="503"/>
      <c r="F110" s="457"/>
      <c r="G110" s="503"/>
      <c r="H110" s="503"/>
      <c r="I110" s="503"/>
      <c r="J110" s="504"/>
    </row>
    <row r="111" spans="1:10" s="467" customFormat="1" ht="34.5" customHeight="1">
      <c r="A111" s="457"/>
      <c r="B111" s="457"/>
      <c r="C111" s="457"/>
      <c r="D111" s="502"/>
      <c r="E111" s="503"/>
      <c r="F111" s="457"/>
      <c r="G111" s="503"/>
      <c r="H111" s="503"/>
      <c r="I111" s="503"/>
      <c r="J111" s="504"/>
    </row>
    <row r="112" spans="1:10" s="467" customFormat="1" ht="34.5" customHeight="1">
      <c r="A112" s="457"/>
      <c r="B112" s="457"/>
      <c r="C112" s="457"/>
      <c r="D112" s="502"/>
      <c r="E112" s="503"/>
      <c r="F112" s="457"/>
      <c r="G112" s="503"/>
      <c r="H112" s="503"/>
      <c r="I112" s="503"/>
      <c r="J112" s="504"/>
    </row>
    <row r="113" spans="1:10" s="467" customFormat="1" ht="34.5" customHeight="1">
      <c r="A113" s="457"/>
      <c r="B113" s="457"/>
      <c r="C113" s="457"/>
      <c r="D113" s="502"/>
      <c r="E113" s="503"/>
      <c r="F113" s="457"/>
      <c r="G113" s="503"/>
      <c r="H113" s="503"/>
      <c r="I113" s="503"/>
      <c r="J113" s="504"/>
    </row>
    <row r="114" spans="1:10" s="467" customFormat="1" ht="34.5" customHeight="1">
      <c r="A114" s="457"/>
      <c r="B114" s="457"/>
      <c r="C114" s="457"/>
      <c r="D114" s="502"/>
      <c r="E114" s="503"/>
      <c r="F114" s="457"/>
      <c r="G114" s="503"/>
      <c r="H114" s="503"/>
      <c r="I114" s="503"/>
      <c r="J114" s="504"/>
    </row>
    <row r="115" spans="1:10" s="467" customFormat="1" ht="34.5" customHeight="1">
      <c r="A115" s="457"/>
      <c r="B115" s="457"/>
      <c r="C115" s="457"/>
      <c r="D115" s="502"/>
      <c r="E115" s="503"/>
      <c r="F115" s="457"/>
      <c r="G115" s="503"/>
      <c r="H115" s="503"/>
      <c r="I115" s="503"/>
      <c r="J115" s="504"/>
    </row>
    <row r="116" spans="1:10" s="467" customFormat="1" ht="19.5" customHeight="1">
      <c r="A116" s="457"/>
      <c r="B116" s="457"/>
      <c r="C116" s="457"/>
      <c r="D116" s="502"/>
      <c r="E116" s="503"/>
      <c r="F116" s="457"/>
      <c r="G116" s="503"/>
      <c r="H116" s="503"/>
      <c r="I116" s="503"/>
      <c r="J116" s="504"/>
    </row>
    <row r="117" spans="1:10" s="467" customFormat="1" ht="34.5" customHeight="1">
      <c r="A117" s="457"/>
      <c r="B117" s="457"/>
      <c r="C117" s="457"/>
      <c r="D117" s="502"/>
      <c r="E117" s="503"/>
      <c r="F117" s="457"/>
      <c r="G117" s="503"/>
      <c r="H117" s="503"/>
      <c r="I117" s="503"/>
      <c r="J117" s="504"/>
    </row>
    <row r="118" spans="1:10" s="467" customFormat="1" ht="34.5" customHeight="1">
      <c r="A118" s="457"/>
      <c r="B118" s="457"/>
      <c r="C118" s="457"/>
      <c r="D118" s="502"/>
      <c r="E118" s="503"/>
      <c r="F118" s="457"/>
      <c r="G118" s="503"/>
      <c r="H118" s="503"/>
      <c r="I118" s="503"/>
      <c r="J118" s="504"/>
    </row>
    <row r="119" spans="1:10" s="467" customFormat="1" ht="34.5" customHeight="1">
      <c r="A119" s="457"/>
      <c r="B119" s="457"/>
      <c r="C119" s="457"/>
      <c r="D119" s="502"/>
      <c r="E119" s="503"/>
      <c r="F119" s="457"/>
      <c r="G119" s="503"/>
      <c r="H119" s="503"/>
      <c r="I119" s="503"/>
      <c r="J119" s="504"/>
    </row>
    <row r="120" spans="1:10" s="467" customFormat="1" ht="34.5" customHeight="1">
      <c r="A120" s="457"/>
      <c r="B120" s="457"/>
      <c r="C120" s="457"/>
      <c r="D120" s="502"/>
      <c r="E120" s="503"/>
      <c r="F120" s="457"/>
      <c r="G120" s="503"/>
      <c r="H120" s="503"/>
      <c r="I120" s="503"/>
      <c r="J120" s="504"/>
    </row>
    <row r="121" spans="1:10" s="467" customFormat="1" ht="34.5" customHeight="1">
      <c r="A121" s="457"/>
      <c r="B121" s="457"/>
      <c r="C121" s="457"/>
      <c r="D121" s="502"/>
      <c r="E121" s="503"/>
      <c r="F121" s="457"/>
      <c r="G121" s="503"/>
      <c r="H121" s="503"/>
      <c r="I121" s="503"/>
      <c r="J121" s="504"/>
    </row>
    <row r="122" spans="1:10" s="467" customFormat="1" ht="19.5" customHeight="1">
      <c r="A122" s="457"/>
      <c r="B122" s="457"/>
      <c r="C122" s="457"/>
      <c r="D122" s="502"/>
      <c r="E122" s="503"/>
      <c r="F122" s="457"/>
      <c r="G122" s="503"/>
      <c r="H122" s="503"/>
      <c r="I122" s="503"/>
      <c r="J122" s="504"/>
    </row>
    <row r="123" spans="1:10" s="467" customFormat="1" ht="34.5" customHeight="1">
      <c r="A123" s="457"/>
      <c r="B123" s="457"/>
      <c r="C123" s="457"/>
      <c r="D123" s="502"/>
      <c r="E123" s="503"/>
      <c r="F123" s="457"/>
      <c r="G123" s="503"/>
      <c r="H123" s="503"/>
      <c r="I123" s="503"/>
      <c r="J123" s="504"/>
    </row>
    <row r="124" spans="1:10" s="488" customFormat="1" ht="15.75" customHeight="1">
      <c r="A124" s="457"/>
      <c r="B124" s="457"/>
      <c r="C124" s="457"/>
      <c r="D124" s="502"/>
      <c r="E124" s="503"/>
      <c r="F124" s="457"/>
      <c r="G124" s="503"/>
      <c r="H124" s="503"/>
      <c r="I124" s="503"/>
      <c r="J124" s="504"/>
    </row>
    <row r="125" spans="1:10" s="467" customFormat="1" ht="21.75" customHeight="1">
      <c r="A125" s="457"/>
      <c r="B125" s="457"/>
      <c r="C125" s="457"/>
      <c r="D125" s="502"/>
      <c r="E125" s="503"/>
      <c r="F125" s="457"/>
      <c r="G125" s="503"/>
      <c r="H125" s="503"/>
      <c r="I125" s="503"/>
      <c r="J125" s="504"/>
    </row>
    <row r="126" spans="1:10" s="488" customFormat="1" ht="30" customHeight="1">
      <c r="A126" s="457"/>
      <c r="B126" s="457"/>
      <c r="C126" s="457"/>
      <c r="D126" s="502"/>
      <c r="E126" s="503"/>
      <c r="F126" s="457"/>
      <c r="G126" s="503"/>
      <c r="H126" s="503"/>
      <c r="I126" s="503"/>
      <c r="J126" s="504"/>
    </row>
    <row r="127" spans="1:10" s="467" customFormat="1" ht="30" customHeight="1">
      <c r="A127" s="457"/>
      <c r="B127" s="457"/>
      <c r="C127" s="457"/>
      <c r="D127" s="502"/>
      <c r="E127" s="503"/>
      <c r="F127" s="457"/>
      <c r="G127" s="503"/>
      <c r="H127" s="503"/>
      <c r="I127" s="503"/>
      <c r="J127" s="504"/>
    </row>
    <row r="128" spans="1:10" s="488" customFormat="1" ht="30" customHeight="1">
      <c r="A128" s="457"/>
      <c r="B128" s="457"/>
      <c r="C128" s="457"/>
      <c r="D128" s="502"/>
      <c r="E128" s="503"/>
      <c r="F128" s="457"/>
      <c r="G128" s="503"/>
      <c r="H128" s="503"/>
      <c r="I128" s="503"/>
      <c r="J128" s="504"/>
    </row>
    <row r="129" spans="1:10" s="488" customFormat="1" ht="30" customHeight="1">
      <c r="A129" s="457"/>
      <c r="B129" s="457"/>
      <c r="C129" s="457"/>
      <c r="D129" s="502"/>
      <c r="E129" s="503"/>
      <c r="F129" s="457"/>
      <c r="G129" s="503"/>
      <c r="H129" s="503"/>
      <c r="I129" s="503"/>
      <c r="J129" s="504"/>
    </row>
    <row r="130" spans="1:10" s="467" customFormat="1" ht="30" customHeight="1">
      <c r="A130" s="457"/>
      <c r="B130" s="457"/>
      <c r="C130" s="457"/>
      <c r="D130" s="502"/>
      <c r="E130" s="503"/>
      <c r="F130" s="457"/>
      <c r="G130" s="503"/>
      <c r="H130" s="503"/>
      <c r="I130" s="503"/>
      <c r="J130" s="504"/>
    </row>
    <row r="131" spans="1:10" s="488" customFormat="1" ht="15.75" customHeight="1">
      <c r="A131" s="457"/>
      <c r="B131" s="457"/>
      <c r="C131" s="457"/>
      <c r="D131" s="502"/>
      <c r="E131" s="503"/>
      <c r="F131" s="457"/>
      <c r="G131" s="503"/>
      <c r="H131" s="503"/>
      <c r="I131" s="503"/>
      <c r="J131" s="504"/>
    </row>
    <row r="132" spans="1:10" s="467" customFormat="1" ht="21.75" customHeight="1">
      <c r="A132" s="457"/>
      <c r="B132" s="457"/>
      <c r="C132" s="457"/>
      <c r="D132" s="502"/>
      <c r="E132" s="503"/>
      <c r="F132" s="457"/>
      <c r="G132" s="503"/>
      <c r="H132" s="503"/>
      <c r="I132" s="503"/>
      <c r="J132" s="504"/>
    </row>
    <row r="133" spans="1:10" s="467" customFormat="1" ht="28.5" customHeight="1">
      <c r="A133" s="457"/>
      <c r="B133" s="457"/>
      <c r="C133" s="457"/>
      <c r="D133" s="502"/>
      <c r="E133" s="503"/>
      <c r="F133" s="457"/>
      <c r="G133" s="503"/>
      <c r="H133" s="503"/>
      <c r="I133" s="503"/>
      <c r="J133" s="504"/>
    </row>
    <row r="134" spans="1:10" s="467" customFormat="1" ht="28.5" customHeight="1">
      <c r="A134" s="457"/>
      <c r="B134" s="457"/>
      <c r="C134" s="457"/>
      <c r="D134" s="502"/>
      <c r="E134" s="503"/>
      <c r="F134" s="457"/>
      <c r="G134" s="503"/>
      <c r="H134" s="503"/>
      <c r="I134" s="503"/>
      <c r="J134" s="504"/>
    </row>
    <row r="135" spans="1:10" s="467" customFormat="1" ht="28.5" customHeight="1">
      <c r="A135" s="457"/>
      <c r="B135" s="457"/>
      <c r="C135" s="457"/>
      <c r="D135" s="502"/>
      <c r="E135" s="503"/>
      <c r="F135" s="457"/>
      <c r="G135" s="503"/>
      <c r="H135" s="503"/>
      <c r="I135" s="503"/>
      <c r="J135" s="504"/>
    </row>
    <row r="136" spans="1:10" s="467" customFormat="1" ht="28.5" customHeight="1">
      <c r="A136" s="457"/>
      <c r="B136" s="457"/>
      <c r="C136" s="457"/>
      <c r="D136" s="502"/>
      <c r="E136" s="503"/>
      <c r="F136" s="457"/>
      <c r="G136" s="503"/>
      <c r="H136" s="503"/>
      <c r="I136" s="503"/>
      <c r="J136" s="504"/>
    </row>
    <row r="137" spans="1:10" s="488" customFormat="1" ht="15.75" customHeight="1">
      <c r="A137" s="457"/>
      <c r="B137" s="457"/>
      <c r="C137" s="457"/>
      <c r="D137" s="502"/>
      <c r="E137" s="503"/>
      <c r="F137" s="457"/>
      <c r="G137" s="503"/>
      <c r="H137" s="503"/>
      <c r="I137" s="503"/>
      <c r="J137" s="504"/>
    </row>
    <row r="138" spans="1:10" s="467" customFormat="1" ht="21.75" customHeight="1">
      <c r="A138" s="457"/>
      <c r="B138" s="457"/>
      <c r="C138" s="457"/>
      <c r="D138" s="502"/>
      <c r="E138" s="503"/>
      <c r="F138" s="457"/>
      <c r="G138" s="503"/>
      <c r="H138" s="503"/>
      <c r="I138" s="503"/>
      <c r="J138" s="504"/>
    </row>
    <row r="139" spans="1:10" s="467" customFormat="1" ht="34.5" customHeight="1">
      <c r="A139" s="457"/>
      <c r="B139" s="457"/>
      <c r="C139" s="457"/>
      <c r="D139" s="502"/>
      <c r="E139" s="503"/>
      <c r="F139" s="457"/>
      <c r="G139" s="503"/>
      <c r="H139" s="503"/>
      <c r="I139" s="503"/>
      <c r="J139" s="504"/>
    </row>
    <row r="140" spans="1:10" s="467" customFormat="1" ht="34.5" customHeight="1">
      <c r="A140" s="457"/>
      <c r="B140" s="457"/>
      <c r="C140" s="457"/>
      <c r="D140" s="502"/>
      <c r="E140" s="503"/>
      <c r="F140" s="457"/>
      <c r="G140" s="503"/>
      <c r="H140" s="503"/>
      <c r="I140" s="503"/>
      <c r="J140" s="504"/>
    </row>
    <row r="141" spans="1:10" s="467" customFormat="1" ht="34.5" customHeight="1">
      <c r="A141" s="457"/>
      <c r="B141" s="457"/>
      <c r="C141" s="457"/>
      <c r="D141" s="502"/>
      <c r="E141" s="503"/>
      <c r="F141" s="457"/>
      <c r="G141" s="503"/>
      <c r="H141" s="503"/>
      <c r="I141" s="503"/>
      <c r="J141" s="504"/>
    </row>
    <row r="142" spans="1:10" s="467" customFormat="1" ht="34.5" customHeight="1">
      <c r="A142" s="457"/>
      <c r="B142" s="457"/>
      <c r="C142" s="457"/>
      <c r="D142" s="502"/>
      <c r="E142" s="503"/>
      <c r="F142" s="457"/>
      <c r="G142" s="503"/>
      <c r="H142" s="503"/>
      <c r="I142" s="503"/>
      <c r="J142" s="504"/>
    </row>
    <row r="143" spans="1:10" s="467" customFormat="1" ht="34.5" customHeight="1">
      <c r="A143" s="457"/>
      <c r="B143" s="457"/>
      <c r="C143" s="457"/>
      <c r="D143" s="502"/>
      <c r="E143" s="503"/>
      <c r="F143" s="457"/>
      <c r="G143" s="503"/>
      <c r="H143" s="503"/>
      <c r="I143" s="503"/>
      <c r="J143" s="504"/>
    </row>
    <row r="144" spans="1:10" s="488" customFormat="1" ht="15.75" customHeight="1">
      <c r="A144" s="457"/>
      <c r="B144" s="457"/>
      <c r="C144" s="457"/>
      <c r="D144" s="502"/>
      <c r="E144" s="503"/>
      <c r="F144" s="457"/>
      <c r="G144" s="503"/>
      <c r="H144" s="503"/>
      <c r="I144" s="503"/>
      <c r="J144" s="504"/>
    </row>
    <row r="145" spans="1:10" s="467" customFormat="1" ht="21.75" customHeight="1">
      <c r="A145" s="457"/>
      <c r="B145" s="457"/>
      <c r="C145" s="457"/>
      <c r="D145" s="502"/>
      <c r="E145" s="503"/>
      <c r="F145" s="457"/>
      <c r="G145" s="503"/>
      <c r="H145" s="503"/>
      <c r="I145" s="503"/>
      <c r="J145" s="504"/>
    </row>
    <row r="146" spans="1:10" s="467" customFormat="1">
      <c r="A146" s="457"/>
      <c r="B146" s="457"/>
      <c r="C146" s="457"/>
      <c r="D146" s="502"/>
      <c r="E146" s="503"/>
      <c r="F146" s="457"/>
      <c r="G146" s="503"/>
      <c r="H146" s="503"/>
      <c r="I146" s="503"/>
      <c r="J146" s="504"/>
    </row>
    <row r="147" spans="1:10" s="467" customFormat="1" ht="34.5" customHeight="1">
      <c r="A147" s="457"/>
      <c r="B147" s="457"/>
      <c r="C147" s="457"/>
      <c r="D147" s="502"/>
      <c r="E147" s="503"/>
      <c r="F147" s="457"/>
      <c r="G147" s="503"/>
      <c r="H147" s="503"/>
      <c r="I147" s="503"/>
      <c r="J147" s="504"/>
    </row>
    <row r="148" spans="1:10" s="467" customFormat="1" ht="34.5" customHeight="1">
      <c r="A148" s="457"/>
      <c r="B148" s="457"/>
      <c r="C148" s="457"/>
      <c r="D148" s="502"/>
      <c r="E148" s="503"/>
      <c r="F148" s="457"/>
      <c r="G148" s="503"/>
      <c r="H148" s="503"/>
      <c r="I148" s="503"/>
      <c r="J148" s="504"/>
    </row>
    <row r="149" spans="1:10" s="467" customFormat="1" ht="34.5" customHeight="1">
      <c r="A149" s="457"/>
      <c r="B149" s="457"/>
      <c r="C149" s="457"/>
      <c r="D149" s="502"/>
      <c r="E149" s="503"/>
      <c r="F149" s="457"/>
      <c r="G149" s="503"/>
      <c r="H149" s="503"/>
      <c r="I149" s="503"/>
      <c r="J149" s="504"/>
    </row>
    <row r="150" spans="1:10" s="467" customFormat="1">
      <c r="A150" s="457"/>
      <c r="B150" s="457"/>
      <c r="C150" s="457"/>
      <c r="D150" s="502"/>
      <c r="E150" s="503"/>
      <c r="F150" s="457"/>
      <c r="G150" s="503"/>
      <c r="H150" s="503"/>
      <c r="I150" s="503"/>
      <c r="J150" s="504"/>
    </row>
    <row r="151" spans="1:10" s="467" customFormat="1" ht="34.5" customHeight="1">
      <c r="A151" s="457"/>
      <c r="B151" s="457"/>
      <c r="C151" s="457"/>
      <c r="D151" s="502"/>
      <c r="E151" s="503"/>
      <c r="F151" s="457"/>
      <c r="G151" s="503"/>
      <c r="H151" s="503"/>
      <c r="I151" s="503"/>
      <c r="J151" s="504"/>
    </row>
    <row r="152" spans="1:10" s="467" customFormat="1" ht="34.5" customHeight="1">
      <c r="A152" s="457"/>
      <c r="B152" s="457"/>
      <c r="C152" s="457"/>
      <c r="D152" s="502"/>
      <c r="E152" s="503"/>
      <c r="F152" s="457"/>
      <c r="G152" s="503"/>
      <c r="H152" s="503"/>
      <c r="I152" s="503"/>
      <c r="J152" s="504"/>
    </row>
    <row r="153" spans="1:10" s="467" customFormat="1" ht="34.5" customHeight="1">
      <c r="A153" s="457"/>
      <c r="B153" s="457"/>
      <c r="C153" s="457"/>
      <c r="D153" s="502"/>
      <c r="E153" s="503"/>
      <c r="F153" s="457"/>
      <c r="G153" s="503"/>
      <c r="H153" s="503"/>
      <c r="I153" s="503"/>
      <c r="J153" s="504"/>
    </row>
    <row r="154" spans="1:10" s="467" customFormat="1" ht="34.5" customHeight="1">
      <c r="A154" s="457"/>
      <c r="B154" s="457"/>
      <c r="C154" s="457"/>
      <c r="D154" s="502"/>
      <c r="E154" s="503"/>
      <c r="F154" s="457"/>
      <c r="G154" s="503"/>
      <c r="H154" s="503"/>
      <c r="I154" s="503"/>
      <c r="J154" s="504"/>
    </row>
    <row r="155" spans="1:10" s="488" customFormat="1" ht="15.75" customHeight="1">
      <c r="A155" s="457"/>
      <c r="B155" s="457"/>
      <c r="C155" s="457"/>
      <c r="D155" s="502"/>
      <c r="E155" s="503"/>
      <c r="F155" s="457"/>
      <c r="G155" s="503"/>
      <c r="H155" s="503"/>
      <c r="I155" s="503"/>
      <c r="J155" s="504"/>
    </row>
    <row r="156" spans="1:10" s="467" customFormat="1" ht="21.75" customHeight="1">
      <c r="A156" s="457"/>
      <c r="B156" s="457"/>
      <c r="C156" s="457"/>
      <c r="D156" s="502"/>
      <c r="E156" s="503"/>
      <c r="F156" s="457"/>
      <c r="G156" s="503"/>
      <c r="H156" s="503"/>
      <c r="I156" s="503"/>
      <c r="J156" s="504"/>
    </row>
    <row r="157" spans="1:10" s="488" customFormat="1" ht="14.25" customHeight="1">
      <c r="A157" s="457"/>
      <c r="B157" s="457"/>
      <c r="C157" s="457"/>
      <c r="D157" s="502"/>
      <c r="E157" s="503"/>
      <c r="F157" s="457"/>
      <c r="G157" s="503"/>
      <c r="H157" s="503"/>
      <c r="I157" s="503"/>
      <c r="J157" s="504"/>
    </row>
    <row r="158" spans="1:10" s="488" customFormat="1" ht="14.25" customHeight="1">
      <c r="A158" s="457"/>
      <c r="B158" s="457"/>
      <c r="C158" s="457"/>
      <c r="D158" s="502"/>
      <c r="E158" s="503"/>
      <c r="F158" s="457"/>
      <c r="G158" s="503"/>
      <c r="H158" s="503"/>
      <c r="I158" s="503"/>
      <c r="J158" s="504"/>
    </row>
    <row r="159" spans="1:10" s="488" customFormat="1">
      <c r="A159" s="457"/>
      <c r="B159" s="457"/>
      <c r="C159" s="457"/>
      <c r="D159" s="502"/>
      <c r="E159" s="503"/>
      <c r="F159" s="457"/>
      <c r="G159" s="503"/>
      <c r="H159" s="503"/>
      <c r="I159" s="503"/>
      <c r="J159" s="504"/>
    </row>
    <row r="160" spans="1:10" s="467" customFormat="1" ht="34.5" customHeight="1">
      <c r="A160" s="457"/>
      <c r="B160" s="457"/>
      <c r="C160" s="457"/>
      <c r="D160" s="502"/>
      <c r="E160" s="503"/>
      <c r="F160" s="457"/>
      <c r="G160" s="503"/>
      <c r="H160" s="503"/>
      <c r="I160" s="503"/>
      <c r="J160" s="504"/>
    </row>
    <row r="161" spans="1:10" s="467" customFormat="1" ht="34.5" customHeight="1">
      <c r="A161" s="457"/>
      <c r="B161" s="457"/>
      <c r="C161" s="457"/>
      <c r="D161" s="502"/>
      <c r="E161" s="503"/>
      <c r="F161" s="457"/>
      <c r="G161" s="503"/>
      <c r="H161" s="503"/>
      <c r="I161" s="503"/>
      <c r="J161" s="504"/>
    </row>
    <row r="162" spans="1:10" s="467" customFormat="1" ht="34.5" customHeight="1">
      <c r="A162" s="457"/>
      <c r="B162" s="457"/>
      <c r="C162" s="457"/>
      <c r="D162" s="502"/>
      <c r="E162" s="503"/>
      <c r="F162" s="457"/>
      <c r="G162" s="503"/>
      <c r="H162" s="503"/>
      <c r="I162" s="503"/>
      <c r="J162" s="504"/>
    </row>
    <row r="163" spans="1:10" s="467" customFormat="1" ht="18" customHeight="1">
      <c r="A163" s="457"/>
      <c r="B163" s="457"/>
      <c r="C163" s="457"/>
      <c r="D163" s="502"/>
      <c r="E163" s="503"/>
      <c r="F163" s="457"/>
      <c r="G163" s="503"/>
      <c r="H163" s="503"/>
      <c r="I163" s="503"/>
      <c r="J163" s="504"/>
    </row>
    <row r="164" spans="1:10" s="467" customFormat="1" ht="34.5" customHeight="1">
      <c r="A164" s="457"/>
      <c r="B164" s="457"/>
      <c r="C164" s="457"/>
      <c r="D164" s="502"/>
      <c r="E164" s="503"/>
      <c r="F164" s="457"/>
      <c r="G164" s="503"/>
      <c r="H164" s="503"/>
      <c r="I164" s="503"/>
      <c r="J164" s="504"/>
    </row>
    <row r="165" spans="1:10" s="467" customFormat="1" ht="41.25" customHeight="1">
      <c r="A165" s="457"/>
      <c r="B165" s="457"/>
      <c r="C165" s="457"/>
      <c r="D165" s="502"/>
      <c r="E165" s="503"/>
      <c r="F165" s="457"/>
      <c r="G165" s="503"/>
      <c r="H165" s="503"/>
      <c r="I165" s="503"/>
      <c r="J165" s="504"/>
    </row>
    <row r="166" spans="1:10" s="467" customFormat="1" ht="34.5" customHeight="1">
      <c r="A166" s="457"/>
      <c r="B166" s="457"/>
      <c r="C166" s="457"/>
      <c r="D166" s="502"/>
      <c r="E166" s="503"/>
      <c r="F166" s="457"/>
      <c r="G166" s="503"/>
      <c r="H166" s="503"/>
      <c r="I166" s="503"/>
      <c r="J166" s="504"/>
    </row>
    <row r="167" spans="1:10" s="467" customFormat="1" ht="34.5" customHeight="1">
      <c r="A167" s="457"/>
      <c r="B167" s="457"/>
      <c r="C167" s="457"/>
      <c r="D167" s="502"/>
      <c r="E167" s="503"/>
      <c r="F167" s="457"/>
      <c r="G167" s="503"/>
      <c r="H167" s="503"/>
      <c r="I167" s="503"/>
      <c r="J167" s="504"/>
    </row>
    <row r="168" spans="1:10" s="467" customFormat="1" ht="34.5" customHeight="1">
      <c r="A168" s="457"/>
      <c r="B168" s="457"/>
      <c r="C168" s="457"/>
      <c r="D168" s="502"/>
      <c r="E168" s="503"/>
      <c r="F168" s="457"/>
      <c r="G168" s="503"/>
      <c r="H168" s="503"/>
      <c r="I168" s="503"/>
      <c r="J168" s="504"/>
    </row>
    <row r="169" spans="1:10" s="488" customFormat="1" ht="14.25" customHeight="1">
      <c r="A169" s="457"/>
      <c r="B169" s="457"/>
      <c r="C169" s="457"/>
      <c r="D169" s="502"/>
      <c r="E169" s="503"/>
      <c r="F169" s="457"/>
      <c r="G169" s="503"/>
      <c r="H169" s="503"/>
      <c r="I169" s="503"/>
      <c r="J169" s="504"/>
    </row>
    <row r="170" spans="1:10" s="467" customFormat="1" ht="17.25" customHeight="1">
      <c r="A170" s="457"/>
      <c r="B170" s="457"/>
      <c r="C170" s="457"/>
      <c r="D170" s="502"/>
      <c r="E170" s="503"/>
      <c r="F170" s="457"/>
      <c r="G170" s="503"/>
      <c r="H170" s="503"/>
      <c r="I170" s="503"/>
      <c r="J170" s="504"/>
    </row>
    <row r="171" spans="1:10" s="467" customFormat="1" ht="34.5" customHeight="1">
      <c r="A171" s="457"/>
      <c r="B171" s="457"/>
      <c r="C171" s="457"/>
      <c r="D171" s="502"/>
      <c r="E171" s="503"/>
      <c r="F171" s="457"/>
      <c r="G171" s="503"/>
      <c r="H171" s="503"/>
      <c r="I171" s="503"/>
      <c r="J171" s="504"/>
    </row>
    <row r="172" spans="1:10" s="467" customFormat="1" ht="34.5" customHeight="1">
      <c r="A172" s="457"/>
      <c r="B172" s="457"/>
      <c r="C172" s="457"/>
      <c r="D172" s="502"/>
      <c r="E172" s="503"/>
      <c r="F172" s="457"/>
      <c r="G172" s="503"/>
      <c r="H172" s="503"/>
      <c r="I172" s="503"/>
      <c r="J172" s="504"/>
    </row>
    <row r="173" spans="1:10" s="467" customFormat="1" ht="34.5" customHeight="1">
      <c r="A173" s="457"/>
      <c r="B173" s="457"/>
      <c r="C173" s="457"/>
      <c r="D173" s="502"/>
      <c r="E173" s="503"/>
      <c r="F173" s="457"/>
      <c r="G173" s="503"/>
      <c r="H173" s="503"/>
      <c r="I173" s="503"/>
      <c r="J173" s="504"/>
    </row>
    <row r="174" spans="1:10" s="467" customFormat="1" ht="16.5" customHeight="1">
      <c r="A174" s="457"/>
      <c r="B174" s="457"/>
      <c r="C174" s="457"/>
      <c r="D174" s="502"/>
      <c r="E174" s="503"/>
      <c r="F174" s="457"/>
      <c r="G174" s="503"/>
      <c r="H174" s="503"/>
      <c r="I174" s="503"/>
      <c r="J174" s="504"/>
    </row>
    <row r="175" spans="1:10" s="467" customFormat="1" ht="34.5" customHeight="1">
      <c r="A175" s="457"/>
      <c r="B175" s="457"/>
      <c r="C175" s="457"/>
      <c r="D175" s="502"/>
      <c r="E175" s="503"/>
      <c r="F175" s="457"/>
      <c r="G175" s="503"/>
      <c r="H175" s="503"/>
      <c r="I175" s="503"/>
      <c r="J175" s="504"/>
    </row>
    <row r="176" spans="1:10" s="467" customFormat="1" ht="34.5" customHeight="1">
      <c r="A176" s="457"/>
      <c r="B176" s="457"/>
      <c r="C176" s="457"/>
      <c r="D176" s="502"/>
      <c r="E176" s="503"/>
      <c r="F176" s="457"/>
      <c r="G176" s="503"/>
      <c r="H176" s="503"/>
      <c r="I176" s="503"/>
      <c r="J176" s="504"/>
    </row>
    <row r="177" spans="1:10" s="467" customFormat="1" ht="34.5" customHeight="1">
      <c r="A177" s="457"/>
      <c r="B177" s="457"/>
      <c r="C177" s="457"/>
      <c r="D177" s="502"/>
      <c r="E177" s="503"/>
      <c r="F177" s="457"/>
      <c r="G177" s="503"/>
      <c r="H177" s="503"/>
      <c r="I177" s="503"/>
      <c r="J177" s="504"/>
    </row>
    <row r="178" spans="1:10" s="467" customFormat="1" ht="34.5" customHeight="1">
      <c r="A178" s="457"/>
      <c r="B178" s="457"/>
      <c r="C178" s="457"/>
      <c r="D178" s="502"/>
      <c r="E178" s="503"/>
      <c r="F178" s="457"/>
      <c r="G178" s="503"/>
      <c r="H178" s="503"/>
      <c r="I178" s="503"/>
      <c r="J178" s="504"/>
    </row>
    <row r="179" spans="1:10" s="488" customFormat="1" ht="15.75" customHeight="1">
      <c r="A179" s="457"/>
      <c r="B179" s="457"/>
      <c r="C179" s="457"/>
      <c r="D179" s="502"/>
      <c r="E179" s="503"/>
      <c r="F179" s="457"/>
      <c r="G179" s="503"/>
      <c r="H179" s="503"/>
      <c r="I179" s="503"/>
      <c r="J179" s="504"/>
    </row>
    <row r="180" spans="1:10" s="467" customFormat="1" ht="21.75" customHeight="1">
      <c r="A180" s="457"/>
      <c r="B180" s="457"/>
      <c r="C180" s="457"/>
      <c r="D180" s="502"/>
      <c r="E180" s="503"/>
      <c r="F180" s="457"/>
      <c r="G180" s="503"/>
      <c r="H180" s="503"/>
      <c r="I180" s="503"/>
      <c r="J180" s="504"/>
    </row>
    <row r="181" spans="1:10" s="488" customFormat="1" ht="14.25" customHeight="1">
      <c r="A181" s="457"/>
      <c r="B181" s="457"/>
      <c r="C181" s="457"/>
      <c r="D181" s="502"/>
      <c r="E181" s="503"/>
      <c r="F181" s="457"/>
      <c r="G181" s="503"/>
      <c r="H181" s="503"/>
      <c r="I181" s="503"/>
      <c r="J181" s="504"/>
    </row>
    <row r="182" spans="1:10" s="488" customFormat="1" ht="15.75" customHeight="1">
      <c r="A182" s="457"/>
      <c r="B182" s="457"/>
      <c r="C182" s="457"/>
      <c r="D182" s="502"/>
      <c r="E182" s="503"/>
      <c r="F182" s="457"/>
      <c r="G182" s="503"/>
      <c r="H182" s="503"/>
      <c r="I182" s="503"/>
      <c r="J182" s="504"/>
    </row>
    <row r="183" spans="1:10" s="467" customFormat="1" ht="21.75" customHeight="1">
      <c r="A183" s="457"/>
      <c r="B183" s="457"/>
      <c r="C183" s="457"/>
      <c r="D183" s="502"/>
      <c r="E183" s="503"/>
      <c r="F183" s="457"/>
      <c r="G183" s="503"/>
      <c r="H183" s="503"/>
      <c r="I183" s="503"/>
      <c r="J183" s="504"/>
    </row>
    <row r="184" spans="1:10" s="467" customFormat="1" ht="17.25" customHeight="1">
      <c r="A184" s="457"/>
      <c r="B184" s="457"/>
      <c r="C184" s="457"/>
      <c r="D184" s="502"/>
      <c r="E184" s="503"/>
      <c r="F184" s="457"/>
      <c r="G184" s="503"/>
      <c r="H184" s="503"/>
      <c r="I184" s="503"/>
      <c r="J184" s="504"/>
    </row>
    <row r="185" spans="1:10" s="467" customFormat="1" ht="30" customHeight="1">
      <c r="A185" s="457"/>
      <c r="B185" s="457"/>
      <c r="C185" s="457"/>
      <c r="D185" s="502"/>
      <c r="E185" s="503"/>
      <c r="F185" s="457"/>
      <c r="G185" s="503"/>
      <c r="H185" s="503"/>
      <c r="I185" s="503"/>
      <c r="J185" s="504"/>
    </row>
    <row r="186" spans="1:10" s="467" customFormat="1" ht="30" customHeight="1">
      <c r="A186" s="457"/>
      <c r="B186" s="457"/>
      <c r="C186" s="457"/>
      <c r="D186" s="502"/>
      <c r="E186" s="503"/>
      <c r="F186" s="457"/>
      <c r="G186" s="503"/>
      <c r="H186" s="503"/>
      <c r="I186" s="503"/>
      <c r="J186" s="504"/>
    </row>
    <row r="187" spans="1:10" s="467" customFormat="1" ht="30" customHeight="1">
      <c r="A187" s="457"/>
      <c r="B187" s="457"/>
      <c r="C187" s="457"/>
      <c r="D187" s="502"/>
      <c r="E187" s="503"/>
      <c r="F187" s="457"/>
      <c r="G187" s="503"/>
      <c r="H187" s="503"/>
      <c r="I187" s="503"/>
      <c r="J187" s="504"/>
    </row>
    <row r="188" spans="1:10" s="467" customFormat="1" ht="30" customHeight="1">
      <c r="A188" s="457"/>
      <c r="B188" s="457"/>
      <c r="C188" s="457"/>
      <c r="D188" s="502"/>
      <c r="E188" s="503"/>
      <c r="F188" s="457"/>
      <c r="G188" s="503"/>
      <c r="H188" s="503"/>
      <c r="I188" s="503"/>
      <c r="J188" s="504"/>
    </row>
    <row r="189" spans="1:10" s="467" customFormat="1" ht="30" customHeight="1">
      <c r="A189" s="457"/>
      <c r="B189" s="457"/>
      <c r="C189" s="457"/>
      <c r="D189" s="502"/>
      <c r="E189" s="503"/>
      <c r="F189" s="457"/>
      <c r="G189" s="503"/>
      <c r="H189" s="503"/>
      <c r="I189" s="503"/>
      <c r="J189" s="504"/>
    </row>
    <row r="190" spans="1:10" s="467" customFormat="1" ht="30" customHeight="1">
      <c r="A190" s="457"/>
      <c r="B190" s="457"/>
      <c r="C190" s="457"/>
      <c r="D190" s="502"/>
      <c r="E190" s="503"/>
      <c r="F190" s="457"/>
      <c r="G190" s="503"/>
      <c r="H190" s="503"/>
      <c r="I190" s="503"/>
      <c r="J190" s="504"/>
    </row>
    <row r="191" spans="1:10" s="467" customFormat="1" ht="30" customHeight="1">
      <c r="A191" s="457"/>
      <c r="B191" s="457"/>
      <c r="C191" s="457"/>
      <c r="D191" s="502"/>
      <c r="E191" s="503"/>
      <c r="F191" s="457"/>
      <c r="G191" s="503"/>
      <c r="H191" s="503"/>
      <c r="I191" s="503"/>
      <c r="J191" s="504"/>
    </row>
    <row r="192" spans="1:10" s="467" customFormat="1" ht="30" customHeight="1">
      <c r="A192" s="457"/>
      <c r="B192" s="457"/>
      <c r="C192" s="457"/>
      <c r="D192" s="502"/>
      <c r="E192" s="503"/>
      <c r="F192" s="457"/>
      <c r="G192" s="503"/>
      <c r="H192" s="503"/>
      <c r="I192" s="503"/>
      <c r="J192" s="504"/>
    </row>
    <row r="193" spans="1:10" s="467" customFormat="1" ht="18" customHeight="1">
      <c r="A193" s="457"/>
      <c r="B193" s="457"/>
      <c r="C193" s="457"/>
      <c r="D193" s="502"/>
      <c r="E193" s="503"/>
      <c r="F193" s="457"/>
      <c r="G193" s="503"/>
      <c r="H193" s="503"/>
      <c r="I193" s="503"/>
      <c r="J193" s="504"/>
    </row>
    <row r="194" spans="1:10" s="467" customFormat="1" ht="34.5" customHeight="1">
      <c r="A194" s="457"/>
      <c r="B194" s="457"/>
      <c r="C194" s="457"/>
      <c r="D194" s="502"/>
      <c r="E194" s="503"/>
      <c r="F194" s="457"/>
      <c r="G194" s="503"/>
      <c r="H194" s="503"/>
      <c r="I194" s="503"/>
      <c r="J194" s="504"/>
    </row>
    <row r="195" spans="1:10" s="488" customFormat="1" ht="15.75" customHeight="1">
      <c r="A195" s="457"/>
      <c r="B195" s="457"/>
      <c r="C195" s="457"/>
      <c r="D195" s="502"/>
      <c r="E195" s="503"/>
      <c r="F195" s="457"/>
      <c r="G195" s="503"/>
      <c r="H195" s="503"/>
      <c r="I195" s="503"/>
      <c r="J195" s="504"/>
    </row>
    <row r="196" spans="1:10" s="467" customFormat="1" ht="21.75" customHeight="1">
      <c r="A196" s="457"/>
      <c r="B196" s="457"/>
      <c r="C196" s="457"/>
      <c r="D196" s="502"/>
      <c r="E196" s="503"/>
      <c r="F196" s="457"/>
      <c r="G196" s="503"/>
      <c r="H196" s="503"/>
      <c r="I196" s="503"/>
      <c r="J196" s="504"/>
    </row>
    <row r="197" spans="1:10" s="488" customFormat="1" ht="30" customHeight="1">
      <c r="A197" s="457"/>
      <c r="B197" s="457"/>
      <c r="C197" s="457"/>
      <c r="D197" s="502"/>
      <c r="E197" s="503"/>
      <c r="F197" s="457"/>
      <c r="G197" s="503"/>
      <c r="H197" s="503"/>
      <c r="I197" s="503"/>
      <c r="J197" s="504"/>
    </row>
    <row r="198" spans="1:10" s="467" customFormat="1" ht="34.5" customHeight="1">
      <c r="A198" s="457"/>
      <c r="B198" s="457"/>
      <c r="C198" s="457"/>
      <c r="D198" s="502"/>
      <c r="E198" s="503"/>
      <c r="F198" s="457"/>
      <c r="G198" s="503"/>
      <c r="H198" s="503"/>
      <c r="I198" s="503"/>
      <c r="J198" s="504"/>
    </row>
    <row r="199" spans="1:10" s="488" customFormat="1" ht="15.75" customHeight="1">
      <c r="A199" s="457"/>
      <c r="B199" s="457"/>
      <c r="C199" s="457"/>
      <c r="D199" s="502"/>
      <c r="E199" s="503"/>
      <c r="F199" s="457"/>
      <c r="G199" s="503"/>
      <c r="H199" s="503"/>
      <c r="I199" s="503"/>
      <c r="J199" s="504"/>
    </row>
    <row r="200" spans="1:10" s="467" customFormat="1" ht="21.75" customHeight="1">
      <c r="A200" s="457"/>
      <c r="B200" s="457"/>
      <c r="C200" s="457"/>
      <c r="D200" s="502"/>
      <c r="E200" s="503"/>
      <c r="F200" s="457"/>
      <c r="G200" s="503"/>
      <c r="H200" s="503"/>
      <c r="I200" s="503"/>
      <c r="J200" s="504"/>
    </row>
    <row r="201" spans="1:10" s="467" customFormat="1" ht="34.5" customHeight="1">
      <c r="A201" s="457"/>
      <c r="B201" s="457"/>
      <c r="C201" s="457"/>
      <c r="D201" s="502"/>
      <c r="E201" s="503"/>
      <c r="F201" s="457"/>
      <c r="G201" s="503"/>
      <c r="H201" s="503"/>
      <c r="I201" s="503"/>
      <c r="J201" s="504"/>
    </row>
    <row r="202" spans="1:10" s="467" customFormat="1" ht="34.5" customHeight="1">
      <c r="A202" s="457"/>
      <c r="B202" s="457"/>
      <c r="C202" s="457"/>
      <c r="D202" s="502"/>
      <c r="E202" s="503"/>
      <c r="F202" s="457"/>
      <c r="G202" s="503"/>
      <c r="H202" s="503"/>
      <c r="I202" s="503"/>
      <c r="J202" s="504"/>
    </row>
    <row r="203" spans="1:10" s="467" customFormat="1" ht="34.5" customHeight="1">
      <c r="A203" s="457"/>
      <c r="B203" s="457"/>
      <c r="C203" s="457"/>
      <c r="D203" s="502"/>
      <c r="E203" s="503"/>
      <c r="F203" s="457"/>
      <c r="G203" s="503"/>
      <c r="H203" s="503"/>
      <c r="I203" s="503"/>
      <c r="J203" s="504"/>
    </row>
    <row r="204" spans="1:10" s="467" customFormat="1" ht="34.5" customHeight="1">
      <c r="A204" s="457"/>
      <c r="B204" s="457"/>
      <c r="C204" s="457"/>
      <c r="D204" s="502"/>
      <c r="E204" s="503"/>
      <c r="F204" s="457"/>
      <c r="G204" s="503"/>
      <c r="H204" s="503"/>
      <c r="I204" s="503"/>
      <c r="J204" s="504"/>
    </row>
    <row r="205" spans="1:10" s="467" customFormat="1" ht="34.5" customHeight="1">
      <c r="A205" s="457"/>
      <c r="B205" s="457"/>
      <c r="C205" s="457"/>
      <c r="D205" s="502"/>
      <c r="E205" s="503"/>
      <c r="F205" s="457"/>
      <c r="G205" s="503"/>
      <c r="H205" s="503"/>
      <c r="I205" s="503"/>
      <c r="J205" s="504"/>
    </row>
    <row r="206" spans="1:10" s="467" customFormat="1" ht="34.5" customHeight="1">
      <c r="A206" s="457"/>
      <c r="B206" s="457"/>
      <c r="C206" s="457"/>
      <c r="D206" s="502"/>
      <c r="E206" s="503"/>
      <c r="F206" s="457"/>
      <c r="G206" s="503"/>
      <c r="H206" s="503"/>
      <c r="I206" s="503"/>
      <c r="J206" s="504"/>
    </row>
    <row r="207" spans="1:10" s="488" customFormat="1" ht="15.75" customHeight="1">
      <c r="A207" s="457"/>
      <c r="B207" s="457"/>
      <c r="C207" s="457"/>
      <c r="D207" s="502"/>
      <c r="E207" s="503"/>
      <c r="F207" s="457"/>
      <c r="G207" s="503"/>
      <c r="H207" s="503"/>
      <c r="I207" s="503"/>
      <c r="J207" s="504"/>
    </row>
    <row r="208" spans="1:10" s="467" customFormat="1" ht="21.75" customHeight="1">
      <c r="A208" s="457"/>
      <c r="B208" s="457"/>
      <c r="C208" s="457"/>
      <c r="D208" s="502"/>
      <c r="E208" s="503"/>
      <c r="F208" s="457"/>
      <c r="G208" s="503"/>
      <c r="H208" s="503"/>
      <c r="I208" s="503"/>
      <c r="J208" s="504"/>
    </row>
    <row r="209" spans="1:10" s="467" customFormat="1" ht="21.75" customHeight="1">
      <c r="A209" s="457"/>
      <c r="B209" s="457"/>
      <c r="C209" s="457"/>
      <c r="D209" s="502"/>
      <c r="E209" s="503"/>
      <c r="F209" s="457"/>
      <c r="G209" s="503"/>
      <c r="H209" s="503"/>
      <c r="I209" s="503"/>
      <c r="J209" s="504"/>
    </row>
    <row r="210" spans="1:10" s="467" customFormat="1" ht="34.5" customHeight="1">
      <c r="A210" s="457"/>
      <c r="B210" s="457"/>
      <c r="C210" s="457"/>
      <c r="D210" s="502"/>
      <c r="E210" s="503"/>
      <c r="F210" s="457"/>
      <c r="G210" s="503"/>
      <c r="H210" s="503"/>
      <c r="I210" s="503"/>
      <c r="J210" s="504"/>
    </row>
    <row r="211" spans="1:10" s="488" customFormat="1" ht="15.75" customHeight="1">
      <c r="A211" s="457"/>
      <c r="B211" s="457"/>
      <c r="C211" s="457"/>
      <c r="D211" s="502"/>
      <c r="E211" s="503"/>
      <c r="F211" s="457"/>
      <c r="G211" s="503"/>
      <c r="H211" s="503"/>
      <c r="I211" s="503"/>
      <c r="J211" s="504"/>
    </row>
    <row r="212" spans="1:10" s="467" customFormat="1" ht="21.75" customHeight="1">
      <c r="A212" s="457"/>
      <c r="B212" s="457"/>
      <c r="C212" s="457"/>
      <c r="D212" s="502"/>
      <c r="E212" s="503"/>
      <c r="F212" s="457"/>
      <c r="G212" s="503"/>
      <c r="H212" s="503"/>
      <c r="I212" s="503"/>
      <c r="J212" s="504"/>
    </row>
    <row r="213" spans="1:10" s="467" customFormat="1" ht="34.5" customHeight="1">
      <c r="A213" s="457"/>
      <c r="B213" s="457"/>
      <c r="C213" s="457"/>
      <c r="D213" s="502"/>
      <c r="E213" s="503"/>
      <c r="F213" s="457"/>
      <c r="G213" s="503"/>
      <c r="H213" s="503"/>
      <c r="I213" s="503"/>
      <c r="J213" s="504"/>
    </row>
    <row r="214" spans="1:10" s="488" customFormat="1" ht="15.75" customHeight="1">
      <c r="A214" s="457"/>
      <c r="B214" s="457"/>
      <c r="C214" s="457"/>
      <c r="D214" s="502"/>
      <c r="E214" s="503"/>
      <c r="F214" s="457"/>
      <c r="G214" s="503"/>
      <c r="H214" s="503"/>
      <c r="I214" s="503"/>
      <c r="J214" s="504"/>
    </row>
    <row r="215" spans="1:10" s="467" customFormat="1" ht="21.75" customHeight="1">
      <c r="A215" s="457"/>
      <c r="B215" s="457"/>
      <c r="C215" s="457"/>
      <c r="D215" s="502"/>
      <c r="E215" s="503"/>
      <c r="F215" s="457"/>
      <c r="G215" s="503"/>
      <c r="H215" s="503"/>
      <c r="I215" s="503"/>
      <c r="J215" s="504"/>
    </row>
    <row r="216" spans="1:10" s="467" customFormat="1" ht="34.5" customHeight="1">
      <c r="A216" s="457"/>
      <c r="B216" s="457"/>
      <c r="C216" s="457"/>
      <c r="D216" s="502"/>
      <c r="E216" s="503"/>
      <c r="F216" s="457"/>
      <c r="G216" s="503"/>
      <c r="H216" s="503"/>
      <c r="I216" s="503"/>
      <c r="J216" s="504"/>
    </row>
    <row r="217" spans="1:10" s="467" customFormat="1" ht="34.5" customHeight="1">
      <c r="A217" s="457"/>
      <c r="B217" s="457"/>
      <c r="C217" s="457"/>
      <c r="D217" s="502"/>
      <c r="E217" s="503"/>
      <c r="F217" s="457"/>
      <c r="G217" s="503"/>
      <c r="H217" s="503"/>
      <c r="I217" s="503"/>
      <c r="J217" s="504"/>
    </row>
    <row r="218" spans="1:10" s="467" customFormat="1" ht="34.5" customHeight="1">
      <c r="A218" s="457"/>
      <c r="B218" s="457"/>
      <c r="C218" s="457"/>
      <c r="D218" s="502"/>
      <c r="E218" s="503"/>
      <c r="F218" s="457"/>
      <c r="G218" s="503"/>
      <c r="H218" s="503"/>
      <c r="I218" s="503"/>
      <c r="J218" s="504"/>
    </row>
    <row r="219" spans="1:10" s="467" customFormat="1" ht="34.5" customHeight="1">
      <c r="A219" s="457"/>
      <c r="B219" s="457"/>
      <c r="C219" s="457"/>
      <c r="D219" s="502"/>
      <c r="E219" s="503"/>
      <c r="F219" s="457"/>
      <c r="G219" s="503"/>
      <c r="H219" s="503"/>
      <c r="I219" s="503"/>
      <c r="J219" s="504"/>
    </row>
    <row r="220" spans="1:10" s="467" customFormat="1" ht="34.5" customHeight="1">
      <c r="A220" s="457"/>
      <c r="B220" s="457"/>
      <c r="C220" s="457"/>
      <c r="D220" s="502"/>
      <c r="E220" s="503"/>
      <c r="F220" s="457"/>
      <c r="G220" s="503"/>
      <c r="H220" s="503"/>
      <c r="I220" s="503"/>
      <c r="J220" s="504"/>
    </row>
    <row r="221" spans="1:10" s="467" customFormat="1" ht="34.5" customHeight="1">
      <c r="A221" s="457"/>
      <c r="B221" s="457"/>
      <c r="C221" s="457"/>
      <c r="D221" s="502"/>
      <c r="E221" s="503"/>
      <c r="F221" s="457"/>
      <c r="G221" s="503"/>
      <c r="H221" s="503"/>
      <c r="I221" s="503"/>
      <c r="J221" s="504"/>
    </row>
    <row r="222" spans="1:10" s="467" customFormat="1" ht="34.5" customHeight="1">
      <c r="A222" s="457"/>
      <c r="B222" s="457"/>
      <c r="C222" s="457"/>
      <c r="D222" s="502"/>
      <c r="E222" s="503"/>
      <c r="F222" s="457"/>
      <c r="G222" s="503"/>
      <c r="H222" s="503"/>
      <c r="I222" s="503"/>
      <c r="J222" s="504"/>
    </row>
    <row r="223" spans="1:10" s="467" customFormat="1" ht="34.5" customHeight="1">
      <c r="A223" s="457"/>
      <c r="B223" s="457"/>
      <c r="C223" s="457"/>
      <c r="D223" s="502"/>
      <c r="E223" s="503"/>
      <c r="F223" s="457"/>
      <c r="G223" s="503"/>
      <c r="H223" s="503"/>
      <c r="I223" s="503"/>
      <c r="J223" s="504"/>
    </row>
    <row r="224" spans="1:10" s="467" customFormat="1" ht="34.5" customHeight="1">
      <c r="A224" s="457"/>
      <c r="B224" s="457"/>
      <c r="C224" s="457"/>
      <c r="D224" s="502"/>
      <c r="E224" s="503"/>
      <c r="F224" s="457"/>
      <c r="G224" s="503"/>
      <c r="H224" s="503"/>
      <c r="I224" s="503"/>
      <c r="J224" s="504"/>
    </row>
    <row r="225" spans="1:10" s="467" customFormat="1" ht="34.5" customHeight="1">
      <c r="A225" s="457"/>
      <c r="B225" s="457"/>
      <c r="C225" s="457"/>
      <c r="D225" s="502"/>
      <c r="E225" s="503"/>
      <c r="F225" s="457"/>
      <c r="G225" s="503"/>
      <c r="H225" s="503"/>
      <c r="I225" s="503"/>
      <c r="J225" s="504"/>
    </row>
    <row r="226" spans="1:10" s="467" customFormat="1" ht="34.5" customHeight="1">
      <c r="A226" s="457"/>
      <c r="B226" s="457"/>
      <c r="C226" s="457"/>
      <c r="D226" s="502"/>
      <c r="E226" s="503"/>
      <c r="F226" s="457"/>
      <c r="G226" s="503"/>
      <c r="H226" s="503"/>
      <c r="I226" s="503"/>
      <c r="J226" s="504"/>
    </row>
    <row r="227" spans="1:10" s="467" customFormat="1" ht="34.5" customHeight="1">
      <c r="A227" s="457"/>
      <c r="B227" s="457"/>
      <c r="C227" s="457"/>
      <c r="D227" s="502"/>
      <c r="E227" s="503"/>
      <c r="F227" s="457"/>
      <c r="G227" s="503"/>
      <c r="H227" s="503"/>
      <c r="I227" s="503"/>
      <c r="J227" s="504"/>
    </row>
    <row r="228" spans="1:10" s="467" customFormat="1" ht="34.5" customHeight="1">
      <c r="A228" s="457"/>
      <c r="B228" s="457"/>
      <c r="C228" s="457"/>
      <c r="D228" s="502"/>
      <c r="E228" s="503"/>
      <c r="F228" s="457"/>
      <c r="G228" s="503"/>
      <c r="H228" s="503"/>
      <c r="I228" s="503"/>
      <c r="J228" s="504"/>
    </row>
    <row r="229" spans="1:10" s="467" customFormat="1" ht="34.5" customHeight="1">
      <c r="A229" s="457"/>
      <c r="B229" s="457"/>
      <c r="C229" s="457"/>
      <c r="D229" s="502"/>
      <c r="E229" s="503"/>
      <c r="F229" s="457"/>
      <c r="G229" s="503"/>
      <c r="H229" s="503"/>
      <c r="I229" s="503"/>
      <c r="J229" s="504"/>
    </row>
    <row r="230" spans="1:10" s="467" customFormat="1" ht="34.5" customHeight="1">
      <c r="A230" s="457"/>
      <c r="B230" s="457"/>
      <c r="C230" s="457"/>
      <c r="D230" s="502"/>
      <c r="E230" s="503"/>
      <c r="F230" s="457"/>
      <c r="G230" s="503"/>
      <c r="H230" s="503"/>
      <c r="I230" s="503"/>
      <c r="J230" s="504"/>
    </row>
    <row r="231" spans="1:10" s="467" customFormat="1" ht="34.5" customHeight="1">
      <c r="A231" s="457"/>
      <c r="B231" s="457"/>
      <c r="C231" s="457"/>
      <c r="D231" s="502"/>
      <c r="E231" s="503"/>
      <c r="F231" s="457"/>
      <c r="G231" s="503"/>
      <c r="H231" s="503"/>
      <c r="I231" s="503"/>
      <c r="J231" s="504"/>
    </row>
    <row r="232" spans="1:10" s="467" customFormat="1" ht="34.5" customHeight="1">
      <c r="A232" s="457"/>
      <c r="B232" s="457"/>
      <c r="C232" s="457"/>
      <c r="D232" s="502"/>
      <c r="E232" s="503"/>
      <c r="F232" s="457"/>
      <c r="G232" s="503"/>
      <c r="H232" s="503"/>
      <c r="I232" s="503"/>
      <c r="J232" s="504"/>
    </row>
    <row r="233" spans="1:10" s="467" customFormat="1" ht="34.5" customHeight="1">
      <c r="A233" s="457"/>
      <c r="B233" s="457"/>
      <c r="C233" s="457"/>
      <c r="D233" s="502"/>
      <c r="E233" s="503"/>
      <c r="F233" s="457"/>
      <c r="G233" s="503"/>
      <c r="H233" s="503"/>
      <c r="I233" s="503"/>
      <c r="J233" s="504"/>
    </row>
    <row r="234" spans="1:10" s="467" customFormat="1" ht="34.5" customHeight="1">
      <c r="A234" s="457"/>
      <c r="B234" s="457"/>
      <c r="C234" s="457"/>
      <c r="D234" s="502"/>
      <c r="E234" s="503"/>
      <c r="F234" s="457"/>
      <c r="G234" s="503"/>
      <c r="H234" s="503"/>
      <c r="I234" s="503"/>
      <c r="J234" s="504"/>
    </row>
    <row r="235" spans="1:10" s="467" customFormat="1" ht="34.5" customHeight="1">
      <c r="A235" s="457"/>
      <c r="B235" s="457"/>
      <c r="C235" s="457"/>
      <c r="D235" s="502"/>
      <c r="E235" s="503"/>
      <c r="F235" s="457"/>
      <c r="G235" s="503"/>
      <c r="H235" s="503"/>
      <c r="I235" s="503"/>
      <c r="J235" s="504"/>
    </row>
    <row r="236" spans="1:10" s="467" customFormat="1" ht="34.5" customHeight="1">
      <c r="A236" s="457"/>
      <c r="B236" s="457"/>
      <c r="C236" s="457"/>
      <c r="D236" s="502"/>
      <c r="E236" s="503"/>
      <c r="F236" s="457"/>
      <c r="G236" s="503"/>
      <c r="H236" s="503"/>
      <c r="I236" s="503"/>
      <c r="J236" s="504"/>
    </row>
    <row r="237" spans="1:10" s="467" customFormat="1" ht="34.5" customHeight="1">
      <c r="A237" s="457"/>
      <c r="B237" s="457"/>
      <c r="C237" s="457"/>
      <c r="D237" s="502"/>
      <c r="E237" s="503"/>
      <c r="F237" s="457"/>
      <c r="G237" s="503"/>
      <c r="H237" s="503"/>
      <c r="I237" s="503"/>
      <c r="J237" s="504"/>
    </row>
    <row r="238" spans="1:10" s="467" customFormat="1" ht="34.5" customHeight="1">
      <c r="A238" s="457"/>
      <c r="B238" s="457"/>
      <c r="C238" s="457"/>
      <c r="D238" s="502"/>
      <c r="E238" s="503"/>
      <c r="F238" s="457"/>
      <c r="G238" s="503"/>
      <c r="H238" s="503"/>
      <c r="I238" s="503"/>
      <c r="J238" s="504"/>
    </row>
    <row r="239" spans="1:10" s="467" customFormat="1" ht="34.5" customHeight="1">
      <c r="A239" s="457"/>
      <c r="B239" s="457"/>
      <c r="C239" s="457"/>
      <c r="D239" s="502"/>
      <c r="E239" s="503"/>
      <c r="F239" s="457"/>
      <c r="G239" s="503"/>
      <c r="H239" s="503"/>
      <c r="I239" s="503"/>
      <c r="J239" s="504"/>
    </row>
    <row r="240" spans="1:10" s="488" customFormat="1" ht="15.75" customHeight="1">
      <c r="A240" s="457"/>
      <c r="B240" s="457"/>
      <c r="C240" s="457"/>
      <c r="D240" s="502"/>
      <c r="E240" s="503"/>
      <c r="F240" s="457"/>
      <c r="G240" s="503"/>
      <c r="H240" s="503"/>
      <c r="I240" s="503"/>
      <c r="J240" s="504"/>
    </row>
    <row r="241" spans="1:10" s="467" customFormat="1" ht="21.75" customHeight="1">
      <c r="A241" s="457"/>
      <c r="B241" s="457"/>
      <c r="C241" s="457"/>
      <c r="D241" s="502"/>
      <c r="E241" s="503"/>
      <c r="F241" s="457"/>
      <c r="G241" s="503"/>
      <c r="H241" s="503"/>
      <c r="I241" s="503"/>
      <c r="J241" s="504"/>
    </row>
    <row r="242" spans="1:10" s="467" customFormat="1" ht="34.5" customHeight="1">
      <c r="A242" s="457"/>
      <c r="B242" s="457"/>
      <c r="C242" s="457"/>
      <c r="D242" s="502"/>
      <c r="E242" s="503"/>
      <c r="F242" s="457"/>
      <c r="G242" s="503"/>
      <c r="H242" s="503"/>
      <c r="I242" s="503"/>
      <c r="J242" s="504"/>
    </row>
    <row r="243" spans="1:10" s="467" customFormat="1" ht="34.5" customHeight="1">
      <c r="A243" s="457"/>
      <c r="B243" s="457"/>
      <c r="C243" s="457"/>
      <c r="D243" s="502"/>
      <c r="E243" s="503"/>
      <c r="F243" s="457"/>
      <c r="G243" s="503"/>
      <c r="H243" s="503"/>
      <c r="I243" s="503"/>
      <c r="J243" s="504"/>
    </row>
    <row r="244" spans="1:10" s="488" customFormat="1" ht="15.75" customHeight="1">
      <c r="A244" s="457"/>
      <c r="B244" s="457"/>
      <c r="C244" s="457"/>
      <c r="D244" s="502"/>
      <c r="E244" s="503"/>
      <c r="F244" s="457"/>
      <c r="G244" s="503"/>
      <c r="H244" s="503"/>
      <c r="I244" s="503"/>
      <c r="J244" s="504"/>
    </row>
    <row r="245" spans="1:10" s="467" customFormat="1" ht="21.75" customHeight="1">
      <c r="A245" s="457"/>
      <c r="B245" s="457"/>
      <c r="C245" s="457"/>
      <c r="D245" s="502"/>
      <c r="E245" s="503"/>
      <c r="F245" s="457"/>
      <c r="G245" s="503"/>
      <c r="H245" s="503"/>
      <c r="I245" s="503"/>
      <c r="J245" s="504"/>
    </row>
    <row r="246" spans="1:10" s="467" customFormat="1" ht="34.5" customHeight="1">
      <c r="A246" s="457"/>
      <c r="B246" s="457"/>
      <c r="C246" s="457"/>
      <c r="D246" s="502"/>
      <c r="E246" s="503"/>
      <c r="F246" s="457"/>
      <c r="G246" s="503"/>
      <c r="H246" s="503"/>
      <c r="I246" s="503"/>
      <c r="J246" s="504"/>
    </row>
    <row r="247" spans="1:10" s="467" customFormat="1" ht="34.5" customHeight="1">
      <c r="A247" s="457"/>
      <c r="B247" s="457"/>
      <c r="C247" s="457"/>
      <c r="D247" s="502"/>
      <c r="E247" s="503"/>
      <c r="F247" s="457"/>
      <c r="G247" s="503"/>
      <c r="H247" s="503"/>
      <c r="I247" s="503"/>
      <c r="J247" s="504"/>
    </row>
    <row r="248" spans="1:10" s="467" customFormat="1" ht="34.5" customHeight="1">
      <c r="A248" s="457"/>
      <c r="B248" s="457"/>
      <c r="C248" s="457"/>
      <c r="D248" s="502"/>
      <c r="E248" s="503"/>
      <c r="F248" s="457"/>
      <c r="G248" s="503"/>
      <c r="H248" s="503"/>
      <c r="I248" s="503"/>
      <c r="J248" s="504"/>
    </row>
    <row r="249" spans="1:10" s="467" customFormat="1" ht="34.5" customHeight="1">
      <c r="A249" s="457"/>
      <c r="B249" s="457"/>
      <c r="C249" s="457"/>
      <c r="D249" s="502"/>
      <c r="E249" s="503"/>
      <c r="F249" s="457"/>
      <c r="G249" s="503"/>
      <c r="H249" s="503"/>
      <c r="I249" s="503"/>
      <c r="J249" s="504"/>
    </row>
    <row r="250" spans="1:10" s="467" customFormat="1" ht="34.5" customHeight="1">
      <c r="A250" s="457"/>
      <c r="B250" s="457"/>
      <c r="C250" s="457"/>
      <c r="D250" s="502"/>
      <c r="E250" s="503"/>
      <c r="F250" s="457"/>
      <c r="G250" s="503"/>
      <c r="H250" s="503"/>
      <c r="I250" s="503"/>
      <c r="J250" s="504"/>
    </row>
    <row r="251" spans="1:10" s="467" customFormat="1" ht="34.5" customHeight="1">
      <c r="A251" s="457"/>
      <c r="B251" s="457"/>
      <c r="C251" s="457"/>
      <c r="D251" s="502"/>
      <c r="E251" s="503"/>
      <c r="F251" s="457"/>
      <c r="G251" s="503"/>
      <c r="H251" s="503"/>
      <c r="I251" s="503"/>
      <c r="J251" s="504"/>
    </row>
    <row r="252" spans="1:10" s="467" customFormat="1" ht="34.5" customHeight="1">
      <c r="A252" s="457"/>
      <c r="B252" s="457"/>
      <c r="C252" s="457"/>
      <c r="D252" s="502"/>
      <c r="E252" s="503"/>
      <c r="F252" s="457"/>
      <c r="G252" s="503"/>
      <c r="H252" s="503"/>
      <c r="I252" s="503"/>
      <c r="J252" s="504"/>
    </row>
    <row r="253" spans="1:10" s="467" customFormat="1" ht="34.5" customHeight="1">
      <c r="A253" s="457"/>
      <c r="B253" s="457"/>
      <c r="C253" s="457"/>
      <c r="D253" s="502"/>
      <c r="E253" s="503"/>
      <c r="F253" s="457"/>
      <c r="G253" s="503"/>
      <c r="H253" s="503"/>
      <c r="I253" s="503"/>
      <c r="J253" s="504"/>
    </row>
    <row r="254" spans="1:10" s="467" customFormat="1" ht="34.5" customHeight="1">
      <c r="A254" s="457"/>
      <c r="B254" s="457"/>
      <c r="C254" s="457"/>
      <c r="D254" s="502"/>
      <c r="E254" s="503"/>
      <c r="F254" s="457"/>
      <c r="G254" s="503"/>
      <c r="H254" s="503"/>
      <c r="I254" s="503"/>
      <c r="J254" s="504"/>
    </row>
    <row r="255" spans="1:10" s="467" customFormat="1" ht="34.5" customHeight="1">
      <c r="A255" s="457"/>
      <c r="B255" s="457"/>
      <c r="C255" s="457"/>
      <c r="D255" s="502"/>
      <c r="E255" s="503"/>
      <c r="F255" s="457"/>
      <c r="G255" s="503"/>
      <c r="H255" s="503"/>
      <c r="I255" s="503"/>
      <c r="J255" s="504"/>
    </row>
    <row r="256" spans="1:10" s="467" customFormat="1" ht="34.5" customHeight="1">
      <c r="A256" s="457"/>
      <c r="B256" s="457"/>
      <c r="C256" s="457"/>
      <c r="D256" s="502"/>
      <c r="E256" s="503"/>
      <c r="F256" s="457"/>
      <c r="G256" s="503"/>
      <c r="H256" s="503"/>
      <c r="I256" s="503"/>
      <c r="J256" s="504"/>
    </row>
    <row r="257" spans="1:10" s="467" customFormat="1" ht="34.5" customHeight="1">
      <c r="A257" s="457"/>
      <c r="B257" s="457"/>
      <c r="C257" s="457"/>
      <c r="D257" s="502"/>
      <c r="E257" s="503"/>
      <c r="F257" s="457"/>
      <c r="G257" s="503"/>
      <c r="H257" s="503"/>
      <c r="I257" s="503"/>
      <c r="J257" s="504"/>
    </row>
    <row r="258" spans="1:10" s="467" customFormat="1" ht="34.5" customHeight="1">
      <c r="A258" s="457"/>
      <c r="B258" s="457"/>
      <c r="C258" s="457"/>
      <c r="D258" s="502"/>
      <c r="E258" s="503"/>
      <c r="F258" s="457"/>
      <c r="G258" s="503"/>
      <c r="H258" s="503"/>
      <c r="I258" s="503"/>
      <c r="J258" s="504"/>
    </row>
    <row r="259" spans="1:10" s="467" customFormat="1" ht="34.5" customHeight="1">
      <c r="A259" s="457"/>
      <c r="B259" s="457"/>
      <c r="C259" s="457"/>
      <c r="D259" s="502"/>
      <c r="E259" s="503"/>
      <c r="F259" s="457"/>
      <c r="G259" s="503"/>
      <c r="H259" s="503"/>
      <c r="I259" s="503"/>
      <c r="J259" s="504"/>
    </row>
    <row r="260" spans="1:10" s="467" customFormat="1" ht="34.5" customHeight="1">
      <c r="A260" s="457"/>
      <c r="B260" s="457"/>
      <c r="C260" s="457"/>
      <c r="D260" s="502"/>
      <c r="E260" s="503"/>
      <c r="F260" s="457"/>
      <c r="G260" s="503"/>
      <c r="H260" s="503"/>
      <c r="I260" s="503"/>
      <c r="J260" s="504"/>
    </row>
    <row r="261" spans="1:10" s="467" customFormat="1" ht="34.5" customHeight="1">
      <c r="A261" s="457"/>
      <c r="B261" s="457"/>
      <c r="C261" s="457"/>
      <c r="D261" s="502"/>
      <c r="E261" s="503"/>
      <c r="F261" s="457"/>
      <c r="G261" s="503"/>
      <c r="H261" s="503"/>
      <c r="I261" s="503"/>
      <c r="J261" s="504"/>
    </row>
    <row r="262" spans="1:10" s="467" customFormat="1" ht="34.5" customHeight="1">
      <c r="A262" s="457"/>
      <c r="B262" s="457"/>
      <c r="C262" s="457"/>
      <c r="D262" s="502"/>
      <c r="E262" s="503"/>
      <c r="F262" s="457"/>
      <c r="G262" s="503"/>
      <c r="H262" s="503"/>
      <c r="I262" s="503"/>
      <c r="J262" s="504"/>
    </row>
    <row r="263" spans="1:10" s="467" customFormat="1" ht="34.5" customHeight="1">
      <c r="A263" s="457"/>
      <c r="B263" s="457"/>
      <c r="C263" s="457"/>
      <c r="D263" s="502"/>
      <c r="E263" s="503"/>
      <c r="F263" s="457"/>
      <c r="G263" s="503"/>
      <c r="H263" s="503"/>
      <c r="I263" s="503"/>
      <c r="J263" s="504"/>
    </row>
    <row r="264" spans="1:10" s="467" customFormat="1" ht="34.5" customHeight="1">
      <c r="A264" s="457"/>
      <c r="B264" s="457"/>
      <c r="C264" s="457"/>
      <c r="D264" s="502"/>
      <c r="E264" s="503"/>
      <c r="F264" s="457"/>
      <c r="G264" s="503"/>
      <c r="H264" s="503"/>
      <c r="I264" s="503"/>
      <c r="J264" s="504"/>
    </row>
    <row r="265" spans="1:10" s="467" customFormat="1" ht="34.5" customHeight="1">
      <c r="A265" s="457"/>
      <c r="B265" s="457"/>
      <c r="C265" s="457"/>
      <c r="D265" s="502"/>
      <c r="E265" s="503"/>
      <c r="F265" s="457"/>
      <c r="G265" s="503"/>
      <c r="H265" s="503"/>
      <c r="I265" s="503"/>
      <c r="J265" s="504"/>
    </row>
    <row r="266" spans="1:10" s="467" customFormat="1" ht="34.5" customHeight="1">
      <c r="A266" s="457"/>
      <c r="B266" s="457"/>
      <c r="C266" s="457"/>
      <c r="D266" s="502"/>
      <c r="E266" s="503"/>
      <c r="F266" s="457"/>
      <c r="G266" s="503"/>
      <c r="H266" s="503"/>
      <c r="I266" s="503"/>
      <c r="J266" s="504"/>
    </row>
    <row r="267" spans="1:10" s="467" customFormat="1" ht="34.5" customHeight="1">
      <c r="A267" s="457"/>
      <c r="B267" s="457"/>
      <c r="C267" s="457"/>
      <c r="D267" s="502"/>
      <c r="E267" s="503"/>
      <c r="F267" s="457"/>
      <c r="G267" s="503"/>
      <c r="H267" s="503"/>
      <c r="I267" s="503"/>
      <c r="J267" s="504"/>
    </row>
    <row r="268" spans="1:10" s="467" customFormat="1" ht="34.5" customHeight="1">
      <c r="A268" s="457"/>
      <c r="B268" s="457"/>
      <c r="C268" s="457"/>
      <c r="D268" s="502"/>
      <c r="E268" s="503"/>
      <c r="F268" s="457"/>
      <c r="G268" s="503"/>
      <c r="H268" s="503"/>
      <c r="I268" s="503"/>
      <c r="J268" s="504"/>
    </row>
    <row r="269" spans="1:10" s="488" customFormat="1" ht="15.75" customHeight="1">
      <c r="A269" s="457"/>
      <c r="B269" s="457"/>
      <c r="C269" s="457"/>
      <c r="D269" s="502"/>
      <c r="E269" s="503"/>
      <c r="F269" s="457"/>
      <c r="G269" s="503"/>
      <c r="H269" s="503"/>
      <c r="I269" s="503"/>
      <c r="J269" s="504"/>
    </row>
    <row r="270" spans="1:10" s="467" customFormat="1" ht="21.75" customHeight="1">
      <c r="A270" s="457"/>
      <c r="B270" s="457"/>
      <c r="C270" s="457"/>
      <c r="D270" s="502"/>
      <c r="E270" s="503"/>
      <c r="F270" s="457"/>
      <c r="G270" s="503"/>
      <c r="H270" s="503"/>
      <c r="I270" s="503"/>
      <c r="J270" s="504"/>
    </row>
    <row r="271" spans="1:10" s="467" customFormat="1" ht="34.5" customHeight="1">
      <c r="A271" s="457"/>
      <c r="B271" s="457"/>
      <c r="C271" s="457"/>
      <c r="D271" s="502"/>
      <c r="E271" s="503"/>
      <c r="F271" s="457"/>
      <c r="G271" s="503"/>
      <c r="H271" s="503"/>
      <c r="I271" s="503"/>
      <c r="J271" s="504"/>
    </row>
    <row r="272" spans="1:10" s="467" customFormat="1" ht="34.5" customHeight="1">
      <c r="A272" s="457"/>
      <c r="B272" s="457"/>
      <c r="C272" s="457"/>
      <c r="D272" s="502"/>
      <c r="E272" s="503"/>
      <c r="F272" s="457"/>
      <c r="G272" s="503"/>
      <c r="H272" s="503"/>
      <c r="I272" s="503"/>
      <c r="J272" s="504"/>
    </row>
    <row r="273" spans="1:10" s="467" customFormat="1" ht="34.5" customHeight="1">
      <c r="A273" s="457"/>
      <c r="B273" s="457"/>
      <c r="C273" s="457"/>
      <c r="D273" s="502"/>
      <c r="E273" s="503"/>
      <c r="F273" s="457"/>
      <c r="G273" s="503"/>
      <c r="H273" s="503"/>
      <c r="I273" s="503"/>
      <c r="J273" s="504"/>
    </row>
    <row r="274" spans="1:10" s="467" customFormat="1" ht="34.5" customHeight="1">
      <c r="A274" s="457"/>
      <c r="B274" s="457"/>
      <c r="C274" s="457"/>
      <c r="D274" s="502"/>
      <c r="E274" s="503"/>
      <c r="F274" s="457"/>
      <c r="G274" s="503"/>
      <c r="H274" s="503"/>
      <c r="I274" s="503"/>
      <c r="J274" s="504"/>
    </row>
    <row r="275" spans="1:10" s="467" customFormat="1" ht="34.5" customHeight="1">
      <c r="A275" s="457"/>
      <c r="B275" s="457"/>
      <c r="C275" s="457"/>
      <c r="D275" s="502"/>
      <c r="E275" s="503"/>
      <c r="F275" s="457"/>
      <c r="G275" s="503"/>
      <c r="H275" s="503"/>
      <c r="I275" s="503"/>
      <c r="J275" s="504"/>
    </row>
    <row r="276" spans="1:10" s="467" customFormat="1" ht="34.5" customHeight="1">
      <c r="A276" s="457"/>
      <c r="B276" s="457"/>
      <c r="C276" s="457"/>
      <c r="D276" s="502"/>
      <c r="E276" s="503"/>
      <c r="F276" s="457"/>
      <c r="G276" s="503"/>
      <c r="H276" s="503"/>
      <c r="I276" s="503"/>
      <c r="J276" s="504"/>
    </row>
    <row r="277" spans="1:10" s="467" customFormat="1" ht="34.5" customHeight="1">
      <c r="A277" s="457"/>
      <c r="B277" s="457"/>
      <c r="C277" s="457"/>
      <c r="D277" s="502"/>
      <c r="E277" s="503"/>
      <c r="F277" s="457"/>
      <c r="G277" s="503"/>
      <c r="H277" s="503"/>
      <c r="I277" s="503"/>
      <c r="J277" s="504"/>
    </row>
    <row r="278" spans="1:10" s="467" customFormat="1" ht="34.5" customHeight="1">
      <c r="A278" s="457"/>
      <c r="B278" s="457"/>
      <c r="C278" s="457"/>
      <c r="D278" s="502"/>
      <c r="E278" s="503"/>
      <c r="F278" s="457"/>
      <c r="G278" s="503"/>
      <c r="H278" s="503"/>
      <c r="I278" s="503"/>
      <c r="J278" s="504"/>
    </row>
    <row r="279" spans="1:10" s="488" customFormat="1" ht="15.75" customHeight="1">
      <c r="A279" s="457"/>
      <c r="B279" s="457"/>
      <c r="C279" s="457"/>
      <c r="D279" s="502"/>
      <c r="E279" s="503"/>
      <c r="F279" s="457"/>
      <c r="G279" s="503"/>
      <c r="H279" s="503"/>
      <c r="I279" s="503"/>
      <c r="J279" s="504"/>
    </row>
    <row r="280" spans="1:10" s="467" customFormat="1" ht="21.75" customHeight="1">
      <c r="A280" s="457"/>
      <c r="B280" s="457"/>
      <c r="C280" s="457"/>
      <c r="D280" s="502"/>
      <c r="E280" s="503"/>
      <c r="F280" s="457"/>
      <c r="G280" s="503"/>
      <c r="H280" s="503"/>
      <c r="I280" s="503"/>
      <c r="J280" s="504"/>
    </row>
    <row r="281" spans="1:10" s="467" customFormat="1" ht="34.5" customHeight="1">
      <c r="A281" s="457"/>
      <c r="B281" s="457"/>
      <c r="C281" s="457"/>
      <c r="D281" s="502"/>
      <c r="E281" s="503"/>
      <c r="F281" s="457"/>
      <c r="G281" s="503"/>
      <c r="H281" s="503"/>
      <c r="I281" s="503"/>
      <c r="J281" s="504"/>
    </row>
    <row r="282" spans="1:10" s="467" customFormat="1" ht="34.5" customHeight="1">
      <c r="A282" s="457"/>
      <c r="B282" s="457"/>
      <c r="C282" s="457"/>
      <c r="D282" s="502"/>
      <c r="E282" s="503"/>
      <c r="F282" s="457"/>
      <c r="G282" s="503"/>
      <c r="H282" s="503"/>
      <c r="I282" s="503"/>
      <c r="J282" s="504"/>
    </row>
    <row r="283" spans="1:10" s="467" customFormat="1" ht="34.5" customHeight="1">
      <c r="A283" s="457"/>
      <c r="B283" s="457"/>
      <c r="C283" s="457"/>
      <c r="D283" s="502"/>
      <c r="E283" s="503"/>
      <c r="F283" s="457"/>
      <c r="G283" s="503"/>
      <c r="H283" s="503"/>
      <c r="I283" s="503"/>
      <c r="J283" s="504"/>
    </row>
    <row r="284" spans="1:10" s="488" customFormat="1" ht="15.75" customHeight="1">
      <c r="A284" s="457"/>
      <c r="B284" s="457"/>
      <c r="C284" s="457"/>
      <c r="D284" s="502"/>
      <c r="E284" s="503"/>
      <c r="F284" s="457"/>
      <c r="G284" s="503"/>
      <c r="H284" s="503"/>
      <c r="I284" s="503"/>
      <c r="J284" s="504"/>
    </row>
    <row r="285" spans="1:10" s="467" customFormat="1" ht="21.75" customHeight="1">
      <c r="A285" s="457"/>
      <c r="B285" s="457"/>
      <c r="C285" s="457"/>
      <c r="D285" s="502"/>
      <c r="E285" s="503"/>
      <c r="F285" s="457"/>
      <c r="G285" s="503"/>
      <c r="H285" s="503"/>
      <c r="I285" s="503"/>
      <c r="J285" s="504"/>
    </row>
    <row r="286" spans="1:10" s="467" customFormat="1" ht="34.5" customHeight="1">
      <c r="A286" s="457"/>
      <c r="B286" s="457"/>
      <c r="C286" s="457"/>
      <c r="D286" s="502"/>
      <c r="E286" s="503"/>
      <c r="F286" s="457"/>
      <c r="G286" s="503"/>
      <c r="H286" s="503"/>
      <c r="I286" s="503"/>
      <c r="J286" s="504"/>
    </row>
    <row r="287" spans="1:10" s="488" customFormat="1" ht="15.75" customHeight="1">
      <c r="A287" s="457"/>
      <c r="B287" s="457"/>
      <c r="C287" s="457"/>
      <c r="D287" s="502"/>
      <c r="E287" s="503"/>
      <c r="F287" s="457"/>
      <c r="G287" s="503"/>
      <c r="H287" s="503"/>
      <c r="I287" s="503"/>
      <c r="J287" s="504"/>
    </row>
    <row r="288" spans="1:10" s="488" customFormat="1" ht="20.25" customHeight="1">
      <c r="A288" s="457"/>
      <c r="B288" s="457"/>
      <c r="C288" s="457"/>
      <c r="D288" s="502"/>
      <c r="E288" s="503"/>
      <c r="F288" s="457"/>
      <c r="G288" s="503"/>
      <c r="H288" s="503"/>
      <c r="I288" s="503"/>
      <c r="J288" s="504"/>
    </row>
    <row r="289" spans="1:10" s="488" customFormat="1" ht="6" customHeight="1">
      <c r="A289" s="457"/>
      <c r="B289" s="457"/>
      <c r="C289" s="457"/>
      <c r="D289" s="502"/>
      <c r="E289" s="503"/>
      <c r="F289" s="457"/>
      <c r="G289" s="503"/>
      <c r="H289" s="503"/>
      <c r="I289" s="503"/>
      <c r="J289" s="504"/>
    </row>
    <row r="290" spans="1:10" s="488" customFormat="1" ht="3.75" customHeight="1">
      <c r="A290" s="457"/>
      <c r="B290" s="457"/>
      <c r="C290" s="457"/>
      <c r="D290" s="502"/>
      <c r="E290" s="503"/>
      <c r="F290" s="457"/>
      <c r="G290" s="503"/>
      <c r="H290" s="503"/>
      <c r="I290" s="503"/>
      <c r="J290" s="504"/>
    </row>
    <row r="291" spans="1:10" ht="22.5" customHeight="1"/>
    <row r="292" spans="1:10" ht="98.25" customHeight="1"/>
    <row r="294" spans="1:10" ht="12.75" customHeight="1"/>
    <row r="296" spans="1:10" ht="15" customHeight="1"/>
    <row r="297" spans="1:10" ht="15" customHeight="1"/>
  </sheetData>
  <sheetProtection algorithmName="SHA-512" hashValue="vVHh/+Yp9kTPat+uTuSA49tL+KxuLgsYJDxLnfuEZrtkOvSceamfZSqbZYhUpvqX/j48WrHXN+dyEi/Y3/QyyQ==" saltValue="4jUahPd6WiyUSfWixZXk6A==" spinCount="100000" sheet="1" objects="1" scenarios="1"/>
  <mergeCells count="17">
    <mergeCell ref="A49:J49"/>
    <mergeCell ref="D32:I32"/>
    <mergeCell ref="D30:I30"/>
    <mergeCell ref="D24:I24"/>
    <mergeCell ref="D45:I45"/>
    <mergeCell ref="D42:I42"/>
    <mergeCell ref="D40:I40"/>
    <mergeCell ref="D36:I36"/>
    <mergeCell ref="A48:I48"/>
    <mergeCell ref="A1:J1"/>
    <mergeCell ref="A2:J2"/>
    <mergeCell ref="B3:J3"/>
    <mergeCell ref="D34:I34"/>
    <mergeCell ref="B4:F4"/>
    <mergeCell ref="D15:I15"/>
    <mergeCell ref="D6:I6"/>
    <mergeCell ref="D16:I16"/>
  </mergeCells>
  <phoneticPr fontId="88" type="noConversion"/>
  <conditionalFormatting sqref="K146:IJ150 K6:IJ8 C9 A7:A14 K19:K48 M19:IJ48 L17:L48">
    <cfRule type="expression" dxfId="67" priority="98" stopIfTrue="1">
      <formula>#REF!=1</formula>
    </cfRule>
  </conditionalFormatting>
  <conditionalFormatting sqref="A6 A15:A16 K256:IJ260 K9:IJ16">
    <cfRule type="expression" dxfId="66" priority="97" stopIfTrue="1">
      <formula>#REF!=1</formula>
    </cfRule>
  </conditionalFormatting>
  <conditionalFormatting sqref="K50:IJ65 K125:IJ130 K132:IJ136 K138:IJ143 K145:IJ145 K151:IJ154 K156:IJ178 K180:IJ181 K183:IJ194 K196:IJ198 K200:IJ206 K208:IJ210 K212:IJ213 K215:IJ239 K241:IJ243 K270:IJ278 K280:IJ283 K285:IJ286 K67:IJ123 K245:IJ255 K261:IJ268 K17:K18 M17:IJ18">
    <cfRule type="expression" dxfId="65" priority="96" stopIfTrue="1">
      <formula>#REF!=1</formula>
    </cfRule>
  </conditionalFormatting>
  <conditionalFormatting sqref="A41 A37:A39 C41 A43:A44 C43:C44 A46:A47 C46:C47 C17 C19:C23 A17:A23 A31 A25:A29 A33:C33 A35:C35">
    <cfRule type="expression" dxfId="64" priority="95" stopIfTrue="1">
      <formula>#REF!=1</formula>
    </cfRule>
  </conditionalFormatting>
  <conditionalFormatting sqref="C17 A17:A23">
    <cfRule type="expression" dxfId="63" priority="94" stopIfTrue="1">
      <formula>#REF!=1</formula>
    </cfRule>
  </conditionalFormatting>
  <conditionalFormatting sqref="A41 A37:A39 C41 A43:A44 C43:C44 A46:A47 C46:C47 C17 C19:C23 A17:A23 A31 A35:C35">
    <cfRule type="expression" dxfId="62" priority="91" stopIfTrue="1">
      <formula>#REF!=1</formula>
    </cfRule>
  </conditionalFormatting>
  <conditionalFormatting sqref="A19 A41 A37:A39 C41 A43:A44 C43:C44 A46:A47 C46:C47 A21 A23 C19:C23 A31 A35:C35">
    <cfRule type="expression" dxfId="61" priority="90" stopIfTrue="1">
      <formula>#REF!=1</formula>
    </cfRule>
  </conditionalFormatting>
  <conditionalFormatting sqref="B7:C7 C8">
    <cfRule type="expression" dxfId="60" priority="84" stopIfTrue="1">
      <formula>#REF!=1</formula>
    </cfRule>
  </conditionalFormatting>
  <conditionalFormatting sqref="A32">
    <cfRule type="expression" dxfId="59" priority="77" stopIfTrue="1">
      <formula>#REF!=1</formula>
    </cfRule>
  </conditionalFormatting>
  <conditionalFormatting sqref="A36">
    <cfRule type="expression" dxfId="58" priority="75" stopIfTrue="1">
      <formula>#REF!=1</formula>
    </cfRule>
  </conditionalFormatting>
  <conditionalFormatting sqref="C37:C39">
    <cfRule type="expression" dxfId="57" priority="74" stopIfTrue="1">
      <formula>#REF!=1</formula>
    </cfRule>
  </conditionalFormatting>
  <conditionalFormatting sqref="C37:C39">
    <cfRule type="expression" dxfId="56" priority="73" stopIfTrue="1">
      <formula>#REF!=1</formula>
    </cfRule>
  </conditionalFormatting>
  <conditionalFormatting sqref="C37:C39">
    <cfRule type="expression" dxfId="55" priority="72" stopIfTrue="1">
      <formula>#REF!=1</formula>
    </cfRule>
  </conditionalFormatting>
  <conditionalFormatting sqref="A40">
    <cfRule type="expression" dxfId="54" priority="68" stopIfTrue="1">
      <formula>#REF!=1</formula>
    </cfRule>
  </conditionalFormatting>
  <conditionalFormatting sqref="A42">
    <cfRule type="expression" dxfId="53" priority="67" stopIfTrue="1">
      <formula>#REF!=1</formula>
    </cfRule>
  </conditionalFormatting>
  <conditionalFormatting sqref="A45">
    <cfRule type="expression" dxfId="52" priority="66" stopIfTrue="1">
      <formula>#REF!=1</formula>
    </cfRule>
  </conditionalFormatting>
  <conditionalFormatting sqref="A24:C24">
    <cfRule type="expression" dxfId="51" priority="58" stopIfTrue="1">
      <formula>#REF!=1</formula>
    </cfRule>
  </conditionalFormatting>
  <conditionalFormatting sqref="C25 C27">
    <cfRule type="expression" dxfId="50" priority="57" stopIfTrue="1">
      <formula>#REF!=1</formula>
    </cfRule>
  </conditionalFormatting>
  <conditionalFormatting sqref="C25 C27">
    <cfRule type="expression" dxfId="49" priority="56" stopIfTrue="1">
      <formula>#REF!=1</formula>
    </cfRule>
  </conditionalFormatting>
  <conditionalFormatting sqref="C25 C27">
    <cfRule type="expression" dxfId="48" priority="55" stopIfTrue="1">
      <formula>#REF!=1</formula>
    </cfRule>
  </conditionalFormatting>
  <conditionalFormatting sqref="C28:C29">
    <cfRule type="expression" dxfId="47" priority="54" stopIfTrue="1">
      <formula>#REF!=1</formula>
    </cfRule>
  </conditionalFormatting>
  <conditionalFormatting sqref="C28:C29">
    <cfRule type="expression" dxfId="46" priority="53" stopIfTrue="1">
      <formula>#REF!=1</formula>
    </cfRule>
  </conditionalFormatting>
  <conditionalFormatting sqref="C28:C29">
    <cfRule type="expression" dxfId="45" priority="52" stopIfTrue="1">
      <formula>#REF!=1</formula>
    </cfRule>
  </conditionalFormatting>
  <conditionalFormatting sqref="A30">
    <cfRule type="expression" dxfId="44" priority="51" stopIfTrue="1">
      <formula>#REF!=1</formula>
    </cfRule>
  </conditionalFormatting>
  <conditionalFormatting sqref="C31">
    <cfRule type="expression" dxfId="43" priority="50" stopIfTrue="1">
      <formula>#REF!=1</formula>
    </cfRule>
  </conditionalFormatting>
  <conditionalFormatting sqref="A19 A21 A23">
    <cfRule type="expression" dxfId="42" priority="48" stopIfTrue="1">
      <formula>#REF!=1</formula>
    </cfRule>
  </conditionalFormatting>
  <conditionalFormatting sqref="C14">
    <cfRule type="expression" dxfId="41" priority="36" stopIfTrue="1">
      <formula>#REF!=1</formula>
    </cfRule>
  </conditionalFormatting>
  <conditionalFormatting sqref="C14">
    <cfRule type="expression" dxfId="40" priority="35" stopIfTrue="1">
      <formula>#REF!=1</formula>
    </cfRule>
  </conditionalFormatting>
  <conditionalFormatting sqref="C14">
    <cfRule type="expression" dxfId="39" priority="34" stopIfTrue="1">
      <formula>#REF!=1</formula>
    </cfRule>
  </conditionalFormatting>
  <conditionalFormatting sqref="C18">
    <cfRule type="expression" dxfId="38" priority="32" stopIfTrue="1">
      <formula>#REF!=1</formula>
    </cfRule>
  </conditionalFormatting>
  <conditionalFormatting sqref="C18">
    <cfRule type="expression" dxfId="37" priority="31" stopIfTrue="1">
      <formula>#REF!=1</formula>
    </cfRule>
  </conditionalFormatting>
  <conditionalFormatting sqref="C18">
    <cfRule type="expression" dxfId="36" priority="30" stopIfTrue="1">
      <formula>#REF!=1</formula>
    </cfRule>
  </conditionalFormatting>
  <conditionalFormatting sqref="C26">
    <cfRule type="expression" dxfId="35" priority="29" stopIfTrue="1">
      <formula>#REF!=1</formula>
    </cfRule>
  </conditionalFormatting>
  <conditionalFormatting sqref="C26">
    <cfRule type="expression" dxfId="34" priority="28" stopIfTrue="1">
      <formula>#REF!=1</formula>
    </cfRule>
  </conditionalFormatting>
  <conditionalFormatting sqref="C26">
    <cfRule type="expression" dxfId="33" priority="27" stopIfTrue="1">
      <formula>#REF!=1</formula>
    </cfRule>
  </conditionalFormatting>
  <conditionalFormatting sqref="A18 A20 A22">
    <cfRule type="expression" dxfId="32" priority="26" stopIfTrue="1">
      <formula>#REF!=1</formula>
    </cfRule>
  </conditionalFormatting>
  <conditionalFormatting sqref="A18 A20 A22">
    <cfRule type="expression" dxfId="31" priority="25" stopIfTrue="1">
      <formula>#REF!=1</formula>
    </cfRule>
  </conditionalFormatting>
  <conditionalFormatting sqref="B30:C30">
    <cfRule type="expression" dxfId="30" priority="18" stopIfTrue="1">
      <formula>#REF!=1</formula>
    </cfRule>
  </conditionalFormatting>
  <conditionalFormatting sqref="B32:C32">
    <cfRule type="expression" dxfId="29" priority="17" stopIfTrue="1">
      <formula>#REF!=1</formula>
    </cfRule>
  </conditionalFormatting>
  <conditionalFormatting sqref="B36:C36">
    <cfRule type="expression" dxfId="28" priority="15" stopIfTrue="1">
      <formula>#REF!=1</formula>
    </cfRule>
  </conditionalFormatting>
  <conditionalFormatting sqref="B40:C40">
    <cfRule type="expression" dxfId="27" priority="14" stopIfTrue="1">
      <formula>#REF!=1</formula>
    </cfRule>
  </conditionalFormatting>
  <conditionalFormatting sqref="B42:C42">
    <cfRule type="expression" dxfId="26" priority="13" stopIfTrue="1">
      <formula>#REF!=1</formula>
    </cfRule>
  </conditionalFormatting>
  <conditionalFormatting sqref="B45:C45">
    <cfRule type="expression" dxfId="25" priority="12" stopIfTrue="1">
      <formula>#REF!=1</formula>
    </cfRule>
  </conditionalFormatting>
  <conditionalFormatting sqref="A34">
    <cfRule type="expression" dxfId="24" priority="10" stopIfTrue="1">
      <formula>#REF!=1</formula>
    </cfRule>
  </conditionalFormatting>
  <conditionalFormatting sqref="B34:C34">
    <cfRule type="expression" dxfId="23" priority="9" stopIfTrue="1">
      <formula>#REF!=1</formula>
    </cfRule>
  </conditionalFormatting>
  <conditionalFormatting sqref="B8:B14">
    <cfRule type="expression" dxfId="22" priority="8" stopIfTrue="1">
      <formula>#REF!=1</formula>
    </cfRule>
  </conditionalFormatting>
  <conditionalFormatting sqref="B17:B23">
    <cfRule type="expression" dxfId="21" priority="7" stopIfTrue="1">
      <formula>#REF!=1</formula>
    </cfRule>
  </conditionalFormatting>
  <conditionalFormatting sqref="B25:B29">
    <cfRule type="expression" dxfId="20" priority="6" stopIfTrue="1">
      <formula>#REF!=1</formula>
    </cfRule>
  </conditionalFormatting>
  <conditionalFormatting sqref="B31">
    <cfRule type="expression" dxfId="19" priority="5" stopIfTrue="1">
      <formula>#REF!=1</formula>
    </cfRule>
  </conditionalFormatting>
  <conditionalFormatting sqref="B37:B39">
    <cfRule type="expression" dxfId="18" priority="4" stopIfTrue="1">
      <formula>#REF!=1</formula>
    </cfRule>
  </conditionalFormatting>
  <conditionalFormatting sqref="B41">
    <cfRule type="expression" dxfId="17" priority="3" stopIfTrue="1">
      <formula>#REF!=1</formula>
    </cfRule>
  </conditionalFormatting>
  <conditionalFormatting sqref="B43:B44">
    <cfRule type="expression" dxfId="16" priority="2" stopIfTrue="1">
      <formula>#REF!=1</formula>
    </cfRule>
  </conditionalFormatting>
  <conditionalFormatting sqref="B46:B47">
    <cfRule type="expression" dxfId="15" priority="1" stopIfTrue="1">
      <formula>#REF!=1</formula>
    </cfRule>
  </conditionalFormatting>
  <printOptions horizontalCentered="1" verticalCentered="1"/>
  <pageMargins left="0.78740157480314965" right="0.78740157480314965" top="0.78740157480314965" bottom="0.78740157480314965" header="0" footer="0.11811023622047245"/>
  <pageSetup paperSize="9" scale="36" fitToHeight="99" orientation="portrait" r:id="rId1"/>
  <headerFooter>
    <oddFooter>&amp;R&amp;P / &amp;N</oddFooter>
  </headerFooter>
  <rowBreaks count="1" manualBreakCount="1">
    <brk id="35" max="9" man="1"/>
  </rowBreaks>
  <ignoredErrors>
    <ignoredError sqref="J30 J24 J40 J42 J45 F28 J36 J33:J34 J32" formula="1"/>
    <ignoredError sqref="A32 A36:A45 A6 A15 A34" numberStoredAsText="1"/>
  </ignoredError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00B050"/>
  </sheetPr>
  <dimension ref="A1:K305"/>
  <sheetViews>
    <sheetView tabSelected="1" view="pageBreakPreview" topLeftCell="A38" zoomScale="90" zoomScaleNormal="90" zoomScaleSheetLayoutView="90" workbookViewId="0">
      <selection activeCell="G46" sqref="G46"/>
    </sheetView>
  </sheetViews>
  <sheetFormatPr defaultRowHeight="15"/>
  <cols>
    <col min="1" max="1" width="13.140625" style="457" customWidth="1"/>
    <col min="2" max="2" width="15.85546875" style="457" customWidth="1"/>
    <col min="3" max="3" width="22" style="457" customWidth="1"/>
    <col min="4" max="4" width="66.7109375" style="502" customWidth="1"/>
    <col min="5" max="5" width="12.7109375" style="503" customWidth="1"/>
    <col min="6" max="6" width="11.42578125" style="457" customWidth="1"/>
    <col min="7" max="7" width="15.140625" style="503" customWidth="1"/>
    <col min="8" max="8" width="16.7109375" style="503" customWidth="1"/>
    <col min="9" max="10" width="8.85546875" style="457"/>
    <col min="11" max="11" width="22.28515625" style="457" customWidth="1"/>
    <col min="12" max="242" width="8.85546875" style="457"/>
    <col min="243" max="243" width="2" style="457" customWidth="1"/>
    <col min="244" max="244" width="11.42578125" style="457" customWidth="1"/>
    <col min="245" max="245" width="3.28515625" style="457" customWidth="1"/>
    <col min="246" max="246" width="67.28515625" style="457" customWidth="1"/>
    <col min="247" max="249" width="9.85546875" style="457" customWidth="1"/>
    <col min="250" max="250" width="9.7109375" style="457" customWidth="1"/>
    <col min="251" max="251" width="52.140625" style="457" customWidth="1"/>
    <col min="252" max="255" width="0" style="457" hidden="1" customWidth="1"/>
    <col min="256" max="256" width="20" style="457" customWidth="1"/>
    <col min="257" max="257" width="0" style="457" hidden="1" customWidth="1"/>
    <col min="258" max="258" width="20.5703125" style="457" customWidth="1"/>
    <col min="259" max="259" width="9.5703125" style="457" customWidth="1"/>
    <col min="260" max="260" width="2.85546875" style="457" customWidth="1"/>
    <col min="261" max="261" width="4.5703125" style="457" customWidth="1"/>
    <col min="262" max="262" width="12.42578125" style="457" customWidth="1"/>
    <col min="263" max="263" width="14.28515625" style="457" customWidth="1"/>
    <col min="264" max="264" width="10.28515625" style="457" customWidth="1"/>
    <col min="265" max="498" width="8.85546875" style="457"/>
    <col min="499" max="499" width="2" style="457" customWidth="1"/>
    <col min="500" max="500" width="11.42578125" style="457" customWidth="1"/>
    <col min="501" max="501" width="3.28515625" style="457" customWidth="1"/>
    <col min="502" max="502" width="67.28515625" style="457" customWidth="1"/>
    <col min="503" max="505" width="9.85546875" style="457" customWidth="1"/>
    <col min="506" max="506" width="9.7109375" style="457" customWidth="1"/>
    <col min="507" max="507" width="52.140625" style="457" customWidth="1"/>
    <col min="508" max="511" width="0" style="457" hidden="1" customWidth="1"/>
    <col min="512" max="512" width="20" style="457" customWidth="1"/>
    <col min="513" max="513" width="0" style="457" hidden="1" customWidth="1"/>
    <col min="514" max="514" width="20.5703125" style="457" customWidth="1"/>
    <col min="515" max="515" width="9.5703125" style="457" customWidth="1"/>
    <col min="516" max="516" width="2.85546875" style="457" customWidth="1"/>
    <col min="517" max="517" width="4.5703125" style="457" customWidth="1"/>
    <col min="518" max="518" width="12.42578125" style="457" customWidth="1"/>
    <col min="519" max="519" width="14.28515625" style="457" customWidth="1"/>
    <col min="520" max="520" width="10.28515625" style="457" customWidth="1"/>
    <col min="521" max="754" width="8.85546875" style="457"/>
    <col min="755" max="755" width="2" style="457" customWidth="1"/>
    <col min="756" max="756" width="11.42578125" style="457" customWidth="1"/>
    <col min="757" max="757" width="3.28515625" style="457" customWidth="1"/>
    <col min="758" max="758" width="67.28515625" style="457" customWidth="1"/>
    <col min="759" max="761" width="9.85546875" style="457" customWidth="1"/>
    <col min="762" max="762" width="9.7109375" style="457" customWidth="1"/>
    <col min="763" max="763" width="52.140625" style="457" customWidth="1"/>
    <col min="764" max="767" width="0" style="457" hidden="1" customWidth="1"/>
    <col min="768" max="768" width="20" style="457" customWidth="1"/>
    <col min="769" max="769" width="0" style="457" hidden="1" customWidth="1"/>
    <col min="770" max="770" width="20.5703125" style="457" customWidth="1"/>
    <col min="771" max="771" width="9.5703125" style="457" customWidth="1"/>
    <col min="772" max="772" width="2.85546875" style="457" customWidth="1"/>
    <col min="773" max="773" width="4.5703125" style="457" customWidth="1"/>
    <col min="774" max="774" width="12.42578125" style="457" customWidth="1"/>
    <col min="775" max="775" width="14.28515625" style="457" customWidth="1"/>
    <col min="776" max="776" width="10.28515625" style="457" customWidth="1"/>
    <col min="777" max="1010" width="8.85546875" style="457"/>
    <col min="1011" max="1011" width="2" style="457" customWidth="1"/>
    <col min="1012" max="1012" width="11.42578125" style="457" customWidth="1"/>
    <col min="1013" max="1013" width="3.28515625" style="457" customWidth="1"/>
    <col min="1014" max="1014" width="67.28515625" style="457" customWidth="1"/>
    <col min="1015" max="1017" width="9.85546875" style="457" customWidth="1"/>
    <col min="1018" max="1018" width="9.7109375" style="457" customWidth="1"/>
    <col min="1019" max="1019" width="52.140625" style="457" customWidth="1"/>
    <col min="1020" max="1023" width="0" style="457" hidden="1" customWidth="1"/>
    <col min="1024" max="1024" width="20" style="457" customWidth="1"/>
    <col min="1025" max="1025" width="0" style="457" hidden="1" customWidth="1"/>
    <col min="1026" max="1026" width="20.5703125" style="457" customWidth="1"/>
    <col min="1027" max="1027" width="9.5703125" style="457" customWidth="1"/>
    <col min="1028" max="1028" width="2.85546875" style="457" customWidth="1"/>
    <col min="1029" max="1029" width="4.5703125" style="457" customWidth="1"/>
    <col min="1030" max="1030" width="12.42578125" style="457" customWidth="1"/>
    <col min="1031" max="1031" width="14.28515625" style="457" customWidth="1"/>
    <col min="1032" max="1032" width="10.28515625" style="457" customWidth="1"/>
    <col min="1033" max="1266" width="8.85546875" style="457"/>
    <col min="1267" max="1267" width="2" style="457" customWidth="1"/>
    <col min="1268" max="1268" width="11.42578125" style="457" customWidth="1"/>
    <col min="1269" max="1269" width="3.28515625" style="457" customWidth="1"/>
    <col min="1270" max="1270" width="67.28515625" style="457" customWidth="1"/>
    <col min="1271" max="1273" width="9.85546875" style="457" customWidth="1"/>
    <col min="1274" max="1274" width="9.7109375" style="457" customWidth="1"/>
    <col min="1275" max="1275" width="52.140625" style="457" customWidth="1"/>
    <col min="1276" max="1279" width="0" style="457" hidden="1" customWidth="1"/>
    <col min="1280" max="1280" width="20" style="457" customWidth="1"/>
    <col min="1281" max="1281" width="0" style="457" hidden="1" customWidth="1"/>
    <col min="1282" max="1282" width="20.5703125" style="457" customWidth="1"/>
    <col min="1283" max="1283" width="9.5703125" style="457" customWidth="1"/>
    <col min="1284" max="1284" width="2.85546875" style="457" customWidth="1"/>
    <col min="1285" max="1285" width="4.5703125" style="457" customWidth="1"/>
    <col min="1286" max="1286" width="12.42578125" style="457" customWidth="1"/>
    <col min="1287" max="1287" width="14.28515625" style="457" customWidth="1"/>
    <col min="1288" max="1288" width="10.28515625" style="457" customWidth="1"/>
    <col min="1289" max="1522" width="8.85546875" style="457"/>
    <col min="1523" max="1523" width="2" style="457" customWidth="1"/>
    <col min="1524" max="1524" width="11.42578125" style="457" customWidth="1"/>
    <col min="1525" max="1525" width="3.28515625" style="457" customWidth="1"/>
    <col min="1526" max="1526" width="67.28515625" style="457" customWidth="1"/>
    <col min="1527" max="1529" width="9.85546875" style="457" customWidth="1"/>
    <col min="1530" max="1530" width="9.7109375" style="457" customWidth="1"/>
    <col min="1531" max="1531" width="52.140625" style="457" customWidth="1"/>
    <col min="1532" max="1535" width="0" style="457" hidden="1" customWidth="1"/>
    <col min="1536" max="1536" width="20" style="457" customWidth="1"/>
    <col min="1537" max="1537" width="0" style="457" hidden="1" customWidth="1"/>
    <col min="1538" max="1538" width="20.5703125" style="457" customWidth="1"/>
    <col min="1539" max="1539" width="9.5703125" style="457" customWidth="1"/>
    <col min="1540" max="1540" width="2.85546875" style="457" customWidth="1"/>
    <col min="1541" max="1541" width="4.5703125" style="457" customWidth="1"/>
    <col min="1542" max="1542" width="12.42578125" style="457" customWidth="1"/>
    <col min="1543" max="1543" width="14.28515625" style="457" customWidth="1"/>
    <col min="1544" max="1544" width="10.28515625" style="457" customWidth="1"/>
    <col min="1545" max="1778" width="8.85546875" style="457"/>
    <col min="1779" max="1779" width="2" style="457" customWidth="1"/>
    <col min="1780" max="1780" width="11.42578125" style="457" customWidth="1"/>
    <col min="1781" max="1781" width="3.28515625" style="457" customWidth="1"/>
    <col min="1782" max="1782" width="67.28515625" style="457" customWidth="1"/>
    <col min="1783" max="1785" width="9.85546875" style="457" customWidth="1"/>
    <col min="1786" max="1786" width="9.7109375" style="457" customWidth="1"/>
    <col min="1787" max="1787" width="52.140625" style="457" customWidth="1"/>
    <col min="1788" max="1791" width="0" style="457" hidden="1" customWidth="1"/>
    <col min="1792" max="1792" width="20" style="457" customWidth="1"/>
    <col min="1793" max="1793" width="0" style="457" hidden="1" customWidth="1"/>
    <col min="1794" max="1794" width="20.5703125" style="457" customWidth="1"/>
    <col min="1795" max="1795" width="9.5703125" style="457" customWidth="1"/>
    <col min="1796" max="1796" width="2.85546875" style="457" customWidth="1"/>
    <col min="1797" max="1797" width="4.5703125" style="457" customWidth="1"/>
    <col min="1798" max="1798" width="12.42578125" style="457" customWidth="1"/>
    <col min="1799" max="1799" width="14.28515625" style="457" customWidth="1"/>
    <col min="1800" max="1800" width="10.28515625" style="457" customWidth="1"/>
    <col min="1801" max="2034" width="8.85546875" style="457"/>
    <col min="2035" max="2035" width="2" style="457" customWidth="1"/>
    <col min="2036" max="2036" width="11.42578125" style="457" customWidth="1"/>
    <col min="2037" max="2037" width="3.28515625" style="457" customWidth="1"/>
    <col min="2038" max="2038" width="67.28515625" style="457" customWidth="1"/>
    <col min="2039" max="2041" width="9.85546875" style="457" customWidth="1"/>
    <col min="2042" max="2042" width="9.7109375" style="457" customWidth="1"/>
    <col min="2043" max="2043" width="52.140625" style="457" customWidth="1"/>
    <col min="2044" max="2047" width="0" style="457" hidden="1" customWidth="1"/>
    <col min="2048" max="2048" width="20" style="457" customWidth="1"/>
    <col min="2049" max="2049" width="0" style="457" hidden="1" customWidth="1"/>
    <col min="2050" max="2050" width="20.5703125" style="457" customWidth="1"/>
    <col min="2051" max="2051" width="9.5703125" style="457" customWidth="1"/>
    <col min="2052" max="2052" width="2.85546875" style="457" customWidth="1"/>
    <col min="2053" max="2053" width="4.5703125" style="457" customWidth="1"/>
    <col min="2054" max="2054" width="12.42578125" style="457" customWidth="1"/>
    <col min="2055" max="2055" width="14.28515625" style="457" customWidth="1"/>
    <col min="2056" max="2056" width="10.28515625" style="457" customWidth="1"/>
    <col min="2057" max="2290" width="8.85546875" style="457"/>
    <col min="2291" max="2291" width="2" style="457" customWidth="1"/>
    <col min="2292" max="2292" width="11.42578125" style="457" customWidth="1"/>
    <col min="2293" max="2293" width="3.28515625" style="457" customWidth="1"/>
    <col min="2294" max="2294" width="67.28515625" style="457" customWidth="1"/>
    <col min="2295" max="2297" width="9.85546875" style="457" customWidth="1"/>
    <col min="2298" max="2298" width="9.7109375" style="457" customWidth="1"/>
    <col min="2299" max="2299" width="52.140625" style="457" customWidth="1"/>
    <col min="2300" max="2303" width="0" style="457" hidden="1" customWidth="1"/>
    <col min="2304" max="2304" width="20" style="457" customWidth="1"/>
    <col min="2305" max="2305" width="0" style="457" hidden="1" customWidth="1"/>
    <col min="2306" max="2306" width="20.5703125" style="457" customWidth="1"/>
    <col min="2307" max="2307" width="9.5703125" style="457" customWidth="1"/>
    <col min="2308" max="2308" width="2.85546875" style="457" customWidth="1"/>
    <col min="2309" max="2309" width="4.5703125" style="457" customWidth="1"/>
    <col min="2310" max="2310" width="12.42578125" style="457" customWidth="1"/>
    <col min="2311" max="2311" width="14.28515625" style="457" customWidth="1"/>
    <col min="2312" max="2312" width="10.28515625" style="457" customWidth="1"/>
    <col min="2313" max="2546" width="8.85546875" style="457"/>
    <col min="2547" max="2547" width="2" style="457" customWidth="1"/>
    <col min="2548" max="2548" width="11.42578125" style="457" customWidth="1"/>
    <col min="2549" max="2549" width="3.28515625" style="457" customWidth="1"/>
    <col min="2550" max="2550" width="67.28515625" style="457" customWidth="1"/>
    <col min="2551" max="2553" width="9.85546875" style="457" customWidth="1"/>
    <col min="2554" max="2554" width="9.7109375" style="457" customWidth="1"/>
    <col min="2555" max="2555" width="52.140625" style="457" customWidth="1"/>
    <col min="2556" max="2559" width="0" style="457" hidden="1" customWidth="1"/>
    <col min="2560" max="2560" width="20" style="457" customWidth="1"/>
    <col min="2561" max="2561" width="0" style="457" hidden="1" customWidth="1"/>
    <col min="2562" max="2562" width="20.5703125" style="457" customWidth="1"/>
    <col min="2563" max="2563" width="9.5703125" style="457" customWidth="1"/>
    <col min="2564" max="2564" width="2.85546875" style="457" customWidth="1"/>
    <col min="2565" max="2565" width="4.5703125" style="457" customWidth="1"/>
    <col min="2566" max="2566" width="12.42578125" style="457" customWidth="1"/>
    <col min="2567" max="2567" width="14.28515625" style="457" customWidth="1"/>
    <col min="2568" max="2568" width="10.28515625" style="457" customWidth="1"/>
    <col min="2569" max="2802" width="8.85546875" style="457"/>
    <col min="2803" max="2803" width="2" style="457" customWidth="1"/>
    <col min="2804" max="2804" width="11.42578125" style="457" customWidth="1"/>
    <col min="2805" max="2805" width="3.28515625" style="457" customWidth="1"/>
    <col min="2806" max="2806" width="67.28515625" style="457" customWidth="1"/>
    <col min="2807" max="2809" width="9.85546875" style="457" customWidth="1"/>
    <col min="2810" max="2810" width="9.7109375" style="457" customWidth="1"/>
    <col min="2811" max="2811" width="52.140625" style="457" customWidth="1"/>
    <col min="2812" max="2815" width="0" style="457" hidden="1" customWidth="1"/>
    <col min="2816" max="2816" width="20" style="457" customWidth="1"/>
    <col min="2817" max="2817" width="0" style="457" hidden="1" customWidth="1"/>
    <col min="2818" max="2818" width="20.5703125" style="457" customWidth="1"/>
    <col min="2819" max="2819" width="9.5703125" style="457" customWidth="1"/>
    <col min="2820" max="2820" width="2.85546875" style="457" customWidth="1"/>
    <col min="2821" max="2821" width="4.5703125" style="457" customWidth="1"/>
    <col min="2822" max="2822" width="12.42578125" style="457" customWidth="1"/>
    <col min="2823" max="2823" width="14.28515625" style="457" customWidth="1"/>
    <col min="2824" max="2824" width="10.28515625" style="457" customWidth="1"/>
    <col min="2825" max="3058" width="8.85546875" style="457"/>
    <col min="3059" max="3059" width="2" style="457" customWidth="1"/>
    <col min="3060" max="3060" width="11.42578125" style="457" customWidth="1"/>
    <col min="3061" max="3061" width="3.28515625" style="457" customWidth="1"/>
    <col min="3062" max="3062" width="67.28515625" style="457" customWidth="1"/>
    <col min="3063" max="3065" width="9.85546875" style="457" customWidth="1"/>
    <col min="3066" max="3066" width="9.7109375" style="457" customWidth="1"/>
    <col min="3067" max="3067" width="52.140625" style="457" customWidth="1"/>
    <col min="3068" max="3071" width="0" style="457" hidden="1" customWidth="1"/>
    <col min="3072" max="3072" width="20" style="457" customWidth="1"/>
    <col min="3073" max="3073" width="0" style="457" hidden="1" customWidth="1"/>
    <col min="3074" max="3074" width="20.5703125" style="457" customWidth="1"/>
    <col min="3075" max="3075" width="9.5703125" style="457" customWidth="1"/>
    <col min="3076" max="3076" width="2.85546875" style="457" customWidth="1"/>
    <col min="3077" max="3077" width="4.5703125" style="457" customWidth="1"/>
    <col min="3078" max="3078" width="12.42578125" style="457" customWidth="1"/>
    <col min="3079" max="3079" width="14.28515625" style="457" customWidth="1"/>
    <col min="3080" max="3080" width="10.28515625" style="457" customWidth="1"/>
    <col min="3081" max="3314" width="8.85546875" style="457"/>
    <col min="3315" max="3315" width="2" style="457" customWidth="1"/>
    <col min="3316" max="3316" width="11.42578125" style="457" customWidth="1"/>
    <col min="3317" max="3317" width="3.28515625" style="457" customWidth="1"/>
    <col min="3318" max="3318" width="67.28515625" style="457" customWidth="1"/>
    <col min="3319" max="3321" width="9.85546875" style="457" customWidth="1"/>
    <col min="3322" max="3322" width="9.7109375" style="457" customWidth="1"/>
    <col min="3323" max="3323" width="52.140625" style="457" customWidth="1"/>
    <col min="3324" max="3327" width="0" style="457" hidden="1" customWidth="1"/>
    <col min="3328" max="3328" width="20" style="457" customWidth="1"/>
    <col min="3329" max="3329" width="0" style="457" hidden="1" customWidth="1"/>
    <col min="3330" max="3330" width="20.5703125" style="457" customWidth="1"/>
    <col min="3331" max="3331" width="9.5703125" style="457" customWidth="1"/>
    <col min="3332" max="3332" width="2.85546875" style="457" customWidth="1"/>
    <col min="3333" max="3333" width="4.5703125" style="457" customWidth="1"/>
    <col min="3334" max="3334" width="12.42578125" style="457" customWidth="1"/>
    <col min="3335" max="3335" width="14.28515625" style="457" customWidth="1"/>
    <col min="3336" max="3336" width="10.28515625" style="457" customWidth="1"/>
    <col min="3337" max="3570" width="8.85546875" style="457"/>
    <col min="3571" max="3571" width="2" style="457" customWidth="1"/>
    <col min="3572" max="3572" width="11.42578125" style="457" customWidth="1"/>
    <col min="3573" max="3573" width="3.28515625" style="457" customWidth="1"/>
    <col min="3574" max="3574" width="67.28515625" style="457" customWidth="1"/>
    <col min="3575" max="3577" width="9.85546875" style="457" customWidth="1"/>
    <col min="3578" max="3578" width="9.7109375" style="457" customWidth="1"/>
    <col min="3579" max="3579" width="52.140625" style="457" customWidth="1"/>
    <col min="3580" max="3583" width="0" style="457" hidden="1" customWidth="1"/>
    <col min="3584" max="3584" width="20" style="457" customWidth="1"/>
    <col min="3585" max="3585" width="0" style="457" hidden="1" customWidth="1"/>
    <col min="3586" max="3586" width="20.5703125" style="457" customWidth="1"/>
    <col min="3587" max="3587" width="9.5703125" style="457" customWidth="1"/>
    <col min="3588" max="3588" width="2.85546875" style="457" customWidth="1"/>
    <col min="3589" max="3589" width="4.5703125" style="457" customWidth="1"/>
    <col min="3590" max="3590" width="12.42578125" style="457" customWidth="1"/>
    <col min="3591" max="3591" width="14.28515625" style="457" customWidth="1"/>
    <col min="3592" max="3592" width="10.28515625" style="457" customWidth="1"/>
    <col min="3593" max="3826" width="8.85546875" style="457"/>
    <col min="3827" max="3827" width="2" style="457" customWidth="1"/>
    <col min="3828" max="3828" width="11.42578125" style="457" customWidth="1"/>
    <col min="3829" max="3829" width="3.28515625" style="457" customWidth="1"/>
    <col min="3830" max="3830" width="67.28515625" style="457" customWidth="1"/>
    <col min="3831" max="3833" width="9.85546875" style="457" customWidth="1"/>
    <col min="3834" max="3834" width="9.7109375" style="457" customWidth="1"/>
    <col min="3835" max="3835" width="52.140625" style="457" customWidth="1"/>
    <col min="3836" max="3839" width="0" style="457" hidden="1" customWidth="1"/>
    <col min="3840" max="3840" width="20" style="457" customWidth="1"/>
    <col min="3841" max="3841" width="0" style="457" hidden="1" customWidth="1"/>
    <col min="3842" max="3842" width="20.5703125" style="457" customWidth="1"/>
    <col min="3843" max="3843" width="9.5703125" style="457" customWidth="1"/>
    <col min="3844" max="3844" width="2.85546875" style="457" customWidth="1"/>
    <col min="3845" max="3845" width="4.5703125" style="457" customWidth="1"/>
    <col min="3846" max="3846" width="12.42578125" style="457" customWidth="1"/>
    <col min="3847" max="3847" width="14.28515625" style="457" customWidth="1"/>
    <col min="3848" max="3848" width="10.28515625" style="457" customWidth="1"/>
    <col min="3849" max="4082" width="8.85546875" style="457"/>
    <col min="4083" max="4083" width="2" style="457" customWidth="1"/>
    <col min="4084" max="4084" width="11.42578125" style="457" customWidth="1"/>
    <col min="4085" max="4085" width="3.28515625" style="457" customWidth="1"/>
    <col min="4086" max="4086" width="67.28515625" style="457" customWidth="1"/>
    <col min="4087" max="4089" width="9.85546875" style="457" customWidth="1"/>
    <col min="4090" max="4090" width="9.7109375" style="457" customWidth="1"/>
    <col min="4091" max="4091" width="52.140625" style="457" customWidth="1"/>
    <col min="4092" max="4095" width="0" style="457" hidden="1" customWidth="1"/>
    <col min="4096" max="4096" width="20" style="457" customWidth="1"/>
    <col min="4097" max="4097" width="0" style="457" hidden="1" customWidth="1"/>
    <col min="4098" max="4098" width="20.5703125" style="457" customWidth="1"/>
    <col min="4099" max="4099" width="9.5703125" style="457" customWidth="1"/>
    <col min="4100" max="4100" width="2.85546875" style="457" customWidth="1"/>
    <col min="4101" max="4101" width="4.5703125" style="457" customWidth="1"/>
    <col min="4102" max="4102" width="12.42578125" style="457" customWidth="1"/>
    <col min="4103" max="4103" width="14.28515625" style="457" customWidth="1"/>
    <col min="4104" max="4104" width="10.28515625" style="457" customWidth="1"/>
    <col min="4105" max="4338" width="8.85546875" style="457"/>
    <col min="4339" max="4339" width="2" style="457" customWidth="1"/>
    <col min="4340" max="4340" width="11.42578125" style="457" customWidth="1"/>
    <col min="4341" max="4341" width="3.28515625" style="457" customWidth="1"/>
    <col min="4342" max="4342" width="67.28515625" style="457" customWidth="1"/>
    <col min="4343" max="4345" width="9.85546875" style="457" customWidth="1"/>
    <col min="4346" max="4346" width="9.7109375" style="457" customWidth="1"/>
    <col min="4347" max="4347" width="52.140625" style="457" customWidth="1"/>
    <col min="4348" max="4351" width="0" style="457" hidden="1" customWidth="1"/>
    <col min="4352" max="4352" width="20" style="457" customWidth="1"/>
    <col min="4353" max="4353" width="0" style="457" hidden="1" customWidth="1"/>
    <col min="4354" max="4354" width="20.5703125" style="457" customWidth="1"/>
    <col min="4355" max="4355" width="9.5703125" style="457" customWidth="1"/>
    <col min="4356" max="4356" width="2.85546875" style="457" customWidth="1"/>
    <col min="4357" max="4357" width="4.5703125" style="457" customWidth="1"/>
    <col min="4358" max="4358" width="12.42578125" style="457" customWidth="1"/>
    <col min="4359" max="4359" width="14.28515625" style="457" customWidth="1"/>
    <col min="4360" max="4360" width="10.28515625" style="457" customWidth="1"/>
    <col min="4361" max="4594" width="8.85546875" style="457"/>
    <col min="4595" max="4595" width="2" style="457" customWidth="1"/>
    <col min="4596" max="4596" width="11.42578125" style="457" customWidth="1"/>
    <col min="4597" max="4597" width="3.28515625" style="457" customWidth="1"/>
    <col min="4598" max="4598" width="67.28515625" style="457" customWidth="1"/>
    <col min="4599" max="4601" width="9.85546875" style="457" customWidth="1"/>
    <col min="4602" max="4602" width="9.7109375" style="457" customWidth="1"/>
    <col min="4603" max="4603" width="52.140625" style="457" customWidth="1"/>
    <col min="4604" max="4607" width="0" style="457" hidden="1" customWidth="1"/>
    <col min="4608" max="4608" width="20" style="457" customWidth="1"/>
    <col min="4609" max="4609" width="0" style="457" hidden="1" customWidth="1"/>
    <col min="4610" max="4610" width="20.5703125" style="457" customWidth="1"/>
    <col min="4611" max="4611" width="9.5703125" style="457" customWidth="1"/>
    <col min="4612" max="4612" width="2.85546875" style="457" customWidth="1"/>
    <col min="4613" max="4613" width="4.5703125" style="457" customWidth="1"/>
    <col min="4614" max="4614" width="12.42578125" style="457" customWidth="1"/>
    <col min="4615" max="4615" width="14.28515625" style="457" customWidth="1"/>
    <col min="4616" max="4616" width="10.28515625" style="457" customWidth="1"/>
    <col min="4617" max="4850" width="8.85546875" style="457"/>
    <col min="4851" max="4851" width="2" style="457" customWidth="1"/>
    <col min="4852" max="4852" width="11.42578125" style="457" customWidth="1"/>
    <col min="4853" max="4853" width="3.28515625" style="457" customWidth="1"/>
    <col min="4854" max="4854" width="67.28515625" style="457" customWidth="1"/>
    <col min="4855" max="4857" width="9.85546875" style="457" customWidth="1"/>
    <col min="4858" max="4858" width="9.7109375" style="457" customWidth="1"/>
    <col min="4859" max="4859" width="52.140625" style="457" customWidth="1"/>
    <col min="4860" max="4863" width="0" style="457" hidden="1" customWidth="1"/>
    <col min="4864" max="4864" width="20" style="457" customWidth="1"/>
    <col min="4865" max="4865" width="0" style="457" hidden="1" customWidth="1"/>
    <col min="4866" max="4866" width="20.5703125" style="457" customWidth="1"/>
    <col min="4867" max="4867" width="9.5703125" style="457" customWidth="1"/>
    <col min="4868" max="4868" width="2.85546875" style="457" customWidth="1"/>
    <col min="4869" max="4869" width="4.5703125" style="457" customWidth="1"/>
    <col min="4870" max="4870" width="12.42578125" style="457" customWidth="1"/>
    <col min="4871" max="4871" width="14.28515625" style="457" customWidth="1"/>
    <col min="4872" max="4872" width="10.28515625" style="457" customWidth="1"/>
    <col min="4873" max="5106" width="8.85546875" style="457"/>
    <col min="5107" max="5107" width="2" style="457" customWidth="1"/>
    <col min="5108" max="5108" width="11.42578125" style="457" customWidth="1"/>
    <col min="5109" max="5109" width="3.28515625" style="457" customWidth="1"/>
    <col min="5110" max="5110" width="67.28515625" style="457" customWidth="1"/>
    <col min="5111" max="5113" width="9.85546875" style="457" customWidth="1"/>
    <col min="5114" max="5114" width="9.7109375" style="457" customWidth="1"/>
    <col min="5115" max="5115" width="52.140625" style="457" customWidth="1"/>
    <col min="5116" max="5119" width="0" style="457" hidden="1" customWidth="1"/>
    <col min="5120" max="5120" width="20" style="457" customWidth="1"/>
    <col min="5121" max="5121" width="0" style="457" hidden="1" customWidth="1"/>
    <col min="5122" max="5122" width="20.5703125" style="457" customWidth="1"/>
    <col min="5123" max="5123" width="9.5703125" style="457" customWidth="1"/>
    <col min="5124" max="5124" width="2.85546875" style="457" customWidth="1"/>
    <col min="5125" max="5125" width="4.5703125" style="457" customWidth="1"/>
    <col min="5126" max="5126" width="12.42578125" style="457" customWidth="1"/>
    <col min="5127" max="5127" width="14.28515625" style="457" customWidth="1"/>
    <col min="5128" max="5128" width="10.28515625" style="457" customWidth="1"/>
    <col min="5129" max="5362" width="8.85546875" style="457"/>
    <col min="5363" max="5363" width="2" style="457" customWidth="1"/>
    <col min="5364" max="5364" width="11.42578125" style="457" customWidth="1"/>
    <col min="5365" max="5365" width="3.28515625" style="457" customWidth="1"/>
    <col min="5366" max="5366" width="67.28515625" style="457" customWidth="1"/>
    <col min="5367" max="5369" width="9.85546875" style="457" customWidth="1"/>
    <col min="5370" max="5370" width="9.7109375" style="457" customWidth="1"/>
    <col min="5371" max="5371" width="52.140625" style="457" customWidth="1"/>
    <col min="5372" max="5375" width="0" style="457" hidden="1" customWidth="1"/>
    <col min="5376" max="5376" width="20" style="457" customWidth="1"/>
    <col min="5377" max="5377" width="0" style="457" hidden="1" customWidth="1"/>
    <col min="5378" max="5378" width="20.5703125" style="457" customWidth="1"/>
    <col min="5379" max="5379" width="9.5703125" style="457" customWidth="1"/>
    <col min="5380" max="5380" width="2.85546875" style="457" customWidth="1"/>
    <col min="5381" max="5381" width="4.5703125" style="457" customWidth="1"/>
    <col min="5382" max="5382" width="12.42578125" style="457" customWidth="1"/>
    <col min="5383" max="5383" width="14.28515625" style="457" customWidth="1"/>
    <col min="5384" max="5384" width="10.28515625" style="457" customWidth="1"/>
    <col min="5385" max="5618" width="8.85546875" style="457"/>
    <col min="5619" max="5619" width="2" style="457" customWidth="1"/>
    <col min="5620" max="5620" width="11.42578125" style="457" customWidth="1"/>
    <col min="5621" max="5621" width="3.28515625" style="457" customWidth="1"/>
    <col min="5622" max="5622" width="67.28515625" style="457" customWidth="1"/>
    <col min="5623" max="5625" width="9.85546875" style="457" customWidth="1"/>
    <col min="5626" max="5626" width="9.7109375" style="457" customWidth="1"/>
    <col min="5627" max="5627" width="52.140625" style="457" customWidth="1"/>
    <col min="5628" max="5631" width="0" style="457" hidden="1" customWidth="1"/>
    <col min="5632" max="5632" width="20" style="457" customWidth="1"/>
    <col min="5633" max="5633" width="0" style="457" hidden="1" customWidth="1"/>
    <col min="5634" max="5634" width="20.5703125" style="457" customWidth="1"/>
    <col min="5635" max="5635" width="9.5703125" style="457" customWidth="1"/>
    <col min="5636" max="5636" width="2.85546875" style="457" customWidth="1"/>
    <col min="5637" max="5637" width="4.5703125" style="457" customWidth="1"/>
    <col min="5638" max="5638" width="12.42578125" style="457" customWidth="1"/>
    <col min="5639" max="5639" width="14.28515625" style="457" customWidth="1"/>
    <col min="5640" max="5640" width="10.28515625" style="457" customWidth="1"/>
    <col min="5641" max="5874" width="8.85546875" style="457"/>
    <col min="5875" max="5875" width="2" style="457" customWidth="1"/>
    <col min="5876" max="5876" width="11.42578125" style="457" customWidth="1"/>
    <col min="5877" max="5877" width="3.28515625" style="457" customWidth="1"/>
    <col min="5878" max="5878" width="67.28515625" style="457" customWidth="1"/>
    <col min="5879" max="5881" width="9.85546875" style="457" customWidth="1"/>
    <col min="5882" max="5882" width="9.7109375" style="457" customWidth="1"/>
    <col min="5883" max="5883" width="52.140625" style="457" customWidth="1"/>
    <col min="5884" max="5887" width="0" style="457" hidden="1" customWidth="1"/>
    <col min="5888" max="5888" width="20" style="457" customWidth="1"/>
    <col min="5889" max="5889" width="0" style="457" hidden="1" customWidth="1"/>
    <col min="5890" max="5890" width="20.5703125" style="457" customWidth="1"/>
    <col min="5891" max="5891" width="9.5703125" style="457" customWidth="1"/>
    <col min="5892" max="5892" width="2.85546875" style="457" customWidth="1"/>
    <col min="5893" max="5893" width="4.5703125" style="457" customWidth="1"/>
    <col min="5894" max="5894" width="12.42578125" style="457" customWidth="1"/>
    <col min="5895" max="5895" width="14.28515625" style="457" customWidth="1"/>
    <col min="5896" max="5896" width="10.28515625" style="457" customWidth="1"/>
    <col min="5897" max="6130" width="8.85546875" style="457"/>
    <col min="6131" max="6131" width="2" style="457" customWidth="1"/>
    <col min="6132" max="6132" width="11.42578125" style="457" customWidth="1"/>
    <col min="6133" max="6133" width="3.28515625" style="457" customWidth="1"/>
    <col min="6134" max="6134" width="67.28515625" style="457" customWidth="1"/>
    <col min="6135" max="6137" width="9.85546875" style="457" customWidth="1"/>
    <col min="6138" max="6138" width="9.7109375" style="457" customWidth="1"/>
    <col min="6139" max="6139" width="52.140625" style="457" customWidth="1"/>
    <col min="6140" max="6143" width="0" style="457" hidden="1" customWidth="1"/>
    <col min="6144" max="6144" width="20" style="457" customWidth="1"/>
    <col min="6145" max="6145" width="0" style="457" hidden="1" customWidth="1"/>
    <col min="6146" max="6146" width="20.5703125" style="457" customWidth="1"/>
    <col min="6147" max="6147" width="9.5703125" style="457" customWidth="1"/>
    <col min="6148" max="6148" width="2.85546875" style="457" customWidth="1"/>
    <col min="6149" max="6149" width="4.5703125" style="457" customWidth="1"/>
    <col min="6150" max="6150" width="12.42578125" style="457" customWidth="1"/>
    <col min="6151" max="6151" width="14.28515625" style="457" customWidth="1"/>
    <col min="6152" max="6152" width="10.28515625" style="457" customWidth="1"/>
    <col min="6153" max="6386" width="8.85546875" style="457"/>
    <col min="6387" max="6387" width="2" style="457" customWidth="1"/>
    <col min="6388" max="6388" width="11.42578125" style="457" customWidth="1"/>
    <col min="6389" max="6389" width="3.28515625" style="457" customWidth="1"/>
    <col min="6390" max="6390" width="67.28515625" style="457" customWidth="1"/>
    <col min="6391" max="6393" width="9.85546875" style="457" customWidth="1"/>
    <col min="6394" max="6394" width="9.7109375" style="457" customWidth="1"/>
    <col min="6395" max="6395" width="52.140625" style="457" customWidth="1"/>
    <col min="6396" max="6399" width="0" style="457" hidden="1" customWidth="1"/>
    <col min="6400" max="6400" width="20" style="457" customWidth="1"/>
    <col min="6401" max="6401" width="0" style="457" hidden="1" customWidth="1"/>
    <col min="6402" max="6402" width="20.5703125" style="457" customWidth="1"/>
    <col min="6403" max="6403" width="9.5703125" style="457" customWidth="1"/>
    <col min="6404" max="6404" width="2.85546875" style="457" customWidth="1"/>
    <col min="6405" max="6405" width="4.5703125" style="457" customWidth="1"/>
    <col min="6406" max="6406" width="12.42578125" style="457" customWidth="1"/>
    <col min="6407" max="6407" width="14.28515625" style="457" customWidth="1"/>
    <col min="6408" max="6408" width="10.28515625" style="457" customWidth="1"/>
    <col min="6409" max="6642" width="8.85546875" style="457"/>
    <col min="6643" max="6643" width="2" style="457" customWidth="1"/>
    <col min="6644" max="6644" width="11.42578125" style="457" customWidth="1"/>
    <col min="6645" max="6645" width="3.28515625" style="457" customWidth="1"/>
    <col min="6646" max="6646" width="67.28515625" style="457" customWidth="1"/>
    <col min="6647" max="6649" width="9.85546875" style="457" customWidth="1"/>
    <col min="6650" max="6650" width="9.7109375" style="457" customWidth="1"/>
    <col min="6651" max="6651" width="52.140625" style="457" customWidth="1"/>
    <col min="6652" max="6655" width="0" style="457" hidden="1" customWidth="1"/>
    <col min="6656" max="6656" width="20" style="457" customWidth="1"/>
    <col min="6657" max="6657" width="0" style="457" hidden="1" customWidth="1"/>
    <col min="6658" max="6658" width="20.5703125" style="457" customWidth="1"/>
    <col min="6659" max="6659" width="9.5703125" style="457" customWidth="1"/>
    <col min="6660" max="6660" width="2.85546875" style="457" customWidth="1"/>
    <col min="6661" max="6661" width="4.5703125" style="457" customWidth="1"/>
    <col min="6662" max="6662" width="12.42578125" style="457" customWidth="1"/>
    <col min="6663" max="6663" width="14.28515625" style="457" customWidth="1"/>
    <col min="6664" max="6664" width="10.28515625" style="457" customWidth="1"/>
    <col min="6665" max="6898" width="8.85546875" style="457"/>
    <col min="6899" max="6899" width="2" style="457" customWidth="1"/>
    <col min="6900" max="6900" width="11.42578125" style="457" customWidth="1"/>
    <col min="6901" max="6901" width="3.28515625" style="457" customWidth="1"/>
    <col min="6902" max="6902" width="67.28515625" style="457" customWidth="1"/>
    <col min="6903" max="6905" width="9.85546875" style="457" customWidth="1"/>
    <col min="6906" max="6906" width="9.7109375" style="457" customWidth="1"/>
    <col min="6907" max="6907" width="52.140625" style="457" customWidth="1"/>
    <col min="6908" max="6911" width="0" style="457" hidden="1" customWidth="1"/>
    <col min="6912" max="6912" width="20" style="457" customWidth="1"/>
    <col min="6913" max="6913" width="0" style="457" hidden="1" customWidth="1"/>
    <col min="6914" max="6914" width="20.5703125" style="457" customWidth="1"/>
    <col min="6915" max="6915" width="9.5703125" style="457" customWidth="1"/>
    <col min="6916" max="6916" width="2.85546875" style="457" customWidth="1"/>
    <col min="6917" max="6917" width="4.5703125" style="457" customWidth="1"/>
    <col min="6918" max="6918" width="12.42578125" style="457" customWidth="1"/>
    <col min="6919" max="6919" width="14.28515625" style="457" customWidth="1"/>
    <col min="6920" max="6920" width="10.28515625" style="457" customWidth="1"/>
    <col min="6921" max="7154" width="8.85546875" style="457"/>
    <col min="7155" max="7155" width="2" style="457" customWidth="1"/>
    <col min="7156" max="7156" width="11.42578125" style="457" customWidth="1"/>
    <col min="7157" max="7157" width="3.28515625" style="457" customWidth="1"/>
    <col min="7158" max="7158" width="67.28515625" style="457" customWidth="1"/>
    <col min="7159" max="7161" width="9.85546875" style="457" customWidth="1"/>
    <col min="7162" max="7162" width="9.7109375" style="457" customWidth="1"/>
    <col min="7163" max="7163" width="52.140625" style="457" customWidth="1"/>
    <col min="7164" max="7167" width="0" style="457" hidden="1" customWidth="1"/>
    <col min="7168" max="7168" width="20" style="457" customWidth="1"/>
    <col min="7169" max="7169" width="0" style="457" hidden="1" customWidth="1"/>
    <col min="7170" max="7170" width="20.5703125" style="457" customWidth="1"/>
    <col min="7171" max="7171" width="9.5703125" style="457" customWidth="1"/>
    <col min="7172" max="7172" width="2.85546875" style="457" customWidth="1"/>
    <col min="7173" max="7173" width="4.5703125" style="457" customWidth="1"/>
    <col min="7174" max="7174" width="12.42578125" style="457" customWidth="1"/>
    <col min="7175" max="7175" width="14.28515625" style="457" customWidth="1"/>
    <col min="7176" max="7176" width="10.28515625" style="457" customWidth="1"/>
    <col min="7177" max="7410" width="8.85546875" style="457"/>
    <col min="7411" max="7411" width="2" style="457" customWidth="1"/>
    <col min="7412" max="7412" width="11.42578125" style="457" customWidth="1"/>
    <col min="7413" max="7413" width="3.28515625" style="457" customWidth="1"/>
    <col min="7414" max="7414" width="67.28515625" style="457" customWidth="1"/>
    <col min="7415" max="7417" width="9.85546875" style="457" customWidth="1"/>
    <col min="7418" max="7418" width="9.7109375" style="457" customWidth="1"/>
    <col min="7419" max="7419" width="52.140625" style="457" customWidth="1"/>
    <col min="7420" max="7423" width="0" style="457" hidden="1" customWidth="1"/>
    <col min="7424" max="7424" width="20" style="457" customWidth="1"/>
    <col min="7425" max="7425" width="0" style="457" hidden="1" customWidth="1"/>
    <col min="7426" max="7426" width="20.5703125" style="457" customWidth="1"/>
    <col min="7427" max="7427" width="9.5703125" style="457" customWidth="1"/>
    <col min="7428" max="7428" width="2.85546875" style="457" customWidth="1"/>
    <col min="7429" max="7429" width="4.5703125" style="457" customWidth="1"/>
    <col min="7430" max="7430" width="12.42578125" style="457" customWidth="1"/>
    <col min="7431" max="7431" width="14.28515625" style="457" customWidth="1"/>
    <col min="7432" max="7432" width="10.28515625" style="457" customWidth="1"/>
    <col min="7433" max="7666" width="8.85546875" style="457"/>
    <col min="7667" max="7667" width="2" style="457" customWidth="1"/>
    <col min="7668" max="7668" width="11.42578125" style="457" customWidth="1"/>
    <col min="7669" max="7669" width="3.28515625" style="457" customWidth="1"/>
    <col min="7670" max="7670" width="67.28515625" style="457" customWidth="1"/>
    <col min="7671" max="7673" width="9.85546875" style="457" customWidth="1"/>
    <col min="7674" max="7674" width="9.7109375" style="457" customWidth="1"/>
    <col min="7675" max="7675" width="52.140625" style="457" customWidth="1"/>
    <col min="7676" max="7679" width="0" style="457" hidden="1" customWidth="1"/>
    <col min="7680" max="7680" width="20" style="457" customWidth="1"/>
    <col min="7681" max="7681" width="0" style="457" hidden="1" customWidth="1"/>
    <col min="7682" max="7682" width="20.5703125" style="457" customWidth="1"/>
    <col min="7683" max="7683" width="9.5703125" style="457" customWidth="1"/>
    <col min="7684" max="7684" width="2.85546875" style="457" customWidth="1"/>
    <col min="7685" max="7685" width="4.5703125" style="457" customWidth="1"/>
    <col min="7686" max="7686" width="12.42578125" style="457" customWidth="1"/>
    <col min="7687" max="7687" width="14.28515625" style="457" customWidth="1"/>
    <col min="7688" max="7688" width="10.28515625" style="457" customWidth="1"/>
    <col min="7689" max="7922" width="8.85546875" style="457"/>
    <col min="7923" max="7923" width="2" style="457" customWidth="1"/>
    <col min="7924" max="7924" width="11.42578125" style="457" customWidth="1"/>
    <col min="7925" max="7925" width="3.28515625" style="457" customWidth="1"/>
    <col min="7926" max="7926" width="67.28515625" style="457" customWidth="1"/>
    <col min="7927" max="7929" width="9.85546875" style="457" customWidth="1"/>
    <col min="7930" max="7930" width="9.7109375" style="457" customWidth="1"/>
    <col min="7931" max="7931" width="52.140625" style="457" customWidth="1"/>
    <col min="7932" max="7935" width="0" style="457" hidden="1" customWidth="1"/>
    <col min="7936" max="7936" width="20" style="457" customWidth="1"/>
    <col min="7937" max="7937" width="0" style="457" hidden="1" customWidth="1"/>
    <col min="7938" max="7938" width="20.5703125" style="457" customWidth="1"/>
    <col min="7939" max="7939" width="9.5703125" style="457" customWidth="1"/>
    <col min="7940" max="7940" width="2.85546875" style="457" customWidth="1"/>
    <col min="7941" max="7941" width="4.5703125" style="457" customWidth="1"/>
    <col min="7942" max="7942" width="12.42578125" style="457" customWidth="1"/>
    <col min="7943" max="7943" width="14.28515625" style="457" customWidth="1"/>
    <col min="7944" max="7944" width="10.28515625" style="457" customWidth="1"/>
    <col min="7945" max="8178" width="8.85546875" style="457"/>
    <col min="8179" max="8179" width="2" style="457" customWidth="1"/>
    <col min="8180" max="8180" width="11.42578125" style="457" customWidth="1"/>
    <col min="8181" max="8181" width="3.28515625" style="457" customWidth="1"/>
    <col min="8182" max="8182" width="67.28515625" style="457" customWidth="1"/>
    <col min="8183" max="8185" width="9.85546875" style="457" customWidth="1"/>
    <col min="8186" max="8186" width="9.7109375" style="457" customWidth="1"/>
    <col min="8187" max="8187" width="52.140625" style="457" customWidth="1"/>
    <col min="8188" max="8191" width="0" style="457" hidden="1" customWidth="1"/>
    <col min="8192" max="8192" width="20" style="457" customWidth="1"/>
    <col min="8193" max="8193" width="0" style="457" hidden="1" customWidth="1"/>
    <col min="8194" max="8194" width="20.5703125" style="457" customWidth="1"/>
    <col min="8195" max="8195" width="9.5703125" style="457" customWidth="1"/>
    <col min="8196" max="8196" width="2.85546875" style="457" customWidth="1"/>
    <col min="8197" max="8197" width="4.5703125" style="457" customWidth="1"/>
    <col min="8198" max="8198" width="12.42578125" style="457" customWidth="1"/>
    <col min="8199" max="8199" width="14.28515625" style="457" customWidth="1"/>
    <col min="8200" max="8200" width="10.28515625" style="457" customWidth="1"/>
    <col min="8201" max="8434" width="8.85546875" style="457"/>
    <col min="8435" max="8435" width="2" style="457" customWidth="1"/>
    <col min="8436" max="8436" width="11.42578125" style="457" customWidth="1"/>
    <col min="8437" max="8437" width="3.28515625" style="457" customWidth="1"/>
    <col min="8438" max="8438" width="67.28515625" style="457" customWidth="1"/>
    <col min="8439" max="8441" width="9.85546875" style="457" customWidth="1"/>
    <col min="8442" max="8442" width="9.7109375" style="457" customWidth="1"/>
    <col min="8443" max="8443" width="52.140625" style="457" customWidth="1"/>
    <col min="8444" max="8447" width="0" style="457" hidden="1" customWidth="1"/>
    <col min="8448" max="8448" width="20" style="457" customWidth="1"/>
    <col min="8449" max="8449" width="0" style="457" hidden="1" customWidth="1"/>
    <col min="8450" max="8450" width="20.5703125" style="457" customWidth="1"/>
    <col min="8451" max="8451" width="9.5703125" style="457" customWidth="1"/>
    <col min="8452" max="8452" width="2.85546875" style="457" customWidth="1"/>
    <col min="8453" max="8453" width="4.5703125" style="457" customWidth="1"/>
    <col min="8454" max="8454" width="12.42578125" style="457" customWidth="1"/>
    <col min="8455" max="8455" width="14.28515625" style="457" customWidth="1"/>
    <col min="8456" max="8456" width="10.28515625" style="457" customWidth="1"/>
    <col min="8457" max="8690" width="8.85546875" style="457"/>
    <col min="8691" max="8691" width="2" style="457" customWidth="1"/>
    <col min="8692" max="8692" width="11.42578125" style="457" customWidth="1"/>
    <col min="8693" max="8693" width="3.28515625" style="457" customWidth="1"/>
    <col min="8694" max="8694" width="67.28515625" style="457" customWidth="1"/>
    <col min="8695" max="8697" width="9.85546875" style="457" customWidth="1"/>
    <col min="8698" max="8698" width="9.7109375" style="457" customWidth="1"/>
    <col min="8699" max="8699" width="52.140625" style="457" customWidth="1"/>
    <col min="8700" max="8703" width="0" style="457" hidden="1" customWidth="1"/>
    <col min="8704" max="8704" width="20" style="457" customWidth="1"/>
    <col min="8705" max="8705" width="0" style="457" hidden="1" customWidth="1"/>
    <col min="8706" max="8706" width="20.5703125" style="457" customWidth="1"/>
    <col min="8707" max="8707" width="9.5703125" style="457" customWidth="1"/>
    <col min="8708" max="8708" width="2.85546875" style="457" customWidth="1"/>
    <col min="8709" max="8709" width="4.5703125" style="457" customWidth="1"/>
    <col min="8710" max="8710" width="12.42578125" style="457" customWidth="1"/>
    <col min="8711" max="8711" width="14.28515625" style="457" customWidth="1"/>
    <col min="8712" max="8712" width="10.28515625" style="457" customWidth="1"/>
    <col min="8713" max="8946" width="8.85546875" style="457"/>
    <col min="8947" max="8947" width="2" style="457" customWidth="1"/>
    <col min="8948" max="8948" width="11.42578125" style="457" customWidth="1"/>
    <col min="8949" max="8949" width="3.28515625" style="457" customWidth="1"/>
    <col min="8950" max="8950" width="67.28515625" style="457" customWidth="1"/>
    <col min="8951" max="8953" width="9.85546875" style="457" customWidth="1"/>
    <col min="8954" max="8954" width="9.7109375" style="457" customWidth="1"/>
    <col min="8955" max="8955" width="52.140625" style="457" customWidth="1"/>
    <col min="8956" max="8959" width="0" style="457" hidden="1" customWidth="1"/>
    <col min="8960" max="8960" width="20" style="457" customWidth="1"/>
    <col min="8961" max="8961" width="0" style="457" hidden="1" customWidth="1"/>
    <col min="8962" max="8962" width="20.5703125" style="457" customWidth="1"/>
    <col min="8963" max="8963" width="9.5703125" style="457" customWidth="1"/>
    <col min="8964" max="8964" width="2.85546875" style="457" customWidth="1"/>
    <col min="8965" max="8965" width="4.5703125" style="457" customWidth="1"/>
    <col min="8966" max="8966" width="12.42578125" style="457" customWidth="1"/>
    <col min="8967" max="8967" width="14.28515625" style="457" customWidth="1"/>
    <col min="8968" max="8968" width="10.28515625" style="457" customWidth="1"/>
    <col min="8969" max="9202" width="8.85546875" style="457"/>
    <col min="9203" max="9203" width="2" style="457" customWidth="1"/>
    <col min="9204" max="9204" width="11.42578125" style="457" customWidth="1"/>
    <col min="9205" max="9205" width="3.28515625" style="457" customWidth="1"/>
    <col min="9206" max="9206" width="67.28515625" style="457" customWidth="1"/>
    <col min="9207" max="9209" width="9.85546875" style="457" customWidth="1"/>
    <col min="9210" max="9210" width="9.7109375" style="457" customWidth="1"/>
    <col min="9211" max="9211" width="52.140625" style="457" customWidth="1"/>
    <col min="9212" max="9215" width="0" style="457" hidden="1" customWidth="1"/>
    <col min="9216" max="9216" width="20" style="457" customWidth="1"/>
    <col min="9217" max="9217" width="0" style="457" hidden="1" customWidth="1"/>
    <col min="9218" max="9218" width="20.5703125" style="457" customWidth="1"/>
    <col min="9219" max="9219" width="9.5703125" style="457" customWidth="1"/>
    <col min="9220" max="9220" width="2.85546875" style="457" customWidth="1"/>
    <col min="9221" max="9221" width="4.5703125" style="457" customWidth="1"/>
    <col min="9222" max="9222" width="12.42578125" style="457" customWidth="1"/>
    <col min="9223" max="9223" width="14.28515625" style="457" customWidth="1"/>
    <col min="9224" max="9224" width="10.28515625" style="457" customWidth="1"/>
    <col min="9225" max="9458" width="8.85546875" style="457"/>
    <col min="9459" max="9459" width="2" style="457" customWidth="1"/>
    <col min="9460" max="9460" width="11.42578125" style="457" customWidth="1"/>
    <col min="9461" max="9461" width="3.28515625" style="457" customWidth="1"/>
    <col min="9462" max="9462" width="67.28515625" style="457" customWidth="1"/>
    <col min="9463" max="9465" width="9.85546875" style="457" customWidth="1"/>
    <col min="9466" max="9466" width="9.7109375" style="457" customWidth="1"/>
    <col min="9467" max="9467" width="52.140625" style="457" customWidth="1"/>
    <col min="9468" max="9471" width="0" style="457" hidden="1" customWidth="1"/>
    <col min="9472" max="9472" width="20" style="457" customWidth="1"/>
    <col min="9473" max="9473" width="0" style="457" hidden="1" customWidth="1"/>
    <col min="9474" max="9474" width="20.5703125" style="457" customWidth="1"/>
    <col min="9475" max="9475" width="9.5703125" style="457" customWidth="1"/>
    <col min="9476" max="9476" width="2.85546875" style="457" customWidth="1"/>
    <col min="9477" max="9477" width="4.5703125" style="457" customWidth="1"/>
    <col min="9478" max="9478" width="12.42578125" style="457" customWidth="1"/>
    <col min="9479" max="9479" width="14.28515625" style="457" customWidth="1"/>
    <col min="9480" max="9480" width="10.28515625" style="457" customWidth="1"/>
    <col min="9481" max="9714" width="8.85546875" style="457"/>
    <col min="9715" max="9715" width="2" style="457" customWidth="1"/>
    <col min="9716" max="9716" width="11.42578125" style="457" customWidth="1"/>
    <col min="9717" max="9717" width="3.28515625" style="457" customWidth="1"/>
    <col min="9718" max="9718" width="67.28515625" style="457" customWidth="1"/>
    <col min="9719" max="9721" width="9.85546875" style="457" customWidth="1"/>
    <col min="9722" max="9722" width="9.7109375" style="457" customWidth="1"/>
    <col min="9723" max="9723" width="52.140625" style="457" customWidth="1"/>
    <col min="9724" max="9727" width="0" style="457" hidden="1" customWidth="1"/>
    <col min="9728" max="9728" width="20" style="457" customWidth="1"/>
    <col min="9729" max="9729" width="0" style="457" hidden="1" customWidth="1"/>
    <col min="9730" max="9730" width="20.5703125" style="457" customWidth="1"/>
    <col min="9731" max="9731" width="9.5703125" style="457" customWidth="1"/>
    <col min="9732" max="9732" width="2.85546875" style="457" customWidth="1"/>
    <col min="9733" max="9733" width="4.5703125" style="457" customWidth="1"/>
    <col min="9734" max="9734" width="12.42578125" style="457" customWidth="1"/>
    <col min="9735" max="9735" width="14.28515625" style="457" customWidth="1"/>
    <col min="9736" max="9736" width="10.28515625" style="457" customWidth="1"/>
    <col min="9737" max="9970" width="8.85546875" style="457"/>
    <col min="9971" max="9971" width="2" style="457" customWidth="1"/>
    <col min="9972" max="9972" width="11.42578125" style="457" customWidth="1"/>
    <col min="9973" max="9973" width="3.28515625" style="457" customWidth="1"/>
    <col min="9974" max="9974" width="67.28515625" style="457" customWidth="1"/>
    <col min="9975" max="9977" width="9.85546875" style="457" customWidth="1"/>
    <col min="9978" max="9978" width="9.7109375" style="457" customWidth="1"/>
    <col min="9979" max="9979" width="52.140625" style="457" customWidth="1"/>
    <col min="9980" max="9983" width="0" style="457" hidden="1" customWidth="1"/>
    <col min="9984" max="9984" width="20" style="457" customWidth="1"/>
    <col min="9985" max="9985" width="0" style="457" hidden="1" customWidth="1"/>
    <col min="9986" max="9986" width="20.5703125" style="457" customWidth="1"/>
    <col min="9987" max="9987" width="9.5703125" style="457" customWidth="1"/>
    <col min="9988" max="9988" width="2.85546875" style="457" customWidth="1"/>
    <col min="9989" max="9989" width="4.5703125" style="457" customWidth="1"/>
    <col min="9990" max="9990" width="12.42578125" style="457" customWidth="1"/>
    <col min="9991" max="9991" width="14.28515625" style="457" customWidth="1"/>
    <col min="9992" max="9992" width="10.28515625" style="457" customWidth="1"/>
    <col min="9993" max="10226" width="8.85546875" style="457"/>
    <col min="10227" max="10227" width="2" style="457" customWidth="1"/>
    <col min="10228" max="10228" width="11.42578125" style="457" customWidth="1"/>
    <col min="10229" max="10229" width="3.28515625" style="457" customWidth="1"/>
    <col min="10230" max="10230" width="67.28515625" style="457" customWidth="1"/>
    <col min="10231" max="10233" width="9.85546875" style="457" customWidth="1"/>
    <col min="10234" max="10234" width="9.7109375" style="457" customWidth="1"/>
    <col min="10235" max="10235" width="52.140625" style="457" customWidth="1"/>
    <col min="10236" max="10239" width="0" style="457" hidden="1" customWidth="1"/>
    <col min="10240" max="10240" width="20" style="457" customWidth="1"/>
    <col min="10241" max="10241" width="0" style="457" hidden="1" customWidth="1"/>
    <col min="10242" max="10242" width="20.5703125" style="457" customWidth="1"/>
    <col min="10243" max="10243" width="9.5703125" style="457" customWidth="1"/>
    <col min="10244" max="10244" width="2.85546875" style="457" customWidth="1"/>
    <col min="10245" max="10245" width="4.5703125" style="457" customWidth="1"/>
    <col min="10246" max="10246" width="12.42578125" style="457" customWidth="1"/>
    <col min="10247" max="10247" width="14.28515625" style="457" customWidth="1"/>
    <col min="10248" max="10248" width="10.28515625" style="457" customWidth="1"/>
    <col min="10249" max="10482" width="8.85546875" style="457"/>
    <col min="10483" max="10483" width="2" style="457" customWidth="1"/>
    <col min="10484" max="10484" width="11.42578125" style="457" customWidth="1"/>
    <col min="10485" max="10485" width="3.28515625" style="457" customWidth="1"/>
    <col min="10486" max="10486" width="67.28515625" style="457" customWidth="1"/>
    <col min="10487" max="10489" width="9.85546875" style="457" customWidth="1"/>
    <col min="10490" max="10490" width="9.7109375" style="457" customWidth="1"/>
    <col min="10491" max="10491" width="52.140625" style="457" customWidth="1"/>
    <col min="10492" max="10495" width="0" style="457" hidden="1" customWidth="1"/>
    <col min="10496" max="10496" width="20" style="457" customWidth="1"/>
    <col min="10497" max="10497" width="0" style="457" hidden="1" customWidth="1"/>
    <col min="10498" max="10498" width="20.5703125" style="457" customWidth="1"/>
    <col min="10499" max="10499" width="9.5703125" style="457" customWidth="1"/>
    <col min="10500" max="10500" width="2.85546875" style="457" customWidth="1"/>
    <col min="10501" max="10501" width="4.5703125" style="457" customWidth="1"/>
    <col min="10502" max="10502" width="12.42578125" style="457" customWidth="1"/>
    <col min="10503" max="10503" width="14.28515625" style="457" customWidth="1"/>
    <col min="10504" max="10504" width="10.28515625" style="457" customWidth="1"/>
    <col min="10505" max="10738" width="8.85546875" style="457"/>
    <col min="10739" max="10739" width="2" style="457" customWidth="1"/>
    <col min="10740" max="10740" width="11.42578125" style="457" customWidth="1"/>
    <col min="10741" max="10741" width="3.28515625" style="457" customWidth="1"/>
    <col min="10742" max="10742" width="67.28515625" style="457" customWidth="1"/>
    <col min="10743" max="10745" width="9.85546875" style="457" customWidth="1"/>
    <col min="10746" max="10746" width="9.7109375" style="457" customWidth="1"/>
    <col min="10747" max="10747" width="52.140625" style="457" customWidth="1"/>
    <col min="10748" max="10751" width="0" style="457" hidden="1" customWidth="1"/>
    <col min="10752" max="10752" width="20" style="457" customWidth="1"/>
    <col min="10753" max="10753" width="0" style="457" hidden="1" customWidth="1"/>
    <col min="10754" max="10754" width="20.5703125" style="457" customWidth="1"/>
    <col min="10755" max="10755" width="9.5703125" style="457" customWidth="1"/>
    <col min="10756" max="10756" width="2.85546875" style="457" customWidth="1"/>
    <col min="10757" max="10757" width="4.5703125" style="457" customWidth="1"/>
    <col min="10758" max="10758" width="12.42578125" style="457" customWidth="1"/>
    <col min="10759" max="10759" width="14.28515625" style="457" customWidth="1"/>
    <col min="10760" max="10760" width="10.28515625" style="457" customWidth="1"/>
    <col min="10761" max="10994" width="8.85546875" style="457"/>
    <col min="10995" max="10995" width="2" style="457" customWidth="1"/>
    <col min="10996" max="10996" width="11.42578125" style="457" customWidth="1"/>
    <col min="10997" max="10997" width="3.28515625" style="457" customWidth="1"/>
    <col min="10998" max="10998" width="67.28515625" style="457" customWidth="1"/>
    <col min="10999" max="11001" width="9.85546875" style="457" customWidth="1"/>
    <col min="11002" max="11002" width="9.7109375" style="457" customWidth="1"/>
    <col min="11003" max="11003" width="52.140625" style="457" customWidth="1"/>
    <col min="11004" max="11007" width="0" style="457" hidden="1" customWidth="1"/>
    <col min="11008" max="11008" width="20" style="457" customWidth="1"/>
    <col min="11009" max="11009" width="0" style="457" hidden="1" customWidth="1"/>
    <col min="11010" max="11010" width="20.5703125" style="457" customWidth="1"/>
    <col min="11011" max="11011" width="9.5703125" style="457" customWidth="1"/>
    <col min="11012" max="11012" width="2.85546875" style="457" customWidth="1"/>
    <col min="11013" max="11013" width="4.5703125" style="457" customWidth="1"/>
    <col min="11014" max="11014" width="12.42578125" style="457" customWidth="1"/>
    <col min="11015" max="11015" width="14.28515625" style="457" customWidth="1"/>
    <col min="11016" max="11016" width="10.28515625" style="457" customWidth="1"/>
    <col min="11017" max="11250" width="8.85546875" style="457"/>
    <col min="11251" max="11251" width="2" style="457" customWidth="1"/>
    <col min="11252" max="11252" width="11.42578125" style="457" customWidth="1"/>
    <col min="11253" max="11253" width="3.28515625" style="457" customWidth="1"/>
    <col min="11254" max="11254" width="67.28515625" style="457" customWidth="1"/>
    <col min="11255" max="11257" width="9.85546875" style="457" customWidth="1"/>
    <col min="11258" max="11258" width="9.7109375" style="457" customWidth="1"/>
    <col min="11259" max="11259" width="52.140625" style="457" customWidth="1"/>
    <col min="11260" max="11263" width="0" style="457" hidden="1" customWidth="1"/>
    <col min="11264" max="11264" width="20" style="457" customWidth="1"/>
    <col min="11265" max="11265" width="0" style="457" hidden="1" customWidth="1"/>
    <col min="11266" max="11266" width="20.5703125" style="457" customWidth="1"/>
    <col min="11267" max="11267" width="9.5703125" style="457" customWidth="1"/>
    <col min="11268" max="11268" width="2.85546875" style="457" customWidth="1"/>
    <col min="11269" max="11269" width="4.5703125" style="457" customWidth="1"/>
    <col min="11270" max="11270" width="12.42578125" style="457" customWidth="1"/>
    <col min="11271" max="11271" width="14.28515625" style="457" customWidth="1"/>
    <col min="11272" max="11272" width="10.28515625" style="457" customWidth="1"/>
    <col min="11273" max="11506" width="8.85546875" style="457"/>
    <col min="11507" max="11507" width="2" style="457" customWidth="1"/>
    <col min="11508" max="11508" width="11.42578125" style="457" customWidth="1"/>
    <col min="11509" max="11509" width="3.28515625" style="457" customWidth="1"/>
    <col min="11510" max="11510" width="67.28515625" style="457" customWidth="1"/>
    <col min="11511" max="11513" width="9.85546875" style="457" customWidth="1"/>
    <col min="11514" max="11514" width="9.7109375" style="457" customWidth="1"/>
    <col min="11515" max="11515" width="52.140625" style="457" customWidth="1"/>
    <col min="11516" max="11519" width="0" style="457" hidden="1" customWidth="1"/>
    <col min="11520" max="11520" width="20" style="457" customWidth="1"/>
    <col min="11521" max="11521" width="0" style="457" hidden="1" customWidth="1"/>
    <col min="11522" max="11522" width="20.5703125" style="457" customWidth="1"/>
    <col min="11523" max="11523" width="9.5703125" style="457" customWidth="1"/>
    <col min="11524" max="11524" width="2.85546875" style="457" customWidth="1"/>
    <col min="11525" max="11525" width="4.5703125" style="457" customWidth="1"/>
    <col min="11526" max="11526" width="12.42578125" style="457" customWidth="1"/>
    <col min="11527" max="11527" width="14.28515625" style="457" customWidth="1"/>
    <col min="11528" max="11528" width="10.28515625" style="457" customWidth="1"/>
    <col min="11529" max="11762" width="8.85546875" style="457"/>
    <col min="11763" max="11763" width="2" style="457" customWidth="1"/>
    <col min="11764" max="11764" width="11.42578125" style="457" customWidth="1"/>
    <col min="11765" max="11765" width="3.28515625" style="457" customWidth="1"/>
    <col min="11766" max="11766" width="67.28515625" style="457" customWidth="1"/>
    <col min="11767" max="11769" width="9.85546875" style="457" customWidth="1"/>
    <col min="11770" max="11770" width="9.7109375" style="457" customWidth="1"/>
    <col min="11771" max="11771" width="52.140625" style="457" customWidth="1"/>
    <col min="11772" max="11775" width="0" style="457" hidden="1" customWidth="1"/>
    <col min="11776" max="11776" width="20" style="457" customWidth="1"/>
    <col min="11777" max="11777" width="0" style="457" hidden="1" customWidth="1"/>
    <col min="11778" max="11778" width="20.5703125" style="457" customWidth="1"/>
    <col min="11779" max="11779" width="9.5703125" style="457" customWidth="1"/>
    <col min="11780" max="11780" width="2.85546875" style="457" customWidth="1"/>
    <col min="11781" max="11781" width="4.5703125" style="457" customWidth="1"/>
    <col min="11782" max="11782" width="12.42578125" style="457" customWidth="1"/>
    <col min="11783" max="11783" width="14.28515625" style="457" customWidth="1"/>
    <col min="11784" max="11784" width="10.28515625" style="457" customWidth="1"/>
    <col min="11785" max="12018" width="8.85546875" style="457"/>
    <col min="12019" max="12019" width="2" style="457" customWidth="1"/>
    <col min="12020" max="12020" width="11.42578125" style="457" customWidth="1"/>
    <col min="12021" max="12021" width="3.28515625" style="457" customWidth="1"/>
    <col min="12022" max="12022" width="67.28515625" style="457" customWidth="1"/>
    <col min="12023" max="12025" width="9.85546875" style="457" customWidth="1"/>
    <col min="12026" max="12026" width="9.7109375" style="457" customWidth="1"/>
    <col min="12027" max="12027" width="52.140625" style="457" customWidth="1"/>
    <col min="12028" max="12031" width="0" style="457" hidden="1" customWidth="1"/>
    <col min="12032" max="12032" width="20" style="457" customWidth="1"/>
    <col min="12033" max="12033" width="0" style="457" hidden="1" customWidth="1"/>
    <col min="12034" max="12034" width="20.5703125" style="457" customWidth="1"/>
    <col min="12035" max="12035" width="9.5703125" style="457" customWidth="1"/>
    <col min="12036" max="12036" width="2.85546875" style="457" customWidth="1"/>
    <col min="12037" max="12037" width="4.5703125" style="457" customWidth="1"/>
    <col min="12038" max="12038" width="12.42578125" style="457" customWidth="1"/>
    <col min="12039" max="12039" width="14.28515625" style="457" customWidth="1"/>
    <col min="12040" max="12040" width="10.28515625" style="457" customWidth="1"/>
    <col min="12041" max="12274" width="8.85546875" style="457"/>
    <col min="12275" max="12275" width="2" style="457" customWidth="1"/>
    <col min="12276" max="12276" width="11.42578125" style="457" customWidth="1"/>
    <col min="12277" max="12277" width="3.28515625" style="457" customWidth="1"/>
    <col min="12278" max="12278" width="67.28515625" style="457" customWidth="1"/>
    <col min="12279" max="12281" width="9.85546875" style="457" customWidth="1"/>
    <col min="12282" max="12282" width="9.7109375" style="457" customWidth="1"/>
    <col min="12283" max="12283" width="52.140625" style="457" customWidth="1"/>
    <col min="12284" max="12287" width="0" style="457" hidden="1" customWidth="1"/>
    <col min="12288" max="12288" width="20" style="457" customWidth="1"/>
    <col min="12289" max="12289" width="0" style="457" hidden="1" customWidth="1"/>
    <col min="12290" max="12290" width="20.5703125" style="457" customWidth="1"/>
    <col min="12291" max="12291" width="9.5703125" style="457" customWidth="1"/>
    <col min="12292" max="12292" width="2.85546875" style="457" customWidth="1"/>
    <col min="12293" max="12293" width="4.5703125" style="457" customWidth="1"/>
    <col min="12294" max="12294" width="12.42578125" style="457" customWidth="1"/>
    <col min="12295" max="12295" width="14.28515625" style="457" customWidth="1"/>
    <col min="12296" max="12296" width="10.28515625" style="457" customWidth="1"/>
    <col min="12297" max="12530" width="8.85546875" style="457"/>
    <col min="12531" max="12531" width="2" style="457" customWidth="1"/>
    <col min="12532" max="12532" width="11.42578125" style="457" customWidth="1"/>
    <col min="12533" max="12533" width="3.28515625" style="457" customWidth="1"/>
    <col min="12534" max="12534" width="67.28515625" style="457" customWidth="1"/>
    <col min="12535" max="12537" width="9.85546875" style="457" customWidth="1"/>
    <col min="12538" max="12538" width="9.7109375" style="457" customWidth="1"/>
    <col min="12539" max="12539" width="52.140625" style="457" customWidth="1"/>
    <col min="12540" max="12543" width="0" style="457" hidden="1" customWidth="1"/>
    <col min="12544" max="12544" width="20" style="457" customWidth="1"/>
    <col min="12545" max="12545" width="0" style="457" hidden="1" customWidth="1"/>
    <col min="12546" max="12546" width="20.5703125" style="457" customWidth="1"/>
    <col min="12547" max="12547" width="9.5703125" style="457" customWidth="1"/>
    <col min="12548" max="12548" width="2.85546875" style="457" customWidth="1"/>
    <col min="12549" max="12549" width="4.5703125" style="457" customWidth="1"/>
    <col min="12550" max="12550" width="12.42578125" style="457" customWidth="1"/>
    <col min="12551" max="12551" width="14.28515625" style="457" customWidth="1"/>
    <col min="12552" max="12552" width="10.28515625" style="457" customWidth="1"/>
    <col min="12553" max="12786" width="8.85546875" style="457"/>
    <col min="12787" max="12787" width="2" style="457" customWidth="1"/>
    <col min="12788" max="12788" width="11.42578125" style="457" customWidth="1"/>
    <col min="12789" max="12789" width="3.28515625" style="457" customWidth="1"/>
    <col min="12790" max="12790" width="67.28515625" style="457" customWidth="1"/>
    <col min="12791" max="12793" width="9.85546875" style="457" customWidth="1"/>
    <col min="12794" max="12794" width="9.7109375" style="457" customWidth="1"/>
    <col min="12795" max="12795" width="52.140625" style="457" customWidth="1"/>
    <col min="12796" max="12799" width="0" style="457" hidden="1" customWidth="1"/>
    <col min="12800" max="12800" width="20" style="457" customWidth="1"/>
    <col min="12801" max="12801" width="0" style="457" hidden="1" customWidth="1"/>
    <col min="12802" max="12802" width="20.5703125" style="457" customWidth="1"/>
    <col min="12803" max="12803" width="9.5703125" style="457" customWidth="1"/>
    <col min="12804" max="12804" width="2.85546875" style="457" customWidth="1"/>
    <col min="12805" max="12805" width="4.5703125" style="457" customWidth="1"/>
    <col min="12806" max="12806" width="12.42578125" style="457" customWidth="1"/>
    <col min="12807" max="12807" width="14.28515625" style="457" customWidth="1"/>
    <col min="12808" max="12808" width="10.28515625" style="457" customWidth="1"/>
    <col min="12809" max="13042" width="8.85546875" style="457"/>
    <col min="13043" max="13043" width="2" style="457" customWidth="1"/>
    <col min="13044" max="13044" width="11.42578125" style="457" customWidth="1"/>
    <col min="13045" max="13045" width="3.28515625" style="457" customWidth="1"/>
    <col min="13046" max="13046" width="67.28515625" style="457" customWidth="1"/>
    <col min="13047" max="13049" width="9.85546875" style="457" customWidth="1"/>
    <col min="13050" max="13050" width="9.7109375" style="457" customWidth="1"/>
    <col min="13051" max="13051" width="52.140625" style="457" customWidth="1"/>
    <col min="13052" max="13055" width="0" style="457" hidden="1" customWidth="1"/>
    <col min="13056" max="13056" width="20" style="457" customWidth="1"/>
    <col min="13057" max="13057" width="0" style="457" hidden="1" customWidth="1"/>
    <col min="13058" max="13058" width="20.5703125" style="457" customWidth="1"/>
    <col min="13059" max="13059" width="9.5703125" style="457" customWidth="1"/>
    <col min="13060" max="13060" width="2.85546875" style="457" customWidth="1"/>
    <col min="13061" max="13061" width="4.5703125" style="457" customWidth="1"/>
    <col min="13062" max="13062" width="12.42578125" style="457" customWidth="1"/>
    <col min="13063" max="13063" width="14.28515625" style="457" customWidth="1"/>
    <col min="13064" max="13064" width="10.28515625" style="457" customWidth="1"/>
    <col min="13065" max="13298" width="8.85546875" style="457"/>
    <col min="13299" max="13299" width="2" style="457" customWidth="1"/>
    <col min="13300" max="13300" width="11.42578125" style="457" customWidth="1"/>
    <col min="13301" max="13301" width="3.28515625" style="457" customWidth="1"/>
    <col min="13302" max="13302" width="67.28515625" style="457" customWidth="1"/>
    <col min="13303" max="13305" width="9.85546875" style="457" customWidth="1"/>
    <col min="13306" max="13306" width="9.7109375" style="457" customWidth="1"/>
    <col min="13307" max="13307" width="52.140625" style="457" customWidth="1"/>
    <col min="13308" max="13311" width="0" style="457" hidden="1" customWidth="1"/>
    <col min="13312" max="13312" width="20" style="457" customWidth="1"/>
    <col min="13313" max="13313" width="0" style="457" hidden="1" customWidth="1"/>
    <col min="13314" max="13314" width="20.5703125" style="457" customWidth="1"/>
    <col min="13315" max="13315" width="9.5703125" style="457" customWidth="1"/>
    <col min="13316" max="13316" width="2.85546875" style="457" customWidth="1"/>
    <col min="13317" max="13317" width="4.5703125" style="457" customWidth="1"/>
    <col min="13318" max="13318" width="12.42578125" style="457" customWidth="1"/>
    <col min="13319" max="13319" width="14.28515625" style="457" customWidth="1"/>
    <col min="13320" max="13320" width="10.28515625" style="457" customWidth="1"/>
    <col min="13321" max="13554" width="8.85546875" style="457"/>
    <col min="13555" max="13555" width="2" style="457" customWidth="1"/>
    <col min="13556" max="13556" width="11.42578125" style="457" customWidth="1"/>
    <col min="13557" max="13557" width="3.28515625" style="457" customWidth="1"/>
    <col min="13558" max="13558" width="67.28515625" style="457" customWidth="1"/>
    <col min="13559" max="13561" width="9.85546875" style="457" customWidth="1"/>
    <col min="13562" max="13562" width="9.7109375" style="457" customWidth="1"/>
    <col min="13563" max="13563" width="52.140625" style="457" customWidth="1"/>
    <col min="13564" max="13567" width="0" style="457" hidden="1" customWidth="1"/>
    <col min="13568" max="13568" width="20" style="457" customWidth="1"/>
    <col min="13569" max="13569" width="0" style="457" hidden="1" customWidth="1"/>
    <col min="13570" max="13570" width="20.5703125" style="457" customWidth="1"/>
    <col min="13571" max="13571" width="9.5703125" style="457" customWidth="1"/>
    <col min="13572" max="13572" width="2.85546875" style="457" customWidth="1"/>
    <col min="13573" max="13573" width="4.5703125" style="457" customWidth="1"/>
    <col min="13574" max="13574" width="12.42578125" style="457" customWidth="1"/>
    <col min="13575" max="13575" width="14.28515625" style="457" customWidth="1"/>
    <col min="13576" max="13576" width="10.28515625" style="457" customWidth="1"/>
    <col min="13577" max="13810" width="8.85546875" style="457"/>
    <col min="13811" max="13811" width="2" style="457" customWidth="1"/>
    <col min="13812" max="13812" width="11.42578125" style="457" customWidth="1"/>
    <col min="13813" max="13813" width="3.28515625" style="457" customWidth="1"/>
    <col min="13814" max="13814" width="67.28515625" style="457" customWidth="1"/>
    <col min="13815" max="13817" width="9.85546875" style="457" customWidth="1"/>
    <col min="13818" max="13818" width="9.7109375" style="457" customWidth="1"/>
    <col min="13819" max="13819" width="52.140625" style="457" customWidth="1"/>
    <col min="13820" max="13823" width="0" style="457" hidden="1" customWidth="1"/>
    <col min="13824" max="13824" width="20" style="457" customWidth="1"/>
    <col min="13825" max="13825" width="0" style="457" hidden="1" customWidth="1"/>
    <col min="13826" max="13826" width="20.5703125" style="457" customWidth="1"/>
    <col min="13827" max="13827" width="9.5703125" style="457" customWidth="1"/>
    <col min="13828" max="13828" width="2.85546875" style="457" customWidth="1"/>
    <col min="13829" max="13829" width="4.5703125" style="457" customWidth="1"/>
    <col min="13830" max="13830" width="12.42578125" style="457" customWidth="1"/>
    <col min="13831" max="13831" width="14.28515625" style="457" customWidth="1"/>
    <col min="13832" max="13832" width="10.28515625" style="457" customWidth="1"/>
    <col min="13833" max="14066" width="8.85546875" style="457"/>
    <col min="14067" max="14067" width="2" style="457" customWidth="1"/>
    <col min="14068" max="14068" width="11.42578125" style="457" customWidth="1"/>
    <col min="14069" max="14069" width="3.28515625" style="457" customWidth="1"/>
    <col min="14070" max="14070" width="67.28515625" style="457" customWidth="1"/>
    <col min="14071" max="14073" width="9.85546875" style="457" customWidth="1"/>
    <col min="14074" max="14074" width="9.7109375" style="457" customWidth="1"/>
    <col min="14075" max="14075" width="52.140625" style="457" customWidth="1"/>
    <col min="14076" max="14079" width="0" style="457" hidden="1" customWidth="1"/>
    <col min="14080" max="14080" width="20" style="457" customWidth="1"/>
    <col min="14081" max="14081" width="0" style="457" hidden="1" customWidth="1"/>
    <col min="14082" max="14082" width="20.5703125" style="457" customWidth="1"/>
    <col min="14083" max="14083" width="9.5703125" style="457" customWidth="1"/>
    <col min="14084" max="14084" width="2.85546875" style="457" customWidth="1"/>
    <col min="14085" max="14085" width="4.5703125" style="457" customWidth="1"/>
    <col min="14086" max="14086" width="12.42578125" style="457" customWidth="1"/>
    <col min="14087" max="14087" width="14.28515625" style="457" customWidth="1"/>
    <col min="14088" max="14088" width="10.28515625" style="457" customWidth="1"/>
    <col min="14089" max="14322" width="8.85546875" style="457"/>
    <col min="14323" max="14323" width="2" style="457" customWidth="1"/>
    <col min="14324" max="14324" width="11.42578125" style="457" customWidth="1"/>
    <col min="14325" max="14325" width="3.28515625" style="457" customWidth="1"/>
    <col min="14326" max="14326" width="67.28515625" style="457" customWidth="1"/>
    <col min="14327" max="14329" width="9.85546875" style="457" customWidth="1"/>
    <col min="14330" max="14330" width="9.7109375" style="457" customWidth="1"/>
    <col min="14331" max="14331" width="52.140625" style="457" customWidth="1"/>
    <col min="14332" max="14335" width="0" style="457" hidden="1" customWidth="1"/>
    <col min="14336" max="14336" width="20" style="457" customWidth="1"/>
    <col min="14337" max="14337" width="0" style="457" hidden="1" customWidth="1"/>
    <col min="14338" max="14338" width="20.5703125" style="457" customWidth="1"/>
    <col min="14339" max="14339" width="9.5703125" style="457" customWidth="1"/>
    <col min="14340" max="14340" width="2.85546875" style="457" customWidth="1"/>
    <col min="14341" max="14341" width="4.5703125" style="457" customWidth="1"/>
    <col min="14342" max="14342" width="12.42578125" style="457" customWidth="1"/>
    <col min="14343" max="14343" width="14.28515625" style="457" customWidth="1"/>
    <col min="14344" max="14344" width="10.28515625" style="457" customWidth="1"/>
    <col min="14345" max="14578" width="8.85546875" style="457"/>
    <col min="14579" max="14579" width="2" style="457" customWidth="1"/>
    <col min="14580" max="14580" width="11.42578125" style="457" customWidth="1"/>
    <col min="14581" max="14581" width="3.28515625" style="457" customWidth="1"/>
    <col min="14582" max="14582" width="67.28515625" style="457" customWidth="1"/>
    <col min="14583" max="14585" width="9.85546875" style="457" customWidth="1"/>
    <col min="14586" max="14586" width="9.7109375" style="457" customWidth="1"/>
    <col min="14587" max="14587" width="52.140625" style="457" customWidth="1"/>
    <col min="14588" max="14591" width="0" style="457" hidden="1" customWidth="1"/>
    <col min="14592" max="14592" width="20" style="457" customWidth="1"/>
    <col min="14593" max="14593" width="0" style="457" hidden="1" customWidth="1"/>
    <col min="14594" max="14594" width="20.5703125" style="457" customWidth="1"/>
    <col min="14595" max="14595" width="9.5703125" style="457" customWidth="1"/>
    <col min="14596" max="14596" width="2.85546875" style="457" customWidth="1"/>
    <col min="14597" max="14597" width="4.5703125" style="457" customWidth="1"/>
    <col min="14598" max="14598" width="12.42578125" style="457" customWidth="1"/>
    <col min="14599" max="14599" width="14.28515625" style="457" customWidth="1"/>
    <col min="14600" max="14600" width="10.28515625" style="457" customWidth="1"/>
    <col min="14601" max="14834" width="8.85546875" style="457"/>
    <col min="14835" max="14835" width="2" style="457" customWidth="1"/>
    <col min="14836" max="14836" width="11.42578125" style="457" customWidth="1"/>
    <col min="14837" max="14837" width="3.28515625" style="457" customWidth="1"/>
    <col min="14838" max="14838" width="67.28515625" style="457" customWidth="1"/>
    <col min="14839" max="14841" width="9.85546875" style="457" customWidth="1"/>
    <col min="14842" max="14842" width="9.7109375" style="457" customWidth="1"/>
    <col min="14843" max="14843" width="52.140625" style="457" customWidth="1"/>
    <col min="14844" max="14847" width="0" style="457" hidden="1" customWidth="1"/>
    <col min="14848" max="14848" width="20" style="457" customWidth="1"/>
    <col min="14849" max="14849" width="0" style="457" hidden="1" customWidth="1"/>
    <col min="14850" max="14850" width="20.5703125" style="457" customWidth="1"/>
    <col min="14851" max="14851" width="9.5703125" style="457" customWidth="1"/>
    <col min="14852" max="14852" width="2.85546875" style="457" customWidth="1"/>
    <col min="14853" max="14853" width="4.5703125" style="457" customWidth="1"/>
    <col min="14854" max="14854" width="12.42578125" style="457" customWidth="1"/>
    <col min="14855" max="14855" width="14.28515625" style="457" customWidth="1"/>
    <col min="14856" max="14856" width="10.28515625" style="457" customWidth="1"/>
    <col min="14857" max="15090" width="8.85546875" style="457"/>
    <col min="15091" max="15091" width="2" style="457" customWidth="1"/>
    <col min="15092" max="15092" width="11.42578125" style="457" customWidth="1"/>
    <col min="15093" max="15093" width="3.28515625" style="457" customWidth="1"/>
    <col min="15094" max="15094" width="67.28515625" style="457" customWidth="1"/>
    <col min="15095" max="15097" width="9.85546875" style="457" customWidth="1"/>
    <col min="15098" max="15098" width="9.7109375" style="457" customWidth="1"/>
    <col min="15099" max="15099" width="52.140625" style="457" customWidth="1"/>
    <col min="15100" max="15103" width="0" style="457" hidden="1" customWidth="1"/>
    <col min="15104" max="15104" width="20" style="457" customWidth="1"/>
    <col min="15105" max="15105" width="0" style="457" hidden="1" customWidth="1"/>
    <col min="15106" max="15106" width="20.5703125" style="457" customWidth="1"/>
    <col min="15107" max="15107" width="9.5703125" style="457" customWidth="1"/>
    <col min="15108" max="15108" width="2.85546875" style="457" customWidth="1"/>
    <col min="15109" max="15109" width="4.5703125" style="457" customWidth="1"/>
    <col min="15110" max="15110" width="12.42578125" style="457" customWidth="1"/>
    <col min="15111" max="15111" width="14.28515625" style="457" customWidth="1"/>
    <col min="15112" max="15112" width="10.28515625" style="457" customWidth="1"/>
    <col min="15113" max="15346" width="8.85546875" style="457"/>
    <col min="15347" max="15347" width="2" style="457" customWidth="1"/>
    <col min="15348" max="15348" width="11.42578125" style="457" customWidth="1"/>
    <col min="15349" max="15349" width="3.28515625" style="457" customWidth="1"/>
    <col min="15350" max="15350" width="67.28515625" style="457" customWidth="1"/>
    <col min="15351" max="15353" width="9.85546875" style="457" customWidth="1"/>
    <col min="15354" max="15354" width="9.7109375" style="457" customWidth="1"/>
    <col min="15355" max="15355" width="52.140625" style="457" customWidth="1"/>
    <col min="15356" max="15359" width="0" style="457" hidden="1" customWidth="1"/>
    <col min="15360" max="15360" width="20" style="457" customWidth="1"/>
    <col min="15361" max="15361" width="0" style="457" hidden="1" customWidth="1"/>
    <col min="15362" max="15362" width="20.5703125" style="457" customWidth="1"/>
    <col min="15363" max="15363" width="9.5703125" style="457" customWidth="1"/>
    <col min="15364" max="15364" width="2.85546875" style="457" customWidth="1"/>
    <col min="15365" max="15365" width="4.5703125" style="457" customWidth="1"/>
    <col min="15366" max="15366" width="12.42578125" style="457" customWidth="1"/>
    <col min="15367" max="15367" width="14.28515625" style="457" customWidth="1"/>
    <col min="15368" max="15368" width="10.28515625" style="457" customWidth="1"/>
    <col min="15369" max="15602" width="8.85546875" style="457"/>
    <col min="15603" max="15603" width="2" style="457" customWidth="1"/>
    <col min="15604" max="15604" width="11.42578125" style="457" customWidth="1"/>
    <col min="15605" max="15605" width="3.28515625" style="457" customWidth="1"/>
    <col min="15606" max="15606" width="67.28515625" style="457" customWidth="1"/>
    <col min="15607" max="15609" width="9.85546875" style="457" customWidth="1"/>
    <col min="15610" max="15610" width="9.7109375" style="457" customWidth="1"/>
    <col min="15611" max="15611" width="52.140625" style="457" customWidth="1"/>
    <col min="15612" max="15615" width="0" style="457" hidden="1" customWidth="1"/>
    <col min="15616" max="15616" width="20" style="457" customWidth="1"/>
    <col min="15617" max="15617" width="0" style="457" hidden="1" customWidth="1"/>
    <col min="15618" max="15618" width="20.5703125" style="457" customWidth="1"/>
    <col min="15619" max="15619" width="9.5703125" style="457" customWidth="1"/>
    <col min="15620" max="15620" width="2.85546875" style="457" customWidth="1"/>
    <col min="15621" max="15621" width="4.5703125" style="457" customWidth="1"/>
    <col min="15622" max="15622" width="12.42578125" style="457" customWidth="1"/>
    <col min="15623" max="15623" width="14.28515625" style="457" customWidth="1"/>
    <col min="15624" max="15624" width="10.28515625" style="457" customWidth="1"/>
    <col min="15625" max="15858" width="8.85546875" style="457"/>
    <col min="15859" max="15859" width="2" style="457" customWidth="1"/>
    <col min="15860" max="15860" width="11.42578125" style="457" customWidth="1"/>
    <col min="15861" max="15861" width="3.28515625" style="457" customWidth="1"/>
    <col min="15862" max="15862" width="67.28515625" style="457" customWidth="1"/>
    <col min="15863" max="15865" width="9.85546875" style="457" customWidth="1"/>
    <col min="15866" max="15866" width="9.7109375" style="457" customWidth="1"/>
    <col min="15867" max="15867" width="52.140625" style="457" customWidth="1"/>
    <col min="15868" max="15871" width="0" style="457" hidden="1" customWidth="1"/>
    <col min="15872" max="15872" width="20" style="457" customWidth="1"/>
    <col min="15873" max="15873" width="0" style="457" hidden="1" customWidth="1"/>
    <col min="15874" max="15874" width="20.5703125" style="457" customWidth="1"/>
    <col min="15875" max="15875" width="9.5703125" style="457" customWidth="1"/>
    <col min="15876" max="15876" width="2.85546875" style="457" customWidth="1"/>
    <col min="15877" max="15877" width="4.5703125" style="457" customWidth="1"/>
    <col min="15878" max="15878" width="12.42578125" style="457" customWidth="1"/>
    <col min="15879" max="15879" width="14.28515625" style="457" customWidth="1"/>
    <col min="15880" max="15880" width="10.28515625" style="457" customWidth="1"/>
    <col min="15881" max="16114" width="8.85546875" style="457"/>
    <col min="16115" max="16115" width="2" style="457" customWidth="1"/>
    <col min="16116" max="16116" width="11.42578125" style="457" customWidth="1"/>
    <col min="16117" max="16117" width="3.28515625" style="457" customWidth="1"/>
    <col min="16118" max="16118" width="67.28515625" style="457" customWidth="1"/>
    <col min="16119" max="16121" width="9.85546875" style="457" customWidth="1"/>
    <col min="16122" max="16122" width="9.7109375" style="457" customWidth="1"/>
    <col min="16123" max="16123" width="52.140625" style="457" customWidth="1"/>
    <col min="16124" max="16127" width="0" style="457" hidden="1" customWidth="1"/>
    <col min="16128" max="16128" width="20" style="457" customWidth="1"/>
    <col min="16129" max="16129" width="0" style="457" hidden="1" customWidth="1"/>
    <col min="16130" max="16130" width="20.5703125" style="457" customWidth="1"/>
    <col min="16131" max="16131" width="9.5703125" style="457" customWidth="1"/>
    <col min="16132" max="16132" width="2.85546875" style="457" customWidth="1"/>
    <col min="16133" max="16133" width="4.5703125" style="457" customWidth="1"/>
    <col min="16134" max="16134" width="12.42578125" style="457" customWidth="1"/>
    <col min="16135" max="16135" width="14.28515625" style="457" customWidth="1"/>
    <col min="16136" max="16136" width="10.28515625" style="457" customWidth="1"/>
    <col min="16137" max="16384" width="8.85546875" style="457"/>
  </cols>
  <sheetData>
    <row r="1" spans="1:11" ht="31.15" customHeight="1">
      <c r="A1" s="575" t="s">
        <v>40621</v>
      </c>
      <c r="B1" s="576"/>
      <c r="C1" s="576"/>
      <c r="D1" s="576"/>
      <c r="E1" s="576"/>
      <c r="F1" s="576"/>
      <c r="G1" s="576"/>
      <c r="H1" s="577"/>
    </row>
    <row r="2" spans="1:11" ht="31.15" customHeight="1">
      <c r="A2" s="578" t="s">
        <v>40626</v>
      </c>
      <c r="B2" s="579"/>
      <c r="C2" s="579"/>
      <c r="D2" s="579"/>
      <c r="E2" s="579"/>
      <c r="F2" s="579"/>
      <c r="G2" s="579"/>
      <c r="H2" s="580"/>
    </row>
    <row r="3" spans="1:11" ht="25.15" customHeight="1">
      <c r="A3" s="510" t="s">
        <v>40512</v>
      </c>
      <c r="B3" s="581" t="s">
        <v>40513</v>
      </c>
      <c r="C3" s="582"/>
      <c r="D3" s="582"/>
      <c r="E3" s="582"/>
      <c r="F3" s="582"/>
      <c r="G3" s="582"/>
      <c r="H3" s="583"/>
      <c r="K3" s="459"/>
    </row>
    <row r="4" spans="1:11" ht="23.45" customHeight="1">
      <c r="A4" s="511" t="s">
        <v>40514</v>
      </c>
      <c r="B4" s="549" t="s">
        <v>40619</v>
      </c>
      <c r="C4" s="550"/>
      <c r="D4" s="550"/>
      <c r="E4" s="550"/>
      <c r="F4" s="550"/>
      <c r="G4" s="550"/>
      <c r="H4" s="574"/>
    </row>
    <row r="5" spans="1:11" s="467" customFormat="1" ht="36.75" customHeight="1">
      <c r="A5" s="426" t="s">
        <v>40449</v>
      </c>
      <c r="B5" s="428" t="s">
        <v>40504</v>
      </c>
      <c r="C5" s="428" t="s">
        <v>7291</v>
      </c>
      <c r="D5" s="512" t="s">
        <v>40565</v>
      </c>
      <c r="E5" s="513" t="s">
        <v>40594</v>
      </c>
      <c r="F5" s="513" t="s">
        <v>40623</v>
      </c>
      <c r="G5" s="513" t="s">
        <v>40624</v>
      </c>
      <c r="H5" s="514" t="s">
        <v>40625</v>
      </c>
    </row>
    <row r="6" spans="1:11" s="467" customFormat="1" ht="25.15" customHeight="1">
      <c r="A6" s="435" t="s">
        <v>40450</v>
      </c>
      <c r="B6" s="474"/>
      <c r="C6" s="475"/>
      <c r="D6" s="515" t="s">
        <v>40561</v>
      </c>
      <c r="E6" s="475"/>
      <c r="F6" s="475"/>
      <c r="G6" s="475"/>
      <c r="H6" s="516">
        <f>SUM(H7:H22)</f>
        <v>0</v>
      </c>
    </row>
    <row r="7" spans="1:11" s="467" customFormat="1" ht="25.15" customHeight="1">
      <c r="A7" s="424" t="s">
        <v>40567</v>
      </c>
      <c r="B7" s="425" t="s">
        <v>40542</v>
      </c>
      <c r="C7" s="425" t="s">
        <v>40593</v>
      </c>
      <c r="D7" s="517" t="s">
        <v>40527</v>
      </c>
      <c r="E7" s="469" t="s">
        <v>40517</v>
      </c>
      <c r="F7" s="481">
        <v>4</v>
      </c>
      <c r="G7" s="509"/>
      <c r="H7" s="518">
        <f>G7*F7</f>
        <v>0</v>
      </c>
    </row>
    <row r="8" spans="1:11" s="467" customFormat="1" ht="25.15" customHeight="1">
      <c r="A8" s="424" t="s">
        <v>40568</v>
      </c>
      <c r="B8" s="425" t="s">
        <v>40542</v>
      </c>
      <c r="C8" s="425" t="s">
        <v>40593</v>
      </c>
      <c r="D8" s="517" t="s">
        <v>40526</v>
      </c>
      <c r="E8" s="469" t="s">
        <v>40517</v>
      </c>
      <c r="F8" s="481">
        <v>8</v>
      </c>
      <c r="G8" s="509"/>
      <c r="H8" s="518">
        <f t="shared" ref="H8:H25" si="0">G8*F8</f>
        <v>0</v>
      </c>
    </row>
    <row r="9" spans="1:11" s="467" customFormat="1" ht="25.15" customHeight="1">
      <c r="A9" s="424" t="s">
        <v>40569</v>
      </c>
      <c r="B9" s="425" t="s">
        <v>40542</v>
      </c>
      <c r="C9" s="425" t="s">
        <v>40593</v>
      </c>
      <c r="D9" s="517" t="s">
        <v>40528</v>
      </c>
      <c r="E9" s="469" t="s">
        <v>40517</v>
      </c>
      <c r="F9" s="481">
        <v>2</v>
      </c>
      <c r="G9" s="509"/>
      <c r="H9" s="518">
        <f t="shared" si="0"/>
        <v>0</v>
      </c>
    </row>
    <row r="10" spans="1:11" s="467" customFormat="1" ht="25.15" customHeight="1">
      <c r="A10" s="424" t="s">
        <v>40570</v>
      </c>
      <c r="B10" s="425" t="s">
        <v>40542</v>
      </c>
      <c r="C10" s="425" t="s">
        <v>40593</v>
      </c>
      <c r="D10" s="517" t="s">
        <v>40529</v>
      </c>
      <c r="E10" s="469" t="s">
        <v>40517</v>
      </c>
      <c r="F10" s="481">
        <v>1</v>
      </c>
      <c r="G10" s="509"/>
      <c r="H10" s="518">
        <f t="shared" si="0"/>
        <v>0</v>
      </c>
    </row>
    <row r="11" spans="1:11" s="467" customFormat="1" ht="25.15" customHeight="1">
      <c r="A11" s="424" t="s">
        <v>40571</v>
      </c>
      <c r="B11" s="425" t="s">
        <v>40542</v>
      </c>
      <c r="C11" s="425" t="s">
        <v>40593</v>
      </c>
      <c r="D11" s="517" t="s">
        <v>40530</v>
      </c>
      <c r="E11" s="469" t="s">
        <v>40517</v>
      </c>
      <c r="F11" s="481">
        <v>3</v>
      </c>
      <c r="G11" s="509"/>
      <c r="H11" s="518">
        <f t="shared" si="0"/>
        <v>0</v>
      </c>
    </row>
    <row r="12" spans="1:11" s="467" customFormat="1" ht="25.15" customHeight="1">
      <c r="A12" s="424" t="s">
        <v>40572</v>
      </c>
      <c r="B12" s="425" t="s">
        <v>40542</v>
      </c>
      <c r="C12" s="425" t="s">
        <v>40593</v>
      </c>
      <c r="D12" s="517" t="s">
        <v>40531</v>
      </c>
      <c r="E12" s="469" t="s">
        <v>40517</v>
      </c>
      <c r="F12" s="481">
        <v>6</v>
      </c>
      <c r="G12" s="509"/>
      <c r="H12" s="518">
        <f t="shared" si="0"/>
        <v>0</v>
      </c>
    </row>
    <row r="13" spans="1:11" s="467" customFormat="1" ht="25.15" customHeight="1">
      <c r="A13" s="424" t="s">
        <v>40573</v>
      </c>
      <c r="B13" s="425" t="s">
        <v>40542</v>
      </c>
      <c r="C13" s="425" t="s">
        <v>40593</v>
      </c>
      <c r="D13" s="517" t="s">
        <v>40532</v>
      </c>
      <c r="E13" s="469" t="s">
        <v>40517</v>
      </c>
      <c r="F13" s="481">
        <v>3</v>
      </c>
      <c r="G13" s="509"/>
      <c r="H13" s="518">
        <f t="shared" si="0"/>
        <v>0</v>
      </c>
    </row>
    <row r="14" spans="1:11" s="467" customFormat="1" ht="25.15" customHeight="1">
      <c r="A14" s="424" t="s">
        <v>40574</v>
      </c>
      <c r="B14" s="425" t="s">
        <v>40542</v>
      </c>
      <c r="C14" s="425" t="s">
        <v>40593</v>
      </c>
      <c r="D14" s="517" t="s">
        <v>40533</v>
      </c>
      <c r="E14" s="469" t="s">
        <v>40517</v>
      </c>
      <c r="F14" s="481">
        <v>1</v>
      </c>
      <c r="G14" s="509"/>
      <c r="H14" s="518">
        <f t="shared" si="0"/>
        <v>0</v>
      </c>
    </row>
    <row r="15" spans="1:11" s="467" customFormat="1" ht="25.15" customHeight="1">
      <c r="A15" s="424" t="s">
        <v>40575</v>
      </c>
      <c r="B15" s="425" t="s">
        <v>40542</v>
      </c>
      <c r="C15" s="425" t="s">
        <v>40593</v>
      </c>
      <c r="D15" s="517" t="s">
        <v>40534</v>
      </c>
      <c r="E15" s="469" t="s">
        <v>40517</v>
      </c>
      <c r="F15" s="481">
        <v>3</v>
      </c>
      <c r="G15" s="509"/>
      <c r="H15" s="518">
        <f t="shared" si="0"/>
        <v>0</v>
      </c>
    </row>
    <row r="16" spans="1:11" s="467" customFormat="1" ht="25.15" customHeight="1">
      <c r="A16" s="424" t="s">
        <v>40576</v>
      </c>
      <c r="B16" s="425" t="s">
        <v>40542</v>
      </c>
      <c r="C16" s="425" t="s">
        <v>40593</v>
      </c>
      <c r="D16" s="517" t="s">
        <v>40535</v>
      </c>
      <c r="E16" s="469" t="s">
        <v>40517</v>
      </c>
      <c r="F16" s="481">
        <v>1</v>
      </c>
      <c r="G16" s="509"/>
      <c r="H16" s="518">
        <f t="shared" si="0"/>
        <v>0</v>
      </c>
    </row>
    <row r="17" spans="1:8" s="467" customFormat="1" ht="25.15" customHeight="1">
      <c r="A17" s="424" t="s">
        <v>40577</v>
      </c>
      <c r="B17" s="425" t="s">
        <v>40542</v>
      </c>
      <c r="C17" s="425" t="s">
        <v>40593</v>
      </c>
      <c r="D17" s="517" t="s">
        <v>40536</v>
      </c>
      <c r="E17" s="469" t="s">
        <v>40517</v>
      </c>
      <c r="F17" s="481">
        <v>2</v>
      </c>
      <c r="G17" s="509"/>
      <c r="H17" s="518">
        <f t="shared" si="0"/>
        <v>0</v>
      </c>
    </row>
    <row r="18" spans="1:8" s="467" customFormat="1" ht="25.15" customHeight="1">
      <c r="A18" s="424" t="s">
        <v>40578</v>
      </c>
      <c r="B18" s="425" t="s">
        <v>40542</v>
      </c>
      <c r="C18" s="425" t="s">
        <v>40593</v>
      </c>
      <c r="D18" s="517" t="s">
        <v>40537</v>
      </c>
      <c r="E18" s="469" t="s">
        <v>40517</v>
      </c>
      <c r="F18" s="481">
        <v>1</v>
      </c>
      <c r="G18" s="509"/>
      <c r="H18" s="518">
        <f t="shared" si="0"/>
        <v>0</v>
      </c>
    </row>
    <row r="19" spans="1:8" s="467" customFormat="1" ht="25.15" customHeight="1">
      <c r="A19" s="424" t="s">
        <v>40579</v>
      </c>
      <c r="B19" s="425" t="s">
        <v>40542</v>
      </c>
      <c r="C19" s="425" t="s">
        <v>40593</v>
      </c>
      <c r="D19" s="517" t="s">
        <v>40538</v>
      </c>
      <c r="E19" s="469" t="s">
        <v>40517</v>
      </c>
      <c r="F19" s="481">
        <v>6</v>
      </c>
      <c r="G19" s="509"/>
      <c r="H19" s="518">
        <f t="shared" si="0"/>
        <v>0</v>
      </c>
    </row>
    <row r="20" spans="1:8" s="467" customFormat="1" ht="25.15" customHeight="1">
      <c r="A20" s="424" t="s">
        <v>40580</v>
      </c>
      <c r="B20" s="425" t="s">
        <v>40542</v>
      </c>
      <c r="C20" s="425" t="s">
        <v>40593</v>
      </c>
      <c r="D20" s="517" t="s">
        <v>40539</v>
      </c>
      <c r="E20" s="469" t="s">
        <v>40517</v>
      </c>
      <c r="F20" s="481">
        <v>7</v>
      </c>
      <c r="G20" s="509"/>
      <c r="H20" s="518">
        <f t="shared" si="0"/>
        <v>0</v>
      </c>
    </row>
    <row r="21" spans="1:8" s="467" customFormat="1" ht="25.15" customHeight="1">
      <c r="A21" s="424" t="s">
        <v>40581</v>
      </c>
      <c r="B21" s="425" t="s">
        <v>40542</v>
      </c>
      <c r="C21" s="425" t="s">
        <v>40593</v>
      </c>
      <c r="D21" s="517" t="s">
        <v>40540</v>
      </c>
      <c r="E21" s="469" t="s">
        <v>40517</v>
      </c>
      <c r="F21" s="481">
        <v>2</v>
      </c>
      <c r="G21" s="509"/>
      <c r="H21" s="518">
        <f t="shared" si="0"/>
        <v>0</v>
      </c>
    </row>
    <row r="22" spans="1:8" s="467" customFormat="1" ht="25.15" customHeight="1">
      <c r="A22" s="424" t="s">
        <v>40582</v>
      </c>
      <c r="B22" s="425" t="s">
        <v>40542</v>
      </c>
      <c r="C22" s="425" t="s">
        <v>40593</v>
      </c>
      <c r="D22" s="517" t="s">
        <v>40541</v>
      </c>
      <c r="E22" s="469" t="s">
        <v>40517</v>
      </c>
      <c r="F22" s="481">
        <v>2</v>
      </c>
      <c r="G22" s="509"/>
      <c r="H22" s="518">
        <f t="shared" si="0"/>
        <v>0</v>
      </c>
    </row>
    <row r="23" spans="1:8" s="467" customFormat="1" ht="25.15" customHeight="1">
      <c r="A23" s="434" t="s">
        <v>40455</v>
      </c>
      <c r="B23" s="519"/>
      <c r="C23" s="520"/>
      <c r="D23" s="521" t="s">
        <v>40592</v>
      </c>
      <c r="E23" s="520"/>
      <c r="F23" s="520"/>
      <c r="G23" s="520"/>
      <c r="H23" s="522">
        <f>H26+H27</f>
        <v>0</v>
      </c>
    </row>
    <row r="24" spans="1:8" s="467" customFormat="1" ht="25.15" customHeight="1">
      <c r="A24" s="447" t="s">
        <v>40583</v>
      </c>
      <c r="B24" s="523" t="s">
        <v>40585</v>
      </c>
      <c r="C24" s="523" t="s">
        <v>40587</v>
      </c>
      <c r="D24" s="524" t="s">
        <v>40584</v>
      </c>
      <c r="E24" s="523" t="s">
        <v>297</v>
      </c>
      <c r="F24" s="525">
        <v>275</v>
      </c>
      <c r="G24" s="534"/>
      <c r="H24" s="518">
        <f t="shared" si="0"/>
        <v>0</v>
      </c>
    </row>
    <row r="25" spans="1:8" s="467" customFormat="1" ht="25.15" customHeight="1">
      <c r="A25" s="447" t="s">
        <v>40586</v>
      </c>
      <c r="B25" s="425" t="s">
        <v>40585</v>
      </c>
      <c r="C25" s="425" t="s">
        <v>40588</v>
      </c>
      <c r="D25" s="480" t="s">
        <v>40589</v>
      </c>
      <c r="E25" s="469" t="s">
        <v>297</v>
      </c>
      <c r="F25" s="481">
        <v>275</v>
      </c>
      <c r="G25" s="509"/>
      <c r="H25" s="518">
        <f t="shared" si="0"/>
        <v>0</v>
      </c>
    </row>
    <row r="26" spans="1:8" s="467" customFormat="1" ht="25.15" customHeight="1">
      <c r="A26" s="566" t="s">
        <v>40591</v>
      </c>
      <c r="B26" s="567"/>
      <c r="C26" s="567"/>
      <c r="D26" s="567"/>
      <c r="E26" s="567"/>
      <c r="F26" s="567"/>
      <c r="G26" s="568"/>
      <c r="H26" s="526">
        <f>H25+H24</f>
        <v>0</v>
      </c>
    </row>
    <row r="27" spans="1:8" s="467" customFormat="1" ht="25.15" customHeight="1">
      <c r="A27" s="566" t="s">
        <v>40590</v>
      </c>
      <c r="B27" s="567"/>
      <c r="C27" s="567"/>
      <c r="D27" s="567"/>
      <c r="E27" s="567"/>
      <c r="F27" s="567"/>
      <c r="G27" s="568"/>
      <c r="H27" s="526">
        <f>(H26*2.2823)-H26</f>
        <v>0</v>
      </c>
    </row>
    <row r="28" spans="1:8" s="467" customFormat="1" ht="39.6" customHeight="1" thickBot="1">
      <c r="A28" s="569" t="s">
        <v>40595</v>
      </c>
      <c r="B28" s="570"/>
      <c r="C28" s="570"/>
      <c r="D28" s="570"/>
      <c r="E28" s="570"/>
      <c r="F28" s="570"/>
      <c r="G28" s="571"/>
      <c r="H28" s="449">
        <f>H23+H6</f>
        <v>0</v>
      </c>
    </row>
    <row r="29" spans="1:8" s="467" customFormat="1" ht="12" customHeight="1">
      <c r="A29" s="572"/>
      <c r="B29" s="572"/>
      <c r="C29" s="572"/>
      <c r="D29" s="572"/>
      <c r="E29" s="572"/>
      <c r="F29" s="572"/>
      <c r="G29" s="572"/>
      <c r="H29" s="572"/>
    </row>
    <row r="30" spans="1:8" s="467" customFormat="1" ht="25.15" hidden="1" customHeight="1" thickBot="1">
      <c r="A30" s="573"/>
      <c r="B30" s="573"/>
      <c r="C30" s="573"/>
      <c r="D30" s="573"/>
      <c r="E30" s="573"/>
      <c r="F30" s="573"/>
      <c r="G30" s="573"/>
      <c r="H30" s="573"/>
    </row>
    <row r="31" spans="1:8" s="467" customFormat="1" ht="25.15" hidden="1" customHeight="1" thickBot="1">
      <c r="A31" s="573"/>
      <c r="B31" s="573"/>
      <c r="C31" s="573"/>
      <c r="D31" s="573"/>
      <c r="E31" s="573"/>
      <c r="F31" s="573"/>
      <c r="G31" s="573"/>
      <c r="H31" s="573"/>
    </row>
    <row r="32" spans="1:8" s="467" customFormat="1" ht="11.45" customHeight="1" thickBot="1">
      <c r="A32" s="448"/>
      <c r="B32" s="448"/>
      <c r="C32" s="448"/>
      <c r="D32" s="448"/>
      <c r="E32" s="448"/>
      <c r="F32" s="448"/>
      <c r="G32" s="448"/>
      <c r="H32" s="448"/>
    </row>
    <row r="33" spans="1:8" s="467" customFormat="1" ht="40.9" customHeight="1">
      <c r="A33" s="575" t="s">
        <v>40620</v>
      </c>
      <c r="B33" s="576"/>
      <c r="C33" s="576"/>
      <c r="D33" s="576"/>
      <c r="E33" s="576"/>
      <c r="F33" s="576"/>
      <c r="G33" s="576"/>
      <c r="H33" s="577"/>
    </row>
    <row r="34" spans="1:8" s="467" customFormat="1" ht="30.6" customHeight="1">
      <c r="A34" s="578" t="s">
        <v>40622</v>
      </c>
      <c r="B34" s="579"/>
      <c r="C34" s="579"/>
      <c r="D34" s="579"/>
      <c r="E34" s="579"/>
      <c r="F34" s="579"/>
      <c r="G34" s="579"/>
      <c r="H34" s="580"/>
    </row>
    <row r="35" spans="1:8" s="467" customFormat="1" ht="25.15" customHeight="1">
      <c r="A35" s="510" t="s">
        <v>40512</v>
      </c>
      <c r="B35" s="581" t="s">
        <v>40513</v>
      </c>
      <c r="C35" s="582"/>
      <c r="D35" s="582"/>
      <c r="E35" s="582"/>
      <c r="F35" s="582"/>
      <c r="G35" s="582"/>
      <c r="H35" s="583"/>
    </row>
    <row r="36" spans="1:8" s="467" customFormat="1" ht="25.15" customHeight="1">
      <c r="A36" s="511" t="s">
        <v>40514</v>
      </c>
      <c r="B36" s="549" t="s">
        <v>40619</v>
      </c>
      <c r="C36" s="550"/>
      <c r="D36" s="550"/>
      <c r="E36" s="550"/>
      <c r="F36" s="550"/>
      <c r="G36" s="550"/>
      <c r="H36" s="574"/>
    </row>
    <row r="37" spans="1:8" s="467" customFormat="1" ht="33.6" customHeight="1">
      <c r="A37" s="426" t="s">
        <v>40451</v>
      </c>
      <c r="B37" s="453" t="s">
        <v>40504</v>
      </c>
      <c r="C37" s="453" t="s">
        <v>7291</v>
      </c>
      <c r="D37" s="512" t="s">
        <v>40506</v>
      </c>
      <c r="E37" s="513" t="s">
        <v>40594</v>
      </c>
      <c r="F37" s="513" t="s">
        <v>40623</v>
      </c>
      <c r="G37" s="513" t="s">
        <v>40624</v>
      </c>
      <c r="H37" s="514" t="s">
        <v>40625</v>
      </c>
    </row>
    <row r="38" spans="1:8" s="467" customFormat="1" ht="28.9" customHeight="1">
      <c r="A38" s="452" t="s">
        <v>40452</v>
      </c>
      <c r="B38" s="527"/>
      <c r="C38" s="527"/>
      <c r="D38" s="515" t="s">
        <v>40561</v>
      </c>
      <c r="E38" s="475"/>
      <c r="F38" s="475"/>
      <c r="G38" s="475"/>
      <c r="H38" s="516">
        <f>SUM(H39:H56)</f>
        <v>0</v>
      </c>
    </row>
    <row r="39" spans="1:8" s="467" customFormat="1" ht="25.15" customHeight="1">
      <c r="A39" s="424" t="s">
        <v>40477</v>
      </c>
      <c r="B39" s="454" t="s">
        <v>40542</v>
      </c>
      <c r="C39" s="454" t="s">
        <v>40596</v>
      </c>
      <c r="D39" s="528" t="s">
        <v>40543</v>
      </c>
      <c r="E39" s="469" t="s">
        <v>40517</v>
      </c>
      <c r="F39" s="529">
        <v>1</v>
      </c>
      <c r="G39" s="535"/>
      <c r="H39" s="518">
        <f t="shared" ref="H39:H56" si="1">G39*F39</f>
        <v>0</v>
      </c>
    </row>
    <row r="40" spans="1:8" s="467" customFormat="1" ht="25.15" customHeight="1">
      <c r="A40" s="424" t="s">
        <v>40478</v>
      </c>
      <c r="B40" s="425" t="s">
        <v>40542</v>
      </c>
      <c r="C40" s="425" t="s">
        <v>40596</v>
      </c>
      <c r="D40" s="528" t="s">
        <v>40544</v>
      </c>
      <c r="E40" s="469" t="s">
        <v>40517</v>
      </c>
      <c r="F40" s="529">
        <v>1</v>
      </c>
      <c r="G40" s="535"/>
      <c r="H40" s="518">
        <f t="shared" si="1"/>
        <v>0</v>
      </c>
    </row>
    <row r="41" spans="1:8" s="467" customFormat="1" ht="25.15" customHeight="1">
      <c r="A41" s="424" t="s">
        <v>40479</v>
      </c>
      <c r="B41" s="425" t="s">
        <v>40542</v>
      </c>
      <c r="C41" s="425" t="s">
        <v>40596</v>
      </c>
      <c r="D41" s="528" t="s">
        <v>40545</v>
      </c>
      <c r="E41" s="469" t="s">
        <v>40517</v>
      </c>
      <c r="F41" s="529">
        <v>2</v>
      </c>
      <c r="G41" s="535"/>
      <c r="H41" s="518">
        <f t="shared" si="1"/>
        <v>0</v>
      </c>
    </row>
    <row r="42" spans="1:8" s="467" customFormat="1" ht="25.15" customHeight="1">
      <c r="A42" s="424" t="s">
        <v>40480</v>
      </c>
      <c r="B42" s="425" t="s">
        <v>40542</v>
      </c>
      <c r="C42" s="425" t="s">
        <v>40596</v>
      </c>
      <c r="D42" s="528" t="s">
        <v>40549</v>
      </c>
      <c r="E42" s="469" t="s">
        <v>40517</v>
      </c>
      <c r="F42" s="529">
        <v>1</v>
      </c>
      <c r="G42" s="535"/>
      <c r="H42" s="518">
        <f t="shared" si="1"/>
        <v>0</v>
      </c>
    </row>
    <row r="43" spans="1:8" s="467" customFormat="1" ht="25.15" customHeight="1">
      <c r="A43" s="424" t="s">
        <v>40481</v>
      </c>
      <c r="B43" s="425" t="s">
        <v>40542</v>
      </c>
      <c r="C43" s="425" t="s">
        <v>40596</v>
      </c>
      <c r="D43" s="528" t="s">
        <v>40546</v>
      </c>
      <c r="E43" s="469" t="s">
        <v>40517</v>
      </c>
      <c r="F43" s="529">
        <v>3</v>
      </c>
      <c r="G43" s="535"/>
      <c r="H43" s="518">
        <f t="shared" si="1"/>
        <v>0</v>
      </c>
    </row>
    <row r="44" spans="1:8" s="467" customFormat="1" ht="25.15" customHeight="1">
      <c r="A44" s="424" t="s">
        <v>40482</v>
      </c>
      <c r="B44" s="425" t="s">
        <v>40542</v>
      </c>
      <c r="C44" s="425" t="s">
        <v>40596</v>
      </c>
      <c r="D44" s="528" t="s">
        <v>40547</v>
      </c>
      <c r="E44" s="469" t="s">
        <v>40517</v>
      </c>
      <c r="F44" s="529">
        <v>3</v>
      </c>
      <c r="G44" s="535"/>
      <c r="H44" s="518">
        <f t="shared" si="1"/>
        <v>0</v>
      </c>
    </row>
    <row r="45" spans="1:8" s="467" customFormat="1" ht="25.15" customHeight="1">
      <c r="A45" s="424" t="s">
        <v>40499</v>
      </c>
      <c r="B45" s="425" t="s">
        <v>40542</v>
      </c>
      <c r="C45" s="425" t="s">
        <v>40596</v>
      </c>
      <c r="D45" s="528" t="s">
        <v>40548</v>
      </c>
      <c r="E45" s="469" t="s">
        <v>40517</v>
      </c>
      <c r="F45" s="529">
        <v>1</v>
      </c>
      <c r="G45" s="535"/>
      <c r="H45" s="518">
        <f t="shared" si="1"/>
        <v>0</v>
      </c>
    </row>
    <row r="46" spans="1:8" s="467" customFormat="1" ht="25.15" customHeight="1">
      <c r="A46" s="424" t="s">
        <v>40597</v>
      </c>
      <c r="B46" s="425" t="s">
        <v>40542</v>
      </c>
      <c r="C46" s="425" t="s">
        <v>40596</v>
      </c>
      <c r="D46" s="528" t="s">
        <v>40550</v>
      </c>
      <c r="E46" s="469" t="s">
        <v>40517</v>
      </c>
      <c r="F46" s="529">
        <v>1</v>
      </c>
      <c r="G46" s="535"/>
      <c r="H46" s="518">
        <f t="shared" si="1"/>
        <v>0</v>
      </c>
    </row>
    <row r="47" spans="1:8" s="467" customFormat="1" ht="25.15" customHeight="1">
      <c r="A47" s="424" t="s">
        <v>40598</v>
      </c>
      <c r="B47" s="425" t="s">
        <v>40542</v>
      </c>
      <c r="C47" s="425" t="s">
        <v>40596</v>
      </c>
      <c r="D47" s="528" t="s">
        <v>40551</v>
      </c>
      <c r="E47" s="469" t="s">
        <v>40517</v>
      </c>
      <c r="F47" s="529">
        <v>2</v>
      </c>
      <c r="G47" s="535"/>
      <c r="H47" s="518">
        <f t="shared" si="1"/>
        <v>0</v>
      </c>
    </row>
    <row r="48" spans="1:8" s="467" customFormat="1" ht="25.15" customHeight="1">
      <c r="A48" s="424" t="s">
        <v>40599</v>
      </c>
      <c r="B48" s="425" t="s">
        <v>40542</v>
      </c>
      <c r="C48" s="425" t="s">
        <v>40596</v>
      </c>
      <c r="D48" s="528" t="s">
        <v>40552</v>
      </c>
      <c r="E48" s="469" t="s">
        <v>40517</v>
      </c>
      <c r="F48" s="529">
        <v>2</v>
      </c>
      <c r="G48" s="535"/>
      <c r="H48" s="518">
        <f t="shared" si="1"/>
        <v>0</v>
      </c>
    </row>
    <row r="49" spans="1:8" s="467" customFormat="1" ht="25.15" customHeight="1">
      <c r="A49" s="424" t="s">
        <v>40600</v>
      </c>
      <c r="B49" s="425" t="s">
        <v>40542</v>
      </c>
      <c r="C49" s="425" t="s">
        <v>40596</v>
      </c>
      <c r="D49" s="528" t="s">
        <v>40553</v>
      </c>
      <c r="E49" s="469" t="s">
        <v>40517</v>
      </c>
      <c r="F49" s="529">
        <v>1</v>
      </c>
      <c r="G49" s="535"/>
      <c r="H49" s="518">
        <f t="shared" si="1"/>
        <v>0</v>
      </c>
    </row>
    <row r="50" spans="1:8" s="467" customFormat="1" ht="25.15" customHeight="1">
      <c r="A50" s="424" t="s">
        <v>40601</v>
      </c>
      <c r="B50" s="425" t="s">
        <v>40542</v>
      </c>
      <c r="C50" s="425" t="s">
        <v>40596</v>
      </c>
      <c r="D50" s="528" t="s">
        <v>40554</v>
      </c>
      <c r="E50" s="469" t="s">
        <v>40517</v>
      </c>
      <c r="F50" s="529">
        <v>1</v>
      </c>
      <c r="G50" s="535"/>
      <c r="H50" s="518">
        <f t="shared" si="1"/>
        <v>0</v>
      </c>
    </row>
    <row r="51" spans="1:8" s="467" customFormat="1" ht="25.15" customHeight="1">
      <c r="A51" s="424" t="s">
        <v>40602</v>
      </c>
      <c r="B51" s="425" t="s">
        <v>40542</v>
      </c>
      <c r="C51" s="425" t="s">
        <v>40596</v>
      </c>
      <c r="D51" s="528" t="s">
        <v>40555</v>
      </c>
      <c r="E51" s="469" t="s">
        <v>40517</v>
      </c>
      <c r="F51" s="529">
        <v>1</v>
      </c>
      <c r="G51" s="535"/>
      <c r="H51" s="518">
        <f t="shared" si="1"/>
        <v>0</v>
      </c>
    </row>
    <row r="52" spans="1:8" s="467" customFormat="1" ht="25.15" customHeight="1">
      <c r="A52" s="424" t="s">
        <v>40603</v>
      </c>
      <c r="B52" s="425" t="s">
        <v>40542</v>
      </c>
      <c r="C52" s="425" t="s">
        <v>40596</v>
      </c>
      <c r="D52" s="528" t="s">
        <v>40556</v>
      </c>
      <c r="E52" s="530" t="s">
        <v>160</v>
      </c>
      <c r="F52" s="529">
        <v>135</v>
      </c>
      <c r="G52" s="535"/>
      <c r="H52" s="518">
        <f t="shared" si="1"/>
        <v>0</v>
      </c>
    </row>
    <row r="53" spans="1:8" s="467" customFormat="1" ht="25.15" customHeight="1">
      <c r="A53" s="424" t="s">
        <v>40604</v>
      </c>
      <c r="B53" s="425" t="s">
        <v>40542</v>
      </c>
      <c r="C53" s="425" t="s">
        <v>40596</v>
      </c>
      <c r="D53" s="528" t="s">
        <v>40557</v>
      </c>
      <c r="E53" s="530" t="s">
        <v>160</v>
      </c>
      <c r="F53" s="529">
        <v>45</v>
      </c>
      <c r="G53" s="535"/>
      <c r="H53" s="518">
        <f t="shared" si="1"/>
        <v>0</v>
      </c>
    </row>
    <row r="54" spans="1:8" s="467" customFormat="1" ht="25.15" customHeight="1">
      <c r="A54" s="424" t="s">
        <v>40605</v>
      </c>
      <c r="B54" s="425" t="s">
        <v>40542</v>
      </c>
      <c r="C54" s="425" t="s">
        <v>40596</v>
      </c>
      <c r="D54" s="528" t="s">
        <v>40558</v>
      </c>
      <c r="E54" s="530" t="s">
        <v>160</v>
      </c>
      <c r="F54" s="529">
        <v>20</v>
      </c>
      <c r="G54" s="535"/>
      <c r="H54" s="518">
        <f t="shared" si="1"/>
        <v>0</v>
      </c>
    </row>
    <row r="55" spans="1:8" s="467" customFormat="1" ht="25.15" customHeight="1">
      <c r="A55" s="424" t="s">
        <v>40606</v>
      </c>
      <c r="B55" s="425" t="s">
        <v>40542</v>
      </c>
      <c r="C55" s="425" t="s">
        <v>40596</v>
      </c>
      <c r="D55" s="528" t="s">
        <v>40559</v>
      </c>
      <c r="E55" s="530" t="s">
        <v>160</v>
      </c>
      <c r="F55" s="529">
        <v>20</v>
      </c>
      <c r="G55" s="535"/>
      <c r="H55" s="518">
        <f t="shared" si="1"/>
        <v>0</v>
      </c>
    </row>
    <row r="56" spans="1:8" s="467" customFormat="1" ht="25.15" customHeight="1">
      <c r="A56" s="424" t="s">
        <v>40607</v>
      </c>
      <c r="B56" s="454" t="s">
        <v>40542</v>
      </c>
      <c r="C56" s="454" t="s">
        <v>40596</v>
      </c>
      <c r="D56" s="528" t="s">
        <v>40560</v>
      </c>
      <c r="E56" s="530" t="s">
        <v>160</v>
      </c>
      <c r="F56" s="529">
        <v>20</v>
      </c>
      <c r="G56" s="535"/>
      <c r="H56" s="518">
        <f t="shared" si="1"/>
        <v>0</v>
      </c>
    </row>
    <row r="57" spans="1:8" s="467" customFormat="1" ht="25.15" customHeight="1">
      <c r="A57" s="455" t="s">
        <v>40453</v>
      </c>
      <c r="B57" s="531"/>
      <c r="C57" s="531"/>
      <c r="D57" s="532" t="s">
        <v>40592</v>
      </c>
      <c r="E57" s="533" t="s">
        <v>40594</v>
      </c>
      <c r="F57" s="533" t="s">
        <v>40623</v>
      </c>
      <c r="G57" s="533" t="s">
        <v>40625</v>
      </c>
      <c r="H57" s="522">
        <f>H60+H61</f>
        <v>0</v>
      </c>
    </row>
    <row r="58" spans="1:8" s="467" customFormat="1" ht="25.15" customHeight="1">
      <c r="A58" s="447" t="s">
        <v>40483</v>
      </c>
      <c r="B58" s="523" t="s">
        <v>40585</v>
      </c>
      <c r="C58" s="523" t="s">
        <v>40608</v>
      </c>
      <c r="D58" s="524" t="s">
        <v>40610</v>
      </c>
      <c r="E58" s="523" t="s">
        <v>297</v>
      </c>
      <c r="F58" s="525">
        <v>385</v>
      </c>
      <c r="G58" s="534"/>
      <c r="H58" s="518">
        <f t="shared" ref="H58:H59" si="2">G58*F58</f>
        <v>0</v>
      </c>
    </row>
    <row r="59" spans="1:8" s="467" customFormat="1" ht="21.75" customHeight="1">
      <c r="A59" s="447" t="s">
        <v>40484</v>
      </c>
      <c r="B59" s="425" t="s">
        <v>40585</v>
      </c>
      <c r="C59" s="425" t="s">
        <v>40609</v>
      </c>
      <c r="D59" s="480" t="s">
        <v>40611</v>
      </c>
      <c r="E59" s="469" t="s">
        <v>297</v>
      </c>
      <c r="F59" s="481">
        <v>385</v>
      </c>
      <c r="G59" s="509"/>
      <c r="H59" s="518">
        <f t="shared" si="2"/>
        <v>0</v>
      </c>
    </row>
    <row r="60" spans="1:8" s="488" customFormat="1" ht="27.6" customHeight="1">
      <c r="A60" s="566" t="s">
        <v>40591</v>
      </c>
      <c r="B60" s="567"/>
      <c r="C60" s="567"/>
      <c r="D60" s="567"/>
      <c r="E60" s="567"/>
      <c r="F60" s="567"/>
      <c r="G60" s="568"/>
      <c r="H60" s="526">
        <f>H59+H58</f>
        <v>0</v>
      </c>
    </row>
    <row r="61" spans="1:8" s="467" customFormat="1" ht="28.9" customHeight="1">
      <c r="A61" s="566" t="s">
        <v>40590</v>
      </c>
      <c r="B61" s="567"/>
      <c r="C61" s="567"/>
      <c r="D61" s="567"/>
      <c r="E61" s="567"/>
      <c r="F61" s="567"/>
      <c r="G61" s="568"/>
      <c r="H61" s="526">
        <f>(H60*2.2823)-H60</f>
        <v>0</v>
      </c>
    </row>
    <row r="62" spans="1:8" s="467" customFormat="1" ht="28.15" customHeight="1" thickBot="1">
      <c r="A62" s="569" t="s">
        <v>40612</v>
      </c>
      <c r="B62" s="570"/>
      <c r="C62" s="570"/>
      <c r="D62" s="570"/>
      <c r="E62" s="570"/>
      <c r="F62" s="570"/>
      <c r="G62" s="571"/>
      <c r="H62" s="449">
        <f>H57+H38</f>
        <v>0</v>
      </c>
    </row>
    <row r="63" spans="1:8" s="467" customFormat="1" ht="34.5" customHeight="1">
      <c r="A63" s="497"/>
      <c r="B63" s="497"/>
      <c r="C63" s="497"/>
      <c r="D63" s="498"/>
      <c r="E63" s="494"/>
      <c r="F63" s="497"/>
      <c r="G63" s="494"/>
      <c r="H63" s="494"/>
    </row>
    <row r="64" spans="1:8" s="488" customFormat="1" ht="14.25" customHeight="1">
      <c r="A64" s="497"/>
      <c r="B64" s="497"/>
      <c r="C64" s="497"/>
      <c r="D64" s="498"/>
      <c r="E64" s="494"/>
      <c r="F64" s="497"/>
      <c r="G64" s="494"/>
      <c r="H64" s="494"/>
    </row>
    <row r="65" spans="1:8" s="467" customFormat="1" ht="34.5" customHeight="1">
      <c r="A65" s="497"/>
      <c r="B65" s="497"/>
      <c r="C65" s="497"/>
      <c r="D65" s="498"/>
      <c r="E65" s="494"/>
      <c r="F65" s="497"/>
      <c r="G65" s="494"/>
      <c r="H65" s="494"/>
    </row>
    <row r="66" spans="1:8" s="467" customFormat="1" ht="34.5" customHeight="1">
      <c r="A66" s="497"/>
      <c r="B66" s="497"/>
      <c r="C66" s="497"/>
      <c r="D66" s="498"/>
      <c r="E66" s="494"/>
      <c r="F66" s="497"/>
      <c r="G66" s="494"/>
      <c r="H66" s="494"/>
    </row>
    <row r="67" spans="1:8" s="467" customFormat="1" ht="34.5" customHeight="1">
      <c r="A67" s="497"/>
      <c r="B67" s="497"/>
      <c r="C67" s="497"/>
      <c r="D67" s="498"/>
      <c r="E67" s="494"/>
      <c r="F67" s="497"/>
      <c r="G67" s="494"/>
      <c r="H67" s="494"/>
    </row>
    <row r="68" spans="1:8" s="467" customFormat="1" ht="34.5" customHeight="1">
      <c r="A68" s="497"/>
      <c r="B68" s="497"/>
      <c r="C68" s="497"/>
      <c r="D68" s="498"/>
      <c r="E68" s="494"/>
      <c r="F68" s="497"/>
      <c r="G68" s="494"/>
      <c r="H68" s="494"/>
    </row>
    <row r="69" spans="1:8" s="467" customFormat="1" ht="34.5" customHeight="1">
      <c r="A69" s="497"/>
      <c r="B69" s="497"/>
      <c r="C69" s="497"/>
      <c r="D69" s="498"/>
      <c r="E69" s="494"/>
      <c r="F69" s="497"/>
      <c r="G69" s="494"/>
      <c r="H69" s="494"/>
    </row>
    <row r="70" spans="1:8" s="467" customFormat="1" ht="34.5" customHeight="1">
      <c r="A70" s="497"/>
      <c r="B70" s="497"/>
      <c r="C70" s="497"/>
      <c r="D70" s="498"/>
      <c r="E70" s="494"/>
      <c r="F70" s="497"/>
      <c r="G70" s="494"/>
      <c r="H70" s="494"/>
    </row>
    <row r="71" spans="1:8" s="467" customFormat="1" ht="34.5" customHeight="1">
      <c r="A71" s="497"/>
      <c r="B71" s="497"/>
      <c r="C71" s="497"/>
      <c r="D71" s="498"/>
      <c r="E71" s="494"/>
      <c r="F71" s="497"/>
      <c r="G71" s="494"/>
      <c r="H71" s="494"/>
    </row>
    <row r="72" spans="1:8" s="467" customFormat="1" ht="34.5" customHeight="1">
      <c r="A72" s="497"/>
      <c r="B72" s="497"/>
      <c r="C72" s="497"/>
      <c r="D72" s="498"/>
      <c r="E72" s="494"/>
      <c r="F72" s="497"/>
      <c r="G72" s="494"/>
      <c r="H72" s="494"/>
    </row>
    <row r="73" spans="1:8" s="467" customFormat="1" ht="34.5" customHeight="1">
      <c r="A73" s="497"/>
      <c r="B73" s="497"/>
      <c r="C73" s="497"/>
      <c r="D73" s="498"/>
      <c r="E73" s="494"/>
      <c r="F73" s="497"/>
      <c r="G73" s="494"/>
      <c r="H73" s="494"/>
    </row>
    <row r="74" spans="1:8" s="488" customFormat="1" ht="15.75" customHeight="1">
      <c r="A74" s="497"/>
      <c r="B74" s="497"/>
      <c r="C74" s="497"/>
      <c r="D74" s="498"/>
      <c r="E74" s="494"/>
      <c r="F74" s="497"/>
      <c r="G74" s="494"/>
      <c r="H74" s="494"/>
    </row>
    <row r="75" spans="1:8" s="467" customFormat="1" ht="21.75" customHeight="1">
      <c r="A75" s="497"/>
      <c r="B75" s="497"/>
      <c r="C75" s="497"/>
      <c r="D75" s="498"/>
      <c r="E75" s="494"/>
      <c r="F75" s="497"/>
      <c r="G75" s="494"/>
      <c r="H75" s="494"/>
    </row>
    <row r="76" spans="1:8" s="488" customFormat="1" ht="14.25" customHeight="1">
      <c r="A76" s="497"/>
      <c r="B76" s="497"/>
      <c r="C76" s="497"/>
      <c r="D76" s="498"/>
      <c r="E76" s="494"/>
      <c r="F76" s="497"/>
      <c r="G76" s="494"/>
      <c r="H76" s="494"/>
    </row>
    <row r="77" spans="1:8" s="467" customFormat="1" ht="34.5" customHeight="1">
      <c r="A77" s="497"/>
      <c r="B77" s="497"/>
      <c r="C77" s="497"/>
      <c r="D77" s="498"/>
      <c r="E77" s="494"/>
      <c r="F77" s="497"/>
      <c r="G77" s="494"/>
      <c r="H77" s="494"/>
    </row>
    <row r="78" spans="1:8" s="467" customFormat="1" ht="34.5" customHeight="1">
      <c r="A78" s="497"/>
      <c r="B78" s="497"/>
      <c r="C78" s="497"/>
      <c r="D78" s="498"/>
      <c r="E78" s="494"/>
      <c r="F78" s="497"/>
      <c r="G78" s="494"/>
      <c r="H78" s="494"/>
    </row>
    <row r="79" spans="1:8" s="467" customFormat="1" ht="34.5" customHeight="1">
      <c r="A79" s="497"/>
      <c r="B79" s="497"/>
      <c r="C79" s="497"/>
      <c r="D79" s="498"/>
      <c r="E79" s="494"/>
      <c r="F79" s="497"/>
      <c r="G79" s="494"/>
      <c r="H79" s="494"/>
    </row>
    <row r="80" spans="1:8" s="467" customFormat="1" ht="34.5" customHeight="1">
      <c r="A80" s="497"/>
      <c r="B80" s="497"/>
      <c r="C80" s="497"/>
      <c r="D80" s="498"/>
      <c r="E80" s="494"/>
      <c r="F80" s="497"/>
      <c r="G80" s="494"/>
      <c r="H80" s="494"/>
    </row>
    <row r="81" spans="1:8" s="467" customFormat="1" ht="34.5" customHeight="1">
      <c r="A81" s="497"/>
      <c r="B81" s="497"/>
      <c r="C81" s="497"/>
      <c r="D81" s="498"/>
      <c r="E81" s="494"/>
      <c r="F81" s="497"/>
      <c r="G81" s="494"/>
      <c r="H81" s="494"/>
    </row>
    <row r="82" spans="1:8" s="467" customFormat="1" ht="34.5" customHeight="1">
      <c r="A82" s="497"/>
      <c r="B82" s="497"/>
      <c r="C82" s="497"/>
      <c r="D82" s="498"/>
      <c r="E82" s="494"/>
      <c r="F82" s="497"/>
      <c r="G82" s="494"/>
      <c r="H82" s="494"/>
    </row>
    <row r="83" spans="1:8" s="467" customFormat="1" ht="34.5" customHeight="1">
      <c r="A83" s="497"/>
      <c r="B83" s="497"/>
      <c r="C83" s="497"/>
      <c r="D83" s="498"/>
      <c r="E83" s="494"/>
      <c r="F83" s="497"/>
      <c r="G83" s="494"/>
      <c r="H83" s="494"/>
    </row>
    <row r="84" spans="1:8" s="467" customFormat="1" ht="19.5" customHeight="1">
      <c r="A84" s="497"/>
      <c r="B84" s="497"/>
      <c r="C84" s="497"/>
      <c r="D84" s="498"/>
      <c r="E84" s="494"/>
      <c r="F84" s="497"/>
      <c r="G84" s="494"/>
      <c r="H84" s="494"/>
    </row>
    <row r="85" spans="1:8" s="467" customFormat="1" ht="17.25" customHeight="1">
      <c r="A85" s="497"/>
      <c r="B85" s="497"/>
      <c r="C85" s="497"/>
      <c r="D85" s="498"/>
      <c r="E85" s="494"/>
      <c r="F85" s="497"/>
      <c r="G85" s="494"/>
      <c r="H85" s="494"/>
    </row>
    <row r="86" spans="1:8" s="467" customFormat="1" ht="34.5" customHeight="1">
      <c r="A86" s="497"/>
      <c r="B86" s="497"/>
      <c r="C86" s="497"/>
      <c r="D86" s="498"/>
      <c r="E86" s="494"/>
      <c r="F86" s="497"/>
      <c r="G86" s="494"/>
      <c r="H86" s="494"/>
    </row>
    <row r="87" spans="1:8" s="467" customFormat="1" ht="34.5" customHeight="1">
      <c r="A87" s="497"/>
      <c r="B87" s="497"/>
      <c r="C87" s="497"/>
      <c r="D87" s="498"/>
      <c r="E87" s="494"/>
      <c r="F87" s="497"/>
      <c r="G87" s="494"/>
      <c r="H87" s="494"/>
    </row>
    <row r="88" spans="1:8" s="467" customFormat="1" ht="34.5" customHeight="1">
      <c r="A88" s="497"/>
      <c r="B88" s="497"/>
      <c r="C88" s="497"/>
      <c r="D88" s="498"/>
      <c r="E88" s="494"/>
      <c r="F88" s="497"/>
      <c r="G88" s="494"/>
      <c r="H88" s="494"/>
    </row>
    <row r="89" spans="1:8" s="467" customFormat="1" ht="34.5" customHeight="1">
      <c r="A89" s="497"/>
      <c r="B89" s="497"/>
      <c r="C89" s="497"/>
      <c r="D89" s="498"/>
      <c r="E89" s="494"/>
      <c r="F89" s="497"/>
      <c r="G89" s="494"/>
      <c r="H89" s="494"/>
    </row>
    <row r="90" spans="1:8" s="467" customFormat="1" ht="20.25" customHeight="1">
      <c r="A90" s="497"/>
      <c r="B90" s="497"/>
      <c r="C90" s="497"/>
      <c r="D90" s="498"/>
      <c r="E90" s="494"/>
      <c r="F90" s="497"/>
      <c r="G90" s="494"/>
      <c r="H90" s="494"/>
    </row>
    <row r="91" spans="1:8" s="467" customFormat="1" ht="34.5" customHeight="1">
      <c r="A91" s="497"/>
      <c r="B91" s="497"/>
      <c r="C91" s="497"/>
      <c r="D91" s="498"/>
      <c r="E91" s="494"/>
      <c r="F91" s="497"/>
      <c r="G91" s="494"/>
      <c r="H91" s="494"/>
    </row>
    <row r="92" spans="1:8" s="467" customFormat="1" ht="34.5" customHeight="1">
      <c r="A92" s="497"/>
      <c r="B92" s="497"/>
      <c r="C92" s="497"/>
      <c r="D92" s="498"/>
      <c r="E92" s="494"/>
      <c r="F92" s="497"/>
      <c r="G92" s="494"/>
      <c r="H92" s="494"/>
    </row>
    <row r="93" spans="1:8" s="467" customFormat="1" ht="34.5" customHeight="1">
      <c r="A93" s="497"/>
      <c r="B93" s="497"/>
      <c r="C93" s="497"/>
      <c r="D93" s="498"/>
      <c r="E93" s="494"/>
      <c r="F93" s="497"/>
      <c r="G93" s="494"/>
      <c r="H93" s="494"/>
    </row>
    <row r="94" spans="1:8" s="467" customFormat="1" ht="34.5" customHeight="1">
      <c r="A94" s="497"/>
      <c r="B94" s="497"/>
      <c r="C94" s="497"/>
      <c r="D94" s="498"/>
      <c r="E94" s="494"/>
      <c r="F94" s="497"/>
      <c r="G94" s="494"/>
      <c r="H94" s="494"/>
    </row>
    <row r="95" spans="1:8" s="467" customFormat="1" ht="19.5" customHeight="1">
      <c r="A95" s="497"/>
      <c r="B95" s="497"/>
      <c r="C95" s="497"/>
      <c r="D95" s="498"/>
      <c r="E95" s="494"/>
      <c r="F95" s="497"/>
      <c r="G95" s="494"/>
      <c r="H95" s="494"/>
    </row>
    <row r="96" spans="1:8" s="467" customFormat="1" ht="34.5" customHeight="1">
      <c r="A96" s="457"/>
      <c r="B96" s="457"/>
      <c r="C96" s="457"/>
      <c r="D96" s="502"/>
      <c r="E96" s="503"/>
      <c r="F96" s="457"/>
      <c r="G96" s="503"/>
      <c r="H96" s="503"/>
    </row>
    <row r="97" spans="1:8" s="467" customFormat="1" ht="34.5" customHeight="1">
      <c r="A97" s="457"/>
      <c r="B97" s="457"/>
      <c r="C97" s="457"/>
      <c r="D97" s="502"/>
      <c r="E97" s="503"/>
      <c r="F97" s="457"/>
      <c r="G97" s="503"/>
      <c r="H97" s="503"/>
    </row>
    <row r="98" spans="1:8" s="467" customFormat="1" ht="19.5" customHeight="1">
      <c r="A98" s="457"/>
      <c r="B98" s="457"/>
      <c r="C98" s="457"/>
      <c r="D98" s="502"/>
      <c r="E98" s="503"/>
      <c r="F98" s="457"/>
      <c r="G98" s="503"/>
      <c r="H98" s="503"/>
    </row>
    <row r="99" spans="1:8" s="467" customFormat="1" ht="17.25" customHeight="1">
      <c r="A99" s="457"/>
      <c r="B99" s="457"/>
      <c r="C99" s="457"/>
      <c r="D99" s="502"/>
      <c r="E99" s="503"/>
      <c r="F99" s="457"/>
      <c r="G99" s="503"/>
      <c r="H99" s="503"/>
    </row>
    <row r="100" spans="1:8" s="467" customFormat="1" ht="34.5" customHeight="1">
      <c r="A100" s="457"/>
      <c r="B100" s="457"/>
      <c r="C100" s="457"/>
      <c r="D100" s="502"/>
      <c r="E100" s="503"/>
      <c r="F100" s="457"/>
      <c r="G100" s="503"/>
      <c r="H100" s="503"/>
    </row>
    <row r="101" spans="1:8" s="467" customFormat="1" ht="34.5" customHeight="1">
      <c r="A101" s="457"/>
      <c r="B101" s="457"/>
      <c r="C101" s="457"/>
      <c r="D101" s="502"/>
      <c r="E101" s="503"/>
      <c r="F101" s="457"/>
      <c r="G101" s="503"/>
      <c r="H101" s="503"/>
    </row>
    <row r="102" spans="1:8" s="467" customFormat="1" ht="34.5" customHeight="1">
      <c r="A102" s="457"/>
      <c r="B102" s="457"/>
      <c r="C102" s="457"/>
      <c r="D102" s="502"/>
      <c r="E102" s="503"/>
      <c r="F102" s="457"/>
      <c r="G102" s="503"/>
      <c r="H102" s="503"/>
    </row>
    <row r="103" spans="1:8" s="467" customFormat="1" ht="34.5" customHeight="1">
      <c r="A103" s="457"/>
      <c r="B103" s="457"/>
      <c r="C103" s="457"/>
      <c r="D103" s="502"/>
      <c r="E103" s="503"/>
      <c r="F103" s="457"/>
      <c r="G103" s="503"/>
      <c r="H103" s="503"/>
    </row>
    <row r="104" spans="1:8" s="467" customFormat="1" ht="34.5" customHeight="1">
      <c r="A104" s="457"/>
      <c r="B104" s="457"/>
      <c r="C104" s="457"/>
      <c r="D104" s="502"/>
      <c r="E104" s="503"/>
      <c r="F104" s="457"/>
      <c r="G104" s="503"/>
      <c r="H104" s="503"/>
    </row>
    <row r="105" spans="1:8" s="467" customFormat="1" ht="34.5" customHeight="1">
      <c r="A105" s="457"/>
      <c r="B105" s="457"/>
      <c r="C105" s="457"/>
      <c r="D105" s="502"/>
      <c r="E105" s="503"/>
      <c r="F105" s="457"/>
      <c r="G105" s="503"/>
      <c r="H105" s="503"/>
    </row>
    <row r="106" spans="1:8" s="467" customFormat="1" ht="34.5" customHeight="1">
      <c r="A106" s="457"/>
      <c r="B106" s="457"/>
      <c r="C106" s="457"/>
      <c r="D106" s="502"/>
      <c r="E106" s="503"/>
      <c r="F106" s="457"/>
      <c r="G106" s="503"/>
      <c r="H106" s="503"/>
    </row>
    <row r="107" spans="1:8" s="467" customFormat="1" ht="34.5" customHeight="1">
      <c r="A107" s="457"/>
      <c r="B107" s="457"/>
      <c r="C107" s="457"/>
      <c r="D107" s="502"/>
      <c r="E107" s="503"/>
      <c r="F107" s="457"/>
      <c r="G107" s="503"/>
      <c r="H107" s="503"/>
    </row>
    <row r="108" spans="1:8" s="467" customFormat="1" ht="19.5" customHeight="1">
      <c r="A108" s="457"/>
      <c r="B108" s="457"/>
      <c r="C108" s="457"/>
      <c r="D108" s="502"/>
      <c r="E108" s="503"/>
      <c r="F108" s="457"/>
      <c r="G108" s="503"/>
      <c r="H108" s="503"/>
    </row>
    <row r="109" spans="1:8" s="467" customFormat="1" ht="34.5" customHeight="1">
      <c r="A109" s="457"/>
      <c r="B109" s="457"/>
      <c r="C109" s="457"/>
      <c r="D109" s="502"/>
      <c r="E109" s="503"/>
      <c r="F109" s="457"/>
      <c r="G109" s="503"/>
      <c r="H109" s="503"/>
    </row>
    <row r="110" spans="1:8" s="467" customFormat="1" ht="34.5" customHeight="1">
      <c r="A110" s="457"/>
      <c r="B110" s="457"/>
      <c r="C110" s="457"/>
      <c r="D110" s="502"/>
      <c r="E110" s="503"/>
      <c r="F110" s="457"/>
      <c r="G110" s="503"/>
      <c r="H110" s="503"/>
    </row>
    <row r="111" spans="1:8" s="467" customFormat="1" ht="34.5" customHeight="1">
      <c r="A111" s="457"/>
      <c r="B111" s="457"/>
      <c r="C111" s="457"/>
      <c r="D111" s="502"/>
      <c r="E111" s="503"/>
      <c r="F111" s="457"/>
      <c r="G111" s="503"/>
      <c r="H111" s="503"/>
    </row>
    <row r="112" spans="1:8" s="467" customFormat="1" ht="19.5" customHeight="1">
      <c r="A112" s="457"/>
      <c r="B112" s="457"/>
      <c r="C112" s="457"/>
      <c r="D112" s="502"/>
      <c r="E112" s="503"/>
      <c r="F112" s="457"/>
      <c r="G112" s="503"/>
      <c r="H112" s="503"/>
    </row>
    <row r="113" spans="1:8" s="467" customFormat="1" ht="34.5" customHeight="1">
      <c r="A113" s="457"/>
      <c r="B113" s="457"/>
      <c r="C113" s="457"/>
      <c r="D113" s="502"/>
      <c r="E113" s="503"/>
      <c r="F113" s="457"/>
      <c r="G113" s="503"/>
      <c r="H113" s="503"/>
    </row>
    <row r="114" spans="1:8" s="467" customFormat="1" ht="19.5" customHeight="1">
      <c r="A114" s="457"/>
      <c r="B114" s="457"/>
      <c r="C114" s="457"/>
      <c r="D114" s="502"/>
      <c r="E114" s="503"/>
      <c r="F114" s="457"/>
      <c r="G114" s="503"/>
      <c r="H114" s="503"/>
    </row>
    <row r="115" spans="1:8" s="467" customFormat="1" ht="19.5" customHeight="1">
      <c r="A115" s="457"/>
      <c r="B115" s="457"/>
      <c r="C115" s="457"/>
      <c r="D115" s="502"/>
      <c r="E115" s="503"/>
      <c r="F115" s="457"/>
      <c r="G115" s="503"/>
      <c r="H115" s="503"/>
    </row>
    <row r="116" spans="1:8" s="467" customFormat="1" ht="34.5" customHeight="1">
      <c r="A116" s="457"/>
      <c r="B116" s="457"/>
      <c r="C116" s="457"/>
      <c r="D116" s="502"/>
      <c r="E116" s="503"/>
      <c r="F116" s="457"/>
      <c r="G116" s="503"/>
      <c r="H116" s="503"/>
    </row>
    <row r="117" spans="1:8" s="467" customFormat="1" ht="34.5" customHeight="1">
      <c r="A117" s="457"/>
      <c r="B117" s="457"/>
      <c r="C117" s="457"/>
      <c r="D117" s="502"/>
      <c r="E117" s="503"/>
      <c r="F117" s="457"/>
      <c r="G117" s="503"/>
      <c r="H117" s="503"/>
    </row>
    <row r="118" spans="1:8" s="467" customFormat="1" ht="34.5" customHeight="1">
      <c r="A118" s="457"/>
      <c r="B118" s="457"/>
      <c r="C118" s="457"/>
      <c r="D118" s="502"/>
      <c r="E118" s="503"/>
      <c r="F118" s="457"/>
      <c r="G118" s="503"/>
      <c r="H118" s="503"/>
    </row>
    <row r="119" spans="1:8" s="467" customFormat="1" ht="34.5" customHeight="1">
      <c r="A119" s="457"/>
      <c r="B119" s="457"/>
      <c r="C119" s="457"/>
      <c r="D119" s="502"/>
      <c r="E119" s="503"/>
      <c r="F119" s="457"/>
      <c r="G119" s="503"/>
      <c r="H119" s="503"/>
    </row>
    <row r="120" spans="1:8" s="467" customFormat="1" ht="34.5" customHeight="1">
      <c r="A120" s="457"/>
      <c r="B120" s="457"/>
      <c r="C120" s="457"/>
      <c r="D120" s="502"/>
      <c r="E120" s="503"/>
      <c r="F120" s="457"/>
      <c r="G120" s="503"/>
      <c r="H120" s="503"/>
    </row>
    <row r="121" spans="1:8" s="467" customFormat="1" ht="34.5" customHeight="1">
      <c r="A121" s="457"/>
      <c r="B121" s="457"/>
      <c r="C121" s="457"/>
      <c r="D121" s="502"/>
      <c r="E121" s="503"/>
      <c r="F121" s="457"/>
      <c r="G121" s="503"/>
      <c r="H121" s="503"/>
    </row>
    <row r="122" spans="1:8" s="467" customFormat="1" ht="34.5" customHeight="1">
      <c r="A122" s="457"/>
      <c r="B122" s="457"/>
      <c r="C122" s="457"/>
      <c r="D122" s="502"/>
      <c r="E122" s="503"/>
      <c r="F122" s="457"/>
      <c r="G122" s="503"/>
      <c r="H122" s="503"/>
    </row>
    <row r="123" spans="1:8" s="467" customFormat="1" ht="34.5" customHeight="1">
      <c r="A123" s="457"/>
      <c r="B123" s="457"/>
      <c r="C123" s="457"/>
      <c r="D123" s="502"/>
      <c r="E123" s="503"/>
      <c r="F123" s="457"/>
      <c r="G123" s="503"/>
      <c r="H123" s="503"/>
    </row>
    <row r="124" spans="1:8" s="467" customFormat="1" ht="19.5" customHeight="1">
      <c r="A124" s="457"/>
      <c r="B124" s="457"/>
      <c r="C124" s="457"/>
      <c r="D124" s="502"/>
      <c r="E124" s="503"/>
      <c r="F124" s="457"/>
      <c r="G124" s="503"/>
      <c r="H124" s="503"/>
    </row>
    <row r="125" spans="1:8" s="467" customFormat="1" ht="34.5" customHeight="1">
      <c r="A125" s="457"/>
      <c r="B125" s="457"/>
      <c r="C125" s="457"/>
      <c r="D125" s="502"/>
      <c r="E125" s="503"/>
      <c r="F125" s="457"/>
      <c r="G125" s="503"/>
      <c r="H125" s="503"/>
    </row>
    <row r="126" spans="1:8" s="467" customFormat="1" ht="34.5" customHeight="1">
      <c r="A126" s="457"/>
      <c r="B126" s="457"/>
      <c r="C126" s="457"/>
      <c r="D126" s="502"/>
      <c r="E126" s="503"/>
      <c r="F126" s="457"/>
      <c r="G126" s="503"/>
      <c r="H126" s="503"/>
    </row>
    <row r="127" spans="1:8" s="467" customFormat="1" ht="34.5" customHeight="1">
      <c r="A127" s="457"/>
      <c r="B127" s="457"/>
      <c r="C127" s="457"/>
      <c r="D127" s="502"/>
      <c r="E127" s="503"/>
      <c r="F127" s="457"/>
      <c r="G127" s="503"/>
      <c r="H127" s="503"/>
    </row>
    <row r="128" spans="1:8" s="467" customFormat="1" ht="34.5" customHeight="1">
      <c r="A128" s="457"/>
      <c r="B128" s="457"/>
      <c r="C128" s="457"/>
      <c r="D128" s="502"/>
      <c r="E128" s="503"/>
      <c r="F128" s="457"/>
      <c r="G128" s="503"/>
      <c r="H128" s="503"/>
    </row>
    <row r="129" spans="1:8" s="467" customFormat="1" ht="34.5" customHeight="1">
      <c r="A129" s="457"/>
      <c r="B129" s="457"/>
      <c r="C129" s="457"/>
      <c r="D129" s="502"/>
      <c r="E129" s="503"/>
      <c r="F129" s="457"/>
      <c r="G129" s="503"/>
      <c r="H129" s="503"/>
    </row>
    <row r="130" spans="1:8" s="467" customFormat="1" ht="19.5" customHeight="1">
      <c r="A130" s="457"/>
      <c r="B130" s="457"/>
      <c r="C130" s="457"/>
      <c r="D130" s="502"/>
      <c r="E130" s="503"/>
      <c r="F130" s="457"/>
      <c r="G130" s="503"/>
      <c r="H130" s="503"/>
    </row>
    <row r="131" spans="1:8" s="467" customFormat="1" ht="34.5" customHeight="1">
      <c r="A131" s="457"/>
      <c r="B131" s="457"/>
      <c r="C131" s="457"/>
      <c r="D131" s="502"/>
      <c r="E131" s="503"/>
      <c r="F131" s="457"/>
      <c r="G131" s="503"/>
      <c r="H131" s="503"/>
    </row>
    <row r="132" spans="1:8" s="488" customFormat="1" ht="15.75" customHeight="1">
      <c r="A132" s="457"/>
      <c r="B132" s="457"/>
      <c r="C132" s="457"/>
      <c r="D132" s="502"/>
      <c r="E132" s="503"/>
      <c r="F132" s="457"/>
      <c r="G132" s="503"/>
      <c r="H132" s="503"/>
    </row>
    <row r="133" spans="1:8" s="467" customFormat="1" ht="21.75" customHeight="1">
      <c r="A133" s="457"/>
      <c r="B133" s="457"/>
      <c r="C133" s="457"/>
      <c r="D133" s="502"/>
      <c r="E133" s="503"/>
      <c r="F133" s="457"/>
      <c r="G133" s="503"/>
      <c r="H133" s="503"/>
    </row>
    <row r="134" spans="1:8" s="488" customFormat="1" ht="30" customHeight="1">
      <c r="A134" s="457"/>
      <c r="B134" s="457"/>
      <c r="C134" s="457"/>
      <c r="D134" s="502"/>
      <c r="E134" s="503"/>
      <c r="F134" s="457"/>
      <c r="G134" s="503"/>
      <c r="H134" s="503"/>
    </row>
    <row r="135" spans="1:8" s="467" customFormat="1" ht="30" customHeight="1">
      <c r="A135" s="457"/>
      <c r="B135" s="457"/>
      <c r="C135" s="457"/>
      <c r="D135" s="502"/>
      <c r="E135" s="503"/>
      <c r="F135" s="457"/>
      <c r="G135" s="503"/>
      <c r="H135" s="503"/>
    </row>
    <row r="136" spans="1:8" s="488" customFormat="1" ht="30" customHeight="1">
      <c r="A136" s="457"/>
      <c r="B136" s="457"/>
      <c r="C136" s="457"/>
      <c r="D136" s="502"/>
      <c r="E136" s="503"/>
      <c r="F136" s="457"/>
      <c r="G136" s="503"/>
      <c r="H136" s="503"/>
    </row>
    <row r="137" spans="1:8" s="488" customFormat="1" ht="30" customHeight="1">
      <c r="A137" s="457"/>
      <c r="B137" s="457"/>
      <c r="C137" s="457"/>
      <c r="D137" s="502"/>
      <c r="E137" s="503"/>
      <c r="F137" s="457"/>
      <c r="G137" s="503"/>
      <c r="H137" s="503"/>
    </row>
    <row r="138" spans="1:8" s="467" customFormat="1" ht="30" customHeight="1">
      <c r="A138" s="457"/>
      <c r="B138" s="457"/>
      <c r="C138" s="457"/>
      <c r="D138" s="502"/>
      <c r="E138" s="503"/>
      <c r="F138" s="457"/>
      <c r="G138" s="503"/>
      <c r="H138" s="503"/>
    </row>
    <row r="139" spans="1:8" s="488" customFormat="1" ht="15.75" customHeight="1">
      <c r="A139" s="457"/>
      <c r="B139" s="457"/>
      <c r="C139" s="457"/>
      <c r="D139" s="502"/>
      <c r="E139" s="503"/>
      <c r="F139" s="457"/>
      <c r="G139" s="503"/>
      <c r="H139" s="503"/>
    </row>
    <row r="140" spans="1:8" s="467" customFormat="1" ht="21.75" customHeight="1">
      <c r="A140" s="457"/>
      <c r="B140" s="457"/>
      <c r="C140" s="457"/>
      <c r="D140" s="502"/>
      <c r="E140" s="503"/>
      <c r="F140" s="457"/>
      <c r="G140" s="503"/>
      <c r="H140" s="503"/>
    </row>
    <row r="141" spans="1:8" s="467" customFormat="1" ht="28.5" customHeight="1">
      <c r="A141" s="457"/>
      <c r="B141" s="457"/>
      <c r="C141" s="457"/>
      <c r="D141" s="502"/>
      <c r="E141" s="503"/>
      <c r="F141" s="457"/>
      <c r="G141" s="503"/>
      <c r="H141" s="503"/>
    </row>
    <row r="142" spans="1:8" s="467" customFormat="1" ht="28.5" customHeight="1">
      <c r="A142" s="457"/>
      <c r="B142" s="457"/>
      <c r="C142" s="457"/>
      <c r="D142" s="502"/>
      <c r="E142" s="503"/>
      <c r="F142" s="457"/>
      <c r="G142" s="503"/>
      <c r="H142" s="503"/>
    </row>
    <row r="143" spans="1:8" s="467" customFormat="1" ht="28.5" customHeight="1">
      <c r="A143" s="457"/>
      <c r="B143" s="457"/>
      <c r="C143" s="457"/>
      <c r="D143" s="502"/>
      <c r="E143" s="503"/>
      <c r="F143" s="457"/>
      <c r="G143" s="503"/>
      <c r="H143" s="503"/>
    </row>
    <row r="144" spans="1:8" s="467" customFormat="1" ht="28.5" customHeight="1">
      <c r="A144" s="457"/>
      <c r="B144" s="457"/>
      <c r="C144" s="457"/>
      <c r="D144" s="502"/>
      <c r="E144" s="503"/>
      <c r="F144" s="457"/>
      <c r="G144" s="503"/>
      <c r="H144" s="503"/>
    </row>
    <row r="145" spans="1:8" s="488" customFormat="1" ht="15.75" customHeight="1">
      <c r="A145" s="457"/>
      <c r="B145" s="457"/>
      <c r="C145" s="457"/>
      <c r="D145" s="502"/>
      <c r="E145" s="503"/>
      <c r="F145" s="457"/>
      <c r="G145" s="503"/>
      <c r="H145" s="503"/>
    </row>
    <row r="146" spans="1:8" s="467" customFormat="1" ht="21.75" customHeight="1">
      <c r="A146" s="457"/>
      <c r="B146" s="457"/>
      <c r="C146" s="457"/>
      <c r="D146" s="502"/>
      <c r="E146" s="503"/>
      <c r="F146" s="457"/>
      <c r="G146" s="503"/>
      <c r="H146" s="503"/>
    </row>
    <row r="147" spans="1:8" s="467" customFormat="1" ht="34.5" customHeight="1">
      <c r="A147" s="457"/>
      <c r="B147" s="457"/>
      <c r="C147" s="457"/>
      <c r="D147" s="502"/>
      <c r="E147" s="503"/>
      <c r="F147" s="457"/>
      <c r="G147" s="503"/>
      <c r="H147" s="503"/>
    </row>
    <row r="148" spans="1:8" s="467" customFormat="1" ht="34.5" customHeight="1">
      <c r="A148" s="457"/>
      <c r="B148" s="457"/>
      <c r="C148" s="457"/>
      <c r="D148" s="502"/>
      <c r="E148" s="503"/>
      <c r="F148" s="457"/>
      <c r="G148" s="503"/>
      <c r="H148" s="503"/>
    </row>
    <row r="149" spans="1:8" s="467" customFormat="1" ht="34.5" customHeight="1">
      <c r="A149" s="457"/>
      <c r="B149" s="457"/>
      <c r="C149" s="457"/>
      <c r="D149" s="502"/>
      <c r="E149" s="503"/>
      <c r="F149" s="457"/>
      <c r="G149" s="503"/>
      <c r="H149" s="503"/>
    </row>
    <row r="150" spans="1:8" s="467" customFormat="1" ht="34.5" customHeight="1">
      <c r="A150" s="457"/>
      <c r="B150" s="457"/>
      <c r="C150" s="457"/>
      <c r="D150" s="502"/>
      <c r="E150" s="503"/>
      <c r="F150" s="457"/>
      <c r="G150" s="503"/>
      <c r="H150" s="503"/>
    </row>
    <row r="151" spans="1:8" s="467" customFormat="1" ht="34.5" customHeight="1">
      <c r="A151" s="457"/>
      <c r="B151" s="457"/>
      <c r="C151" s="457"/>
      <c r="D151" s="502"/>
      <c r="E151" s="503"/>
      <c r="F151" s="457"/>
      <c r="G151" s="503"/>
      <c r="H151" s="503"/>
    </row>
    <row r="152" spans="1:8" s="488" customFormat="1" ht="15.75" customHeight="1">
      <c r="A152" s="457"/>
      <c r="B152" s="457"/>
      <c r="C152" s="457"/>
      <c r="D152" s="502"/>
      <c r="E152" s="503"/>
      <c r="F152" s="457"/>
      <c r="G152" s="503"/>
      <c r="H152" s="503"/>
    </row>
    <row r="153" spans="1:8" s="467" customFormat="1" ht="21.75" customHeight="1">
      <c r="A153" s="457"/>
      <c r="B153" s="457"/>
      <c r="C153" s="457"/>
      <c r="D153" s="502"/>
      <c r="E153" s="503"/>
      <c r="F153" s="457"/>
      <c r="G153" s="503"/>
      <c r="H153" s="503"/>
    </row>
    <row r="154" spans="1:8" s="467" customFormat="1">
      <c r="A154" s="457"/>
      <c r="B154" s="457"/>
      <c r="C154" s="457"/>
      <c r="D154" s="502"/>
      <c r="E154" s="503"/>
      <c r="F154" s="457"/>
      <c r="G154" s="503"/>
      <c r="H154" s="503"/>
    </row>
    <row r="155" spans="1:8" s="467" customFormat="1" ht="34.5" customHeight="1">
      <c r="A155" s="457"/>
      <c r="B155" s="457"/>
      <c r="C155" s="457"/>
      <c r="D155" s="502"/>
      <c r="E155" s="503"/>
      <c r="F155" s="457"/>
      <c r="G155" s="503"/>
      <c r="H155" s="503"/>
    </row>
    <row r="156" spans="1:8" s="467" customFormat="1" ht="34.5" customHeight="1">
      <c r="A156" s="457"/>
      <c r="B156" s="457"/>
      <c r="C156" s="457"/>
      <c r="D156" s="502"/>
      <c r="E156" s="503"/>
      <c r="F156" s="457"/>
      <c r="G156" s="503"/>
      <c r="H156" s="503"/>
    </row>
    <row r="157" spans="1:8" s="467" customFormat="1" ht="34.5" customHeight="1">
      <c r="A157" s="457"/>
      <c r="B157" s="457"/>
      <c r="C157" s="457"/>
      <c r="D157" s="502"/>
      <c r="E157" s="503"/>
      <c r="F157" s="457"/>
      <c r="G157" s="503"/>
      <c r="H157" s="503"/>
    </row>
    <row r="158" spans="1:8" s="467" customFormat="1">
      <c r="A158" s="457"/>
      <c r="B158" s="457"/>
      <c r="C158" s="457"/>
      <c r="D158" s="502"/>
      <c r="E158" s="503"/>
      <c r="F158" s="457"/>
      <c r="G158" s="503"/>
      <c r="H158" s="503"/>
    </row>
    <row r="159" spans="1:8" s="467" customFormat="1" ht="34.5" customHeight="1">
      <c r="A159" s="457"/>
      <c r="B159" s="457"/>
      <c r="C159" s="457"/>
      <c r="D159" s="502"/>
      <c r="E159" s="503"/>
      <c r="F159" s="457"/>
      <c r="G159" s="503"/>
      <c r="H159" s="503"/>
    </row>
    <row r="160" spans="1:8" s="467" customFormat="1" ht="34.5" customHeight="1">
      <c r="A160" s="457"/>
      <c r="B160" s="457"/>
      <c r="C160" s="457"/>
      <c r="D160" s="502"/>
      <c r="E160" s="503"/>
      <c r="F160" s="457"/>
      <c r="G160" s="503"/>
      <c r="H160" s="503"/>
    </row>
    <row r="161" spans="1:8" s="467" customFormat="1" ht="34.5" customHeight="1">
      <c r="A161" s="457"/>
      <c r="B161" s="457"/>
      <c r="C161" s="457"/>
      <c r="D161" s="502"/>
      <c r="E161" s="503"/>
      <c r="F161" s="457"/>
      <c r="G161" s="503"/>
      <c r="H161" s="503"/>
    </row>
    <row r="162" spans="1:8" s="467" customFormat="1" ht="34.5" customHeight="1">
      <c r="A162" s="457"/>
      <c r="B162" s="457"/>
      <c r="C162" s="457"/>
      <c r="D162" s="502"/>
      <c r="E162" s="503"/>
      <c r="F162" s="457"/>
      <c r="G162" s="503"/>
      <c r="H162" s="503"/>
    </row>
    <row r="163" spans="1:8" s="488" customFormat="1" ht="15.75" customHeight="1">
      <c r="A163" s="457"/>
      <c r="B163" s="457"/>
      <c r="C163" s="457"/>
      <c r="D163" s="502"/>
      <c r="E163" s="503"/>
      <c r="F163" s="457"/>
      <c r="G163" s="503"/>
      <c r="H163" s="503"/>
    </row>
    <row r="164" spans="1:8" s="467" customFormat="1" ht="21.75" customHeight="1">
      <c r="A164" s="457"/>
      <c r="B164" s="457"/>
      <c r="C164" s="457"/>
      <c r="D164" s="502"/>
      <c r="E164" s="503"/>
      <c r="F164" s="457"/>
      <c r="G164" s="503"/>
      <c r="H164" s="503"/>
    </row>
    <row r="165" spans="1:8" s="488" customFormat="1" ht="14.25" customHeight="1">
      <c r="A165" s="457"/>
      <c r="B165" s="457"/>
      <c r="C165" s="457"/>
      <c r="D165" s="502"/>
      <c r="E165" s="503"/>
      <c r="F165" s="457"/>
      <c r="G165" s="503"/>
      <c r="H165" s="503"/>
    </row>
    <row r="166" spans="1:8" s="488" customFormat="1" ht="14.25" customHeight="1">
      <c r="A166" s="457"/>
      <c r="B166" s="457"/>
      <c r="C166" s="457"/>
      <c r="D166" s="502"/>
      <c r="E166" s="503"/>
      <c r="F166" s="457"/>
      <c r="G166" s="503"/>
      <c r="H166" s="503"/>
    </row>
    <row r="167" spans="1:8" s="488" customFormat="1">
      <c r="A167" s="457"/>
      <c r="B167" s="457"/>
      <c r="C167" s="457"/>
      <c r="D167" s="502"/>
      <c r="E167" s="503"/>
      <c r="F167" s="457"/>
      <c r="G167" s="503"/>
      <c r="H167" s="503"/>
    </row>
    <row r="168" spans="1:8" s="467" customFormat="1" ht="34.5" customHeight="1">
      <c r="A168" s="457"/>
      <c r="B168" s="457"/>
      <c r="C168" s="457"/>
      <c r="D168" s="502"/>
      <c r="E168" s="503"/>
      <c r="F168" s="457"/>
      <c r="G168" s="503"/>
      <c r="H168" s="503"/>
    </row>
    <row r="169" spans="1:8" s="467" customFormat="1" ht="34.5" customHeight="1">
      <c r="A169" s="457"/>
      <c r="B169" s="457"/>
      <c r="C169" s="457"/>
      <c r="D169" s="502"/>
      <c r="E169" s="503"/>
      <c r="F169" s="457"/>
      <c r="G169" s="503"/>
      <c r="H169" s="503"/>
    </row>
    <row r="170" spans="1:8" s="467" customFormat="1" ht="34.5" customHeight="1">
      <c r="A170" s="457"/>
      <c r="B170" s="457"/>
      <c r="C170" s="457"/>
      <c r="D170" s="502"/>
      <c r="E170" s="503"/>
      <c r="F170" s="457"/>
      <c r="G170" s="503"/>
      <c r="H170" s="503"/>
    </row>
    <row r="171" spans="1:8" s="467" customFormat="1" ht="18" customHeight="1">
      <c r="A171" s="457"/>
      <c r="B171" s="457"/>
      <c r="C171" s="457"/>
      <c r="D171" s="502"/>
      <c r="E171" s="503"/>
      <c r="F171" s="457"/>
      <c r="G171" s="503"/>
      <c r="H171" s="503"/>
    </row>
    <row r="172" spans="1:8" s="467" customFormat="1" ht="34.5" customHeight="1">
      <c r="A172" s="457"/>
      <c r="B172" s="457"/>
      <c r="C172" s="457"/>
      <c r="D172" s="502"/>
      <c r="E172" s="503"/>
      <c r="F172" s="457"/>
      <c r="G172" s="503"/>
      <c r="H172" s="503"/>
    </row>
    <row r="173" spans="1:8" s="467" customFormat="1" ht="41.25" customHeight="1">
      <c r="A173" s="457"/>
      <c r="B173" s="457"/>
      <c r="C173" s="457"/>
      <c r="D173" s="502"/>
      <c r="E173" s="503"/>
      <c r="F173" s="457"/>
      <c r="G173" s="503"/>
      <c r="H173" s="503"/>
    </row>
    <row r="174" spans="1:8" s="467" customFormat="1" ht="34.5" customHeight="1">
      <c r="A174" s="457"/>
      <c r="B174" s="457"/>
      <c r="C174" s="457"/>
      <c r="D174" s="502"/>
      <c r="E174" s="503"/>
      <c r="F174" s="457"/>
      <c r="G174" s="503"/>
      <c r="H174" s="503"/>
    </row>
    <row r="175" spans="1:8" s="467" customFormat="1" ht="34.5" customHeight="1">
      <c r="A175" s="457"/>
      <c r="B175" s="457"/>
      <c r="C175" s="457"/>
      <c r="D175" s="502"/>
      <c r="E175" s="503"/>
      <c r="F175" s="457"/>
      <c r="G175" s="503"/>
      <c r="H175" s="503"/>
    </row>
    <row r="176" spans="1:8" s="467" customFormat="1" ht="34.5" customHeight="1">
      <c r="A176" s="457"/>
      <c r="B176" s="457"/>
      <c r="C176" s="457"/>
      <c r="D176" s="502"/>
      <c r="E176" s="503"/>
      <c r="F176" s="457"/>
      <c r="G176" s="503"/>
      <c r="H176" s="503"/>
    </row>
    <row r="177" spans="1:8" s="488" customFormat="1" ht="14.25" customHeight="1">
      <c r="A177" s="457"/>
      <c r="B177" s="457"/>
      <c r="C177" s="457"/>
      <c r="D177" s="502"/>
      <c r="E177" s="503"/>
      <c r="F177" s="457"/>
      <c r="G177" s="503"/>
      <c r="H177" s="503"/>
    </row>
    <row r="178" spans="1:8" s="467" customFormat="1" ht="17.25" customHeight="1">
      <c r="A178" s="457"/>
      <c r="B178" s="457"/>
      <c r="C178" s="457"/>
      <c r="D178" s="502"/>
      <c r="E178" s="503"/>
      <c r="F178" s="457"/>
      <c r="G178" s="503"/>
      <c r="H178" s="503"/>
    </row>
    <row r="179" spans="1:8" s="467" customFormat="1" ht="34.5" customHeight="1">
      <c r="A179" s="457"/>
      <c r="B179" s="457"/>
      <c r="C179" s="457"/>
      <c r="D179" s="502"/>
      <c r="E179" s="503"/>
      <c r="F179" s="457"/>
      <c r="G179" s="503"/>
      <c r="H179" s="503"/>
    </row>
    <row r="180" spans="1:8" s="467" customFormat="1" ht="34.5" customHeight="1">
      <c r="A180" s="457"/>
      <c r="B180" s="457"/>
      <c r="C180" s="457"/>
      <c r="D180" s="502"/>
      <c r="E180" s="503"/>
      <c r="F180" s="457"/>
      <c r="G180" s="503"/>
      <c r="H180" s="503"/>
    </row>
    <row r="181" spans="1:8" s="467" customFormat="1" ht="34.5" customHeight="1">
      <c r="A181" s="457"/>
      <c r="B181" s="457"/>
      <c r="C181" s="457"/>
      <c r="D181" s="502"/>
      <c r="E181" s="503"/>
      <c r="F181" s="457"/>
      <c r="G181" s="503"/>
      <c r="H181" s="503"/>
    </row>
    <row r="182" spans="1:8" s="467" customFormat="1" ht="16.5" customHeight="1">
      <c r="A182" s="457"/>
      <c r="B182" s="457"/>
      <c r="C182" s="457"/>
      <c r="D182" s="502"/>
      <c r="E182" s="503"/>
      <c r="F182" s="457"/>
      <c r="G182" s="503"/>
      <c r="H182" s="503"/>
    </row>
    <row r="183" spans="1:8" s="467" customFormat="1" ht="34.5" customHeight="1">
      <c r="A183" s="457"/>
      <c r="B183" s="457"/>
      <c r="C183" s="457"/>
      <c r="D183" s="502"/>
      <c r="E183" s="503"/>
      <c r="F183" s="457"/>
      <c r="G183" s="503"/>
      <c r="H183" s="503"/>
    </row>
    <row r="184" spans="1:8" s="467" customFormat="1" ht="34.5" customHeight="1">
      <c r="A184" s="457"/>
      <c r="B184" s="457"/>
      <c r="C184" s="457"/>
      <c r="D184" s="502"/>
      <c r="E184" s="503"/>
      <c r="F184" s="457"/>
      <c r="G184" s="503"/>
      <c r="H184" s="503"/>
    </row>
    <row r="185" spans="1:8" s="467" customFormat="1" ht="34.5" customHeight="1">
      <c r="A185" s="457"/>
      <c r="B185" s="457"/>
      <c r="C185" s="457"/>
      <c r="D185" s="502"/>
      <c r="E185" s="503"/>
      <c r="F185" s="457"/>
      <c r="G185" s="503"/>
      <c r="H185" s="503"/>
    </row>
    <row r="186" spans="1:8" s="467" customFormat="1" ht="34.5" customHeight="1">
      <c r="A186" s="457"/>
      <c r="B186" s="457"/>
      <c r="C186" s="457"/>
      <c r="D186" s="502"/>
      <c r="E186" s="503"/>
      <c r="F186" s="457"/>
      <c r="G186" s="503"/>
      <c r="H186" s="503"/>
    </row>
    <row r="187" spans="1:8" s="488" customFormat="1" ht="15.75" customHeight="1">
      <c r="A187" s="457"/>
      <c r="B187" s="457"/>
      <c r="C187" s="457"/>
      <c r="D187" s="502"/>
      <c r="E187" s="503"/>
      <c r="F187" s="457"/>
      <c r="G187" s="503"/>
      <c r="H187" s="503"/>
    </row>
    <row r="188" spans="1:8" s="467" customFormat="1" ht="21.75" customHeight="1">
      <c r="A188" s="457"/>
      <c r="B188" s="457"/>
      <c r="C188" s="457"/>
      <c r="D188" s="502"/>
      <c r="E188" s="503"/>
      <c r="F188" s="457"/>
      <c r="G188" s="503"/>
      <c r="H188" s="503"/>
    </row>
    <row r="189" spans="1:8" s="488" customFormat="1" ht="14.25" customHeight="1">
      <c r="A189" s="457"/>
      <c r="B189" s="457"/>
      <c r="C189" s="457"/>
      <c r="D189" s="502"/>
      <c r="E189" s="503"/>
      <c r="F189" s="457"/>
      <c r="G189" s="503"/>
      <c r="H189" s="503"/>
    </row>
    <row r="190" spans="1:8" s="488" customFormat="1" ht="15.75" customHeight="1">
      <c r="A190" s="457"/>
      <c r="B190" s="457"/>
      <c r="C190" s="457"/>
      <c r="D190" s="502"/>
      <c r="E190" s="503"/>
      <c r="F190" s="457"/>
      <c r="G190" s="503"/>
      <c r="H190" s="503"/>
    </row>
    <row r="191" spans="1:8" s="467" customFormat="1" ht="21.75" customHeight="1">
      <c r="A191" s="457"/>
      <c r="B191" s="457"/>
      <c r="C191" s="457"/>
      <c r="D191" s="502"/>
      <c r="E191" s="503"/>
      <c r="F191" s="457"/>
      <c r="G191" s="503"/>
      <c r="H191" s="503"/>
    </row>
    <row r="192" spans="1:8" s="467" customFormat="1" ht="17.25" customHeight="1">
      <c r="A192" s="457"/>
      <c r="B192" s="457"/>
      <c r="C192" s="457"/>
      <c r="D192" s="502"/>
      <c r="E192" s="503"/>
      <c r="F192" s="457"/>
      <c r="G192" s="503"/>
      <c r="H192" s="503"/>
    </row>
    <row r="193" spans="1:8" s="467" customFormat="1" ht="30" customHeight="1">
      <c r="A193" s="457"/>
      <c r="B193" s="457"/>
      <c r="C193" s="457"/>
      <c r="D193" s="502"/>
      <c r="E193" s="503"/>
      <c r="F193" s="457"/>
      <c r="G193" s="503"/>
      <c r="H193" s="503"/>
    </row>
    <row r="194" spans="1:8" s="467" customFormat="1" ht="30" customHeight="1">
      <c r="A194" s="457"/>
      <c r="B194" s="457"/>
      <c r="C194" s="457"/>
      <c r="D194" s="502"/>
      <c r="E194" s="503"/>
      <c r="F194" s="457"/>
      <c r="G194" s="503"/>
      <c r="H194" s="503"/>
    </row>
    <row r="195" spans="1:8" s="467" customFormat="1" ht="30" customHeight="1">
      <c r="A195" s="457"/>
      <c r="B195" s="457"/>
      <c r="C195" s="457"/>
      <c r="D195" s="502"/>
      <c r="E195" s="503"/>
      <c r="F195" s="457"/>
      <c r="G195" s="503"/>
      <c r="H195" s="503"/>
    </row>
    <row r="196" spans="1:8" s="467" customFormat="1" ht="30" customHeight="1">
      <c r="A196" s="457"/>
      <c r="B196" s="457"/>
      <c r="C196" s="457"/>
      <c r="D196" s="502"/>
      <c r="E196" s="503"/>
      <c r="F196" s="457"/>
      <c r="G196" s="503"/>
      <c r="H196" s="503"/>
    </row>
    <row r="197" spans="1:8" s="467" customFormat="1" ht="30" customHeight="1">
      <c r="A197" s="457"/>
      <c r="B197" s="457"/>
      <c r="C197" s="457"/>
      <c r="D197" s="502"/>
      <c r="E197" s="503"/>
      <c r="F197" s="457"/>
      <c r="G197" s="503"/>
      <c r="H197" s="503"/>
    </row>
    <row r="198" spans="1:8" s="467" customFormat="1" ht="30" customHeight="1">
      <c r="A198" s="457"/>
      <c r="B198" s="457"/>
      <c r="C198" s="457"/>
      <c r="D198" s="502"/>
      <c r="E198" s="503"/>
      <c r="F198" s="457"/>
      <c r="G198" s="503"/>
      <c r="H198" s="503"/>
    </row>
    <row r="199" spans="1:8" s="467" customFormat="1" ht="30" customHeight="1">
      <c r="A199" s="457"/>
      <c r="B199" s="457"/>
      <c r="C199" s="457"/>
      <c r="D199" s="502"/>
      <c r="E199" s="503"/>
      <c r="F199" s="457"/>
      <c r="G199" s="503"/>
      <c r="H199" s="503"/>
    </row>
    <row r="200" spans="1:8" s="467" customFormat="1" ht="30" customHeight="1">
      <c r="A200" s="457"/>
      <c r="B200" s="457"/>
      <c r="C200" s="457"/>
      <c r="D200" s="502"/>
      <c r="E200" s="503"/>
      <c r="F200" s="457"/>
      <c r="G200" s="503"/>
      <c r="H200" s="503"/>
    </row>
    <row r="201" spans="1:8" s="467" customFormat="1" ht="18" customHeight="1">
      <c r="A201" s="457"/>
      <c r="B201" s="457"/>
      <c r="C201" s="457"/>
      <c r="D201" s="502"/>
      <c r="E201" s="503"/>
      <c r="F201" s="457"/>
      <c r="G201" s="503"/>
      <c r="H201" s="503"/>
    </row>
    <row r="202" spans="1:8" s="467" customFormat="1" ht="34.5" customHeight="1">
      <c r="A202" s="457"/>
      <c r="B202" s="457"/>
      <c r="C202" s="457"/>
      <c r="D202" s="502"/>
      <c r="E202" s="503"/>
      <c r="F202" s="457"/>
      <c r="G202" s="503"/>
      <c r="H202" s="503"/>
    </row>
    <row r="203" spans="1:8" s="488" customFormat="1" ht="15.75" customHeight="1">
      <c r="A203" s="457"/>
      <c r="B203" s="457"/>
      <c r="C203" s="457"/>
      <c r="D203" s="502"/>
      <c r="E203" s="503"/>
      <c r="F203" s="457"/>
      <c r="G203" s="503"/>
      <c r="H203" s="503"/>
    </row>
    <row r="204" spans="1:8" s="467" customFormat="1" ht="21.75" customHeight="1">
      <c r="A204" s="457"/>
      <c r="B204" s="457"/>
      <c r="C204" s="457"/>
      <c r="D204" s="502"/>
      <c r="E204" s="503"/>
      <c r="F204" s="457"/>
      <c r="G204" s="503"/>
      <c r="H204" s="503"/>
    </row>
    <row r="205" spans="1:8" s="488" customFormat="1" ht="30" customHeight="1">
      <c r="A205" s="457"/>
      <c r="B205" s="457"/>
      <c r="C205" s="457"/>
      <c r="D205" s="502"/>
      <c r="E205" s="503"/>
      <c r="F205" s="457"/>
      <c r="G205" s="503"/>
      <c r="H205" s="503"/>
    </row>
    <row r="206" spans="1:8" s="467" customFormat="1" ht="34.5" customHeight="1">
      <c r="A206" s="457"/>
      <c r="B206" s="457"/>
      <c r="C206" s="457"/>
      <c r="D206" s="502"/>
      <c r="E206" s="503"/>
      <c r="F206" s="457"/>
      <c r="G206" s="503"/>
      <c r="H206" s="503"/>
    </row>
    <row r="207" spans="1:8" s="488" customFormat="1" ht="15.75" customHeight="1">
      <c r="A207" s="457"/>
      <c r="B207" s="457"/>
      <c r="C207" s="457"/>
      <c r="D207" s="502"/>
      <c r="E207" s="503"/>
      <c r="F207" s="457"/>
      <c r="G207" s="503"/>
      <c r="H207" s="503"/>
    </row>
    <row r="208" spans="1:8" s="467" customFormat="1" ht="21.75" customHeight="1">
      <c r="A208" s="457"/>
      <c r="B208" s="457"/>
      <c r="C208" s="457"/>
      <c r="D208" s="502"/>
      <c r="E208" s="503"/>
      <c r="F208" s="457"/>
      <c r="G208" s="503"/>
      <c r="H208" s="503"/>
    </row>
    <row r="209" spans="1:8" s="467" customFormat="1" ht="34.5" customHeight="1">
      <c r="A209" s="457"/>
      <c r="B209" s="457"/>
      <c r="C209" s="457"/>
      <c r="D209" s="502"/>
      <c r="E209" s="503"/>
      <c r="F209" s="457"/>
      <c r="G209" s="503"/>
      <c r="H209" s="503"/>
    </row>
    <row r="210" spans="1:8" s="467" customFormat="1" ht="34.5" customHeight="1">
      <c r="A210" s="457"/>
      <c r="B210" s="457"/>
      <c r="C210" s="457"/>
      <c r="D210" s="502"/>
      <c r="E210" s="503"/>
      <c r="F210" s="457"/>
      <c r="G210" s="503"/>
      <c r="H210" s="503"/>
    </row>
    <row r="211" spans="1:8" s="467" customFormat="1" ht="34.5" customHeight="1">
      <c r="A211" s="457"/>
      <c r="B211" s="457"/>
      <c r="C211" s="457"/>
      <c r="D211" s="502"/>
      <c r="E211" s="503"/>
      <c r="F211" s="457"/>
      <c r="G211" s="503"/>
      <c r="H211" s="503"/>
    </row>
    <row r="212" spans="1:8" s="467" customFormat="1" ht="34.5" customHeight="1">
      <c r="A212" s="457"/>
      <c r="B212" s="457"/>
      <c r="C212" s="457"/>
      <c r="D212" s="502"/>
      <c r="E212" s="503"/>
      <c r="F212" s="457"/>
      <c r="G212" s="503"/>
      <c r="H212" s="503"/>
    </row>
    <row r="213" spans="1:8" s="467" customFormat="1" ht="34.5" customHeight="1">
      <c r="A213" s="457"/>
      <c r="B213" s="457"/>
      <c r="C213" s="457"/>
      <c r="D213" s="502"/>
      <c r="E213" s="503"/>
      <c r="F213" s="457"/>
      <c r="G213" s="503"/>
      <c r="H213" s="503"/>
    </row>
    <row r="214" spans="1:8" s="467" customFormat="1" ht="34.5" customHeight="1">
      <c r="A214" s="457"/>
      <c r="B214" s="457"/>
      <c r="C214" s="457"/>
      <c r="D214" s="502"/>
      <c r="E214" s="503"/>
      <c r="F214" s="457"/>
      <c r="G214" s="503"/>
      <c r="H214" s="503"/>
    </row>
    <row r="215" spans="1:8" s="488" customFormat="1" ht="15.75" customHeight="1">
      <c r="A215" s="457"/>
      <c r="B215" s="457"/>
      <c r="C215" s="457"/>
      <c r="D215" s="502"/>
      <c r="E215" s="503"/>
      <c r="F215" s="457"/>
      <c r="G215" s="503"/>
      <c r="H215" s="503"/>
    </row>
    <row r="216" spans="1:8" s="467" customFormat="1" ht="21.75" customHeight="1">
      <c r="A216" s="457"/>
      <c r="B216" s="457"/>
      <c r="C216" s="457"/>
      <c r="D216" s="502"/>
      <c r="E216" s="503"/>
      <c r="F216" s="457"/>
      <c r="G216" s="503"/>
      <c r="H216" s="503"/>
    </row>
    <row r="217" spans="1:8" s="467" customFormat="1" ht="21.75" customHeight="1">
      <c r="A217" s="457"/>
      <c r="B217" s="457"/>
      <c r="C217" s="457"/>
      <c r="D217" s="502"/>
      <c r="E217" s="503"/>
      <c r="F217" s="457"/>
      <c r="G217" s="503"/>
      <c r="H217" s="503"/>
    </row>
    <row r="218" spans="1:8" s="467" customFormat="1" ht="34.5" customHeight="1">
      <c r="A218" s="457"/>
      <c r="B218" s="457"/>
      <c r="C218" s="457"/>
      <c r="D218" s="502"/>
      <c r="E218" s="503"/>
      <c r="F218" s="457"/>
      <c r="G218" s="503"/>
      <c r="H218" s="503"/>
    </row>
    <row r="219" spans="1:8" s="488" customFormat="1" ht="15.75" customHeight="1">
      <c r="A219" s="457"/>
      <c r="B219" s="457"/>
      <c r="C219" s="457"/>
      <c r="D219" s="502"/>
      <c r="E219" s="503"/>
      <c r="F219" s="457"/>
      <c r="G219" s="503"/>
      <c r="H219" s="503"/>
    </row>
    <row r="220" spans="1:8" s="467" customFormat="1" ht="21.75" customHeight="1">
      <c r="A220" s="457"/>
      <c r="B220" s="457"/>
      <c r="C220" s="457"/>
      <c r="D220" s="502"/>
      <c r="E220" s="503"/>
      <c r="F220" s="457"/>
      <c r="G220" s="503"/>
      <c r="H220" s="503"/>
    </row>
    <row r="221" spans="1:8" s="467" customFormat="1" ht="34.5" customHeight="1">
      <c r="A221" s="457"/>
      <c r="B221" s="457"/>
      <c r="C221" s="457"/>
      <c r="D221" s="502"/>
      <c r="E221" s="503"/>
      <c r="F221" s="457"/>
      <c r="G221" s="503"/>
      <c r="H221" s="503"/>
    </row>
    <row r="222" spans="1:8" s="488" customFormat="1" ht="15.75" customHeight="1">
      <c r="A222" s="457"/>
      <c r="B222" s="457"/>
      <c r="C222" s="457"/>
      <c r="D222" s="502"/>
      <c r="E222" s="503"/>
      <c r="F222" s="457"/>
      <c r="G222" s="503"/>
      <c r="H222" s="503"/>
    </row>
    <row r="223" spans="1:8" s="467" customFormat="1" ht="21.75" customHeight="1">
      <c r="A223" s="457"/>
      <c r="B223" s="457"/>
      <c r="C223" s="457"/>
      <c r="D223" s="502"/>
      <c r="E223" s="503"/>
      <c r="F223" s="457"/>
      <c r="G223" s="503"/>
      <c r="H223" s="503"/>
    </row>
    <row r="224" spans="1:8" s="467" customFormat="1" ht="34.5" customHeight="1">
      <c r="A224" s="457"/>
      <c r="B224" s="457"/>
      <c r="C224" s="457"/>
      <c r="D224" s="502"/>
      <c r="E224" s="503"/>
      <c r="F224" s="457"/>
      <c r="G224" s="503"/>
      <c r="H224" s="503"/>
    </row>
    <row r="225" spans="1:8" s="467" customFormat="1" ht="34.5" customHeight="1">
      <c r="A225" s="457"/>
      <c r="B225" s="457"/>
      <c r="C225" s="457"/>
      <c r="D225" s="502"/>
      <c r="E225" s="503"/>
      <c r="F225" s="457"/>
      <c r="G225" s="503"/>
      <c r="H225" s="503"/>
    </row>
    <row r="226" spans="1:8" s="467" customFormat="1" ht="34.5" customHeight="1">
      <c r="A226" s="457"/>
      <c r="B226" s="457"/>
      <c r="C226" s="457"/>
      <c r="D226" s="502"/>
      <c r="E226" s="503"/>
      <c r="F226" s="457"/>
      <c r="G226" s="503"/>
      <c r="H226" s="503"/>
    </row>
    <row r="227" spans="1:8" s="467" customFormat="1" ht="34.5" customHeight="1">
      <c r="A227" s="457"/>
      <c r="B227" s="457"/>
      <c r="C227" s="457"/>
      <c r="D227" s="502"/>
      <c r="E227" s="503"/>
      <c r="F227" s="457"/>
      <c r="G227" s="503"/>
      <c r="H227" s="503"/>
    </row>
    <row r="228" spans="1:8" s="467" customFormat="1" ht="34.5" customHeight="1">
      <c r="A228" s="457"/>
      <c r="B228" s="457"/>
      <c r="C228" s="457"/>
      <c r="D228" s="502"/>
      <c r="E228" s="503"/>
      <c r="F228" s="457"/>
      <c r="G228" s="503"/>
      <c r="H228" s="503"/>
    </row>
    <row r="229" spans="1:8" s="467" customFormat="1" ht="34.5" customHeight="1">
      <c r="A229" s="457"/>
      <c r="B229" s="457"/>
      <c r="C229" s="457"/>
      <c r="D229" s="502"/>
      <c r="E229" s="503"/>
      <c r="F229" s="457"/>
      <c r="G229" s="503"/>
      <c r="H229" s="503"/>
    </row>
    <row r="230" spans="1:8" s="467" customFormat="1" ht="34.5" customHeight="1">
      <c r="A230" s="457"/>
      <c r="B230" s="457"/>
      <c r="C230" s="457"/>
      <c r="D230" s="502"/>
      <c r="E230" s="503"/>
      <c r="F230" s="457"/>
      <c r="G230" s="503"/>
      <c r="H230" s="503"/>
    </row>
    <row r="231" spans="1:8" s="467" customFormat="1" ht="34.5" customHeight="1">
      <c r="A231" s="457"/>
      <c r="B231" s="457"/>
      <c r="C231" s="457"/>
      <c r="D231" s="502"/>
      <c r="E231" s="503"/>
      <c r="F231" s="457"/>
      <c r="G231" s="503"/>
      <c r="H231" s="503"/>
    </row>
    <row r="232" spans="1:8" s="467" customFormat="1" ht="34.5" customHeight="1">
      <c r="A232" s="457"/>
      <c r="B232" s="457"/>
      <c r="C232" s="457"/>
      <c r="D232" s="502"/>
      <c r="E232" s="503"/>
      <c r="F232" s="457"/>
      <c r="G232" s="503"/>
      <c r="H232" s="503"/>
    </row>
    <row r="233" spans="1:8" s="467" customFormat="1" ht="34.5" customHeight="1">
      <c r="A233" s="457"/>
      <c r="B233" s="457"/>
      <c r="C233" s="457"/>
      <c r="D233" s="502"/>
      <c r="E233" s="503"/>
      <c r="F233" s="457"/>
      <c r="G233" s="503"/>
      <c r="H233" s="503"/>
    </row>
    <row r="234" spans="1:8" s="467" customFormat="1" ht="34.5" customHeight="1">
      <c r="A234" s="457"/>
      <c r="B234" s="457"/>
      <c r="C234" s="457"/>
      <c r="D234" s="502"/>
      <c r="E234" s="503"/>
      <c r="F234" s="457"/>
      <c r="G234" s="503"/>
      <c r="H234" s="503"/>
    </row>
    <row r="235" spans="1:8" s="467" customFormat="1" ht="34.5" customHeight="1">
      <c r="A235" s="457"/>
      <c r="B235" s="457"/>
      <c r="C235" s="457"/>
      <c r="D235" s="502"/>
      <c r="E235" s="503"/>
      <c r="F235" s="457"/>
      <c r="G235" s="503"/>
      <c r="H235" s="503"/>
    </row>
    <row r="236" spans="1:8" s="467" customFormat="1" ht="34.5" customHeight="1">
      <c r="A236" s="457"/>
      <c r="B236" s="457"/>
      <c r="C236" s="457"/>
      <c r="D236" s="502"/>
      <c r="E236" s="503"/>
      <c r="F236" s="457"/>
      <c r="G236" s="503"/>
      <c r="H236" s="503"/>
    </row>
    <row r="237" spans="1:8" s="467" customFormat="1" ht="34.5" customHeight="1">
      <c r="A237" s="457"/>
      <c r="B237" s="457"/>
      <c r="C237" s="457"/>
      <c r="D237" s="502"/>
      <c r="E237" s="503"/>
      <c r="F237" s="457"/>
      <c r="G237" s="503"/>
      <c r="H237" s="503"/>
    </row>
    <row r="238" spans="1:8" s="467" customFormat="1" ht="34.5" customHeight="1">
      <c r="A238" s="457"/>
      <c r="B238" s="457"/>
      <c r="C238" s="457"/>
      <c r="D238" s="502"/>
      <c r="E238" s="503"/>
      <c r="F238" s="457"/>
      <c r="G238" s="503"/>
      <c r="H238" s="503"/>
    </row>
    <row r="239" spans="1:8" s="467" customFormat="1" ht="34.5" customHeight="1">
      <c r="A239" s="457"/>
      <c r="B239" s="457"/>
      <c r="C239" s="457"/>
      <c r="D239" s="502"/>
      <c r="E239" s="503"/>
      <c r="F239" s="457"/>
      <c r="G239" s="503"/>
      <c r="H239" s="503"/>
    </row>
    <row r="240" spans="1:8" s="467" customFormat="1" ht="34.5" customHeight="1">
      <c r="A240" s="457"/>
      <c r="B240" s="457"/>
      <c r="C240" s="457"/>
      <c r="D240" s="502"/>
      <c r="E240" s="503"/>
      <c r="F240" s="457"/>
      <c r="G240" s="503"/>
      <c r="H240" s="503"/>
    </row>
    <row r="241" spans="1:8" s="467" customFormat="1" ht="34.5" customHeight="1">
      <c r="A241" s="457"/>
      <c r="B241" s="457"/>
      <c r="C241" s="457"/>
      <c r="D241" s="502"/>
      <c r="E241" s="503"/>
      <c r="F241" s="457"/>
      <c r="G241" s="503"/>
      <c r="H241" s="503"/>
    </row>
    <row r="242" spans="1:8" s="467" customFormat="1" ht="34.5" customHeight="1">
      <c r="A242" s="457"/>
      <c r="B242" s="457"/>
      <c r="C242" s="457"/>
      <c r="D242" s="502"/>
      <c r="E242" s="503"/>
      <c r="F242" s="457"/>
      <c r="G242" s="503"/>
      <c r="H242" s="503"/>
    </row>
    <row r="243" spans="1:8" s="467" customFormat="1" ht="34.5" customHeight="1">
      <c r="A243" s="457"/>
      <c r="B243" s="457"/>
      <c r="C243" s="457"/>
      <c r="D243" s="502"/>
      <c r="E243" s="503"/>
      <c r="F243" s="457"/>
      <c r="G243" s="503"/>
      <c r="H243" s="503"/>
    </row>
    <row r="244" spans="1:8" s="467" customFormat="1" ht="34.5" customHeight="1">
      <c r="A244" s="457"/>
      <c r="B244" s="457"/>
      <c r="C244" s="457"/>
      <c r="D244" s="502"/>
      <c r="E244" s="503"/>
      <c r="F244" s="457"/>
      <c r="G244" s="503"/>
      <c r="H244" s="503"/>
    </row>
    <row r="245" spans="1:8" s="467" customFormat="1" ht="34.5" customHeight="1">
      <c r="A245" s="457"/>
      <c r="B245" s="457"/>
      <c r="C245" s="457"/>
      <c r="D245" s="502"/>
      <c r="E245" s="503"/>
      <c r="F245" s="457"/>
      <c r="G245" s="503"/>
      <c r="H245" s="503"/>
    </row>
    <row r="246" spans="1:8" s="467" customFormat="1" ht="34.5" customHeight="1">
      <c r="A246" s="457"/>
      <c r="B246" s="457"/>
      <c r="C246" s="457"/>
      <c r="D246" s="502"/>
      <c r="E246" s="503"/>
      <c r="F246" s="457"/>
      <c r="G246" s="503"/>
      <c r="H246" s="503"/>
    </row>
    <row r="247" spans="1:8" s="467" customFormat="1" ht="34.5" customHeight="1">
      <c r="A247" s="457"/>
      <c r="B247" s="457"/>
      <c r="C247" s="457"/>
      <c r="D247" s="502"/>
      <c r="E247" s="503"/>
      <c r="F247" s="457"/>
      <c r="G247" s="503"/>
      <c r="H247" s="503"/>
    </row>
    <row r="248" spans="1:8" s="488" customFormat="1" ht="15.75" customHeight="1">
      <c r="A248" s="457"/>
      <c r="B248" s="457"/>
      <c r="C248" s="457"/>
      <c r="D248" s="502"/>
      <c r="E248" s="503"/>
      <c r="F248" s="457"/>
      <c r="G248" s="503"/>
      <c r="H248" s="503"/>
    </row>
    <row r="249" spans="1:8" s="467" customFormat="1" ht="21.75" customHeight="1">
      <c r="A249" s="457"/>
      <c r="B249" s="457"/>
      <c r="C249" s="457"/>
      <c r="D249" s="502"/>
      <c r="E249" s="503"/>
      <c r="F249" s="457"/>
      <c r="G249" s="503"/>
      <c r="H249" s="503"/>
    </row>
    <row r="250" spans="1:8" s="467" customFormat="1" ht="34.5" customHeight="1">
      <c r="A250" s="457"/>
      <c r="B250" s="457"/>
      <c r="C250" s="457"/>
      <c r="D250" s="502"/>
      <c r="E250" s="503"/>
      <c r="F250" s="457"/>
      <c r="G250" s="503"/>
      <c r="H250" s="503"/>
    </row>
    <row r="251" spans="1:8" s="467" customFormat="1" ht="34.5" customHeight="1">
      <c r="A251" s="457"/>
      <c r="B251" s="457"/>
      <c r="C251" s="457"/>
      <c r="D251" s="502"/>
      <c r="E251" s="503"/>
      <c r="F251" s="457"/>
      <c r="G251" s="503"/>
      <c r="H251" s="503"/>
    </row>
    <row r="252" spans="1:8" s="488" customFormat="1" ht="15.75" customHeight="1">
      <c r="A252" s="457"/>
      <c r="B252" s="457"/>
      <c r="C252" s="457"/>
      <c r="D252" s="502"/>
      <c r="E252" s="503"/>
      <c r="F252" s="457"/>
      <c r="G252" s="503"/>
      <c r="H252" s="503"/>
    </row>
    <row r="253" spans="1:8" s="467" customFormat="1" ht="21.75" customHeight="1">
      <c r="A253" s="457"/>
      <c r="B253" s="457"/>
      <c r="C253" s="457"/>
      <c r="D253" s="502"/>
      <c r="E253" s="503"/>
      <c r="F253" s="457"/>
      <c r="G253" s="503"/>
      <c r="H253" s="503"/>
    </row>
    <row r="254" spans="1:8" s="467" customFormat="1" ht="34.5" customHeight="1">
      <c r="A254" s="457"/>
      <c r="B254" s="457"/>
      <c r="C254" s="457"/>
      <c r="D254" s="502"/>
      <c r="E254" s="503"/>
      <c r="F254" s="457"/>
      <c r="G254" s="503"/>
      <c r="H254" s="503"/>
    </row>
    <row r="255" spans="1:8" s="467" customFormat="1" ht="34.5" customHeight="1">
      <c r="A255" s="457"/>
      <c r="B255" s="457"/>
      <c r="C255" s="457"/>
      <c r="D255" s="502"/>
      <c r="E255" s="503"/>
      <c r="F255" s="457"/>
      <c r="G255" s="503"/>
      <c r="H255" s="503"/>
    </row>
    <row r="256" spans="1:8" s="467" customFormat="1" ht="34.5" customHeight="1">
      <c r="A256" s="457"/>
      <c r="B256" s="457"/>
      <c r="C256" s="457"/>
      <c r="D256" s="502"/>
      <c r="E256" s="503"/>
      <c r="F256" s="457"/>
      <c r="G256" s="503"/>
      <c r="H256" s="503"/>
    </row>
    <row r="257" spans="1:8" s="467" customFormat="1" ht="34.5" customHeight="1">
      <c r="A257" s="457"/>
      <c r="B257" s="457"/>
      <c r="C257" s="457"/>
      <c r="D257" s="502"/>
      <c r="E257" s="503"/>
      <c r="F257" s="457"/>
      <c r="G257" s="503"/>
      <c r="H257" s="503"/>
    </row>
    <row r="258" spans="1:8" s="467" customFormat="1" ht="34.5" customHeight="1">
      <c r="A258" s="457"/>
      <c r="B258" s="457"/>
      <c r="C258" s="457"/>
      <c r="D258" s="502"/>
      <c r="E258" s="503"/>
      <c r="F258" s="457"/>
      <c r="G258" s="503"/>
      <c r="H258" s="503"/>
    </row>
    <row r="259" spans="1:8" s="467" customFormat="1" ht="34.5" customHeight="1">
      <c r="A259" s="457"/>
      <c r="B259" s="457"/>
      <c r="C259" s="457"/>
      <c r="D259" s="502"/>
      <c r="E259" s="503"/>
      <c r="F259" s="457"/>
      <c r="G259" s="503"/>
      <c r="H259" s="503"/>
    </row>
    <row r="260" spans="1:8" s="467" customFormat="1" ht="34.5" customHeight="1">
      <c r="A260" s="457"/>
      <c r="B260" s="457"/>
      <c r="C260" s="457"/>
      <c r="D260" s="502"/>
      <c r="E260" s="503"/>
      <c r="F260" s="457"/>
      <c r="G260" s="503"/>
      <c r="H260" s="503"/>
    </row>
    <row r="261" spans="1:8" s="467" customFormat="1" ht="34.5" customHeight="1">
      <c r="A261" s="457"/>
      <c r="B261" s="457"/>
      <c r="C261" s="457"/>
      <c r="D261" s="502"/>
      <c r="E261" s="503"/>
      <c r="F261" s="457"/>
      <c r="G261" s="503"/>
      <c r="H261" s="503"/>
    </row>
    <row r="262" spans="1:8" s="467" customFormat="1" ht="34.5" customHeight="1">
      <c r="A262" s="457"/>
      <c r="B262" s="457"/>
      <c r="C262" s="457"/>
      <c r="D262" s="502"/>
      <c r="E262" s="503"/>
      <c r="F262" s="457"/>
      <c r="G262" s="503"/>
      <c r="H262" s="503"/>
    </row>
    <row r="263" spans="1:8" s="467" customFormat="1" ht="34.5" customHeight="1">
      <c r="A263" s="457"/>
      <c r="B263" s="457"/>
      <c r="C263" s="457"/>
      <c r="D263" s="502"/>
      <c r="E263" s="503"/>
      <c r="F263" s="457"/>
      <c r="G263" s="503"/>
      <c r="H263" s="503"/>
    </row>
    <row r="264" spans="1:8" s="467" customFormat="1" ht="34.5" customHeight="1">
      <c r="A264" s="457"/>
      <c r="B264" s="457"/>
      <c r="C264" s="457"/>
      <c r="D264" s="502"/>
      <c r="E264" s="503"/>
      <c r="F264" s="457"/>
      <c r="G264" s="503"/>
      <c r="H264" s="503"/>
    </row>
    <row r="265" spans="1:8" s="467" customFormat="1" ht="34.5" customHeight="1">
      <c r="A265" s="457"/>
      <c r="B265" s="457"/>
      <c r="C265" s="457"/>
      <c r="D265" s="502"/>
      <c r="E265" s="503"/>
      <c r="F265" s="457"/>
      <c r="G265" s="503"/>
      <c r="H265" s="503"/>
    </row>
    <row r="266" spans="1:8" s="467" customFormat="1" ht="34.5" customHeight="1">
      <c r="A266" s="457"/>
      <c r="B266" s="457"/>
      <c r="C266" s="457"/>
      <c r="D266" s="502"/>
      <c r="E266" s="503"/>
      <c r="F266" s="457"/>
      <c r="G266" s="503"/>
      <c r="H266" s="503"/>
    </row>
    <row r="267" spans="1:8" s="467" customFormat="1" ht="34.5" customHeight="1">
      <c r="A267" s="457"/>
      <c r="B267" s="457"/>
      <c r="C267" s="457"/>
      <c r="D267" s="502"/>
      <c r="E267" s="503"/>
      <c r="F267" s="457"/>
      <c r="G267" s="503"/>
      <c r="H267" s="503"/>
    </row>
    <row r="268" spans="1:8" s="467" customFormat="1" ht="34.5" customHeight="1">
      <c r="A268" s="457"/>
      <c r="B268" s="457"/>
      <c r="C268" s="457"/>
      <c r="D268" s="502"/>
      <c r="E268" s="503"/>
      <c r="F268" s="457"/>
      <c r="G268" s="503"/>
      <c r="H268" s="503"/>
    </row>
    <row r="269" spans="1:8" s="467" customFormat="1" ht="34.5" customHeight="1">
      <c r="A269" s="457"/>
      <c r="B269" s="457"/>
      <c r="C269" s="457"/>
      <c r="D269" s="502"/>
      <c r="E269" s="503"/>
      <c r="F269" s="457"/>
      <c r="G269" s="503"/>
      <c r="H269" s="503"/>
    </row>
    <row r="270" spans="1:8" s="467" customFormat="1" ht="34.5" customHeight="1">
      <c r="A270" s="457"/>
      <c r="B270" s="457"/>
      <c r="C270" s="457"/>
      <c r="D270" s="502"/>
      <c r="E270" s="503"/>
      <c r="F270" s="457"/>
      <c r="G270" s="503"/>
      <c r="H270" s="503"/>
    </row>
    <row r="271" spans="1:8" s="467" customFormat="1" ht="34.5" customHeight="1">
      <c r="A271" s="457"/>
      <c r="B271" s="457"/>
      <c r="C271" s="457"/>
      <c r="D271" s="502"/>
      <c r="E271" s="503"/>
      <c r="F271" s="457"/>
      <c r="G271" s="503"/>
      <c r="H271" s="503"/>
    </row>
    <row r="272" spans="1:8" s="467" customFormat="1" ht="34.5" customHeight="1">
      <c r="A272" s="457"/>
      <c r="B272" s="457"/>
      <c r="C272" s="457"/>
      <c r="D272" s="502"/>
      <c r="E272" s="503"/>
      <c r="F272" s="457"/>
      <c r="G272" s="503"/>
      <c r="H272" s="503"/>
    </row>
    <row r="273" spans="1:8" s="467" customFormat="1" ht="34.5" customHeight="1">
      <c r="A273" s="457"/>
      <c r="B273" s="457"/>
      <c r="C273" s="457"/>
      <c r="D273" s="502"/>
      <c r="E273" s="503"/>
      <c r="F273" s="457"/>
      <c r="G273" s="503"/>
      <c r="H273" s="503"/>
    </row>
    <row r="274" spans="1:8" s="467" customFormat="1" ht="34.5" customHeight="1">
      <c r="A274" s="457"/>
      <c r="B274" s="457"/>
      <c r="C274" s="457"/>
      <c r="D274" s="502"/>
      <c r="E274" s="503"/>
      <c r="F274" s="457"/>
      <c r="G274" s="503"/>
      <c r="H274" s="503"/>
    </row>
    <row r="275" spans="1:8" s="467" customFormat="1" ht="34.5" customHeight="1">
      <c r="A275" s="457"/>
      <c r="B275" s="457"/>
      <c r="C275" s="457"/>
      <c r="D275" s="502"/>
      <c r="E275" s="503"/>
      <c r="F275" s="457"/>
      <c r="G275" s="503"/>
      <c r="H275" s="503"/>
    </row>
    <row r="276" spans="1:8" s="467" customFormat="1" ht="34.5" customHeight="1">
      <c r="A276" s="457"/>
      <c r="B276" s="457"/>
      <c r="C276" s="457"/>
      <c r="D276" s="502"/>
      <c r="E276" s="503"/>
      <c r="F276" s="457"/>
      <c r="G276" s="503"/>
      <c r="H276" s="503"/>
    </row>
    <row r="277" spans="1:8" s="488" customFormat="1" ht="15.75" customHeight="1">
      <c r="A277" s="457"/>
      <c r="B277" s="457"/>
      <c r="C277" s="457"/>
      <c r="D277" s="502"/>
      <c r="E277" s="503"/>
      <c r="F277" s="457"/>
      <c r="G277" s="503"/>
      <c r="H277" s="503"/>
    </row>
    <row r="278" spans="1:8" s="467" customFormat="1" ht="21.75" customHeight="1">
      <c r="A278" s="457"/>
      <c r="B278" s="457"/>
      <c r="C278" s="457"/>
      <c r="D278" s="502"/>
      <c r="E278" s="503"/>
      <c r="F278" s="457"/>
      <c r="G278" s="503"/>
      <c r="H278" s="503"/>
    </row>
    <row r="279" spans="1:8" s="467" customFormat="1" ht="34.5" customHeight="1">
      <c r="A279" s="457"/>
      <c r="B279" s="457"/>
      <c r="C279" s="457"/>
      <c r="D279" s="502"/>
      <c r="E279" s="503"/>
      <c r="F279" s="457"/>
      <c r="G279" s="503"/>
      <c r="H279" s="503"/>
    </row>
    <row r="280" spans="1:8" s="467" customFormat="1" ht="34.5" customHeight="1">
      <c r="A280" s="457"/>
      <c r="B280" s="457"/>
      <c r="C280" s="457"/>
      <c r="D280" s="502"/>
      <c r="E280" s="503"/>
      <c r="F280" s="457"/>
      <c r="G280" s="503"/>
      <c r="H280" s="503"/>
    </row>
    <row r="281" spans="1:8" s="467" customFormat="1" ht="34.5" customHeight="1">
      <c r="A281" s="457"/>
      <c r="B281" s="457"/>
      <c r="C281" s="457"/>
      <c r="D281" s="502"/>
      <c r="E281" s="503"/>
      <c r="F281" s="457"/>
      <c r="G281" s="503"/>
      <c r="H281" s="503"/>
    </row>
    <row r="282" spans="1:8" s="467" customFormat="1" ht="34.5" customHeight="1">
      <c r="A282" s="457"/>
      <c r="B282" s="457"/>
      <c r="C282" s="457"/>
      <c r="D282" s="502"/>
      <c r="E282" s="503"/>
      <c r="F282" s="457"/>
      <c r="G282" s="503"/>
      <c r="H282" s="503"/>
    </row>
    <row r="283" spans="1:8" s="467" customFormat="1" ht="34.5" customHeight="1">
      <c r="A283" s="457"/>
      <c r="B283" s="457"/>
      <c r="C283" s="457"/>
      <c r="D283" s="502"/>
      <c r="E283" s="503"/>
      <c r="F283" s="457"/>
      <c r="G283" s="503"/>
      <c r="H283" s="503"/>
    </row>
    <row r="284" spans="1:8" s="467" customFormat="1" ht="34.5" customHeight="1">
      <c r="A284" s="457"/>
      <c r="B284" s="457"/>
      <c r="C284" s="457"/>
      <c r="D284" s="502"/>
      <c r="E284" s="503"/>
      <c r="F284" s="457"/>
      <c r="G284" s="503"/>
      <c r="H284" s="503"/>
    </row>
    <row r="285" spans="1:8" s="467" customFormat="1" ht="34.5" customHeight="1">
      <c r="A285" s="457"/>
      <c r="B285" s="457"/>
      <c r="C285" s="457"/>
      <c r="D285" s="502"/>
      <c r="E285" s="503"/>
      <c r="F285" s="457"/>
      <c r="G285" s="503"/>
      <c r="H285" s="503"/>
    </row>
    <row r="286" spans="1:8" s="467" customFormat="1" ht="34.5" customHeight="1">
      <c r="A286" s="457"/>
      <c r="B286" s="457"/>
      <c r="C286" s="457"/>
      <c r="D286" s="502"/>
      <c r="E286" s="503"/>
      <c r="F286" s="457"/>
      <c r="G286" s="503"/>
      <c r="H286" s="503"/>
    </row>
    <row r="287" spans="1:8" s="488" customFormat="1" ht="15.75" customHeight="1">
      <c r="A287" s="457"/>
      <c r="B287" s="457"/>
      <c r="C287" s="457"/>
      <c r="D287" s="502"/>
      <c r="E287" s="503"/>
      <c r="F287" s="457"/>
      <c r="G287" s="503"/>
      <c r="H287" s="503"/>
    </row>
    <row r="288" spans="1:8" s="467" customFormat="1" ht="21.75" customHeight="1">
      <c r="A288" s="457"/>
      <c r="B288" s="457"/>
      <c r="C288" s="457"/>
      <c r="D288" s="502"/>
      <c r="E288" s="503"/>
      <c r="F288" s="457"/>
      <c r="G288" s="503"/>
      <c r="H288" s="503"/>
    </row>
    <row r="289" spans="1:8" s="467" customFormat="1" ht="34.5" customHeight="1">
      <c r="A289" s="457"/>
      <c r="B289" s="457"/>
      <c r="C289" s="457"/>
      <c r="D289" s="502"/>
      <c r="E289" s="503"/>
      <c r="F289" s="457"/>
      <c r="G289" s="503"/>
      <c r="H289" s="503"/>
    </row>
    <row r="290" spans="1:8" s="467" customFormat="1" ht="34.5" customHeight="1">
      <c r="A290" s="457"/>
      <c r="B290" s="457"/>
      <c r="C290" s="457"/>
      <c r="D290" s="502"/>
      <c r="E290" s="503"/>
      <c r="F290" s="457"/>
      <c r="G290" s="503"/>
      <c r="H290" s="503"/>
    </row>
    <row r="291" spans="1:8" s="467" customFormat="1" ht="34.5" customHeight="1">
      <c r="A291" s="457"/>
      <c r="B291" s="457"/>
      <c r="C291" s="457"/>
      <c r="D291" s="502"/>
      <c r="E291" s="503"/>
      <c r="F291" s="457"/>
      <c r="G291" s="503"/>
      <c r="H291" s="503"/>
    </row>
    <row r="292" spans="1:8" s="488" customFormat="1" ht="15.75" customHeight="1">
      <c r="A292" s="457"/>
      <c r="B292" s="457"/>
      <c r="C292" s="457"/>
      <c r="D292" s="502"/>
      <c r="E292" s="503"/>
      <c r="F292" s="457"/>
      <c r="G292" s="503"/>
      <c r="H292" s="503"/>
    </row>
    <row r="293" spans="1:8" s="467" customFormat="1" ht="21.75" customHeight="1">
      <c r="A293" s="457"/>
      <c r="B293" s="457"/>
      <c r="C293" s="457"/>
      <c r="D293" s="502"/>
      <c r="E293" s="503"/>
      <c r="F293" s="457"/>
      <c r="G293" s="503"/>
      <c r="H293" s="503"/>
    </row>
    <row r="294" spans="1:8" s="467" customFormat="1" ht="34.5" customHeight="1">
      <c r="A294" s="457"/>
      <c r="B294" s="457"/>
      <c r="C294" s="457"/>
      <c r="D294" s="502"/>
      <c r="E294" s="503"/>
      <c r="F294" s="457"/>
      <c r="G294" s="503"/>
      <c r="H294" s="503"/>
    </row>
    <row r="295" spans="1:8" s="488" customFormat="1" ht="15.75" customHeight="1">
      <c r="A295" s="457"/>
      <c r="B295" s="457"/>
      <c r="C295" s="457"/>
      <c r="D295" s="502"/>
      <c r="E295" s="503"/>
      <c r="F295" s="457"/>
      <c r="G295" s="503"/>
      <c r="H295" s="503"/>
    </row>
    <row r="296" spans="1:8" s="488" customFormat="1" ht="20.25" customHeight="1">
      <c r="A296" s="457"/>
      <c r="B296" s="457"/>
      <c r="C296" s="457"/>
      <c r="D296" s="502"/>
      <c r="E296" s="503"/>
      <c r="F296" s="457"/>
      <c r="G296" s="503"/>
      <c r="H296" s="503"/>
    </row>
    <row r="297" spans="1:8" s="488" customFormat="1" ht="6" customHeight="1">
      <c r="A297" s="457"/>
      <c r="B297" s="457"/>
      <c r="C297" s="457"/>
      <c r="D297" s="502"/>
      <c r="E297" s="503"/>
      <c r="F297" s="457"/>
      <c r="G297" s="503"/>
      <c r="H297" s="503"/>
    </row>
    <row r="298" spans="1:8" s="488" customFormat="1" ht="3.75" customHeight="1">
      <c r="A298" s="457"/>
      <c r="B298" s="457"/>
      <c r="C298" s="457"/>
      <c r="D298" s="502"/>
      <c r="E298" s="503"/>
      <c r="F298" s="457"/>
      <c r="G298" s="503"/>
      <c r="H298" s="503"/>
    </row>
    <row r="299" spans="1:8" ht="22.5" customHeight="1"/>
    <row r="300" spans="1:8" ht="98.25" customHeight="1"/>
    <row r="302" spans="1:8" ht="12.75" customHeight="1"/>
    <row r="304" spans="1:8" ht="15" customHeight="1"/>
    <row r="305" ht="15" customHeight="1"/>
  </sheetData>
  <sheetProtection algorithmName="SHA-512" hashValue="5tMt4oYzEnfKClVuj6kq4XGiDbt6S228F4+ALEgX1HcP57EIju752qguDqkKRu1uCm/zXOWVkC8VdmXhF5bBLg==" saltValue="lQbPVnRig+ta4uwPJ6fHpg==" spinCount="100000" sheet="1" objects="1" scenarios="1"/>
  <mergeCells count="15">
    <mergeCell ref="A1:H1"/>
    <mergeCell ref="A2:H2"/>
    <mergeCell ref="B3:H3"/>
    <mergeCell ref="B4:H4"/>
    <mergeCell ref="A26:G26"/>
    <mergeCell ref="A60:G60"/>
    <mergeCell ref="A61:G61"/>
    <mergeCell ref="A62:G62"/>
    <mergeCell ref="A27:G27"/>
    <mergeCell ref="A28:G28"/>
    <mergeCell ref="A29:H31"/>
    <mergeCell ref="B36:H36"/>
    <mergeCell ref="A33:H33"/>
    <mergeCell ref="A34:H34"/>
    <mergeCell ref="B35:H35"/>
  </mergeCells>
  <phoneticPr fontId="88" type="noConversion"/>
  <conditionalFormatting sqref="I154:IH158 I5:IH58">
    <cfRule type="expression" dxfId="14" priority="74" stopIfTrue="1">
      <formula>#REF!=1</formula>
    </cfRule>
  </conditionalFormatting>
  <conditionalFormatting sqref="I264:IH268">
    <cfRule type="expression" dxfId="13" priority="73" stopIfTrue="1">
      <formula>#REF!=1</formula>
    </cfRule>
  </conditionalFormatting>
  <conditionalFormatting sqref="I133:IH138 I140:IH144 I146:IH151 I153:IH153 I159:IH162 I164:IH186 I188:IH189 I191:IH202 I204:IH206 I208:IH214 I216:IH218 I220:IH221 I223:IH247 I249:IH251 I278:IH286 I288:IH291 I293:IH294 I75:IH131 I253:IH263 I269:IH276 I59:IH73">
    <cfRule type="expression" dxfId="12" priority="72" stopIfTrue="1">
      <formula>#REF!=1</formula>
    </cfRule>
  </conditionalFormatting>
  <conditionalFormatting sqref="A25:C25 A7:C22 A39:C56 A8:A29 A60:A62">
    <cfRule type="expression" dxfId="11" priority="71" stopIfTrue="1">
      <formula>#REF!=1</formula>
    </cfRule>
  </conditionalFormatting>
  <conditionalFormatting sqref="A25:C25 A7:C22 A39:C56">
    <cfRule type="expression" dxfId="10" priority="69" stopIfTrue="1">
      <formula>#REF!=1</formula>
    </cfRule>
  </conditionalFormatting>
  <conditionalFormatting sqref="A25:C25 A7:C22 A39:C56">
    <cfRule type="expression" dxfId="9" priority="68" stopIfTrue="1">
      <formula>#REF!=1</formula>
    </cfRule>
  </conditionalFormatting>
  <conditionalFormatting sqref="A5:A6">
    <cfRule type="expression" dxfId="8" priority="63" stopIfTrue="1">
      <formula>#REF!=1</formula>
    </cfRule>
  </conditionalFormatting>
  <conditionalFormatting sqref="A38">
    <cfRule type="expression" dxfId="7" priority="62" stopIfTrue="1">
      <formula>#REF!=1</formula>
    </cfRule>
  </conditionalFormatting>
  <conditionalFormatting sqref="B5:C5">
    <cfRule type="expression" dxfId="6" priority="11" stopIfTrue="1">
      <formula>#REF!=1</formula>
    </cfRule>
  </conditionalFormatting>
  <conditionalFormatting sqref="A37">
    <cfRule type="expression" dxfId="5" priority="5" stopIfTrue="1">
      <formula>#REF!=1</formula>
    </cfRule>
  </conditionalFormatting>
  <conditionalFormatting sqref="B37:C37">
    <cfRule type="expression" dxfId="4" priority="4" stopIfTrue="1">
      <formula>#REF!=1</formula>
    </cfRule>
  </conditionalFormatting>
  <conditionalFormatting sqref="A59:C59 A57:A58">
    <cfRule type="expression" dxfId="3" priority="3" stopIfTrue="1">
      <formula>#REF!=1</formula>
    </cfRule>
  </conditionalFormatting>
  <conditionalFormatting sqref="A59:C59 A57:A58">
    <cfRule type="expression" dxfId="2" priority="2" stopIfTrue="1">
      <formula>#REF!=1</formula>
    </cfRule>
  </conditionalFormatting>
  <conditionalFormatting sqref="A59:C59 A57:A58">
    <cfRule type="expression" dxfId="1" priority="1" stopIfTrue="1">
      <formula>#REF!=1</formula>
    </cfRule>
  </conditionalFormatting>
  <printOptions horizontalCentered="1"/>
  <pageMargins left="0.39370078740157483" right="0.39370078740157483" top="2.3622047244094491" bottom="0.78740157480314965" header="0" footer="0.11811023622047245"/>
  <pageSetup paperSize="9" scale="50" fitToHeight="99" orientation="portrait" r:id="rId1"/>
  <headerFooter>
    <oddFooter>&amp;R&amp;P / &amp;N</oddFooter>
  </headerFooter>
  <rowBreaks count="1" manualBreakCount="1">
    <brk id="31" max="7" man="1"/>
  </rowBreaks>
  <ignoredErrors>
    <ignoredError sqref="A5 A37" numberStoredAsText="1"/>
    <ignoredError sqref="H27 H23 H57" formula="1"/>
  </ignoredError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theme="9" tint="-0.249977111117893"/>
  </sheetPr>
  <dimension ref="A1:J4063"/>
  <sheetViews>
    <sheetView topLeftCell="A663" workbookViewId="0">
      <selection activeCell="A665" sqref="A665"/>
    </sheetView>
  </sheetViews>
  <sheetFormatPr defaultColWidth="9.140625" defaultRowHeight="15"/>
  <cols>
    <col min="1" max="1" width="11.42578125" style="13" customWidth="1"/>
    <col min="2" max="2" width="0.28515625" style="13" customWidth="1"/>
    <col min="3" max="3" width="51" style="14" customWidth="1"/>
    <col min="4" max="4" width="5" style="13" customWidth="1"/>
    <col min="5" max="5" width="13.28515625" style="342" customWidth="1"/>
    <col min="6" max="6" width="16.28515625" style="342" customWidth="1"/>
    <col min="7" max="7" width="20.7109375" style="342" customWidth="1"/>
    <col min="8" max="8" width="16.5703125" style="342" customWidth="1"/>
    <col min="9" max="9" width="15.5703125" style="342" customWidth="1"/>
    <col min="10" max="10" width="15.85546875" style="342" customWidth="1"/>
    <col min="11" max="16384" width="9.140625" style="13"/>
  </cols>
  <sheetData>
    <row r="1" spans="1:10" ht="6.75" customHeight="1"/>
    <row r="2" spans="1:10" ht="18" customHeight="1">
      <c r="C2" s="15" t="s">
        <v>88</v>
      </c>
      <c r="D2" s="16"/>
      <c r="E2" s="343"/>
      <c r="F2" s="343"/>
      <c r="G2" s="343"/>
      <c r="H2" s="343"/>
      <c r="I2" s="343"/>
      <c r="J2" s="343"/>
    </row>
    <row r="3" spans="1:10">
      <c r="C3" s="17" t="s">
        <v>89</v>
      </c>
      <c r="D3" s="16"/>
      <c r="E3" s="343"/>
      <c r="F3" s="343"/>
      <c r="G3" s="343"/>
      <c r="H3" s="343"/>
      <c r="I3" s="343"/>
      <c r="J3" s="343"/>
    </row>
    <row r="4" spans="1:10">
      <c r="C4" s="264"/>
      <c r="D4" s="16"/>
      <c r="E4" s="344"/>
      <c r="F4" s="343"/>
      <c r="G4" s="343"/>
      <c r="H4" s="345"/>
      <c r="I4" s="343"/>
      <c r="J4" s="343"/>
    </row>
    <row r="5" spans="1:10">
      <c r="F5" s="346"/>
      <c r="G5" s="419" t="s">
        <v>34773</v>
      </c>
      <c r="H5" s="420"/>
      <c r="I5" s="421"/>
      <c r="J5" s="419" t="s">
        <v>34773</v>
      </c>
    </row>
    <row r="6" spans="1:10">
      <c r="C6" s="18"/>
      <c r="G6" s="422" t="s">
        <v>34774</v>
      </c>
      <c r="H6" s="420"/>
      <c r="I6" s="420"/>
      <c r="J6" s="422" t="s">
        <v>34774</v>
      </c>
    </row>
    <row r="7" spans="1:10" ht="15" customHeight="1">
      <c r="C7" s="18"/>
      <c r="D7" s="19" t="s">
        <v>90</v>
      </c>
      <c r="G7" s="423" t="s">
        <v>21279</v>
      </c>
      <c r="H7" s="420"/>
      <c r="I7" s="420"/>
      <c r="J7" s="423" t="s">
        <v>21280</v>
      </c>
    </row>
    <row r="8" spans="1:10" ht="15" customHeight="1">
      <c r="C8" s="18"/>
      <c r="D8" s="19"/>
      <c r="E8" s="584" t="s">
        <v>19439</v>
      </c>
      <c r="F8" s="584"/>
      <c r="G8" s="584"/>
      <c r="H8" s="585" t="s">
        <v>19440</v>
      </c>
      <c r="I8" s="585"/>
      <c r="J8" s="585"/>
    </row>
    <row r="9" spans="1:10" ht="30" customHeight="1">
      <c r="A9" s="362" t="s">
        <v>91</v>
      </c>
      <c r="B9" s="396" t="s">
        <v>92</v>
      </c>
      <c r="C9" s="363"/>
      <c r="D9" s="362" t="s">
        <v>93</v>
      </c>
      <c r="E9" s="362" t="s">
        <v>94</v>
      </c>
      <c r="F9" s="362" t="s">
        <v>95</v>
      </c>
      <c r="G9" s="362" t="s">
        <v>96</v>
      </c>
      <c r="H9" s="362" t="s">
        <v>94</v>
      </c>
      <c r="I9" s="362" t="s">
        <v>95</v>
      </c>
      <c r="J9" s="362" t="s">
        <v>96</v>
      </c>
    </row>
    <row r="10" spans="1:10" ht="12.75">
      <c r="A10" s="397" t="s">
        <v>97</v>
      </c>
      <c r="B10" s="398" t="s">
        <v>98</v>
      </c>
      <c r="C10" s="399"/>
      <c r="D10" s="400"/>
      <c r="E10" s="401"/>
      <c r="F10" s="401"/>
      <c r="G10" s="402"/>
      <c r="H10" s="401"/>
      <c r="I10" s="401"/>
      <c r="J10" s="402"/>
    </row>
    <row r="11" spans="1:10" ht="12.75">
      <c r="A11" s="403" t="s">
        <v>99</v>
      </c>
      <c r="B11" s="404" t="s">
        <v>100</v>
      </c>
      <c r="C11" s="405"/>
      <c r="D11" s="405"/>
      <c r="E11" s="406"/>
      <c r="F11" s="406"/>
      <c r="G11" s="407"/>
      <c r="H11" s="406"/>
      <c r="I11" s="406"/>
      <c r="J11" s="407"/>
    </row>
    <row r="12" spans="1:10" ht="38.25">
      <c r="A12" s="408" t="s">
        <v>19441</v>
      </c>
      <c r="B12" s="409"/>
      <c r="C12" s="408" t="s">
        <v>19442</v>
      </c>
      <c r="D12" s="408" t="s">
        <v>101</v>
      </c>
      <c r="E12" s="411">
        <v>0</v>
      </c>
      <c r="F12" s="412">
        <v>4267.3599999999997</v>
      </c>
      <c r="G12" s="412">
        <v>4267.3599999999997</v>
      </c>
      <c r="H12" s="411">
        <v>0</v>
      </c>
      <c r="I12" s="412">
        <v>4930.74</v>
      </c>
      <c r="J12" s="412">
        <v>4930.74</v>
      </c>
    </row>
    <row r="13" spans="1:10" ht="38.25">
      <c r="A13" s="408" t="s">
        <v>19443</v>
      </c>
      <c r="B13" s="409"/>
      <c r="C13" s="408" t="s">
        <v>19444</v>
      </c>
      <c r="D13" s="408" t="s">
        <v>101</v>
      </c>
      <c r="E13" s="411">
        <v>0</v>
      </c>
      <c r="F13" s="412">
        <v>5674.76</v>
      </c>
      <c r="G13" s="412">
        <v>5674.76</v>
      </c>
      <c r="H13" s="411">
        <v>0</v>
      </c>
      <c r="I13" s="412">
        <v>6556.94</v>
      </c>
      <c r="J13" s="412">
        <v>6556.94</v>
      </c>
    </row>
    <row r="14" spans="1:10" ht="38.25">
      <c r="A14" s="408" t="s">
        <v>19445</v>
      </c>
      <c r="B14" s="409"/>
      <c r="C14" s="408" t="s">
        <v>19446</v>
      </c>
      <c r="D14" s="408" t="s">
        <v>101</v>
      </c>
      <c r="E14" s="411">
        <v>0</v>
      </c>
      <c r="F14" s="412">
        <v>9693.75</v>
      </c>
      <c r="G14" s="412">
        <v>9693.75</v>
      </c>
      <c r="H14" s="411">
        <v>0</v>
      </c>
      <c r="I14" s="412">
        <v>11200.71</v>
      </c>
      <c r="J14" s="412">
        <v>11200.71</v>
      </c>
    </row>
    <row r="15" spans="1:10" ht="38.25">
      <c r="A15" s="408" t="s">
        <v>19447</v>
      </c>
      <c r="B15" s="409"/>
      <c r="C15" s="408" t="s">
        <v>19448</v>
      </c>
      <c r="D15" s="408" t="s">
        <v>101</v>
      </c>
      <c r="E15" s="411">
        <v>0</v>
      </c>
      <c r="F15" s="412">
        <v>13291.27</v>
      </c>
      <c r="G15" s="412">
        <v>13291.27</v>
      </c>
      <c r="H15" s="411">
        <v>0</v>
      </c>
      <c r="I15" s="412">
        <v>15357.49</v>
      </c>
      <c r="J15" s="412">
        <v>15357.49</v>
      </c>
    </row>
    <row r="16" spans="1:10" ht="38.25">
      <c r="A16" s="408" t="s">
        <v>19449</v>
      </c>
      <c r="B16" s="409"/>
      <c r="C16" s="408" t="s">
        <v>19450</v>
      </c>
      <c r="D16" s="408" t="s">
        <v>101</v>
      </c>
      <c r="E16" s="411">
        <v>0</v>
      </c>
      <c r="F16" s="412">
        <v>15488.93</v>
      </c>
      <c r="G16" s="412">
        <v>15488.93</v>
      </c>
      <c r="H16" s="411">
        <v>0</v>
      </c>
      <c r="I16" s="412">
        <v>17896.79</v>
      </c>
      <c r="J16" s="412">
        <v>17896.79</v>
      </c>
    </row>
    <row r="17" spans="1:10" ht="12.75">
      <c r="A17" s="403" t="s">
        <v>102</v>
      </c>
      <c r="B17" s="404" t="s">
        <v>103</v>
      </c>
      <c r="C17" s="405"/>
      <c r="D17" s="405"/>
      <c r="E17" s="413"/>
      <c r="F17" s="413"/>
      <c r="G17" s="414"/>
      <c r="H17" s="413"/>
      <c r="I17" s="413"/>
      <c r="J17" s="414"/>
    </row>
    <row r="18" spans="1:10" ht="38.25">
      <c r="A18" s="408" t="s">
        <v>20807</v>
      </c>
      <c r="B18" s="409"/>
      <c r="C18" s="408" t="s">
        <v>25510</v>
      </c>
      <c r="D18" s="408" t="s">
        <v>101</v>
      </c>
      <c r="E18" s="411">
        <v>0</v>
      </c>
      <c r="F18" s="412">
        <v>5643.08</v>
      </c>
      <c r="G18" s="412">
        <v>5643.08</v>
      </c>
      <c r="H18" s="411">
        <v>0</v>
      </c>
      <c r="I18" s="412">
        <v>6520.48</v>
      </c>
      <c r="J18" s="412">
        <v>6520.48</v>
      </c>
    </row>
    <row r="19" spans="1:10" ht="51">
      <c r="A19" s="408" t="s">
        <v>20808</v>
      </c>
      <c r="B19" s="409"/>
      <c r="C19" s="408" t="s">
        <v>20809</v>
      </c>
      <c r="D19" s="408" t="s">
        <v>101</v>
      </c>
      <c r="E19" s="411">
        <v>0</v>
      </c>
      <c r="F19" s="412">
        <v>9558.24</v>
      </c>
      <c r="G19" s="412">
        <v>9558.24</v>
      </c>
      <c r="H19" s="411">
        <v>0</v>
      </c>
      <c r="I19" s="412">
        <v>11044.32</v>
      </c>
      <c r="J19" s="412">
        <v>11044.32</v>
      </c>
    </row>
    <row r="20" spans="1:10" ht="38.25">
      <c r="A20" s="408" t="s">
        <v>20810</v>
      </c>
      <c r="B20" s="409"/>
      <c r="C20" s="408" t="s">
        <v>20811</v>
      </c>
      <c r="D20" s="408" t="s">
        <v>101</v>
      </c>
      <c r="E20" s="411">
        <v>0</v>
      </c>
      <c r="F20" s="412">
        <v>12934.12</v>
      </c>
      <c r="G20" s="412">
        <v>12934.12</v>
      </c>
      <c r="H20" s="411">
        <v>0</v>
      </c>
      <c r="I20" s="412">
        <v>14945.12</v>
      </c>
      <c r="J20" s="412">
        <v>14945.12</v>
      </c>
    </row>
    <row r="21" spans="1:10" ht="38.25">
      <c r="A21" s="408" t="s">
        <v>20812</v>
      </c>
      <c r="B21" s="409"/>
      <c r="C21" s="408" t="s">
        <v>20813</v>
      </c>
      <c r="D21" s="408" t="s">
        <v>101</v>
      </c>
      <c r="E21" s="411">
        <v>0</v>
      </c>
      <c r="F21" s="412">
        <v>17203.900000000001</v>
      </c>
      <c r="G21" s="412">
        <v>17203.900000000001</v>
      </c>
      <c r="H21" s="411">
        <v>0</v>
      </c>
      <c r="I21" s="412">
        <v>19878.8</v>
      </c>
      <c r="J21" s="412">
        <v>19878.8</v>
      </c>
    </row>
    <row r="22" spans="1:10" ht="12.75">
      <c r="A22" s="403" t="s">
        <v>104</v>
      </c>
      <c r="B22" s="404" t="s">
        <v>105</v>
      </c>
      <c r="C22" s="405"/>
      <c r="D22" s="405"/>
      <c r="E22" s="413"/>
      <c r="F22" s="413"/>
      <c r="G22" s="414"/>
      <c r="H22" s="413"/>
      <c r="I22" s="413"/>
      <c r="J22" s="414"/>
    </row>
    <row r="23" spans="1:10" ht="12.75">
      <c r="A23" s="408" t="s">
        <v>106</v>
      </c>
      <c r="B23" s="409"/>
      <c r="C23" s="408" t="s">
        <v>107</v>
      </c>
      <c r="D23" s="408" t="s">
        <v>101</v>
      </c>
      <c r="E23" s="411">
        <v>0</v>
      </c>
      <c r="F23" s="412">
        <v>2188.59</v>
      </c>
      <c r="G23" s="412">
        <v>2188.59</v>
      </c>
      <c r="H23" s="411">
        <v>0</v>
      </c>
      <c r="I23" s="412">
        <v>2529.0100000000002</v>
      </c>
      <c r="J23" s="412">
        <v>2529.0100000000002</v>
      </c>
    </row>
    <row r="24" spans="1:10" ht="12.75">
      <c r="A24" s="408" t="s">
        <v>108</v>
      </c>
      <c r="B24" s="409"/>
      <c r="C24" s="408" t="s">
        <v>109</v>
      </c>
      <c r="D24" s="408" t="s">
        <v>101</v>
      </c>
      <c r="E24" s="411">
        <v>0</v>
      </c>
      <c r="F24" s="412">
        <v>2950.32</v>
      </c>
      <c r="G24" s="412">
        <v>2950.32</v>
      </c>
      <c r="H24" s="411">
        <v>0</v>
      </c>
      <c r="I24" s="412">
        <v>3409.21</v>
      </c>
      <c r="J24" s="412">
        <v>3409.21</v>
      </c>
    </row>
    <row r="25" spans="1:10" ht="12.75">
      <c r="A25" s="408" t="s">
        <v>110</v>
      </c>
      <c r="B25" s="409"/>
      <c r="C25" s="408" t="s">
        <v>111</v>
      </c>
      <c r="D25" s="408" t="s">
        <v>101</v>
      </c>
      <c r="E25" s="411">
        <v>0</v>
      </c>
      <c r="F25" s="412">
        <v>1613.91</v>
      </c>
      <c r="G25" s="412">
        <v>1613.91</v>
      </c>
      <c r="H25" s="411">
        <v>0</v>
      </c>
      <c r="I25" s="412">
        <v>1864.95</v>
      </c>
      <c r="J25" s="412">
        <v>1864.95</v>
      </c>
    </row>
    <row r="26" spans="1:10" ht="12.75">
      <c r="A26" s="408" t="s">
        <v>112</v>
      </c>
      <c r="B26" s="409"/>
      <c r="C26" s="408" t="s">
        <v>113</v>
      </c>
      <c r="D26" s="408" t="s">
        <v>101</v>
      </c>
      <c r="E26" s="411">
        <v>0</v>
      </c>
      <c r="F26" s="412">
        <v>2203.27</v>
      </c>
      <c r="G26" s="412">
        <v>2203.27</v>
      </c>
      <c r="H26" s="411">
        <v>0</v>
      </c>
      <c r="I26" s="412">
        <v>2545.9499999999998</v>
      </c>
      <c r="J26" s="412">
        <v>2545.9499999999998</v>
      </c>
    </row>
    <row r="27" spans="1:10" ht="25.5">
      <c r="A27" s="408" t="s">
        <v>114</v>
      </c>
      <c r="B27" s="409"/>
      <c r="C27" s="408" t="s">
        <v>115</v>
      </c>
      <c r="D27" s="408" t="s">
        <v>101</v>
      </c>
      <c r="E27" s="411">
        <v>0</v>
      </c>
      <c r="F27" s="412">
        <v>692.49</v>
      </c>
      <c r="G27" s="412">
        <v>692.49</v>
      </c>
      <c r="H27" s="411">
        <v>0</v>
      </c>
      <c r="I27" s="412">
        <v>800.21</v>
      </c>
      <c r="J27" s="412">
        <v>800.21</v>
      </c>
    </row>
    <row r="28" spans="1:10" ht="25.5">
      <c r="A28" s="408" t="s">
        <v>116</v>
      </c>
      <c r="B28" s="409"/>
      <c r="C28" s="408" t="s">
        <v>117</v>
      </c>
      <c r="D28" s="408" t="s">
        <v>101</v>
      </c>
      <c r="E28" s="411">
        <v>0</v>
      </c>
      <c r="F28" s="412">
        <v>920.42</v>
      </c>
      <c r="G28" s="412">
        <v>920.42</v>
      </c>
      <c r="H28" s="411">
        <v>0</v>
      </c>
      <c r="I28" s="412">
        <v>1063.58</v>
      </c>
      <c r="J28" s="412">
        <v>1063.58</v>
      </c>
    </row>
    <row r="29" spans="1:10" ht="12.75">
      <c r="A29" s="408" t="s">
        <v>118</v>
      </c>
      <c r="B29" s="409"/>
      <c r="C29" s="408" t="s">
        <v>119</v>
      </c>
      <c r="D29" s="408" t="s">
        <v>101</v>
      </c>
      <c r="E29" s="411">
        <v>0</v>
      </c>
      <c r="F29" s="412">
        <v>772.17</v>
      </c>
      <c r="G29" s="412">
        <v>772.17</v>
      </c>
      <c r="H29" s="411">
        <v>0</v>
      </c>
      <c r="I29" s="412">
        <v>892.25</v>
      </c>
      <c r="J29" s="412">
        <v>892.25</v>
      </c>
    </row>
    <row r="30" spans="1:10" ht="12.75">
      <c r="A30" s="408" t="s">
        <v>120</v>
      </c>
      <c r="B30" s="409"/>
      <c r="C30" s="408" t="s">
        <v>121</v>
      </c>
      <c r="D30" s="408" t="s">
        <v>101</v>
      </c>
      <c r="E30" s="411">
        <v>0</v>
      </c>
      <c r="F30" s="412">
        <v>1069.07</v>
      </c>
      <c r="G30" s="412">
        <v>1069.07</v>
      </c>
      <c r="H30" s="411">
        <v>0</v>
      </c>
      <c r="I30" s="412">
        <v>1235.3399999999999</v>
      </c>
      <c r="J30" s="412">
        <v>1235.3399999999999</v>
      </c>
    </row>
    <row r="31" spans="1:10" ht="12.75">
      <c r="A31" s="408" t="s">
        <v>122</v>
      </c>
      <c r="B31" s="409"/>
      <c r="C31" s="408" t="s">
        <v>123</v>
      </c>
      <c r="D31" s="408" t="s">
        <v>101</v>
      </c>
      <c r="E31" s="411">
        <v>0</v>
      </c>
      <c r="F31" s="412">
        <v>1490.91</v>
      </c>
      <c r="G31" s="412">
        <v>1490.91</v>
      </c>
      <c r="H31" s="411">
        <v>0</v>
      </c>
      <c r="I31" s="412">
        <v>1722.8</v>
      </c>
      <c r="J31" s="412">
        <v>1722.8</v>
      </c>
    </row>
    <row r="32" spans="1:10" ht="12.75">
      <c r="A32" s="408" t="s">
        <v>124</v>
      </c>
      <c r="B32" s="409"/>
      <c r="C32" s="408" t="s">
        <v>125</v>
      </c>
      <c r="D32" s="408" t="s">
        <v>101</v>
      </c>
      <c r="E32" s="411">
        <v>0</v>
      </c>
      <c r="F32" s="412">
        <v>2031.58</v>
      </c>
      <c r="G32" s="412">
        <v>2031.58</v>
      </c>
      <c r="H32" s="411">
        <v>0</v>
      </c>
      <c r="I32" s="412">
        <v>2347.5700000000002</v>
      </c>
      <c r="J32" s="412">
        <v>2347.5700000000002</v>
      </c>
    </row>
    <row r="33" spans="1:10" ht="12.75">
      <c r="A33" s="408" t="s">
        <v>126</v>
      </c>
      <c r="B33" s="409"/>
      <c r="C33" s="408" t="s">
        <v>127</v>
      </c>
      <c r="D33" s="408" t="s">
        <v>101</v>
      </c>
      <c r="E33" s="411">
        <v>0</v>
      </c>
      <c r="F33" s="412">
        <v>1254.81</v>
      </c>
      <c r="G33" s="412">
        <v>1254.81</v>
      </c>
      <c r="H33" s="411">
        <v>0</v>
      </c>
      <c r="I33" s="412">
        <v>1449.95</v>
      </c>
      <c r="J33" s="412">
        <v>1449.95</v>
      </c>
    </row>
    <row r="34" spans="1:10" ht="12.75">
      <c r="A34" s="408" t="s">
        <v>128</v>
      </c>
      <c r="B34" s="409"/>
      <c r="C34" s="408" t="s">
        <v>129</v>
      </c>
      <c r="D34" s="408" t="s">
        <v>101</v>
      </c>
      <c r="E34" s="411">
        <v>0</v>
      </c>
      <c r="F34" s="412">
        <v>1622.91</v>
      </c>
      <c r="G34" s="412">
        <v>1622.91</v>
      </c>
      <c r="H34" s="411">
        <v>0</v>
      </c>
      <c r="I34" s="412">
        <v>1875.32</v>
      </c>
      <c r="J34" s="412">
        <v>1875.32</v>
      </c>
    </row>
    <row r="35" spans="1:10" ht="12.75">
      <c r="A35" s="403" t="s">
        <v>130</v>
      </c>
      <c r="B35" s="404" t="s">
        <v>131</v>
      </c>
      <c r="C35" s="405"/>
      <c r="D35" s="405"/>
      <c r="E35" s="413"/>
      <c r="F35" s="413"/>
      <c r="G35" s="414"/>
      <c r="H35" s="413"/>
      <c r="I35" s="413"/>
      <c r="J35" s="414"/>
    </row>
    <row r="36" spans="1:10" ht="25.5">
      <c r="A36" s="408" t="s">
        <v>132</v>
      </c>
      <c r="B36" s="409"/>
      <c r="C36" s="408" t="s">
        <v>133</v>
      </c>
      <c r="D36" s="408" t="s">
        <v>134</v>
      </c>
      <c r="E36" s="411">
        <v>1153.19</v>
      </c>
      <c r="F36" s="412">
        <v>0</v>
      </c>
      <c r="G36" s="412">
        <v>1153.19</v>
      </c>
      <c r="H36" s="411">
        <v>1153.19</v>
      </c>
      <c r="I36" s="412">
        <v>0</v>
      </c>
      <c r="J36" s="412">
        <v>1153.19</v>
      </c>
    </row>
    <row r="37" spans="1:10" ht="38.25">
      <c r="A37" s="408" t="s">
        <v>21110</v>
      </c>
      <c r="B37" s="409"/>
      <c r="C37" s="408" t="s">
        <v>21111</v>
      </c>
      <c r="D37" s="408" t="s">
        <v>135</v>
      </c>
      <c r="E37" s="411">
        <v>0.32</v>
      </c>
      <c r="F37" s="412">
        <v>0.35</v>
      </c>
      <c r="G37" s="412">
        <v>0.67</v>
      </c>
      <c r="H37" s="411">
        <v>0.32</v>
      </c>
      <c r="I37" s="412">
        <v>0.41</v>
      </c>
      <c r="J37" s="412">
        <v>0.73</v>
      </c>
    </row>
    <row r="38" spans="1:10" ht="38.25">
      <c r="A38" s="408" t="s">
        <v>21112</v>
      </c>
      <c r="B38" s="409"/>
      <c r="C38" s="408" t="s">
        <v>136</v>
      </c>
      <c r="D38" s="408" t="s">
        <v>135</v>
      </c>
      <c r="E38" s="411">
        <v>0.26</v>
      </c>
      <c r="F38" s="412">
        <v>0.28000000000000003</v>
      </c>
      <c r="G38" s="412">
        <v>0.54</v>
      </c>
      <c r="H38" s="411">
        <v>0.26</v>
      </c>
      <c r="I38" s="412">
        <v>0.32</v>
      </c>
      <c r="J38" s="412">
        <v>0.57999999999999996</v>
      </c>
    </row>
    <row r="39" spans="1:10" ht="38.25">
      <c r="A39" s="408" t="s">
        <v>21113</v>
      </c>
      <c r="B39" s="409"/>
      <c r="C39" s="408" t="s">
        <v>137</v>
      </c>
      <c r="D39" s="408" t="s">
        <v>135</v>
      </c>
      <c r="E39" s="411">
        <v>0.21</v>
      </c>
      <c r="F39" s="412">
        <v>0.23</v>
      </c>
      <c r="G39" s="412">
        <v>0.44</v>
      </c>
      <c r="H39" s="411">
        <v>0.21</v>
      </c>
      <c r="I39" s="412">
        <v>0.26</v>
      </c>
      <c r="J39" s="412">
        <v>0.47</v>
      </c>
    </row>
    <row r="40" spans="1:10" ht="25.5">
      <c r="A40" s="408" t="s">
        <v>21114</v>
      </c>
      <c r="B40" s="409"/>
      <c r="C40" s="408" t="s">
        <v>21115</v>
      </c>
      <c r="D40" s="408" t="s">
        <v>135</v>
      </c>
      <c r="E40" s="411">
        <v>0.28000000000000003</v>
      </c>
      <c r="F40" s="412">
        <v>0.3</v>
      </c>
      <c r="G40" s="412">
        <v>0.57999999999999996</v>
      </c>
      <c r="H40" s="411">
        <v>0.28000000000000003</v>
      </c>
      <c r="I40" s="412">
        <v>0.36</v>
      </c>
      <c r="J40" s="412">
        <v>0.64</v>
      </c>
    </row>
    <row r="41" spans="1:10" ht="25.5">
      <c r="A41" s="408" t="s">
        <v>21116</v>
      </c>
      <c r="B41" s="409"/>
      <c r="C41" s="408" t="s">
        <v>138</v>
      </c>
      <c r="D41" s="408" t="s">
        <v>135</v>
      </c>
      <c r="E41" s="411">
        <v>0.13</v>
      </c>
      <c r="F41" s="412">
        <v>0.33</v>
      </c>
      <c r="G41" s="412">
        <v>0.46</v>
      </c>
      <c r="H41" s="411">
        <v>0.13</v>
      </c>
      <c r="I41" s="412">
        <v>0.39</v>
      </c>
      <c r="J41" s="412">
        <v>0.52</v>
      </c>
    </row>
    <row r="42" spans="1:10" ht="25.5">
      <c r="A42" s="408" t="s">
        <v>21117</v>
      </c>
      <c r="B42" s="409"/>
      <c r="C42" s="408" t="s">
        <v>139</v>
      </c>
      <c r="D42" s="408" t="s">
        <v>135</v>
      </c>
      <c r="E42" s="411">
        <v>0.18</v>
      </c>
      <c r="F42" s="412">
        <v>0.18</v>
      </c>
      <c r="G42" s="412">
        <v>0.36</v>
      </c>
      <c r="H42" s="411">
        <v>0.18</v>
      </c>
      <c r="I42" s="412">
        <v>0.22</v>
      </c>
      <c r="J42" s="412">
        <v>0.4</v>
      </c>
    </row>
    <row r="43" spans="1:10" ht="38.25">
      <c r="A43" s="408" t="s">
        <v>21118</v>
      </c>
      <c r="B43" s="409"/>
      <c r="C43" s="408" t="s">
        <v>21119</v>
      </c>
      <c r="D43" s="408" t="s">
        <v>135</v>
      </c>
      <c r="E43" s="411">
        <v>0.25</v>
      </c>
      <c r="F43" s="412">
        <v>0.28000000000000003</v>
      </c>
      <c r="G43" s="412">
        <v>0.53</v>
      </c>
      <c r="H43" s="411">
        <v>0.25</v>
      </c>
      <c r="I43" s="412">
        <v>0.32</v>
      </c>
      <c r="J43" s="412">
        <v>0.56999999999999995</v>
      </c>
    </row>
    <row r="44" spans="1:10" ht="38.25">
      <c r="A44" s="408" t="s">
        <v>21120</v>
      </c>
      <c r="B44" s="409"/>
      <c r="C44" s="408" t="s">
        <v>140</v>
      </c>
      <c r="D44" s="408" t="s">
        <v>135</v>
      </c>
      <c r="E44" s="411">
        <v>0.21</v>
      </c>
      <c r="F44" s="412">
        <v>0.24</v>
      </c>
      <c r="G44" s="412">
        <v>0.45</v>
      </c>
      <c r="H44" s="411">
        <v>0.21</v>
      </c>
      <c r="I44" s="412">
        <v>0.26</v>
      </c>
      <c r="J44" s="412">
        <v>0.47</v>
      </c>
    </row>
    <row r="45" spans="1:10" ht="25.5">
      <c r="A45" s="408" t="s">
        <v>21121</v>
      </c>
      <c r="B45" s="409"/>
      <c r="C45" s="408" t="s">
        <v>141</v>
      </c>
      <c r="D45" s="408" t="s">
        <v>135</v>
      </c>
      <c r="E45" s="411">
        <v>0.21</v>
      </c>
      <c r="F45" s="412">
        <v>0.23</v>
      </c>
      <c r="G45" s="412">
        <v>0.44</v>
      </c>
      <c r="H45" s="411">
        <v>0.21</v>
      </c>
      <c r="I45" s="412">
        <v>0.26</v>
      </c>
      <c r="J45" s="412">
        <v>0.47</v>
      </c>
    </row>
    <row r="46" spans="1:10" ht="38.25">
      <c r="A46" s="408" t="s">
        <v>21122</v>
      </c>
      <c r="B46" s="409"/>
      <c r="C46" s="408" t="s">
        <v>21123</v>
      </c>
      <c r="D46" s="408" t="s">
        <v>135</v>
      </c>
      <c r="E46" s="411">
        <v>0.36</v>
      </c>
      <c r="F46" s="412">
        <v>0.38</v>
      </c>
      <c r="G46" s="412">
        <v>0.74</v>
      </c>
      <c r="H46" s="411">
        <v>0.36</v>
      </c>
      <c r="I46" s="412">
        <v>0.43</v>
      </c>
      <c r="J46" s="412">
        <v>0.79</v>
      </c>
    </row>
    <row r="47" spans="1:10" ht="38.25">
      <c r="A47" s="408" t="s">
        <v>21124</v>
      </c>
      <c r="B47" s="409"/>
      <c r="C47" s="408" t="s">
        <v>142</v>
      </c>
      <c r="D47" s="408" t="s">
        <v>135</v>
      </c>
      <c r="E47" s="411">
        <v>0.28000000000000003</v>
      </c>
      <c r="F47" s="412">
        <v>0.28999999999999998</v>
      </c>
      <c r="G47" s="412">
        <v>0.56999999999999995</v>
      </c>
      <c r="H47" s="411">
        <v>0.28000000000000003</v>
      </c>
      <c r="I47" s="412">
        <v>0.35</v>
      </c>
      <c r="J47" s="412">
        <v>0.63</v>
      </c>
    </row>
    <row r="48" spans="1:10" ht="38.25">
      <c r="A48" s="408" t="s">
        <v>21125</v>
      </c>
      <c r="B48" s="409"/>
      <c r="C48" s="408" t="s">
        <v>143</v>
      </c>
      <c r="D48" s="408" t="s">
        <v>135</v>
      </c>
      <c r="E48" s="411">
        <v>0.21</v>
      </c>
      <c r="F48" s="412">
        <v>0.24</v>
      </c>
      <c r="G48" s="412">
        <v>0.45</v>
      </c>
      <c r="H48" s="411">
        <v>0.21</v>
      </c>
      <c r="I48" s="412">
        <v>0.26</v>
      </c>
      <c r="J48" s="412">
        <v>0.47</v>
      </c>
    </row>
    <row r="49" spans="1:10" ht="38.25">
      <c r="A49" s="408" t="s">
        <v>21126</v>
      </c>
      <c r="B49" s="409"/>
      <c r="C49" s="408" t="s">
        <v>21127</v>
      </c>
      <c r="D49" s="408" t="s">
        <v>135</v>
      </c>
      <c r="E49" s="411">
        <v>0.28999999999999998</v>
      </c>
      <c r="F49" s="412">
        <v>0.32</v>
      </c>
      <c r="G49" s="412">
        <v>0.61</v>
      </c>
      <c r="H49" s="411">
        <v>0.28999999999999998</v>
      </c>
      <c r="I49" s="412">
        <v>0.37</v>
      </c>
      <c r="J49" s="412">
        <v>0.66</v>
      </c>
    </row>
    <row r="50" spans="1:10" ht="38.25">
      <c r="A50" s="408" t="s">
        <v>21128</v>
      </c>
      <c r="B50" s="409"/>
      <c r="C50" s="408" t="s">
        <v>144</v>
      </c>
      <c r="D50" s="408" t="s">
        <v>135</v>
      </c>
      <c r="E50" s="411">
        <v>0.23</v>
      </c>
      <c r="F50" s="412">
        <v>0.27</v>
      </c>
      <c r="G50" s="412">
        <v>0.5</v>
      </c>
      <c r="H50" s="411">
        <v>0.23</v>
      </c>
      <c r="I50" s="412">
        <v>0.3</v>
      </c>
      <c r="J50" s="412">
        <v>0.53</v>
      </c>
    </row>
    <row r="51" spans="1:10" ht="25.5">
      <c r="A51" s="408" t="s">
        <v>21129</v>
      </c>
      <c r="B51" s="409"/>
      <c r="C51" s="408" t="s">
        <v>145</v>
      </c>
      <c r="D51" s="408" t="s">
        <v>135</v>
      </c>
      <c r="E51" s="411">
        <v>0.2</v>
      </c>
      <c r="F51" s="412">
        <v>0.23</v>
      </c>
      <c r="G51" s="412">
        <v>0.43</v>
      </c>
      <c r="H51" s="411">
        <v>0.2</v>
      </c>
      <c r="I51" s="412">
        <v>0.26</v>
      </c>
      <c r="J51" s="412">
        <v>0.46</v>
      </c>
    </row>
    <row r="52" spans="1:10" ht="38.25">
      <c r="A52" s="408" t="s">
        <v>21130</v>
      </c>
      <c r="B52" s="409"/>
      <c r="C52" s="408" t="s">
        <v>21131</v>
      </c>
      <c r="D52" s="408" t="s">
        <v>135</v>
      </c>
      <c r="E52" s="411">
        <v>0.33</v>
      </c>
      <c r="F52" s="412">
        <v>0.37</v>
      </c>
      <c r="G52" s="412">
        <v>0.7</v>
      </c>
      <c r="H52" s="411">
        <v>0.33</v>
      </c>
      <c r="I52" s="412">
        <v>0.42</v>
      </c>
      <c r="J52" s="412">
        <v>0.75</v>
      </c>
    </row>
    <row r="53" spans="1:10" ht="38.25">
      <c r="A53" s="408" t="s">
        <v>21132</v>
      </c>
      <c r="B53" s="409"/>
      <c r="C53" s="408" t="s">
        <v>146</v>
      </c>
      <c r="D53" s="408" t="s">
        <v>135</v>
      </c>
      <c r="E53" s="411">
        <v>0.22</v>
      </c>
      <c r="F53" s="412">
        <v>0.25</v>
      </c>
      <c r="G53" s="412">
        <v>0.47</v>
      </c>
      <c r="H53" s="411">
        <v>0.22</v>
      </c>
      <c r="I53" s="412">
        <v>0.28999999999999998</v>
      </c>
      <c r="J53" s="412">
        <v>0.51</v>
      </c>
    </row>
    <row r="54" spans="1:10" ht="25.5">
      <c r="A54" s="408" t="s">
        <v>21133</v>
      </c>
      <c r="B54" s="409"/>
      <c r="C54" s="408" t="s">
        <v>147</v>
      </c>
      <c r="D54" s="408" t="s">
        <v>135</v>
      </c>
      <c r="E54" s="411">
        <v>0.13</v>
      </c>
      <c r="F54" s="412">
        <v>0.26</v>
      </c>
      <c r="G54" s="412">
        <v>0.39</v>
      </c>
      <c r="H54" s="411">
        <v>0.13</v>
      </c>
      <c r="I54" s="412">
        <v>0.31</v>
      </c>
      <c r="J54" s="412">
        <v>0.44</v>
      </c>
    </row>
    <row r="55" spans="1:10" ht="25.5">
      <c r="A55" s="408" t="s">
        <v>21134</v>
      </c>
      <c r="B55" s="409"/>
      <c r="C55" s="408" t="s">
        <v>21135</v>
      </c>
      <c r="D55" s="408" t="s">
        <v>135</v>
      </c>
      <c r="E55" s="411">
        <v>0.14000000000000001</v>
      </c>
      <c r="F55" s="412">
        <v>0.14000000000000001</v>
      </c>
      <c r="G55" s="412">
        <v>0.28000000000000003</v>
      </c>
      <c r="H55" s="411">
        <v>0.14000000000000001</v>
      </c>
      <c r="I55" s="412">
        <v>0.16</v>
      </c>
      <c r="J55" s="412">
        <v>0.3</v>
      </c>
    </row>
    <row r="56" spans="1:10" ht="25.5">
      <c r="A56" s="408" t="s">
        <v>21136</v>
      </c>
      <c r="B56" s="409"/>
      <c r="C56" s="408" t="s">
        <v>148</v>
      </c>
      <c r="D56" s="408" t="s">
        <v>135</v>
      </c>
      <c r="E56" s="411">
        <v>0.1</v>
      </c>
      <c r="F56" s="412">
        <v>0.12</v>
      </c>
      <c r="G56" s="412">
        <v>0.22</v>
      </c>
      <c r="H56" s="411">
        <v>0.1</v>
      </c>
      <c r="I56" s="412">
        <v>0.13</v>
      </c>
      <c r="J56" s="412">
        <v>0.23</v>
      </c>
    </row>
    <row r="57" spans="1:10" ht="25.5">
      <c r="A57" s="408" t="s">
        <v>21137</v>
      </c>
      <c r="B57" s="409"/>
      <c r="C57" s="408" t="s">
        <v>149</v>
      </c>
      <c r="D57" s="408" t="s">
        <v>135</v>
      </c>
      <c r="E57" s="411">
        <v>0.08</v>
      </c>
      <c r="F57" s="412">
        <v>0.1</v>
      </c>
      <c r="G57" s="412">
        <v>0.18</v>
      </c>
      <c r="H57" s="411">
        <v>0.08</v>
      </c>
      <c r="I57" s="412">
        <v>0.11</v>
      </c>
      <c r="J57" s="412">
        <v>0.19</v>
      </c>
    </row>
    <row r="58" spans="1:10" ht="25.5">
      <c r="A58" s="408" t="s">
        <v>21138</v>
      </c>
      <c r="B58" s="409"/>
      <c r="C58" s="408" t="s">
        <v>150</v>
      </c>
      <c r="D58" s="408" t="s">
        <v>135</v>
      </c>
      <c r="E58" s="411">
        <v>7.0000000000000007E-2</v>
      </c>
      <c r="F58" s="412">
        <v>0.09</v>
      </c>
      <c r="G58" s="412">
        <v>0.16</v>
      </c>
      <c r="H58" s="411">
        <v>7.0000000000000007E-2</v>
      </c>
      <c r="I58" s="412">
        <v>0.1</v>
      </c>
      <c r="J58" s="412">
        <v>0.17</v>
      </c>
    </row>
    <row r="59" spans="1:10" ht="25.5">
      <c r="A59" s="408" t="s">
        <v>21139</v>
      </c>
      <c r="B59" s="409"/>
      <c r="C59" s="408" t="s">
        <v>34605</v>
      </c>
      <c r="D59" s="408" t="s">
        <v>151</v>
      </c>
      <c r="E59" s="411">
        <v>519.91</v>
      </c>
      <c r="F59" s="412">
        <v>449.4</v>
      </c>
      <c r="G59" s="412">
        <v>969.31</v>
      </c>
      <c r="H59" s="411">
        <v>519.91</v>
      </c>
      <c r="I59" s="412">
        <v>519.23</v>
      </c>
      <c r="J59" s="412">
        <v>1039.1400000000001</v>
      </c>
    </row>
    <row r="60" spans="1:10" ht="25.5">
      <c r="A60" s="408" t="s">
        <v>21140</v>
      </c>
      <c r="B60" s="409"/>
      <c r="C60" s="408" t="s">
        <v>34606</v>
      </c>
      <c r="D60" s="408" t="s">
        <v>101</v>
      </c>
      <c r="E60" s="411">
        <v>586.52</v>
      </c>
      <c r="F60" s="412">
        <v>307.16000000000003</v>
      </c>
      <c r="G60" s="412">
        <v>893.68</v>
      </c>
      <c r="H60" s="411">
        <v>586.52</v>
      </c>
      <c r="I60" s="412">
        <v>354.91</v>
      </c>
      <c r="J60" s="412">
        <v>941.43</v>
      </c>
    </row>
    <row r="61" spans="1:10" ht="12.75">
      <c r="A61" s="403" t="s">
        <v>152</v>
      </c>
      <c r="B61" s="404" t="s">
        <v>153</v>
      </c>
      <c r="C61" s="405"/>
      <c r="D61" s="405"/>
      <c r="E61" s="413"/>
      <c r="F61" s="413"/>
      <c r="G61" s="414"/>
      <c r="H61" s="413"/>
      <c r="I61" s="413"/>
      <c r="J61" s="414"/>
    </row>
    <row r="62" spans="1:10" ht="25.5">
      <c r="A62" s="408" t="s">
        <v>154</v>
      </c>
      <c r="B62" s="409"/>
      <c r="C62" s="408" t="s">
        <v>155</v>
      </c>
      <c r="D62" s="408" t="s">
        <v>134</v>
      </c>
      <c r="E62" s="411">
        <v>888.21</v>
      </c>
      <c r="F62" s="412">
        <v>0</v>
      </c>
      <c r="G62" s="412">
        <v>888.21</v>
      </c>
      <c r="H62" s="411">
        <v>888.21</v>
      </c>
      <c r="I62" s="412">
        <v>0</v>
      </c>
      <c r="J62" s="412">
        <v>888.21</v>
      </c>
    </row>
    <row r="63" spans="1:10" ht="25.5">
      <c r="A63" s="408" t="s">
        <v>156</v>
      </c>
      <c r="B63" s="409"/>
      <c r="C63" s="408" t="s">
        <v>157</v>
      </c>
      <c r="D63" s="408" t="s">
        <v>134</v>
      </c>
      <c r="E63" s="411">
        <v>4810.17</v>
      </c>
      <c r="F63" s="412">
        <v>0</v>
      </c>
      <c r="G63" s="412">
        <v>4810.17</v>
      </c>
      <c r="H63" s="411">
        <v>4810.17</v>
      </c>
      <c r="I63" s="412">
        <v>0</v>
      </c>
      <c r="J63" s="412">
        <v>4810.17</v>
      </c>
    </row>
    <row r="64" spans="1:10" ht="12.75">
      <c r="A64" s="408" t="s">
        <v>158</v>
      </c>
      <c r="B64" s="409"/>
      <c r="C64" s="408" t="s">
        <v>159</v>
      </c>
      <c r="D64" s="408" t="s">
        <v>160</v>
      </c>
      <c r="E64" s="411">
        <v>70.95</v>
      </c>
      <c r="F64" s="412">
        <v>0</v>
      </c>
      <c r="G64" s="412">
        <v>70.95</v>
      </c>
      <c r="H64" s="411">
        <v>70.95</v>
      </c>
      <c r="I64" s="412">
        <v>0</v>
      </c>
      <c r="J64" s="412">
        <v>70.95</v>
      </c>
    </row>
    <row r="65" spans="1:10" ht="12.75">
      <c r="A65" s="408" t="s">
        <v>161</v>
      </c>
      <c r="B65" s="409"/>
      <c r="C65" s="408" t="s">
        <v>162</v>
      </c>
      <c r="D65" s="408" t="s">
        <v>160</v>
      </c>
      <c r="E65" s="411">
        <v>99.43</v>
      </c>
      <c r="F65" s="412">
        <v>0</v>
      </c>
      <c r="G65" s="412">
        <v>99.43</v>
      </c>
      <c r="H65" s="411">
        <v>99.43</v>
      </c>
      <c r="I65" s="412">
        <v>0</v>
      </c>
      <c r="J65" s="412">
        <v>99.43</v>
      </c>
    </row>
    <row r="66" spans="1:10" ht="12.75">
      <c r="A66" s="408" t="s">
        <v>163</v>
      </c>
      <c r="B66" s="409"/>
      <c r="C66" s="408" t="s">
        <v>164</v>
      </c>
      <c r="D66" s="408" t="s">
        <v>160</v>
      </c>
      <c r="E66" s="411">
        <v>321.64999999999998</v>
      </c>
      <c r="F66" s="412">
        <v>0</v>
      </c>
      <c r="G66" s="412">
        <v>321.64999999999998</v>
      </c>
      <c r="H66" s="411">
        <v>321.64999999999998</v>
      </c>
      <c r="I66" s="412">
        <v>0</v>
      </c>
      <c r="J66" s="412">
        <v>321.64999999999998</v>
      </c>
    </row>
    <row r="67" spans="1:10" ht="12.75">
      <c r="A67" s="408" t="s">
        <v>165</v>
      </c>
      <c r="B67" s="409"/>
      <c r="C67" s="408" t="s">
        <v>166</v>
      </c>
      <c r="D67" s="408" t="s">
        <v>160</v>
      </c>
      <c r="E67" s="411">
        <v>1013.97</v>
      </c>
      <c r="F67" s="412">
        <v>0</v>
      </c>
      <c r="G67" s="412">
        <v>1013.97</v>
      </c>
      <c r="H67" s="411">
        <v>1013.97</v>
      </c>
      <c r="I67" s="412">
        <v>0</v>
      </c>
      <c r="J67" s="412">
        <v>1013.97</v>
      </c>
    </row>
    <row r="68" spans="1:10" ht="25.5">
      <c r="A68" s="408" t="s">
        <v>167</v>
      </c>
      <c r="B68" s="409"/>
      <c r="C68" s="408" t="s">
        <v>168</v>
      </c>
      <c r="D68" s="408" t="s">
        <v>160</v>
      </c>
      <c r="E68" s="411">
        <v>96.22</v>
      </c>
      <c r="F68" s="412">
        <v>0</v>
      </c>
      <c r="G68" s="412">
        <v>96.22</v>
      </c>
      <c r="H68" s="411">
        <v>96.22</v>
      </c>
      <c r="I68" s="412">
        <v>0</v>
      </c>
      <c r="J68" s="412">
        <v>96.22</v>
      </c>
    </row>
    <row r="69" spans="1:10" ht="12.75">
      <c r="A69" s="403" t="s">
        <v>169</v>
      </c>
      <c r="B69" s="404" t="s">
        <v>170</v>
      </c>
      <c r="C69" s="405"/>
      <c r="D69" s="405"/>
      <c r="E69" s="413"/>
      <c r="F69" s="413"/>
      <c r="G69" s="414"/>
      <c r="H69" s="413"/>
      <c r="I69" s="413"/>
      <c r="J69" s="414"/>
    </row>
    <row r="70" spans="1:10" ht="25.5">
      <c r="A70" s="408" t="s">
        <v>171</v>
      </c>
      <c r="B70" s="409"/>
      <c r="C70" s="408" t="s">
        <v>172</v>
      </c>
      <c r="D70" s="408" t="s">
        <v>134</v>
      </c>
      <c r="E70" s="411">
        <v>310.10000000000002</v>
      </c>
      <c r="F70" s="412">
        <v>0</v>
      </c>
      <c r="G70" s="412">
        <v>310.10000000000002</v>
      </c>
      <c r="H70" s="411">
        <v>310.10000000000002</v>
      </c>
      <c r="I70" s="412">
        <v>0</v>
      </c>
      <c r="J70" s="412">
        <v>310.10000000000002</v>
      </c>
    </row>
    <row r="71" spans="1:10" ht="12.75">
      <c r="A71" s="408" t="s">
        <v>173</v>
      </c>
      <c r="B71" s="409"/>
      <c r="C71" s="408" t="s">
        <v>174</v>
      </c>
      <c r="D71" s="408" t="s">
        <v>135</v>
      </c>
      <c r="E71" s="411">
        <v>1.85</v>
      </c>
      <c r="F71" s="412">
        <v>4.05</v>
      </c>
      <c r="G71" s="412">
        <v>5.9</v>
      </c>
      <c r="H71" s="411">
        <v>1.85</v>
      </c>
      <c r="I71" s="412">
        <v>4.68</v>
      </c>
      <c r="J71" s="412">
        <v>6.53</v>
      </c>
    </row>
    <row r="72" spans="1:10" ht="25.5">
      <c r="A72" s="408" t="s">
        <v>175</v>
      </c>
      <c r="B72" s="409"/>
      <c r="C72" s="408" t="s">
        <v>176</v>
      </c>
      <c r="D72" s="408" t="s">
        <v>135</v>
      </c>
      <c r="E72" s="411">
        <v>86.54</v>
      </c>
      <c r="F72" s="412">
        <v>29.92</v>
      </c>
      <c r="G72" s="412">
        <v>116.46</v>
      </c>
      <c r="H72" s="411">
        <v>86.54</v>
      </c>
      <c r="I72" s="412">
        <v>34.58</v>
      </c>
      <c r="J72" s="412">
        <v>121.12</v>
      </c>
    </row>
    <row r="73" spans="1:10" ht="25.5">
      <c r="A73" s="408" t="s">
        <v>177</v>
      </c>
      <c r="B73" s="409"/>
      <c r="C73" s="408" t="s">
        <v>178</v>
      </c>
      <c r="D73" s="408" t="s">
        <v>135</v>
      </c>
      <c r="E73" s="411">
        <v>13.57</v>
      </c>
      <c r="F73" s="412">
        <v>26.17</v>
      </c>
      <c r="G73" s="412">
        <v>39.74</v>
      </c>
      <c r="H73" s="411">
        <v>13.57</v>
      </c>
      <c r="I73" s="412">
        <v>30.25</v>
      </c>
      <c r="J73" s="412">
        <v>43.82</v>
      </c>
    </row>
    <row r="74" spans="1:10" ht="25.5">
      <c r="A74" s="408" t="s">
        <v>179</v>
      </c>
      <c r="B74" s="409"/>
      <c r="C74" s="408" t="s">
        <v>180</v>
      </c>
      <c r="D74" s="408" t="s">
        <v>135</v>
      </c>
      <c r="E74" s="411">
        <v>0</v>
      </c>
      <c r="F74" s="412">
        <v>20.25</v>
      </c>
      <c r="G74" s="412">
        <v>20.25</v>
      </c>
      <c r="H74" s="411">
        <v>0</v>
      </c>
      <c r="I74" s="412">
        <v>23.4</v>
      </c>
      <c r="J74" s="412">
        <v>23.4</v>
      </c>
    </row>
    <row r="75" spans="1:10" ht="12.75">
      <c r="A75" s="408" t="s">
        <v>181</v>
      </c>
      <c r="B75" s="409"/>
      <c r="C75" s="408" t="s">
        <v>182</v>
      </c>
      <c r="D75" s="408" t="s">
        <v>160</v>
      </c>
      <c r="E75" s="411">
        <v>0.67</v>
      </c>
      <c r="F75" s="412">
        <v>3</v>
      </c>
      <c r="G75" s="412">
        <v>3.67</v>
      </c>
      <c r="H75" s="411">
        <v>0.67</v>
      </c>
      <c r="I75" s="412">
        <v>3.46</v>
      </c>
      <c r="J75" s="412">
        <v>4.13</v>
      </c>
    </row>
    <row r="76" spans="1:10" ht="25.5">
      <c r="A76" s="408" t="s">
        <v>183</v>
      </c>
      <c r="B76" s="409"/>
      <c r="C76" s="408" t="s">
        <v>184</v>
      </c>
      <c r="D76" s="408" t="s">
        <v>185</v>
      </c>
      <c r="E76" s="411">
        <v>0</v>
      </c>
      <c r="F76" s="412">
        <v>305.64</v>
      </c>
      <c r="G76" s="412">
        <v>305.64</v>
      </c>
      <c r="H76" s="411">
        <v>0</v>
      </c>
      <c r="I76" s="412">
        <v>353.18</v>
      </c>
      <c r="J76" s="412">
        <v>353.18</v>
      </c>
    </row>
    <row r="77" spans="1:10" ht="12.75">
      <c r="A77" s="408" t="s">
        <v>186</v>
      </c>
      <c r="B77" s="409"/>
      <c r="C77" s="408" t="s">
        <v>19451</v>
      </c>
      <c r="D77" s="408" t="s">
        <v>160</v>
      </c>
      <c r="E77" s="411">
        <v>154.65</v>
      </c>
      <c r="F77" s="412">
        <v>0</v>
      </c>
      <c r="G77" s="412">
        <v>154.65</v>
      </c>
      <c r="H77" s="411">
        <v>154.65</v>
      </c>
      <c r="I77" s="412">
        <v>0</v>
      </c>
      <c r="J77" s="412">
        <v>154.65</v>
      </c>
    </row>
    <row r="78" spans="1:10" ht="12.75">
      <c r="A78" s="408" t="s">
        <v>187</v>
      </c>
      <c r="B78" s="409"/>
      <c r="C78" s="408" t="s">
        <v>19452</v>
      </c>
      <c r="D78" s="408" t="s">
        <v>160</v>
      </c>
      <c r="E78" s="411">
        <v>159.19</v>
      </c>
      <c r="F78" s="412">
        <v>0</v>
      </c>
      <c r="G78" s="412">
        <v>159.19</v>
      </c>
      <c r="H78" s="411">
        <v>159.19</v>
      </c>
      <c r="I78" s="412">
        <v>0</v>
      </c>
      <c r="J78" s="412">
        <v>159.19</v>
      </c>
    </row>
    <row r="79" spans="1:10" ht="12.75">
      <c r="A79" s="408" t="s">
        <v>188</v>
      </c>
      <c r="B79" s="409"/>
      <c r="C79" s="408" t="s">
        <v>19453</v>
      </c>
      <c r="D79" s="408" t="s">
        <v>160</v>
      </c>
      <c r="E79" s="411">
        <v>183.89</v>
      </c>
      <c r="F79" s="412">
        <v>0</v>
      </c>
      <c r="G79" s="412">
        <v>183.89</v>
      </c>
      <c r="H79" s="411">
        <v>183.89</v>
      </c>
      <c r="I79" s="412">
        <v>0</v>
      </c>
      <c r="J79" s="412">
        <v>183.89</v>
      </c>
    </row>
    <row r="80" spans="1:10" ht="12.75">
      <c r="A80" s="408" t="s">
        <v>189</v>
      </c>
      <c r="B80" s="409"/>
      <c r="C80" s="408" t="s">
        <v>19454</v>
      </c>
      <c r="D80" s="408" t="s">
        <v>160</v>
      </c>
      <c r="E80" s="411">
        <v>184.45</v>
      </c>
      <c r="F80" s="412">
        <v>0</v>
      </c>
      <c r="G80" s="412">
        <v>184.45</v>
      </c>
      <c r="H80" s="411">
        <v>184.45</v>
      </c>
      <c r="I80" s="412">
        <v>0</v>
      </c>
      <c r="J80" s="412">
        <v>184.45</v>
      </c>
    </row>
    <row r="81" spans="1:10" ht="25.5">
      <c r="A81" s="408" t="s">
        <v>190</v>
      </c>
      <c r="B81" s="409"/>
      <c r="C81" s="408" t="s">
        <v>191</v>
      </c>
      <c r="D81" s="408" t="s">
        <v>134</v>
      </c>
      <c r="E81" s="411">
        <v>149.36000000000001</v>
      </c>
      <c r="F81" s="412">
        <v>0</v>
      </c>
      <c r="G81" s="412">
        <v>149.36000000000001</v>
      </c>
      <c r="H81" s="411">
        <v>149.36000000000001</v>
      </c>
      <c r="I81" s="412">
        <v>0</v>
      </c>
      <c r="J81" s="412">
        <v>149.36000000000001</v>
      </c>
    </row>
    <row r="82" spans="1:10" ht="25.5">
      <c r="A82" s="408" t="s">
        <v>192</v>
      </c>
      <c r="B82" s="409"/>
      <c r="C82" s="408" t="s">
        <v>25511</v>
      </c>
      <c r="D82" s="408" t="s">
        <v>101</v>
      </c>
      <c r="E82" s="411">
        <v>6.39</v>
      </c>
      <c r="F82" s="412">
        <v>0</v>
      </c>
      <c r="G82" s="412">
        <v>6.39</v>
      </c>
      <c r="H82" s="411">
        <v>6.39</v>
      </c>
      <c r="I82" s="412">
        <v>0</v>
      </c>
      <c r="J82" s="412">
        <v>6.39</v>
      </c>
    </row>
    <row r="83" spans="1:10" ht="25.5">
      <c r="A83" s="408" t="s">
        <v>193</v>
      </c>
      <c r="B83" s="409"/>
      <c r="C83" s="408" t="s">
        <v>25512</v>
      </c>
      <c r="D83" s="408" t="s">
        <v>101</v>
      </c>
      <c r="E83" s="411">
        <v>7.33</v>
      </c>
      <c r="F83" s="412">
        <v>0</v>
      </c>
      <c r="G83" s="412">
        <v>7.33</v>
      </c>
      <c r="H83" s="411">
        <v>7.33</v>
      </c>
      <c r="I83" s="412">
        <v>0</v>
      </c>
      <c r="J83" s="412">
        <v>7.33</v>
      </c>
    </row>
    <row r="84" spans="1:10" ht="25.5">
      <c r="A84" s="408" t="s">
        <v>194</v>
      </c>
      <c r="B84" s="409"/>
      <c r="C84" s="408" t="s">
        <v>25513</v>
      </c>
      <c r="D84" s="408" t="s">
        <v>101</v>
      </c>
      <c r="E84" s="411">
        <v>9.2899999999999991</v>
      </c>
      <c r="F84" s="412">
        <v>0</v>
      </c>
      <c r="G84" s="412">
        <v>9.2899999999999991</v>
      </c>
      <c r="H84" s="411">
        <v>9.2899999999999991</v>
      </c>
      <c r="I84" s="412">
        <v>0</v>
      </c>
      <c r="J84" s="412">
        <v>9.2899999999999991</v>
      </c>
    </row>
    <row r="85" spans="1:10" ht="25.5">
      <c r="A85" s="408" t="s">
        <v>195</v>
      </c>
      <c r="B85" s="409"/>
      <c r="C85" s="408" t="s">
        <v>25514</v>
      </c>
      <c r="D85" s="408" t="s">
        <v>101</v>
      </c>
      <c r="E85" s="411">
        <v>9.2799999999999994</v>
      </c>
      <c r="F85" s="412">
        <v>0</v>
      </c>
      <c r="G85" s="412">
        <v>9.2799999999999994</v>
      </c>
      <c r="H85" s="411">
        <v>9.2799999999999994</v>
      </c>
      <c r="I85" s="412">
        <v>0</v>
      </c>
      <c r="J85" s="412">
        <v>9.2799999999999994</v>
      </c>
    </row>
    <row r="86" spans="1:10" ht="25.5">
      <c r="A86" s="408" t="s">
        <v>196</v>
      </c>
      <c r="B86" s="409"/>
      <c r="C86" s="408" t="s">
        <v>25515</v>
      </c>
      <c r="D86" s="408" t="s">
        <v>101</v>
      </c>
      <c r="E86" s="411">
        <v>11.4</v>
      </c>
      <c r="F86" s="412">
        <v>0</v>
      </c>
      <c r="G86" s="412">
        <v>11.4</v>
      </c>
      <c r="H86" s="411">
        <v>11.4</v>
      </c>
      <c r="I86" s="412">
        <v>0</v>
      </c>
      <c r="J86" s="412">
        <v>11.4</v>
      </c>
    </row>
    <row r="87" spans="1:10" ht="25.5">
      <c r="A87" s="408" t="s">
        <v>197</v>
      </c>
      <c r="B87" s="409"/>
      <c r="C87" s="408" t="s">
        <v>25516</v>
      </c>
      <c r="D87" s="408" t="s">
        <v>101</v>
      </c>
      <c r="E87" s="411">
        <v>14.52</v>
      </c>
      <c r="F87" s="412">
        <v>0</v>
      </c>
      <c r="G87" s="412">
        <v>14.52</v>
      </c>
      <c r="H87" s="411">
        <v>14.52</v>
      </c>
      <c r="I87" s="412">
        <v>0</v>
      </c>
      <c r="J87" s="412">
        <v>14.52</v>
      </c>
    </row>
    <row r="88" spans="1:10" ht="25.5">
      <c r="A88" s="408" t="s">
        <v>198</v>
      </c>
      <c r="B88" s="409"/>
      <c r="C88" s="408" t="s">
        <v>25517</v>
      </c>
      <c r="D88" s="408" t="s">
        <v>101</v>
      </c>
      <c r="E88" s="411">
        <v>16.420000000000002</v>
      </c>
      <c r="F88" s="412">
        <v>0</v>
      </c>
      <c r="G88" s="412">
        <v>16.420000000000002</v>
      </c>
      <c r="H88" s="411">
        <v>16.420000000000002</v>
      </c>
      <c r="I88" s="412">
        <v>0</v>
      </c>
      <c r="J88" s="412">
        <v>16.420000000000002</v>
      </c>
    </row>
    <row r="89" spans="1:10" ht="25.5">
      <c r="A89" s="408" t="s">
        <v>199</v>
      </c>
      <c r="B89" s="409"/>
      <c r="C89" s="408" t="s">
        <v>25518</v>
      </c>
      <c r="D89" s="408" t="s">
        <v>101</v>
      </c>
      <c r="E89" s="411">
        <v>12.51</v>
      </c>
      <c r="F89" s="412">
        <v>0</v>
      </c>
      <c r="G89" s="412">
        <v>12.51</v>
      </c>
      <c r="H89" s="411">
        <v>12.51</v>
      </c>
      <c r="I89" s="412">
        <v>0</v>
      </c>
      <c r="J89" s="412">
        <v>12.51</v>
      </c>
    </row>
    <row r="90" spans="1:10" ht="25.5">
      <c r="A90" s="408" t="s">
        <v>200</v>
      </c>
      <c r="B90" s="409"/>
      <c r="C90" s="408" t="s">
        <v>25519</v>
      </c>
      <c r="D90" s="408" t="s">
        <v>101</v>
      </c>
      <c r="E90" s="411">
        <v>14.91</v>
      </c>
      <c r="F90" s="412">
        <v>0</v>
      </c>
      <c r="G90" s="412">
        <v>14.91</v>
      </c>
      <c r="H90" s="411">
        <v>14.91</v>
      </c>
      <c r="I90" s="412">
        <v>0</v>
      </c>
      <c r="J90" s="412">
        <v>14.91</v>
      </c>
    </row>
    <row r="91" spans="1:10" ht="25.5">
      <c r="A91" s="408" t="s">
        <v>201</v>
      </c>
      <c r="B91" s="409"/>
      <c r="C91" s="408" t="s">
        <v>25520</v>
      </c>
      <c r="D91" s="408" t="s">
        <v>101</v>
      </c>
      <c r="E91" s="411">
        <v>18.809999999999999</v>
      </c>
      <c r="F91" s="412">
        <v>0</v>
      </c>
      <c r="G91" s="412">
        <v>18.809999999999999</v>
      </c>
      <c r="H91" s="411">
        <v>18.809999999999999</v>
      </c>
      <c r="I91" s="412">
        <v>0</v>
      </c>
      <c r="J91" s="412">
        <v>18.809999999999999</v>
      </c>
    </row>
    <row r="92" spans="1:10" ht="25.5">
      <c r="A92" s="408" t="s">
        <v>202</v>
      </c>
      <c r="B92" s="409"/>
      <c r="C92" s="408" t="s">
        <v>25521</v>
      </c>
      <c r="D92" s="408" t="s">
        <v>101</v>
      </c>
      <c r="E92" s="411">
        <v>23</v>
      </c>
      <c r="F92" s="412">
        <v>0</v>
      </c>
      <c r="G92" s="412">
        <v>23</v>
      </c>
      <c r="H92" s="411">
        <v>23</v>
      </c>
      <c r="I92" s="412">
        <v>0</v>
      </c>
      <c r="J92" s="412">
        <v>23</v>
      </c>
    </row>
    <row r="93" spans="1:10" ht="12.75">
      <c r="A93" s="408" t="s">
        <v>203</v>
      </c>
      <c r="B93" s="409"/>
      <c r="C93" s="408" t="s">
        <v>19455</v>
      </c>
      <c r="D93" s="408" t="s">
        <v>160</v>
      </c>
      <c r="E93" s="411">
        <v>168.69</v>
      </c>
      <c r="F93" s="412">
        <v>0</v>
      </c>
      <c r="G93" s="412">
        <v>168.69</v>
      </c>
      <c r="H93" s="411">
        <v>168.69</v>
      </c>
      <c r="I93" s="412">
        <v>0</v>
      </c>
      <c r="J93" s="412">
        <v>168.69</v>
      </c>
    </row>
    <row r="94" spans="1:10" ht="12.75">
      <c r="A94" s="408" t="s">
        <v>204</v>
      </c>
      <c r="B94" s="409"/>
      <c r="C94" s="408" t="s">
        <v>19456</v>
      </c>
      <c r="D94" s="408" t="s">
        <v>160</v>
      </c>
      <c r="E94" s="411">
        <v>181.81</v>
      </c>
      <c r="F94" s="412">
        <v>0</v>
      </c>
      <c r="G94" s="412">
        <v>181.81</v>
      </c>
      <c r="H94" s="411">
        <v>181.81</v>
      </c>
      <c r="I94" s="412">
        <v>0</v>
      </c>
      <c r="J94" s="412">
        <v>181.81</v>
      </c>
    </row>
    <row r="95" spans="1:10" ht="12.75">
      <c r="A95" s="408" t="s">
        <v>205</v>
      </c>
      <c r="B95" s="409"/>
      <c r="C95" s="408" t="s">
        <v>19457</v>
      </c>
      <c r="D95" s="408" t="s">
        <v>160</v>
      </c>
      <c r="E95" s="411">
        <v>215.87</v>
      </c>
      <c r="F95" s="412">
        <v>0</v>
      </c>
      <c r="G95" s="412">
        <v>215.87</v>
      </c>
      <c r="H95" s="411">
        <v>215.87</v>
      </c>
      <c r="I95" s="412">
        <v>0</v>
      </c>
      <c r="J95" s="412">
        <v>215.87</v>
      </c>
    </row>
    <row r="96" spans="1:10" ht="12.75">
      <c r="A96" s="408" t="s">
        <v>206</v>
      </c>
      <c r="B96" s="409"/>
      <c r="C96" s="408" t="s">
        <v>19458</v>
      </c>
      <c r="D96" s="408" t="s">
        <v>160</v>
      </c>
      <c r="E96" s="411">
        <v>246.82</v>
      </c>
      <c r="F96" s="412">
        <v>0</v>
      </c>
      <c r="G96" s="412">
        <v>246.82</v>
      </c>
      <c r="H96" s="411">
        <v>246.82</v>
      </c>
      <c r="I96" s="412">
        <v>0</v>
      </c>
      <c r="J96" s="412">
        <v>246.82</v>
      </c>
    </row>
    <row r="97" spans="1:10" ht="12.75">
      <c r="A97" s="408" t="s">
        <v>207</v>
      </c>
      <c r="B97" s="409"/>
      <c r="C97" s="408" t="s">
        <v>19459</v>
      </c>
      <c r="D97" s="408" t="s">
        <v>160</v>
      </c>
      <c r="E97" s="411">
        <v>286.70999999999998</v>
      </c>
      <c r="F97" s="412">
        <v>0</v>
      </c>
      <c r="G97" s="412">
        <v>286.70999999999998</v>
      </c>
      <c r="H97" s="411">
        <v>286.70999999999998</v>
      </c>
      <c r="I97" s="412">
        <v>0</v>
      </c>
      <c r="J97" s="412">
        <v>286.70999999999998</v>
      </c>
    </row>
    <row r="98" spans="1:10" ht="12.75">
      <c r="A98" s="408" t="s">
        <v>208</v>
      </c>
      <c r="B98" s="409"/>
      <c r="C98" s="408" t="s">
        <v>19460</v>
      </c>
      <c r="D98" s="408" t="s">
        <v>160</v>
      </c>
      <c r="E98" s="411">
        <v>339.89</v>
      </c>
      <c r="F98" s="412">
        <v>0</v>
      </c>
      <c r="G98" s="412">
        <v>339.89</v>
      </c>
      <c r="H98" s="411">
        <v>339.89</v>
      </c>
      <c r="I98" s="412">
        <v>0</v>
      </c>
      <c r="J98" s="412">
        <v>339.89</v>
      </c>
    </row>
    <row r="99" spans="1:10" ht="12.75">
      <c r="A99" s="408" t="s">
        <v>209</v>
      </c>
      <c r="B99" s="409"/>
      <c r="C99" s="408" t="s">
        <v>210</v>
      </c>
      <c r="D99" s="408" t="s">
        <v>160</v>
      </c>
      <c r="E99" s="411">
        <v>181.53</v>
      </c>
      <c r="F99" s="412">
        <v>0</v>
      </c>
      <c r="G99" s="412">
        <v>181.53</v>
      </c>
      <c r="H99" s="411">
        <v>181.53</v>
      </c>
      <c r="I99" s="412">
        <v>0</v>
      </c>
      <c r="J99" s="412">
        <v>181.53</v>
      </c>
    </row>
    <row r="100" spans="1:10" ht="25.5">
      <c r="A100" s="408" t="s">
        <v>21141</v>
      </c>
      <c r="B100" s="409"/>
      <c r="C100" s="408" t="s">
        <v>21142</v>
      </c>
      <c r="D100" s="408" t="s">
        <v>134</v>
      </c>
      <c r="E100" s="411">
        <v>975.68</v>
      </c>
      <c r="F100" s="412">
        <v>2740.08</v>
      </c>
      <c r="G100" s="412">
        <v>3715.76</v>
      </c>
      <c r="H100" s="411">
        <v>975.68</v>
      </c>
      <c r="I100" s="412">
        <v>3166.64</v>
      </c>
      <c r="J100" s="412">
        <v>4142.32</v>
      </c>
    </row>
    <row r="101" spans="1:10" ht="38.25">
      <c r="A101" s="408" t="s">
        <v>21143</v>
      </c>
      <c r="B101" s="409"/>
      <c r="C101" s="408" t="s">
        <v>21144</v>
      </c>
      <c r="D101" s="408" t="s">
        <v>135</v>
      </c>
      <c r="E101" s="411">
        <v>4.88</v>
      </c>
      <c r="F101" s="412">
        <v>29.25</v>
      </c>
      <c r="G101" s="412">
        <v>34.130000000000003</v>
      </c>
      <c r="H101" s="411">
        <v>4.88</v>
      </c>
      <c r="I101" s="412">
        <v>33.799999999999997</v>
      </c>
      <c r="J101" s="412">
        <v>38.68</v>
      </c>
    </row>
    <row r="102" spans="1:10" ht="25.5">
      <c r="A102" s="408" t="s">
        <v>21145</v>
      </c>
      <c r="B102" s="409"/>
      <c r="C102" s="408" t="s">
        <v>34607</v>
      </c>
      <c r="D102" s="408" t="s">
        <v>135</v>
      </c>
      <c r="E102" s="411">
        <v>275.95999999999998</v>
      </c>
      <c r="F102" s="412">
        <v>208.36</v>
      </c>
      <c r="G102" s="412">
        <v>484.32</v>
      </c>
      <c r="H102" s="411">
        <v>275.95999999999998</v>
      </c>
      <c r="I102" s="412">
        <v>240.78</v>
      </c>
      <c r="J102" s="412">
        <v>516.74</v>
      </c>
    </row>
    <row r="103" spans="1:10" ht="12.75">
      <c r="A103" s="403" t="s">
        <v>211</v>
      </c>
      <c r="B103" s="404" t="s">
        <v>212</v>
      </c>
      <c r="C103" s="405"/>
      <c r="D103" s="405"/>
      <c r="E103" s="413"/>
      <c r="F103" s="413"/>
      <c r="G103" s="414"/>
      <c r="H103" s="413"/>
      <c r="I103" s="413"/>
      <c r="J103" s="414"/>
    </row>
    <row r="104" spans="1:10" ht="25.5">
      <c r="A104" s="408" t="s">
        <v>19461</v>
      </c>
      <c r="B104" s="409"/>
      <c r="C104" s="408" t="s">
        <v>213</v>
      </c>
      <c r="D104" s="408" t="s">
        <v>101</v>
      </c>
      <c r="E104" s="411">
        <v>141.85</v>
      </c>
      <c r="F104" s="412">
        <v>6003.93</v>
      </c>
      <c r="G104" s="412">
        <v>6145.78</v>
      </c>
      <c r="H104" s="411">
        <v>141.85</v>
      </c>
      <c r="I104" s="412">
        <v>6937.22</v>
      </c>
      <c r="J104" s="412">
        <v>7079.07</v>
      </c>
    </row>
    <row r="105" spans="1:10" ht="12.75">
      <c r="A105" s="408" t="s">
        <v>19462</v>
      </c>
      <c r="B105" s="409"/>
      <c r="C105" s="408" t="s">
        <v>214</v>
      </c>
      <c r="D105" s="408" t="s">
        <v>101</v>
      </c>
      <c r="E105" s="411">
        <v>141.85</v>
      </c>
      <c r="F105" s="412">
        <v>8090.31</v>
      </c>
      <c r="G105" s="412">
        <v>8232.16</v>
      </c>
      <c r="H105" s="411">
        <v>141.85</v>
      </c>
      <c r="I105" s="412">
        <v>9348</v>
      </c>
      <c r="J105" s="412">
        <v>9489.85</v>
      </c>
    </row>
    <row r="106" spans="1:10" ht="12.75">
      <c r="A106" s="408" t="s">
        <v>19463</v>
      </c>
      <c r="B106" s="409"/>
      <c r="C106" s="408" t="s">
        <v>34608</v>
      </c>
      <c r="D106" s="408" t="s">
        <v>101</v>
      </c>
      <c r="E106" s="411">
        <v>141.85</v>
      </c>
      <c r="F106" s="412">
        <v>7164.03</v>
      </c>
      <c r="G106" s="412">
        <v>7305.88</v>
      </c>
      <c r="H106" s="411">
        <v>141.85</v>
      </c>
      <c r="I106" s="412">
        <v>8277.7199999999993</v>
      </c>
      <c r="J106" s="412">
        <v>8419.57</v>
      </c>
    </row>
    <row r="107" spans="1:10" ht="12.75">
      <c r="A107" s="408" t="s">
        <v>19464</v>
      </c>
      <c r="B107" s="409"/>
      <c r="C107" s="408" t="s">
        <v>215</v>
      </c>
      <c r="D107" s="408" t="s">
        <v>101</v>
      </c>
      <c r="E107" s="411">
        <v>409.6</v>
      </c>
      <c r="F107" s="412">
        <v>16526.32</v>
      </c>
      <c r="G107" s="412">
        <v>16935.919999999998</v>
      </c>
      <c r="H107" s="411">
        <v>409.6</v>
      </c>
      <c r="I107" s="412">
        <v>19095.22</v>
      </c>
      <c r="J107" s="412">
        <v>19504.82</v>
      </c>
    </row>
    <row r="108" spans="1:10" ht="12.75">
      <c r="A108" s="408" t="s">
        <v>19465</v>
      </c>
      <c r="B108" s="409"/>
      <c r="C108" s="408" t="s">
        <v>216</v>
      </c>
      <c r="D108" s="408" t="s">
        <v>101</v>
      </c>
      <c r="E108" s="411">
        <v>409.6</v>
      </c>
      <c r="F108" s="412">
        <v>25380.5</v>
      </c>
      <c r="G108" s="412">
        <v>25790.1</v>
      </c>
      <c r="H108" s="411">
        <v>409.6</v>
      </c>
      <c r="I108" s="412">
        <v>29325.759999999998</v>
      </c>
      <c r="J108" s="412">
        <v>29735.360000000001</v>
      </c>
    </row>
    <row r="109" spans="1:10" ht="25.5">
      <c r="A109" s="408" t="s">
        <v>20814</v>
      </c>
      <c r="B109" s="409"/>
      <c r="C109" s="408" t="s">
        <v>217</v>
      </c>
      <c r="D109" s="408" t="s">
        <v>101</v>
      </c>
      <c r="E109" s="411">
        <v>409.6</v>
      </c>
      <c r="F109" s="412">
        <v>10083.89</v>
      </c>
      <c r="G109" s="412">
        <v>10493.49</v>
      </c>
      <c r="H109" s="411">
        <v>409.6</v>
      </c>
      <c r="I109" s="412">
        <v>11651.4</v>
      </c>
      <c r="J109" s="412">
        <v>12061</v>
      </c>
    </row>
    <row r="110" spans="1:10" ht="12.75">
      <c r="A110" s="408" t="s">
        <v>20815</v>
      </c>
      <c r="B110" s="409"/>
      <c r="C110" s="408" t="s">
        <v>218</v>
      </c>
      <c r="D110" s="408" t="s">
        <v>101</v>
      </c>
      <c r="E110" s="411">
        <v>333.1</v>
      </c>
      <c r="F110" s="412">
        <v>12109.73</v>
      </c>
      <c r="G110" s="412">
        <v>12442.83</v>
      </c>
      <c r="H110" s="411">
        <v>333.1</v>
      </c>
      <c r="I110" s="412">
        <v>13992.16</v>
      </c>
      <c r="J110" s="412">
        <v>14325.26</v>
      </c>
    </row>
    <row r="111" spans="1:10" ht="25.5">
      <c r="A111" s="408" t="s">
        <v>20816</v>
      </c>
      <c r="B111" s="409"/>
      <c r="C111" s="408" t="s">
        <v>19466</v>
      </c>
      <c r="D111" s="408" t="s">
        <v>101</v>
      </c>
      <c r="E111" s="411">
        <v>203.05</v>
      </c>
      <c r="F111" s="412">
        <v>19618.900000000001</v>
      </c>
      <c r="G111" s="412">
        <v>19821.95</v>
      </c>
      <c r="H111" s="411">
        <v>203.05</v>
      </c>
      <c r="I111" s="412">
        <v>22668.62</v>
      </c>
      <c r="J111" s="412">
        <v>22871.67</v>
      </c>
    </row>
    <row r="112" spans="1:10" ht="12.75">
      <c r="A112" s="403" t="s">
        <v>219</v>
      </c>
      <c r="B112" s="404" t="s">
        <v>220</v>
      </c>
      <c r="C112" s="405"/>
      <c r="D112" s="405"/>
      <c r="E112" s="413"/>
      <c r="F112" s="413"/>
      <c r="G112" s="414"/>
      <c r="H112" s="413"/>
      <c r="I112" s="413"/>
      <c r="J112" s="414"/>
    </row>
    <row r="113" spans="1:10" ht="38.25">
      <c r="A113" s="408" t="s">
        <v>221</v>
      </c>
      <c r="B113" s="409"/>
      <c r="C113" s="408" t="s">
        <v>222</v>
      </c>
      <c r="D113" s="408" t="s">
        <v>134</v>
      </c>
      <c r="E113" s="411">
        <v>7436.84</v>
      </c>
      <c r="F113" s="412">
        <v>0</v>
      </c>
      <c r="G113" s="412">
        <v>7436.84</v>
      </c>
      <c r="H113" s="411">
        <v>7436.84</v>
      </c>
      <c r="I113" s="412">
        <v>0</v>
      </c>
      <c r="J113" s="412">
        <v>7436.84</v>
      </c>
    </row>
    <row r="114" spans="1:10" ht="38.25">
      <c r="A114" s="408" t="s">
        <v>223</v>
      </c>
      <c r="B114" s="409"/>
      <c r="C114" s="408" t="s">
        <v>224</v>
      </c>
      <c r="D114" s="408" t="s">
        <v>134</v>
      </c>
      <c r="E114" s="411">
        <v>10645.44</v>
      </c>
      <c r="F114" s="412">
        <v>0</v>
      </c>
      <c r="G114" s="412">
        <v>10645.44</v>
      </c>
      <c r="H114" s="411">
        <v>10645.44</v>
      </c>
      <c r="I114" s="412">
        <v>0</v>
      </c>
      <c r="J114" s="412">
        <v>10645.44</v>
      </c>
    </row>
    <row r="115" spans="1:10" ht="38.25">
      <c r="A115" s="408" t="s">
        <v>225</v>
      </c>
      <c r="B115" s="409"/>
      <c r="C115" s="408" t="s">
        <v>226</v>
      </c>
      <c r="D115" s="408" t="s">
        <v>134</v>
      </c>
      <c r="E115" s="411">
        <v>13751.54</v>
      </c>
      <c r="F115" s="412">
        <v>0</v>
      </c>
      <c r="G115" s="412">
        <v>13751.54</v>
      </c>
      <c r="H115" s="411">
        <v>13751.54</v>
      </c>
      <c r="I115" s="412">
        <v>0</v>
      </c>
      <c r="J115" s="412">
        <v>13751.54</v>
      </c>
    </row>
    <row r="116" spans="1:10" ht="25.5">
      <c r="A116" s="408" t="s">
        <v>227</v>
      </c>
      <c r="B116" s="409"/>
      <c r="C116" s="408" t="s">
        <v>19467</v>
      </c>
      <c r="D116" s="408" t="s">
        <v>160</v>
      </c>
      <c r="E116" s="411">
        <v>366.73</v>
      </c>
      <c r="F116" s="412">
        <v>0</v>
      </c>
      <c r="G116" s="412">
        <v>366.73</v>
      </c>
      <c r="H116" s="411">
        <v>366.73</v>
      </c>
      <c r="I116" s="412">
        <v>0</v>
      </c>
      <c r="J116" s="412">
        <v>366.73</v>
      </c>
    </row>
    <row r="117" spans="1:10" ht="38.25">
      <c r="A117" s="408" t="s">
        <v>228</v>
      </c>
      <c r="B117" s="409"/>
      <c r="C117" s="408" t="s">
        <v>229</v>
      </c>
      <c r="D117" s="408" t="s">
        <v>160</v>
      </c>
      <c r="E117" s="411">
        <v>393.68</v>
      </c>
      <c r="F117" s="412">
        <v>0</v>
      </c>
      <c r="G117" s="412">
        <v>393.68</v>
      </c>
      <c r="H117" s="411">
        <v>393.68</v>
      </c>
      <c r="I117" s="412">
        <v>0</v>
      </c>
      <c r="J117" s="412">
        <v>393.68</v>
      </c>
    </row>
    <row r="118" spans="1:10" ht="38.25">
      <c r="A118" s="408" t="s">
        <v>230</v>
      </c>
      <c r="B118" s="409"/>
      <c r="C118" s="408" t="s">
        <v>231</v>
      </c>
      <c r="D118" s="408" t="s">
        <v>160</v>
      </c>
      <c r="E118" s="411">
        <v>508.42</v>
      </c>
      <c r="F118" s="412">
        <v>0</v>
      </c>
      <c r="G118" s="412">
        <v>508.42</v>
      </c>
      <c r="H118" s="411">
        <v>508.42</v>
      </c>
      <c r="I118" s="412">
        <v>0</v>
      </c>
      <c r="J118" s="412">
        <v>508.42</v>
      </c>
    </row>
    <row r="119" spans="1:10" ht="38.25">
      <c r="A119" s="408" t="s">
        <v>232</v>
      </c>
      <c r="B119" s="409"/>
      <c r="C119" s="408" t="s">
        <v>233</v>
      </c>
      <c r="D119" s="408" t="s">
        <v>160</v>
      </c>
      <c r="E119" s="411">
        <v>726.55</v>
      </c>
      <c r="F119" s="412">
        <v>0</v>
      </c>
      <c r="G119" s="412">
        <v>726.55</v>
      </c>
      <c r="H119" s="411">
        <v>726.55</v>
      </c>
      <c r="I119" s="412">
        <v>0</v>
      </c>
      <c r="J119" s="412">
        <v>726.55</v>
      </c>
    </row>
    <row r="120" spans="1:10" ht="38.25">
      <c r="A120" s="408" t="s">
        <v>234</v>
      </c>
      <c r="B120" s="409"/>
      <c r="C120" s="408" t="s">
        <v>235</v>
      </c>
      <c r="D120" s="408" t="s">
        <v>160</v>
      </c>
      <c r="E120" s="411">
        <v>888.17</v>
      </c>
      <c r="F120" s="412">
        <v>0</v>
      </c>
      <c r="G120" s="412">
        <v>888.17</v>
      </c>
      <c r="H120" s="411">
        <v>888.17</v>
      </c>
      <c r="I120" s="412">
        <v>0</v>
      </c>
      <c r="J120" s="412">
        <v>888.17</v>
      </c>
    </row>
    <row r="121" spans="1:10" ht="38.25">
      <c r="A121" s="408" t="s">
        <v>236</v>
      </c>
      <c r="B121" s="409"/>
      <c r="C121" s="408" t="s">
        <v>237</v>
      </c>
      <c r="D121" s="408" t="s">
        <v>160</v>
      </c>
      <c r="E121" s="411">
        <v>1121.54</v>
      </c>
      <c r="F121" s="412">
        <v>0</v>
      </c>
      <c r="G121" s="412">
        <v>1121.54</v>
      </c>
      <c r="H121" s="411">
        <v>1121.54</v>
      </c>
      <c r="I121" s="412">
        <v>0</v>
      </c>
      <c r="J121" s="412">
        <v>1121.54</v>
      </c>
    </row>
    <row r="122" spans="1:10" ht="38.25">
      <c r="A122" s="408" t="s">
        <v>238</v>
      </c>
      <c r="B122" s="409"/>
      <c r="C122" s="408" t="s">
        <v>239</v>
      </c>
      <c r="D122" s="408" t="s">
        <v>160</v>
      </c>
      <c r="E122" s="411">
        <v>1075.44</v>
      </c>
      <c r="F122" s="412">
        <v>0</v>
      </c>
      <c r="G122" s="412">
        <v>1075.44</v>
      </c>
      <c r="H122" s="411">
        <v>1075.44</v>
      </c>
      <c r="I122" s="412">
        <v>0</v>
      </c>
      <c r="J122" s="412">
        <v>1075.44</v>
      </c>
    </row>
    <row r="123" spans="1:10" ht="38.25">
      <c r="A123" s="408" t="s">
        <v>240</v>
      </c>
      <c r="B123" s="409"/>
      <c r="C123" s="408" t="s">
        <v>241</v>
      </c>
      <c r="D123" s="408" t="s">
        <v>160</v>
      </c>
      <c r="E123" s="411">
        <v>1272.8599999999999</v>
      </c>
      <c r="F123" s="412">
        <v>0</v>
      </c>
      <c r="G123" s="412">
        <v>1272.8599999999999</v>
      </c>
      <c r="H123" s="411">
        <v>1272.8599999999999</v>
      </c>
      <c r="I123" s="412">
        <v>0</v>
      </c>
      <c r="J123" s="412">
        <v>1272.8599999999999</v>
      </c>
    </row>
    <row r="124" spans="1:10" ht="38.25">
      <c r="A124" s="408" t="s">
        <v>242</v>
      </c>
      <c r="B124" s="409"/>
      <c r="C124" s="408" t="s">
        <v>243</v>
      </c>
      <c r="D124" s="408" t="s">
        <v>160</v>
      </c>
      <c r="E124" s="411">
        <v>1739.3</v>
      </c>
      <c r="F124" s="412">
        <v>0</v>
      </c>
      <c r="G124" s="412">
        <v>1739.3</v>
      </c>
      <c r="H124" s="411">
        <v>1739.3</v>
      </c>
      <c r="I124" s="412">
        <v>0</v>
      </c>
      <c r="J124" s="412">
        <v>1739.3</v>
      </c>
    </row>
    <row r="125" spans="1:10" ht="38.25">
      <c r="A125" s="408" t="s">
        <v>244</v>
      </c>
      <c r="B125" s="409"/>
      <c r="C125" s="408" t="s">
        <v>245</v>
      </c>
      <c r="D125" s="408" t="s">
        <v>160</v>
      </c>
      <c r="E125" s="411">
        <v>694.84</v>
      </c>
      <c r="F125" s="412">
        <v>0</v>
      </c>
      <c r="G125" s="412">
        <v>694.84</v>
      </c>
      <c r="H125" s="411">
        <v>694.84</v>
      </c>
      <c r="I125" s="412">
        <v>0</v>
      </c>
      <c r="J125" s="412">
        <v>694.84</v>
      </c>
    </row>
    <row r="126" spans="1:10" ht="38.25">
      <c r="A126" s="408" t="s">
        <v>246</v>
      </c>
      <c r="B126" s="409"/>
      <c r="C126" s="408" t="s">
        <v>19468</v>
      </c>
      <c r="D126" s="408" t="s">
        <v>160</v>
      </c>
      <c r="E126" s="411">
        <v>855.05</v>
      </c>
      <c r="F126" s="412">
        <v>0</v>
      </c>
      <c r="G126" s="412">
        <v>855.05</v>
      </c>
      <c r="H126" s="411">
        <v>855.05</v>
      </c>
      <c r="I126" s="412">
        <v>0</v>
      </c>
      <c r="J126" s="412">
        <v>855.05</v>
      </c>
    </row>
    <row r="127" spans="1:10" ht="25.5">
      <c r="A127" s="408" t="s">
        <v>247</v>
      </c>
      <c r="B127" s="409"/>
      <c r="C127" s="408" t="s">
        <v>248</v>
      </c>
      <c r="D127" s="408" t="s">
        <v>160</v>
      </c>
      <c r="E127" s="411">
        <v>2729.78</v>
      </c>
      <c r="F127" s="412">
        <v>0</v>
      </c>
      <c r="G127" s="412">
        <v>2729.78</v>
      </c>
      <c r="H127" s="411">
        <v>2729.78</v>
      </c>
      <c r="I127" s="412">
        <v>0</v>
      </c>
      <c r="J127" s="412">
        <v>2729.78</v>
      </c>
    </row>
    <row r="128" spans="1:10" ht="25.5">
      <c r="A128" s="408" t="s">
        <v>249</v>
      </c>
      <c r="B128" s="409"/>
      <c r="C128" s="408" t="s">
        <v>250</v>
      </c>
      <c r="D128" s="408" t="s">
        <v>160</v>
      </c>
      <c r="E128" s="411">
        <v>262.61</v>
      </c>
      <c r="F128" s="412">
        <v>0</v>
      </c>
      <c r="G128" s="412">
        <v>262.61</v>
      </c>
      <c r="H128" s="411">
        <v>262.61</v>
      </c>
      <c r="I128" s="412">
        <v>0</v>
      </c>
      <c r="J128" s="412">
        <v>262.61</v>
      </c>
    </row>
    <row r="129" spans="1:10" ht="25.5">
      <c r="A129" s="408" t="s">
        <v>251</v>
      </c>
      <c r="B129" s="409"/>
      <c r="C129" s="408" t="s">
        <v>252</v>
      </c>
      <c r="D129" s="408" t="s">
        <v>160</v>
      </c>
      <c r="E129" s="411">
        <v>375.63</v>
      </c>
      <c r="F129" s="412">
        <v>0</v>
      </c>
      <c r="G129" s="412">
        <v>375.63</v>
      </c>
      <c r="H129" s="411">
        <v>375.63</v>
      </c>
      <c r="I129" s="412">
        <v>0</v>
      </c>
      <c r="J129" s="412">
        <v>375.63</v>
      </c>
    </row>
    <row r="130" spans="1:10" ht="25.5">
      <c r="A130" s="408" t="s">
        <v>253</v>
      </c>
      <c r="B130" s="409"/>
      <c r="C130" s="408" t="s">
        <v>254</v>
      </c>
      <c r="D130" s="408" t="s">
        <v>160</v>
      </c>
      <c r="E130" s="411">
        <v>534.24</v>
      </c>
      <c r="F130" s="412">
        <v>0</v>
      </c>
      <c r="G130" s="412">
        <v>534.24</v>
      </c>
      <c r="H130" s="411">
        <v>534.24</v>
      </c>
      <c r="I130" s="412">
        <v>0</v>
      </c>
      <c r="J130" s="412">
        <v>534.24</v>
      </c>
    </row>
    <row r="131" spans="1:10" ht="25.5">
      <c r="A131" s="408" t="s">
        <v>255</v>
      </c>
      <c r="B131" s="409"/>
      <c r="C131" s="408" t="s">
        <v>256</v>
      </c>
      <c r="D131" s="408" t="s">
        <v>160</v>
      </c>
      <c r="E131" s="411">
        <v>253.61</v>
      </c>
      <c r="F131" s="412">
        <v>0</v>
      </c>
      <c r="G131" s="412">
        <v>253.61</v>
      </c>
      <c r="H131" s="411">
        <v>253.61</v>
      </c>
      <c r="I131" s="412">
        <v>0</v>
      </c>
      <c r="J131" s="412">
        <v>253.61</v>
      </c>
    </row>
    <row r="132" spans="1:10" ht="25.5">
      <c r="A132" s="408" t="s">
        <v>257</v>
      </c>
      <c r="B132" s="409"/>
      <c r="C132" s="408" t="s">
        <v>258</v>
      </c>
      <c r="D132" s="408" t="s">
        <v>160</v>
      </c>
      <c r="E132" s="411">
        <v>396.66</v>
      </c>
      <c r="F132" s="412">
        <v>0</v>
      </c>
      <c r="G132" s="412">
        <v>396.66</v>
      </c>
      <c r="H132" s="411">
        <v>396.66</v>
      </c>
      <c r="I132" s="412">
        <v>0</v>
      </c>
      <c r="J132" s="412">
        <v>396.66</v>
      </c>
    </row>
    <row r="133" spans="1:10" ht="25.5">
      <c r="A133" s="408" t="s">
        <v>259</v>
      </c>
      <c r="B133" s="409"/>
      <c r="C133" s="408" t="s">
        <v>260</v>
      </c>
      <c r="D133" s="408" t="s">
        <v>160</v>
      </c>
      <c r="E133" s="411">
        <v>585.4</v>
      </c>
      <c r="F133" s="412">
        <v>0</v>
      </c>
      <c r="G133" s="412">
        <v>585.4</v>
      </c>
      <c r="H133" s="411">
        <v>585.4</v>
      </c>
      <c r="I133" s="412">
        <v>0</v>
      </c>
      <c r="J133" s="412">
        <v>585.4</v>
      </c>
    </row>
    <row r="134" spans="1:10" ht="25.5">
      <c r="A134" s="408" t="s">
        <v>261</v>
      </c>
      <c r="B134" s="409"/>
      <c r="C134" s="408" t="s">
        <v>262</v>
      </c>
      <c r="D134" s="408" t="s">
        <v>160</v>
      </c>
      <c r="E134" s="411">
        <v>1384.14</v>
      </c>
      <c r="F134" s="412">
        <v>0</v>
      </c>
      <c r="G134" s="412">
        <v>1384.14</v>
      </c>
      <c r="H134" s="411">
        <v>1384.14</v>
      </c>
      <c r="I134" s="412">
        <v>0</v>
      </c>
      <c r="J134" s="412">
        <v>1384.14</v>
      </c>
    </row>
    <row r="135" spans="1:10" ht="25.5">
      <c r="A135" s="408" t="s">
        <v>263</v>
      </c>
      <c r="B135" s="409"/>
      <c r="C135" s="408" t="s">
        <v>264</v>
      </c>
      <c r="D135" s="408" t="s">
        <v>160</v>
      </c>
      <c r="E135" s="411">
        <v>1679.79</v>
      </c>
      <c r="F135" s="412">
        <v>0</v>
      </c>
      <c r="G135" s="412">
        <v>1679.79</v>
      </c>
      <c r="H135" s="411">
        <v>1679.79</v>
      </c>
      <c r="I135" s="412">
        <v>0</v>
      </c>
      <c r="J135" s="412">
        <v>1679.79</v>
      </c>
    </row>
    <row r="136" spans="1:10" ht="25.5">
      <c r="A136" s="408" t="s">
        <v>265</v>
      </c>
      <c r="B136" s="409"/>
      <c r="C136" s="408" t="s">
        <v>266</v>
      </c>
      <c r="D136" s="408" t="s">
        <v>160</v>
      </c>
      <c r="E136" s="411">
        <v>2441.73</v>
      </c>
      <c r="F136" s="412">
        <v>0</v>
      </c>
      <c r="G136" s="412">
        <v>2441.73</v>
      </c>
      <c r="H136" s="411">
        <v>2441.73</v>
      </c>
      <c r="I136" s="412">
        <v>0</v>
      </c>
      <c r="J136" s="412">
        <v>2441.73</v>
      </c>
    </row>
    <row r="137" spans="1:10" ht="25.5">
      <c r="A137" s="408" t="s">
        <v>267</v>
      </c>
      <c r="B137" s="409"/>
      <c r="C137" s="408" t="s">
        <v>268</v>
      </c>
      <c r="D137" s="408" t="s">
        <v>160</v>
      </c>
      <c r="E137" s="411">
        <v>415.41</v>
      </c>
      <c r="F137" s="412">
        <v>0</v>
      </c>
      <c r="G137" s="412">
        <v>415.41</v>
      </c>
      <c r="H137" s="411">
        <v>415.41</v>
      </c>
      <c r="I137" s="412">
        <v>0</v>
      </c>
      <c r="J137" s="412">
        <v>415.41</v>
      </c>
    </row>
    <row r="138" spans="1:10" ht="38.25">
      <c r="A138" s="408" t="s">
        <v>269</v>
      </c>
      <c r="B138" s="409"/>
      <c r="C138" s="408" t="s">
        <v>19469</v>
      </c>
      <c r="D138" s="408" t="s">
        <v>160</v>
      </c>
      <c r="E138" s="411">
        <v>271.39999999999998</v>
      </c>
      <c r="F138" s="412">
        <v>0</v>
      </c>
      <c r="G138" s="412">
        <v>271.39999999999998</v>
      </c>
      <c r="H138" s="411">
        <v>271.39999999999998</v>
      </c>
      <c r="I138" s="412">
        <v>0</v>
      </c>
      <c r="J138" s="412">
        <v>271.39999999999998</v>
      </c>
    </row>
    <row r="139" spans="1:10" ht="38.25">
      <c r="A139" s="408" t="s">
        <v>270</v>
      </c>
      <c r="B139" s="409"/>
      <c r="C139" s="408" t="s">
        <v>19470</v>
      </c>
      <c r="D139" s="408" t="s">
        <v>160</v>
      </c>
      <c r="E139" s="411">
        <v>543.08000000000004</v>
      </c>
      <c r="F139" s="412">
        <v>0</v>
      </c>
      <c r="G139" s="412">
        <v>543.08000000000004</v>
      </c>
      <c r="H139" s="411">
        <v>543.08000000000004</v>
      </c>
      <c r="I139" s="412">
        <v>0</v>
      </c>
      <c r="J139" s="412">
        <v>543.08000000000004</v>
      </c>
    </row>
    <row r="140" spans="1:10" ht="25.5">
      <c r="A140" s="408" t="s">
        <v>271</v>
      </c>
      <c r="B140" s="409"/>
      <c r="C140" s="408" t="s">
        <v>19471</v>
      </c>
      <c r="D140" s="408" t="s">
        <v>160</v>
      </c>
      <c r="E140" s="411">
        <v>355.35</v>
      </c>
      <c r="F140" s="412">
        <v>0</v>
      </c>
      <c r="G140" s="412">
        <v>355.35</v>
      </c>
      <c r="H140" s="411">
        <v>355.35</v>
      </c>
      <c r="I140" s="412">
        <v>0</v>
      </c>
      <c r="J140" s="412">
        <v>355.35</v>
      </c>
    </row>
    <row r="141" spans="1:10" ht="25.5">
      <c r="A141" s="408" t="s">
        <v>272</v>
      </c>
      <c r="B141" s="409"/>
      <c r="C141" s="408" t="s">
        <v>19472</v>
      </c>
      <c r="D141" s="408" t="s">
        <v>160</v>
      </c>
      <c r="E141" s="411">
        <v>375.92</v>
      </c>
      <c r="F141" s="412">
        <v>0</v>
      </c>
      <c r="G141" s="412">
        <v>375.92</v>
      </c>
      <c r="H141" s="411">
        <v>375.92</v>
      </c>
      <c r="I141" s="412">
        <v>0</v>
      </c>
      <c r="J141" s="412">
        <v>375.92</v>
      </c>
    </row>
    <row r="142" spans="1:10" ht="25.5">
      <c r="A142" s="408" t="s">
        <v>273</v>
      </c>
      <c r="B142" s="409"/>
      <c r="C142" s="408" t="s">
        <v>19473</v>
      </c>
      <c r="D142" s="408" t="s">
        <v>160</v>
      </c>
      <c r="E142" s="411">
        <v>574.95000000000005</v>
      </c>
      <c r="F142" s="412">
        <v>0</v>
      </c>
      <c r="G142" s="412">
        <v>574.95000000000005</v>
      </c>
      <c r="H142" s="411">
        <v>574.95000000000005</v>
      </c>
      <c r="I142" s="412">
        <v>0</v>
      </c>
      <c r="J142" s="412">
        <v>574.95000000000005</v>
      </c>
    </row>
    <row r="143" spans="1:10" ht="25.5">
      <c r="A143" s="408" t="s">
        <v>274</v>
      </c>
      <c r="B143" s="409"/>
      <c r="C143" s="408" t="s">
        <v>25522</v>
      </c>
      <c r="D143" s="408" t="s">
        <v>160</v>
      </c>
      <c r="E143" s="411">
        <v>905.21</v>
      </c>
      <c r="F143" s="412">
        <v>0</v>
      </c>
      <c r="G143" s="412">
        <v>905.21</v>
      </c>
      <c r="H143" s="411">
        <v>905.21</v>
      </c>
      <c r="I143" s="412">
        <v>0</v>
      </c>
      <c r="J143" s="412">
        <v>905.21</v>
      </c>
    </row>
    <row r="144" spans="1:10" ht="25.5">
      <c r="A144" s="408" t="s">
        <v>275</v>
      </c>
      <c r="B144" s="409"/>
      <c r="C144" s="408" t="s">
        <v>19474</v>
      </c>
      <c r="D144" s="408" t="s">
        <v>160</v>
      </c>
      <c r="E144" s="411">
        <v>767.05</v>
      </c>
      <c r="F144" s="412">
        <v>0</v>
      </c>
      <c r="G144" s="412">
        <v>767.05</v>
      </c>
      <c r="H144" s="411">
        <v>767.05</v>
      </c>
      <c r="I144" s="412">
        <v>0</v>
      </c>
      <c r="J144" s="412">
        <v>767.05</v>
      </c>
    </row>
    <row r="145" spans="1:10" ht="25.5">
      <c r="A145" s="408" t="s">
        <v>276</v>
      </c>
      <c r="B145" s="409"/>
      <c r="C145" s="408" t="s">
        <v>19475</v>
      </c>
      <c r="D145" s="408" t="s">
        <v>160</v>
      </c>
      <c r="E145" s="411">
        <v>831.73</v>
      </c>
      <c r="F145" s="412">
        <v>0</v>
      </c>
      <c r="G145" s="412">
        <v>831.73</v>
      </c>
      <c r="H145" s="411">
        <v>831.73</v>
      </c>
      <c r="I145" s="412">
        <v>0</v>
      </c>
      <c r="J145" s="412">
        <v>831.73</v>
      </c>
    </row>
    <row r="146" spans="1:10" ht="25.5">
      <c r="A146" s="408" t="s">
        <v>277</v>
      </c>
      <c r="B146" s="409"/>
      <c r="C146" s="408" t="s">
        <v>19476</v>
      </c>
      <c r="D146" s="408" t="s">
        <v>160</v>
      </c>
      <c r="E146" s="411">
        <v>978.12</v>
      </c>
      <c r="F146" s="412">
        <v>0</v>
      </c>
      <c r="G146" s="412">
        <v>978.12</v>
      </c>
      <c r="H146" s="411">
        <v>978.12</v>
      </c>
      <c r="I146" s="412">
        <v>0</v>
      </c>
      <c r="J146" s="412">
        <v>978.12</v>
      </c>
    </row>
    <row r="147" spans="1:10" ht="25.5">
      <c r="A147" s="408" t="s">
        <v>278</v>
      </c>
      <c r="B147" s="409"/>
      <c r="C147" s="408" t="s">
        <v>19477</v>
      </c>
      <c r="D147" s="408" t="s">
        <v>160</v>
      </c>
      <c r="E147" s="411">
        <v>980.74</v>
      </c>
      <c r="F147" s="412">
        <v>0</v>
      </c>
      <c r="G147" s="412">
        <v>980.74</v>
      </c>
      <c r="H147" s="411">
        <v>980.74</v>
      </c>
      <c r="I147" s="412">
        <v>0</v>
      </c>
      <c r="J147" s="412">
        <v>980.74</v>
      </c>
    </row>
    <row r="148" spans="1:10" ht="25.5">
      <c r="A148" s="408" t="s">
        <v>279</v>
      </c>
      <c r="B148" s="409"/>
      <c r="C148" s="408" t="s">
        <v>19478</v>
      </c>
      <c r="D148" s="408" t="s">
        <v>160</v>
      </c>
      <c r="E148" s="411">
        <v>362.41</v>
      </c>
      <c r="F148" s="412">
        <v>0</v>
      </c>
      <c r="G148" s="412">
        <v>362.41</v>
      </c>
      <c r="H148" s="411">
        <v>362.41</v>
      </c>
      <c r="I148" s="412">
        <v>0</v>
      </c>
      <c r="J148" s="412">
        <v>362.41</v>
      </c>
    </row>
    <row r="149" spans="1:10" ht="25.5">
      <c r="A149" s="408" t="s">
        <v>280</v>
      </c>
      <c r="B149" s="409"/>
      <c r="C149" s="408" t="s">
        <v>19479</v>
      </c>
      <c r="D149" s="408" t="s">
        <v>160</v>
      </c>
      <c r="E149" s="411">
        <v>632.49</v>
      </c>
      <c r="F149" s="412">
        <v>0</v>
      </c>
      <c r="G149" s="412">
        <v>632.49</v>
      </c>
      <c r="H149" s="411">
        <v>632.49</v>
      </c>
      <c r="I149" s="412">
        <v>0</v>
      </c>
      <c r="J149" s="412">
        <v>632.49</v>
      </c>
    </row>
    <row r="150" spans="1:10" ht="25.5">
      <c r="A150" s="408" t="s">
        <v>281</v>
      </c>
      <c r="B150" s="409"/>
      <c r="C150" s="408" t="s">
        <v>19480</v>
      </c>
      <c r="D150" s="408" t="s">
        <v>160</v>
      </c>
      <c r="E150" s="411">
        <v>721.46</v>
      </c>
      <c r="F150" s="412">
        <v>0</v>
      </c>
      <c r="G150" s="412">
        <v>721.46</v>
      </c>
      <c r="H150" s="411">
        <v>721.46</v>
      </c>
      <c r="I150" s="412">
        <v>0</v>
      </c>
      <c r="J150" s="412">
        <v>721.46</v>
      </c>
    </row>
    <row r="151" spans="1:10" ht="25.5">
      <c r="A151" s="408" t="s">
        <v>282</v>
      </c>
      <c r="B151" s="409"/>
      <c r="C151" s="408" t="s">
        <v>19481</v>
      </c>
      <c r="D151" s="408" t="s">
        <v>160</v>
      </c>
      <c r="E151" s="411">
        <v>855.82</v>
      </c>
      <c r="F151" s="412">
        <v>0</v>
      </c>
      <c r="G151" s="412">
        <v>855.82</v>
      </c>
      <c r="H151" s="411">
        <v>855.82</v>
      </c>
      <c r="I151" s="412">
        <v>0</v>
      </c>
      <c r="J151" s="412">
        <v>855.82</v>
      </c>
    </row>
    <row r="152" spans="1:10" ht="25.5">
      <c r="A152" s="408" t="s">
        <v>283</v>
      </c>
      <c r="B152" s="409"/>
      <c r="C152" s="408" t="s">
        <v>19482</v>
      </c>
      <c r="D152" s="408" t="s">
        <v>160</v>
      </c>
      <c r="E152" s="411">
        <v>1739.1</v>
      </c>
      <c r="F152" s="412">
        <v>0</v>
      </c>
      <c r="G152" s="412">
        <v>1739.1</v>
      </c>
      <c r="H152" s="411">
        <v>1739.1</v>
      </c>
      <c r="I152" s="412">
        <v>0</v>
      </c>
      <c r="J152" s="412">
        <v>1739.1</v>
      </c>
    </row>
    <row r="153" spans="1:10" ht="25.5">
      <c r="A153" s="408" t="s">
        <v>284</v>
      </c>
      <c r="B153" s="409"/>
      <c r="C153" s="408" t="s">
        <v>19483</v>
      </c>
      <c r="D153" s="408" t="s">
        <v>160</v>
      </c>
      <c r="E153" s="411">
        <v>605.89</v>
      </c>
      <c r="F153" s="412">
        <v>0</v>
      </c>
      <c r="G153" s="412">
        <v>605.89</v>
      </c>
      <c r="H153" s="411">
        <v>605.89</v>
      </c>
      <c r="I153" s="412">
        <v>0</v>
      </c>
      <c r="J153" s="412">
        <v>605.89</v>
      </c>
    </row>
    <row r="154" spans="1:10" ht="12.75">
      <c r="A154" s="408" t="s">
        <v>285</v>
      </c>
      <c r="B154" s="409"/>
      <c r="C154" s="408" t="s">
        <v>286</v>
      </c>
      <c r="D154" s="408" t="s">
        <v>185</v>
      </c>
      <c r="E154" s="411">
        <v>1324.79</v>
      </c>
      <c r="F154" s="412">
        <v>0</v>
      </c>
      <c r="G154" s="412">
        <v>1324.79</v>
      </c>
      <c r="H154" s="411">
        <v>1324.79</v>
      </c>
      <c r="I154" s="412">
        <v>0</v>
      </c>
      <c r="J154" s="412">
        <v>1324.79</v>
      </c>
    </row>
    <row r="155" spans="1:10" ht="12.75">
      <c r="A155" s="408" t="s">
        <v>287</v>
      </c>
      <c r="B155" s="409"/>
      <c r="C155" s="408" t="s">
        <v>288</v>
      </c>
      <c r="D155" s="408" t="s">
        <v>185</v>
      </c>
      <c r="E155" s="411">
        <v>1200.79</v>
      </c>
      <c r="F155" s="412">
        <v>0</v>
      </c>
      <c r="G155" s="412">
        <v>1200.79</v>
      </c>
      <c r="H155" s="411">
        <v>1200.79</v>
      </c>
      <c r="I155" s="412">
        <v>0</v>
      </c>
      <c r="J155" s="412">
        <v>1200.79</v>
      </c>
    </row>
    <row r="156" spans="1:10" ht="25.5">
      <c r="A156" s="408" t="s">
        <v>289</v>
      </c>
      <c r="B156" s="409"/>
      <c r="C156" s="408" t="s">
        <v>290</v>
      </c>
      <c r="D156" s="408" t="s">
        <v>160</v>
      </c>
      <c r="E156" s="411">
        <v>62.56</v>
      </c>
      <c r="F156" s="412">
        <v>0</v>
      </c>
      <c r="G156" s="412">
        <v>62.56</v>
      </c>
      <c r="H156" s="411">
        <v>62.56</v>
      </c>
      <c r="I156" s="412">
        <v>0</v>
      </c>
      <c r="J156" s="412">
        <v>62.56</v>
      </c>
    </row>
    <row r="157" spans="1:10" ht="12.75">
      <c r="A157" s="408" t="s">
        <v>291</v>
      </c>
      <c r="B157" s="409"/>
      <c r="C157" s="408" t="s">
        <v>292</v>
      </c>
      <c r="D157" s="408" t="s">
        <v>160</v>
      </c>
      <c r="E157" s="411">
        <v>123.52</v>
      </c>
      <c r="F157" s="412">
        <v>0</v>
      </c>
      <c r="G157" s="412">
        <v>123.52</v>
      </c>
      <c r="H157" s="411">
        <v>123.52</v>
      </c>
      <c r="I157" s="412">
        <v>0</v>
      </c>
      <c r="J157" s="412">
        <v>123.52</v>
      </c>
    </row>
    <row r="158" spans="1:10" ht="38.25">
      <c r="A158" s="408" t="s">
        <v>293</v>
      </c>
      <c r="B158" s="409"/>
      <c r="C158" s="408" t="s">
        <v>294</v>
      </c>
      <c r="D158" s="408" t="s">
        <v>134</v>
      </c>
      <c r="E158" s="411">
        <v>2856.83</v>
      </c>
      <c r="F158" s="412">
        <v>0</v>
      </c>
      <c r="G158" s="412">
        <v>2856.83</v>
      </c>
      <c r="H158" s="411">
        <v>2856.83</v>
      </c>
      <c r="I158" s="412">
        <v>0</v>
      </c>
      <c r="J158" s="412">
        <v>2856.83</v>
      </c>
    </row>
    <row r="159" spans="1:10" ht="12.75">
      <c r="A159" s="408" t="s">
        <v>295</v>
      </c>
      <c r="B159" s="409"/>
      <c r="C159" s="408" t="s">
        <v>296</v>
      </c>
      <c r="D159" s="408" t="s">
        <v>297</v>
      </c>
      <c r="E159" s="411">
        <v>268.98</v>
      </c>
      <c r="F159" s="412">
        <v>0</v>
      </c>
      <c r="G159" s="412">
        <v>268.98</v>
      </c>
      <c r="H159" s="411">
        <v>268.98</v>
      </c>
      <c r="I159" s="412">
        <v>0</v>
      </c>
      <c r="J159" s="412">
        <v>268.98</v>
      </c>
    </row>
    <row r="160" spans="1:10" ht="25.5">
      <c r="A160" s="408" t="s">
        <v>298</v>
      </c>
      <c r="B160" s="409"/>
      <c r="C160" s="408" t="s">
        <v>299</v>
      </c>
      <c r="D160" s="408" t="s">
        <v>297</v>
      </c>
      <c r="E160" s="411">
        <v>243.77</v>
      </c>
      <c r="F160" s="412">
        <v>0</v>
      </c>
      <c r="G160" s="412">
        <v>243.77</v>
      </c>
      <c r="H160" s="411">
        <v>243.77</v>
      </c>
      <c r="I160" s="412">
        <v>0</v>
      </c>
      <c r="J160" s="412">
        <v>243.77</v>
      </c>
    </row>
    <row r="161" spans="1:10" ht="12.75">
      <c r="A161" s="408" t="s">
        <v>300</v>
      </c>
      <c r="B161" s="409"/>
      <c r="C161" s="408" t="s">
        <v>301</v>
      </c>
      <c r="D161" s="408" t="s">
        <v>297</v>
      </c>
      <c r="E161" s="411">
        <v>257.51</v>
      </c>
      <c r="F161" s="412">
        <v>0</v>
      </c>
      <c r="G161" s="412">
        <v>257.51</v>
      </c>
      <c r="H161" s="411">
        <v>257.51</v>
      </c>
      <c r="I161" s="412">
        <v>0</v>
      </c>
      <c r="J161" s="412">
        <v>257.51</v>
      </c>
    </row>
    <row r="162" spans="1:10" ht="12.75">
      <c r="A162" s="408" t="s">
        <v>302</v>
      </c>
      <c r="B162" s="409"/>
      <c r="C162" s="408" t="s">
        <v>303</v>
      </c>
      <c r="D162" s="408" t="s">
        <v>297</v>
      </c>
      <c r="E162" s="411">
        <v>259.68</v>
      </c>
      <c r="F162" s="412">
        <v>0</v>
      </c>
      <c r="G162" s="412">
        <v>259.68</v>
      </c>
      <c r="H162" s="411">
        <v>259.68</v>
      </c>
      <c r="I162" s="412">
        <v>0</v>
      </c>
      <c r="J162" s="412">
        <v>259.68</v>
      </c>
    </row>
    <row r="163" spans="1:10" ht="12.75">
      <c r="A163" s="408" t="s">
        <v>304</v>
      </c>
      <c r="B163" s="409"/>
      <c r="C163" s="408" t="s">
        <v>305</v>
      </c>
      <c r="D163" s="408" t="s">
        <v>101</v>
      </c>
      <c r="E163" s="411">
        <v>1495.1</v>
      </c>
      <c r="F163" s="412">
        <v>0</v>
      </c>
      <c r="G163" s="412">
        <v>1495.1</v>
      </c>
      <c r="H163" s="411">
        <v>1495.1</v>
      </c>
      <c r="I163" s="412">
        <v>0</v>
      </c>
      <c r="J163" s="412">
        <v>1495.1</v>
      </c>
    </row>
    <row r="164" spans="1:10" ht="25.5">
      <c r="A164" s="408" t="s">
        <v>306</v>
      </c>
      <c r="B164" s="409"/>
      <c r="C164" s="408" t="s">
        <v>307</v>
      </c>
      <c r="D164" s="408" t="s">
        <v>308</v>
      </c>
      <c r="E164" s="411">
        <v>2698.03</v>
      </c>
      <c r="F164" s="412">
        <v>0</v>
      </c>
      <c r="G164" s="412">
        <v>2698.03</v>
      </c>
      <c r="H164" s="411">
        <v>2698.03</v>
      </c>
      <c r="I164" s="412">
        <v>0</v>
      </c>
      <c r="J164" s="412">
        <v>2698.03</v>
      </c>
    </row>
    <row r="165" spans="1:10" ht="25.5">
      <c r="A165" s="408" t="s">
        <v>309</v>
      </c>
      <c r="B165" s="409"/>
      <c r="C165" s="408" t="s">
        <v>25523</v>
      </c>
      <c r="D165" s="408" t="s">
        <v>101</v>
      </c>
      <c r="E165" s="411">
        <v>276.24</v>
      </c>
      <c r="F165" s="412">
        <v>0</v>
      </c>
      <c r="G165" s="412">
        <v>276.24</v>
      </c>
      <c r="H165" s="411">
        <v>276.24</v>
      </c>
      <c r="I165" s="412">
        <v>0</v>
      </c>
      <c r="J165" s="412">
        <v>276.24</v>
      </c>
    </row>
    <row r="166" spans="1:10" ht="25.5">
      <c r="A166" s="408" t="s">
        <v>310</v>
      </c>
      <c r="B166" s="409"/>
      <c r="C166" s="408" t="s">
        <v>311</v>
      </c>
      <c r="D166" s="408" t="s">
        <v>185</v>
      </c>
      <c r="E166" s="411">
        <v>1523.98</v>
      </c>
      <c r="F166" s="412">
        <v>0</v>
      </c>
      <c r="G166" s="412">
        <v>1523.98</v>
      </c>
      <c r="H166" s="411">
        <v>1523.98</v>
      </c>
      <c r="I166" s="412">
        <v>0</v>
      </c>
      <c r="J166" s="412">
        <v>1523.98</v>
      </c>
    </row>
    <row r="167" spans="1:10" ht="25.5">
      <c r="A167" s="408" t="s">
        <v>312</v>
      </c>
      <c r="B167" s="409"/>
      <c r="C167" s="408" t="s">
        <v>313</v>
      </c>
      <c r="D167" s="408" t="s">
        <v>101</v>
      </c>
      <c r="E167" s="411">
        <v>667.82</v>
      </c>
      <c r="F167" s="412">
        <v>351.39</v>
      </c>
      <c r="G167" s="412">
        <v>1019.21</v>
      </c>
      <c r="H167" s="411">
        <v>667.82</v>
      </c>
      <c r="I167" s="412">
        <v>406.1</v>
      </c>
      <c r="J167" s="412">
        <v>1073.92</v>
      </c>
    </row>
    <row r="168" spans="1:10" ht="12.75">
      <c r="A168" s="408" t="s">
        <v>314</v>
      </c>
      <c r="B168" s="409"/>
      <c r="C168" s="408" t="s">
        <v>315</v>
      </c>
      <c r="D168" s="408" t="s">
        <v>101</v>
      </c>
      <c r="E168" s="411">
        <v>726.36</v>
      </c>
      <c r="F168" s="412">
        <v>0</v>
      </c>
      <c r="G168" s="412">
        <v>726.36</v>
      </c>
      <c r="H168" s="411">
        <v>726.36</v>
      </c>
      <c r="I168" s="412">
        <v>0</v>
      </c>
      <c r="J168" s="412">
        <v>726.36</v>
      </c>
    </row>
    <row r="169" spans="1:10" ht="12.75">
      <c r="A169" s="408" t="s">
        <v>316</v>
      </c>
      <c r="B169" s="409"/>
      <c r="C169" s="408" t="s">
        <v>317</v>
      </c>
      <c r="D169" s="408" t="s">
        <v>101</v>
      </c>
      <c r="E169" s="411">
        <v>5144.51</v>
      </c>
      <c r="F169" s="412">
        <v>0</v>
      </c>
      <c r="G169" s="412">
        <v>5144.51</v>
      </c>
      <c r="H169" s="411">
        <v>5144.51</v>
      </c>
      <c r="I169" s="412">
        <v>0</v>
      </c>
      <c r="J169" s="412">
        <v>5144.51</v>
      </c>
    </row>
    <row r="170" spans="1:10" ht="12.75">
      <c r="A170" s="408" t="s">
        <v>318</v>
      </c>
      <c r="B170" s="409"/>
      <c r="C170" s="408" t="s">
        <v>319</v>
      </c>
      <c r="D170" s="408" t="s">
        <v>101</v>
      </c>
      <c r="E170" s="411">
        <v>3661.3</v>
      </c>
      <c r="F170" s="412">
        <v>0</v>
      </c>
      <c r="G170" s="412">
        <v>3661.3</v>
      </c>
      <c r="H170" s="411">
        <v>3661.3</v>
      </c>
      <c r="I170" s="412">
        <v>0</v>
      </c>
      <c r="J170" s="412">
        <v>3661.3</v>
      </c>
    </row>
    <row r="171" spans="1:10" ht="12.75">
      <c r="A171" s="408" t="s">
        <v>320</v>
      </c>
      <c r="B171" s="409"/>
      <c r="C171" s="408" t="s">
        <v>321</v>
      </c>
      <c r="D171" s="408" t="s">
        <v>101</v>
      </c>
      <c r="E171" s="411">
        <v>4366.21</v>
      </c>
      <c r="F171" s="412">
        <v>0</v>
      </c>
      <c r="G171" s="412">
        <v>4366.21</v>
      </c>
      <c r="H171" s="411">
        <v>4366.21</v>
      </c>
      <c r="I171" s="412">
        <v>0</v>
      </c>
      <c r="J171" s="412">
        <v>4366.21</v>
      </c>
    </row>
    <row r="172" spans="1:10" ht="12.75">
      <c r="A172" s="397" t="s">
        <v>322</v>
      </c>
      <c r="B172" s="398" t="s">
        <v>323</v>
      </c>
      <c r="C172" s="399"/>
      <c r="D172" s="400"/>
      <c r="E172" s="415"/>
      <c r="F172" s="415"/>
      <c r="G172" s="416"/>
      <c r="H172" s="415"/>
      <c r="I172" s="415"/>
      <c r="J172" s="416"/>
    </row>
    <row r="173" spans="1:10" ht="12.75">
      <c r="A173" s="403" t="s">
        <v>324</v>
      </c>
      <c r="B173" s="404" t="s">
        <v>325</v>
      </c>
      <c r="C173" s="405"/>
      <c r="D173" s="410"/>
      <c r="E173" s="417"/>
      <c r="F173" s="417"/>
      <c r="G173" s="418"/>
      <c r="H173" s="417"/>
      <c r="I173" s="417"/>
      <c r="J173" s="418"/>
    </row>
    <row r="174" spans="1:10" ht="25.5">
      <c r="A174" s="408" t="s">
        <v>20817</v>
      </c>
      <c r="B174" s="409"/>
      <c r="C174" s="408" t="s">
        <v>326</v>
      </c>
      <c r="D174" s="408" t="s">
        <v>135</v>
      </c>
      <c r="E174" s="411">
        <v>209.6</v>
      </c>
      <c r="F174" s="412">
        <v>85.1</v>
      </c>
      <c r="G174" s="412">
        <v>294.7</v>
      </c>
      <c r="H174" s="411">
        <v>209.6</v>
      </c>
      <c r="I174" s="412">
        <v>98.34</v>
      </c>
      <c r="J174" s="412">
        <v>307.94</v>
      </c>
    </row>
    <row r="175" spans="1:10" ht="12.75">
      <c r="A175" s="408" t="s">
        <v>20818</v>
      </c>
      <c r="B175" s="409"/>
      <c r="C175" s="408" t="s">
        <v>327</v>
      </c>
      <c r="D175" s="408" t="s">
        <v>135</v>
      </c>
      <c r="E175" s="411">
        <v>363.52</v>
      </c>
      <c r="F175" s="412">
        <v>216.89</v>
      </c>
      <c r="G175" s="412">
        <v>580.41</v>
      </c>
      <c r="H175" s="411">
        <v>363.52</v>
      </c>
      <c r="I175" s="412">
        <v>250.66</v>
      </c>
      <c r="J175" s="412">
        <v>614.17999999999995</v>
      </c>
    </row>
    <row r="176" spans="1:10" ht="25.5">
      <c r="A176" s="408" t="s">
        <v>328</v>
      </c>
      <c r="B176" s="409"/>
      <c r="C176" s="408" t="s">
        <v>19484</v>
      </c>
      <c r="D176" s="408" t="s">
        <v>329</v>
      </c>
      <c r="E176" s="411">
        <v>562.86</v>
      </c>
      <c r="F176" s="412">
        <v>0</v>
      </c>
      <c r="G176" s="412">
        <v>562.86</v>
      </c>
      <c r="H176" s="411">
        <v>562.86</v>
      </c>
      <c r="I176" s="412">
        <v>0</v>
      </c>
      <c r="J176" s="412">
        <v>562.86</v>
      </c>
    </row>
    <row r="177" spans="1:10" ht="12.75">
      <c r="A177" s="408" t="s">
        <v>330</v>
      </c>
      <c r="B177" s="409"/>
      <c r="C177" s="408" t="s">
        <v>331</v>
      </c>
      <c r="D177" s="408" t="s">
        <v>135</v>
      </c>
      <c r="E177" s="411">
        <v>9.56</v>
      </c>
      <c r="F177" s="412">
        <v>4.75</v>
      </c>
      <c r="G177" s="412">
        <v>14.31</v>
      </c>
      <c r="H177" s="411">
        <v>9.56</v>
      </c>
      <c r="I177" s="412">
        <v>5.5</v>
      </c>
      <c r="J177" s="412">
        <v>15.06</v>
      </c>
    </row>
    <row r="178" spans="1:10" ht="12.75">
      <c r="A178" s="403" t="s">
        <v>332</v>
      </c>
      <c r="B178" s="404" t="s">
        <v>333</v>
      </c>
      <c r="C178" s="405"/>
      <c r="D178" s="410"/>
      <c r="E178" s="417"/>
      <c r="F178" s="417"/>
      <c r="G178" s="418"/>
      <c r="H178" s="417"/>
      <c r="I178" s="417"/>
      <c r="J178" s="418"/>
    </row>
    <row r="179" spans="1:10" ht="25.5">
      <c r="A179" s="408" t="s">
        <v>334</v>
      </c>
      <c r="B179" s="409"/>
      <c r="C179" s="408" t="s">
        <v>335</v>
      </c>
      <c r="D179" s="408" t="s">
        <v>329</v>
      </c>
      <c r="E179" s="411">
        <v>430.56</v>
      </c>
      <c r="F179" s="412">
        <v>55.12</v>
      </c>
      <c r="G179" s="412">
        <v>485.68</v>
      </c>
      <c r="H179" s="411">
        <v>430.56</v>
      </c>
      <c r="I179" s="412">
        <v>63.69</v>
      </c>
      <c r="J179" s="412">
        <v>494.25</v>
      </c>
    </row>
    <row r="180" spans="1:10" ht="38.25">
      <c r="A180" s="408" t="s">
        <v>336</v>
      </c>
      <c r="B180" s="409"/>
      <c r="C180" s="408" t="s">
        <v>337</v>
      </c>
      <c r="D180" s="408" t="s">
        <v>329</v>
      </c>
      <c r="E180" s="411">
        <v>542.22</v>
      </c>
      <c r="F180" s="412">
        <v>92.42</v>
      </c>
      <c r="G180" s="412">
        <v>634.64</v>
      </c>
      <c r="H180" s="411">
        <v>542.22</v>
      </c>
      <c r="I180" s="412">
        <v>106.79</v>
      </c>
      <c r="J180" s="412">
        <v>649.01</v>
      </c>
    </row>
    <row r="181" spans="1:10" ht="38.25">
      <c r="A181" s="408" t="s">
        <v>338</v>
      </c>
      <c r="B181" s="409"/>
      <c r="C181" s="408" t="s">
        <v>339</v>
      </c>
      <c r="D181" s="408" t="s">
        <v>329</v>
      </c>
      <c r="E181" s="411">
        <v>628.89</v>
      </c>
      <c r="F181" s="412">
        <v>92.42</v>
      </c>
      <c r="G181" s="412">
        <v>721.31</v>
      </c>
      <c r="H181" s="411">
        <v>628.89</v>
      </c>
      <c r="I181" s="412">
        <v>106.79</v>
      </c>
      <c r="J181" s="412">
        <v>735.68</v>
      </c>
    </row>
    <row r="182" spans="1:10" ht="25.5">
      <c r="A182" s="408" t="s">
        <v>340</v>
      </c>
      <c r="B182" s="409"/>
      <c r="C182" s="408" t="s">
        <v>19485</v>
      </c>
      <c r="D182" s="408" t="s">
        <v>329</v>
      </c>
      <c r="E182" s="411">
        <v>439.33</v>
      </c>
      <c r="F182" s="412">
        <v>55.12</v>
      </c>
      <c r="G182" s="412">
        <v>494.45</v>
      </c>
      <c r="H182" s="411">
        <v>439.33</v>
      </c>
      <c r="I182" s="412">
        <v>63.69</v>
      </c>
      <c r="J182" s="412">
        <v>503.02</v>
      </c>
    </row>
    <row r="183" spans="1:10" ht="25.5">
      <c r="A183" s="408" t="s">
        <v>341</v>
      </c>
      <c r="B183" s="409"/>
      <c r="C183" s="408" t="s">
        <v>342</v>
      </c>
      <c r="D183" s="408" t="s">
        <v>329</v>
      </c>
      <c r="E183" s="411">
        <v>395.56</v>
      </c>
      <c r="F183" s="412">
        <v>18.37</v>
      </c>
      <c r="G183" s="412">
        <v>413.93</v>
      </c>
      <c r="H183" s="411">
        <v>395.56</v>
      </c>
      <c r="I183" s="412">
        <v>21.24</v>
      </c>
      <c r="J183" s="412">
        <v>416.8</v>
      </c>
    </row>
    <row r="184" spans="1:10" ht="12.75">
      <c r="A184" s="403" t="s">
        <v>343</v>
      </c>
      <c r="B184" s="404" t="s">
        <v>344</v>
      </c>
      <c r="C184" s="405"/>
      <c r="D184" s="410"/>
      <c r="E184" s="417"/>
      <c r="F184" s="417"/>
      <c r="G184" s="418"/>
      <c r="H184" s="417"/>
      <c r="I184" s="417"/>
      <c r="J184" s="418"/>
    </row>
    <row r="185" spans="1:10" ht="12.75">
      <c r="A185" s="408" t="s">
        <v>345</v>
      </c>
      <c r="B185" s="409"/>
      <c r="C185" s="408" t="s">
        <v>346</v>
      </c>
      <c r="D185" s="408" t="s">
        <v>135</v>
      </c>
      <c r="E185" s="411">
        <v>0.43</v>
      </c>
      <c r="F185" s="412">
        <v>1.35</v>
      </c>
      <c r="G185" s="412">
        <v>1.78</v>
      </c>
      <c r="H185" s="411">
        <v>0.43</v>
      </c>
      <c r="I185" s="412">
        <v>1.56</v>
      </c>
      <c r="J185" s="412">
        <v>1.99</v>
      </c>
    </row>
    <row r="186" spans="1:10" ht="12.75">
      <c r="A186" s="408" t="s">
        <v>347</v>
      </c>
      <c r="B186" s="409"/>
      <c r="C186" s="408" t="s">
        <v>348</v>
      </c>
      <c r="D186" s="408" t="s">
        <v>135</v>
      </c>
      <c r="E186" s="411">
        <v>3.1</v>
      </c>
      <c r="F186" s="412">
        <v>13.32</v>
      </c>
      <c r="G186" s="412">
        <v>16.420000000000002</v>
      </c>
      <c r="H186" s="411">
        <v>3.1</v>
      </c>
      <c r="I186" s="412">
        <v>15.39</v>
      </c>
      <c r="J186" s="412">
        <v>18.489999999999998</v>
      </c>
    </row>
    <row r="187" spans="1:10" ht="25.5">
      <c r="A187" s="408" t="s">
        <v>349</v>
      </c>
      <c r="B187" s="409"/>
      <c r="C187" s="408" t="s">
        <v>350</v>
      </c>
      <c r="D187" s="408" t="s">
        <v>135</v>
      </c>
      <c r="E187" s="411">
        <v>9.16</v>
      </c>
      <c r="F187" s="412">
        <v>18.98</v>
      </c>
      <c r="G187" s="412">
        <v>28.14</v>
      </c>
      <c r="H187" s="411">
        <v>9.16</v>
      </c>
      <c r="I187" s="412">
        <v>21.95</v>
      </c>
      <c r="J187" s="412">
        <v>31.11</v>
      </c>
    </row>
    <row r="188" spans="1:10" ht="12.75">
      <c r="A188" s="408" t="s">
        <v>351</v>
      </c>
      <c r="B188" s="409"/>
      <c r="C188" s="408" t="s">
        <v>352</v>
      </c>
      <c r="D188" s="408" t="s">
        <v>135</v>
      </c>
      <c r="E188" s="411">
        <v>28.93</v>
      </c>
      <c r="F188" s="412">
        <v>35.119999999999997</v>
      </c>
      <c r="G188" s="412">
        <v>64.05</v>
      </c>
      <c r="H188" s="411">
        <v>28.93</v>
      </c>
      <c r="I188" s="412">
        <v>40.6</v>
      </c>
      <c r="J188" s="412">
        <v>69.53</v>
      </c>
    </row>
    <row r="189" spans="1:10" ht="12.75">
      <c r="A189" s="408" t="s">
        <v>353</v>
      </c>
      <c r="B189" s="409"/>
      <c r="C189" s="408" t="s">
        <v>354</v>
      </c>
      <c r="D189" s="408" t="s">
        <v>135</v>
      </c>
      <c r="E189" s="411">
        <v>28.93</v>
      </c>
      <c r="F189" s="412">
        <v>34.89</v>
      </c>
      <c r="G189" s="412">
        <v>63.82</v>
      </c>
      <c r="H189" s="411">
        <v>28.93</v>
      </c>
      <c r="I189" s="412">
        <v>40.340000000000003</v>
      </c>
      <c r="J189" s="412">
        <v>69.27</v>
      </c>
    </row>
    <row r="190" spans="1:10" ht="25.5">
      <c r="A190" s="408" t="s">
        <v>355</v>
      </c>
      <c r="B190" s="409"/>
      <c r="C190" s="408" t="s">
        <v>356</v>
      </c>
      <c r="D190" s="408" t="s">
        <v>357</v>
      </c>
      <c r="E190" s="411">
        <v>20.85</v>
      </c>
      <c r="F190" s="412">
        <v>0.67</v>
      </c>
      <c r="G190" s="412">
        <v>21.52</v>
      </c>
      <c r="H190" s="411">
        <v>20.85</v>
      </c>
      <c r="I190" s="412">
        <v>0.78</v>
      </c>
      <c r="J190" s="412">
        <v>21.63</v>
      </c>
    </row>
    <row r="191" spans="1:10" ht="12.75">
      <c r="A191" s="408" t="s">
        <v>358</v>
      </c>
      <c r="B191" s="409"/>
      <c r="C191" s="408" t="s">
        <v>359</v>
      </c>
      <c r="D191" s="408" t="s">
        <v>135</v>
      </c>
      <c r="E191" s="411">
        <v>7.73</v>
      </c>
      <c r="F191" s="412">
        <v>2.7</v>
      </c>
      <c r="G191" s="412">
        <v>10.43</v>
      </c>
      <c r="H191" s="411">
        <v>7.73</v>
      </c>
      <c r="I191" s="412">
        <v>3.12</v>
      </c>
      <c r="J191" s="412">
        <v>10.85</v>
      </c>
    </row>
    <row r="192" spans="1:10" ht="12.75">
      <c r="A192" s="408" t="s">
        <v>360</v>
      </c>
      <c r="B192" s="409"/>
      <c r="C192" s="408" t="s">
        <v>361</v>
      </c>
      <c r="D192" s="408" t="s">
        <v>135</v>
      </c>
      <c r="E192" s="411">
        <v>39.17</v>
      </c>
      <c r="F192" s="412">
        <v>25.75</v>
      </c>
      <c r="G192" s="412">
        <v>64.92</v>
      </c>
      <c r="H192" s="411">
        <v>39.17</v>
      </c>
      <c r="I192" s="412">
        <v>29.76</v>
      </c>
      <c r="J192" s="412">
        <v>68.930000000000007</v>
      </c>
    </row>
    <row r="193" spans="1:10" ht="12.75">
      <c r="A193" s="408" t="s">
        <v>362</v>
      </c>
      <c r="B193" s="409"/>
      <c r="C193" s="408" t="s">
        <v>363</v>
      </c>
      <c r="D193" s="408" t="s">
        <v>135</v>
      </c>
      <c r="E193" s="411">
        <v>43.17</v>
      </c>
      <c r="F193" s="412">
        <v>25.75</v>
      </c>
      <c r="G193" s="412">
        <v>68.92</v>
      </c>
      <c r="H193" s="411">
        <v>43.17</v>
      </c>
      <c r="I193" s="412">
        <v>29.76</v>
      </c>
      <c r="J193" s="412">
        <v>72.930000000000007</v>
      </c>
    </row>
    <row r="194" spans="1:10" ht="12.75">
      <c r="A194" s="408" t="s">
        <v>364</v>
      </c>
      <c r="B194" s="409"/>
      <c r="C194" s="408" t="s">
        <v>365</v>
      </c>
      <c r="D194" s="408" t="s">
        <v>135</v>
      </c>
      <c r="E194" s="411">
        <v>46.69</v>
      </c>
      <c r="F194" s="412">
        <v>25.75</v>
      </c>
      <c r="G194" s="412">
        <v>72.44</v>
      </c>
      <c r="H194" s="411">
        <v>46.69</v>
      </c>
      <c r="I194" s="412">
        <v>29.76</v>
      </c>
      <c r="J194" s="412">
        <v>76.45</v>
      </c>
    </row>
    <row r="195" spans="1:10" ht="25.5">
      <c r="A195" s="408" t="s">
        <v>366</v>
      </c>
      <c r="B195" s="409"/>
      <c r="C195" s="408" t="s">
        <v>19486</v>
      </c>
      <c r="D195" s="408" t="s">
        <v>185</v>
      </c>
      <c r="E195" s="411">
        <v>28</v>
      </c>
      <c r="F195" s="412">
        <v>29.7</v>
      </c>
      <c r="G195" s="412">
        <v>57.7</v>
      </c>
      <c r="H195" s="411">
        <v>28</v>
      </c>
      <c r="I195" s="412">
        <v>34.32</v>
      </c>
      <c r="J195" s="412">
        <v>62.32</v>
      </c>
    </row>
    <row r="196" spans="1:10" ht="12.75">
      <c r="A196" s="403" t="s">
        <v>367</v>
      </c>
      <c r="B196" s="404" t="s">
        <v>368</v>
      </c>
      <c r="C196" s="405"/>
      <c r="D196" s="410"/>
      <c r="E196" s="417"/>
      <c r="F196" s="417"/>
      <c r="G196" s="418"/>
      <c r="H196" s="417"/>
      <c r="I196" s="417"/>
      <c r="J196" s="418"/>
    </row>
    <row r="197" spans="1:10" ht="25.5">
      <c r="A197" s="408" t="s">
        <v>369</v>
      </c>
      <c r="B197" s="409"/>
      <c r="C197" s="408" t="s">
        <v>370</v>
      </c>
      <c r="D197" s="408" t="s">
        <v>160</v>
      </c>
      <c r="E197" s="411">
        <v>0</v>
      </c>
      <c r="F197" s="412">
        <v>8.24</v>
      </c>
      <c r="G197" s="412">
        <v>8.24</v>
      </c>
      <c r="H197" s="411">
        <v>0</v>
      </c>
      <c r="I197" s="412">
        <v>9.52</v>
      </c>
      <c r="J197" s="412">
        <v>9.52</v>
      </c>
    </row>
    <row r="198" spans="1:10" ht="25.5">
      <c r="A198" s="408" t="s">
        <v>371</v>
      </c>
      <c r="B198" s="409"/>
      <c r="C198" s="408" t="s">
        <v>372</v>
      </c>
      <c r="D198" s="408" t="s">
        <v>160</v>
      </c>
      <c r="E198" s="411">
        <v>0</v>
      </c>
      <c r="F198" s="412">
        <v>20.81</v>
      </c>
      <c r="G198" s="412">
        <v>20.81</v>
      </c>
      <c r="H198" s="411">
        <v>0</v>
      </c>
      <c r="I198" s="412">
        <v>24.04</v>
      </c>
      <c r="J198" s="412">
        <v>24.04</v>
      </c>
    </row>
    <row r="199" spans="1:10" ht="25.5">
      <c r="A199" s="408" t="s">
        <v>373</v>
      </c>
      <c r="B199" s="409"/>
      <c r="C199" s="408" t="s">
        <v>374</v>
      </c>
      <c r="D199" s="408" t="s">
        <v>135</v>
      </c>
      <c r="E199" s="411">
        <v>0</v>
      </c>
      <c r="F199" s="412">
        <v>8.24</v>
      </c>
      <c r="G199" s="412">
        <v>8.24</v>
      </c>
      <c r="H199" s="411">
        <v>0</v>
      </c>
      <c r="I199" s="412">
        <v>9.52</v>
      </c>
      <c r="J199" s="412">
        <v>9.52</v>
      </c>
    </row>
    <row r="200" spans="1:10" ht="25.5">
      <c r="A200" s="408" t="s">
        <v>375</v>
      </c>
      <c r="B200" s="409"/>
      <c r="C200" s="408" t="s">
        <v>376</v>
      </c>
      <c r="D200" s="408" t="s">
        <v>135</v>
      </c>
      <c r="E200" s="411">
        <v>0</v>
      </c>
      <c r="F200" s="412">
        <v>20.81</v>
      </c>
      <c r="G200" s="412">
        <v>20.81</v>
      </c>
      <c r="H200" s="411">
        <v>0</v>
      </c>
      <c r="I200" s="412">
        <v>24.04</v>
      </c>
      <c r="J200" s="412">
        <v>24.04</v>
      </c>
    </row>
    <row r="201" spans="1:10" ht="25.5">
      <c r="A201" s="408" t="s">
        <v>377</v>
      </c>
      <c r="B201" s="409"/>
      <c r="C201" s="408" t="s">
        <v>378</v>
      </c>
      <c r="D201" s="408" t="s">
        <v>329</v>
      </c>
      <c r="E201" s="411">
        <v>1353.45</v>
      </c>
      <c r="F201" s="412">
        <v>0</v>
      </c>
      <c r="G201" s="412">
        <v>1353.45</v>
      </c>
      <c r="H201" s="411">
        <v>1353.45</v>
      </c>
      <c r="I201" s="412">
        <v>0</v>
      </c>
      <c r="J201" s="412">
        <v>1353.45</v>
      </c>
    </row>
    <row r="202" spans="1:10" ht="25.5">
      <c r="A202" s="408" t="s">
        <v>20819</v>
      </c>
      <c r="B202" s="409"/>
      <c r="C202" s="408" t="s">
        <v>379</v>
      </c>
      <c r="D202" s="408" t="s">
        <v>380</v>
      </c>
      <c r="E202" s="411">
        <v>15.06</v>
      </c>
      <c r="F202" s="412">
        <v>3.24</v>
      </c>
      <c r="G202" s="412">
        <v>18.3</v>
      </c>
      <c r="H202" s="411">
        <v>15.06</v>
      </c>
      <c r="I202" s="412">
        <v>3.74</v>
      </c>
      <c r="J202" s="412">
        <v>18.8</v>
      </c>
    </row>
    <row r="203" spans="1:10" ht="25.5">
      <c r="A203" s="408" t="s">
        <v>20820</v>
      </c>
      <c r="B203" s="409"/>
      <c r="C203" s="408" t="s">
        <v>381</v>
      </c>
      <c r="D203" s="408" t="s">
        <v>357</v>
      </c>
      <c r="E203" s="411">
        <v>6.28</v>
      </c>
      <c r="F203" s="412">
        <v>3.24</v>
      </c>
      <c r="G203" s="412">
        <v>9.52</v>
      </c>
      <c r="H203" s="411">
        <v>6.28</v>
      </c>
      <c r="I203" s="412">
        <v>3.74</v>
      </c>
      <c r="J203" s="412">
        <v>10.02</v>
      </c>
    </row>
    <row r="204" spans="1:10" ht="12.75">
      <c r="A204" s="403" t="s">
        <v>382</v>
      </c>
      <c r="B204" s="404" t="s">
        <v>383</v>
      </c>
      <c r="C204" s="405"/>
      <c r="D204" s="410"/>
      <c r="E204" s="417"/>
      <c r="F204" s="417"/>
      <c r="G204" s="418"/>
      <c r="H204" s="417"/>
      <c r="I204" s="417"/>
      <c r="J204" s="418"/>
    </row>
    <row r="205" spans="1:10" ht="38.25">
      <c r="A205" s="408" t="s">
        <v>384</v>
      </c>
      <c r="B205" s="409"/>
      <c r="C205" s="408" t="s">
        <v>25524</v>
      </c>
      <c r="D205" s="408" t="s">
        <v>329</v>
      </c>
      <c r="E205" s="411">
        <v>5837.06</v>
      </c>
      <c r="F205" s="412">
        <v>2311.1999999999998</v>
      </c>
      <c r="G205" s="412">
        <v>8148.26</v>
      </c>
      <c r="H205" s="411">
        <v>5837.06</v>
      </c>
      <c r="I205" s="412">
        <v>2671.2</v>
      </c>
      <c r="J205" s="412">
        <v>8508.26</v>
      </c>
    </row>
    <row r="206" spans="1:10" ht="38.25">
      <c r="A206" s="408" t="s">
        <v>385</v>
      </c>
      <c r="B206" s="409"/>
      <c r="C206" s="408" t="s">
        <v>25525</v>
      </c>
      <c r="D206" s="408" t="s">
        <v>329</v>
      </c>
      <c r="E206" s="411">
        <v>10592.03</v>
      </c>
      <c r="F206" s="412">
        <v>2311.1999999999998</v>
      </c>
      <c r="G206" s="412">
        <v>12903.23</v>
      </c>
      <c r="H206" s="411">
        <v>10592.03</v>
      </c>
      <c r="I206" s="412">
        <v>2671.2</v>
      </c>
      <c r="J206" s="412">
        <v>13263.23</v>
      </c>
    </row>
    <row r="207" spans="1:10" ht="12.75">
      <c r="A207" s="403" t="s">
        <v>386</v>
      </c>
      <c r="B207" s="404" t="s">
        <v>387</v>
      </c>
      <c r="C207" s="405"/>
      <c r="D207" s="410"/>
      <c r="E207" s="417"/>
      <c r="F207" s="417"/>
      <c r="G207" s="418"/>
      <c r="H207" s="417"/>
      <c r="I207" s="417"/>
      <c r="J207" s="418"/>
    </row>
    <row r="208" spans="1:10" ht="12.75">
      <c r="A208" s="408" t="s">
        <v>388</v>
      </c>
      <c r="B208" s="409"/>
      <c r="C208" s="408" t="s">
        <v>389</v>
      </c>
      <c r="D208" s="408" t="s">
        <v>135</v>
      </c>
      <c r="E208" s="411">
        <v>426.51</v>
      </c>
      <c r="F208" s="412">
        <v>62.02</v>
      </c>
      <c r="G208" s="412">
        <v>488.53</v>
      </c>
      <c r="H208" s="411">
        <v>426.51</v>
      </c>
      <c r="I208" s="412">
        <v>71.67</v>
      </c>
      <c r="J208" s="412">
        <v>498.18</v>
      </c>
    </row>
    <row r="209" spans="1:10" ht="25.5">
      <c r="A209" s="408" t="s">
        <v>390</v>
      </c>
      <c r="B209" s="409"/>
      <c r="C209" s="408" t="s">
        <v>391</v>
      </c>
      <c r="D209" s="408" t="s">
        <v>135</v>
      </c>
      <c r="E209" s="411">
        <v>261.20999999999998</v>
      </c>
      <c r="F209" s="412">
        <v>17.54</v>
      </c>
      <c r="G209" s="412">
        <v>278.75</v>
      </c>
      <c r="H209" s="411">
        <v>261.20999999999998</v>
      </c>
      <c r="I209" s="412">
        <v>20.27</v>
      </c>
      <c r="J209" s="412">
        <v>281.48</v>
      </c>
    </row>
    <row r="210" spans="1:10" ht="25.5">
      <c r="A210" s="408" t="s">
        <v>392</v>
      </c>
      <c r="B210" s="409"/>
      <c r="C210" s="408" t="s">
        <v>393</v>
      </c>
      <c r="D210" s="408" t="s">
        <v>135</v>
      </c>
      <c r="E210" s="411">
        <v>105.22</v>
      </c>
      <c r="F210" s="412">
        <v>34.53</v>
      </c>
      <c r="G210" s="412">
        <v>139.75</v>
      </c>
      <c r="H210" s="411">
        <v>105.22</v>
      </c>
      <c r="I210" s="412">
        <v>39.93</v>
      </c>
      <c r="J210" s="412">
        <v>145.15</v>
      </c>
    </row>
    <row r="211" spans="1:10" ht="12.75">
      <c r="A211" s="403" t="s">
        <v>394</v>
      </c>
      <c r="B211" s="404" t="s">
        <v>395</v>
      </c>
      <c r="C211" s="405"/>
      <c r="D211" s="410"/>
      <c r="E211" s="417"/>
      <c r="F211" s="417"/>
      <c r="G211" s="418"/>
      <c r="H211" s="417"/>
      <c r="I211" s="417"/>
      <c r="J211" s="418"/>
    </row>
    <row r="212" spans="1:10" ht="38.25">
      <c r="A212" s="408" t="s">
        <v>396</v>
      </c>
      <c r="B212" s="409"/>
      <c r="C212" s="408" t="s">
        <v>25526</v>
      </c>
      <c r="D212" s="408" t="s">
        <v>135</v>
      </c>
      <c r="E212" s="411">
        <v>1.53</v>
      </c>
      <c r="F212" s="412">
        <v>3.38</v>
      </c>
      <c r="G212" s="412">
        <v>4.91</v>
      </c>
      <c r="H212" s="411">
        <v>1.53</v>
      </c>
      <c r="I212" s="412">
        <v>3.9</v>
      </c>
      <c r="J212" s="412">
        <v>5.43</v>
      </c>
    </row>
    <row r="213" spans="1:10" ht="38.25">
      <c r="A213" s="408" t="s">
        <v>397</v>
      </c>
      <c r="B213" s="409"/>
      <c r="C213" s="408" t="s">
        <v>25527</v>
      </c>
      <c r="D213" s="408" t="s">
        <v>135</v>
      </c>
      <c r="E213" s="411">
        <v>2.3199999999999998</v>
      </c>
      <c r="F213" s="412">
        <v>0.11</v>
      </c>
      <c r="G213" s="412">
        <v>2.4300000000000002</v>
      </c>
      <c r="H213" s="411">
        <v>2.3199999999999998</v>
      </c>
      <c r="I213" s="412">
        <v>0.13</v>
      </c>
      <c r="J213" s="412">
        <v>2.4500000000000002</v>
      </c>
    </row>
    <row r="214" spans="1:10" ht="38.25">
      <c r="A214" s="408" t="s">
        <v>398</v>
      </c>
      <c r="B214" s="409"/>
      <c r="C214" s="408" t="s">
        <v>25528</v>
      </c>
      <c r="D214" s="408" t="s">
        <v>135</v>
      </c>
      <c r="E214" s="411">
        <v>2.48</v>
      </c>
      <c r="F214" s="412">
        <v>0.11</v>
      </c>
      <c r="G214" s="412">
        <v>2.59</v>
      </c>
      <c r="H214" s="411">
        <v>2.48</v>
      </c>
      <c r="I214" s="412">
        <v>0.13</v>
      </c>
      <c r="J214" s="412">
        <v>2.61</v>
      </c>
    </row>
    <row r="215" spans="1:10" ht="25.5">
      <c r="A215" s="408" t="s">
        <v>399</v>
      </c>
      <c r="B215" s="409"/>
      <c r="C215" s="408" t="s">
        <v>34609</v>
      </c>
      <c r="D215" s="408" t="s">
        <v>185</v>
      </c>
      <c r="E215" s="411">
        <v>50.3</v>
      </c>
      <c r="F215" s="412">
        <v>6.08</v>
      </c>
      <c r="G215" s="412">
        <v>56.38</v>
      </c>
      <c r="H215" s="411">
        <v>50.3</v>
      </c>
      <c r="I215" s="412">
        <v>7.02</v>
      </c>
      <c r="J215" s="412">
        <v>57.32</v>
      </c>
    </row>
    <row r="216" spans="1:10" ht="25.5">
      <c r="A216" s="408" t="s">
        <v>400</v>
      </c>
      <c r="B216" s="409"/>
      <c r="C216" s="408" t="s">
        <v>34610</v>
      </c>
      <c r="D216" s="408" t="s">
        <v>185</v>
      </c>
      <c r="E216" s="411">
        <v>59.23</v>
      </c>
      <c r="F216" s="412">
        <v>7.16</v>
      </c>
      <c r="G216" s="412">
        <v>66.39</v>
      </c>
      <c r="H216" s="411">
        <v>59.23</v>
      </c>
      <c r="I216" s="412">
        <v>8.27</v>
      </c>
      <c r="J216" s="412">
        <v>67.5</v>
      </c>
    </row>
    <row r="217" spans="1:10" ht="12.75">
      <c r="A217" s="403" t="s">
        <v>401</v>
      </c>
      <c r="B217" s="404" t="s">
        <v>402</v>
      </c>
      <c r="C217" s="405"/>
      <c r="D217" s="410"/>
      <c r="E217" s="417"/>
      <c r="F217" s="417"/>
      <c r="G217" s="418"/>
      <c r="H217" s="417"/>
      <c r="I217" s="417"/>
      <c r="J217" s="418"/>
    </row>
    <row r="218" spans="1:10" ht="12.75">
      <c r="A218" s="408" t="s">
        <v>403</v>
      </c>
      <c r="B218" s="409"/>
      <c r="C218" s="408" t="s">
        <v>404</v>
      </c>
      <c r="D218" s="408" t="s">
        <v>135</v>
      </c>
      <c r="E218" s="411">
        <v>5.24</v>
      </c>
      <c r="F218" s="412">
        <v>3.89</v>
      </c>
      <c r="G218" s="412">
        <v>9.1300000000000008</v>
      </c>
      <c r="H218" s="411">
        <v>5.24</v>
      </c>
      <c r="I218" s="412">
        <v>4.49</v>
      </c>
      <c r="J218" s="412">
        <v>9.73</v>
      </c>
    </row>
    <row r="219" spans="1:10" ht="12.75">
      <c r="A219" s="408" t="s">
        <v>405</v>
      </c>
      <c r="B219" s="409"/>
      <c r="C219" s="408" t="s">
        <v>406</v>
      </c>
      <c r="D219" s="408" t="s">
        <v>160</v>
      </c>
      <c r="E219" s="411">
        <v>0.61</v>
      </c>
      <c r="F219" s="412">
        <v>0.28000000000000003</v>
      </c>
      <c r="G219" s="412">
        <v>0.89</v>
      </c>
      <c r="H219" s="411">
        <v>0.61</v>
      </c>
      <c r="I219" s="412">
        <v>0.31</v>
      </c>
      <c r="J219" s="412">
        <v>0.92</v>
      </c>
    </row>
    <row r="220" spans="1:10" ht="12.75">
      <c r="A220" s="408" t="s">
        <v>407</v>
      </c>
      <c r="B220" s="409"/>
      <c r="C220" s="408" t="s">
        <v>408</v>
      </c>
      <c r="D220" s="408" t="s">
        <v>160</v>
      </c>
      <c r="E220" s="411">
        <v>0.61</v>
      </c>
      <c r="F220" s="412">
        <v>0.28000000000000003</v>
      </c>
      <c r="G220" s="412">
        <v>0.89</v>
      </c>
      <c r="H220" s="411">
        <v>0.61</v>
      </c>
      <c r="I220" s="412">
        <v>0.31</v>
      </c>
      <c r="J220" s="412">
        <v>0.92</v>
      </c>
    </row>
    <row r="221" spans="1:10" ht="12.75">
      <c r="A221" s="408" t="s">
        <v>409</v>
      </c>
      <c r="B221" s="409"/>
      <c r="C221" s="408" t="s">
        <v>410</v>
      </c>
      <c r="D221" s="408" t="s">
        <v>135</v>
      </c>
      <c r="E221" s="411">
        <v>0.55000000000000004</v>
      </c>
      <c r="F221" s="412">
        <v>0.56000000000000005</v>
      </c>
      <c r="G221" s="412">
        <v>1.1100000000000001</v>
      </c>
      <c r="H221" s="411">
        <v>0.55000000000000004</v>
      </c>
      <c r="I221" s="412">
        <v>0.65</v>
      </c>
      <c r="J221" s="412">
        <v>1.2</v>
      </c>
    </row>
    <row r="222" spans="1:10" ht="12.75">
      <c r="A222" s="397" t="s">
        <v>411</v>
      </c>
      <c r="B222" s="398" t="s">
        <v>412</v>
      </c>
      <c r="C222" s="399"/>
      <c r="D222" s="400"/>
      <c r="E222" s="415"/>
      <c r="F222" s="415"/>
      <c r="G222" s="416"/>
      <c r="H222" s="415"/>
      <c r="I222" s="415"/>
      <c r="J222" s="416"/>
    </row>
    <row r="223" spans="1:10" ht="12.75">
      <c r="A223" s="403" t="s">
        <v>413</v>
      </c>
      <c r="B223" s="404" t="s">
        <v>414</v>
      </c>
      <c r="C223" s="405"/>
      <c r="D223" s="410"/>
      <c r="E223" s="417"/>
      <c r="F223" s="417"/>
      <c r="G223" s="418"/>
      <c r="H223" s="417"/>
      <c r="I223" s="417"/>
      <c r="J223" s="418"/>
    </row>
    <row r="224" spans="1:10" ht="12.75">
      <c r="A224" s="408" t="s">
        <v>415</v>
      </c>
      <c r="B224" s="409"/>
      <c r="C224" s="408" t="s">
        <v>416</v>
      </c>
      <c r="D224" s="408" t="s">
        <v>185</v>
      </c>
      <c r="E224" s="411">
        <v>0</v>
      </c>
      <c r="F224" s="412">
        <v>148.5</v>
      </c>
      <c r="G224" s="412">
        <v>148.5</v>
      </c>
      <c r="H224" s="411">
        <v>0</v>
      </c>
      <c r="I224" s="412">
        <v>171.6</v>
      </c>
      <c r="J224" s="412">
        <v>171.6</v>
      </c>
    </row>
    <row r="225" spans="1:10" ht="12.75">
      <c r="A225" s="408" t="s">
        <v>417</v>
      </c>
      <c r="B225" s="409"/>
      <c r="C225" s="408" t="s">
        <v>418</v>
      </c>
      <c r="D225" s="408" t="s">
        <v>185</v>
      </c>
      <c r="E225" s="411">
        <v>0</v>
      </c>
      <c r="F225" s="412">
        <v>270</v>
      </c>
      <c r="G225" s="412">
        <v>270</v>
      </c>
      <c r="H225" s="411">
        <v>0</v>
      </c>
      <c r="I225" s="412">
        <v>312</v>
      </c>
      <c r="J225" s="412">
        <v>312</v>
      </c>
    </row>
    <row r="226" spans="1:10" ht="25.5">
      <c r="A226" s="408" t="s">
        <v>419</v>
      </c>
      <c r="B226" s="409"/>
      <c r="C226" s="408" t="s">
        <v>420</v>
      </c>
      <c r="D226" s="408" t="s">
        <v>135</v>
      </c>
      <c r="E226" s="411">
        <v>0</v>
      </c>
      <c r="F226" s="412">
        <v>20.25</v>
      </c>
      <c r="G226" s="412">
        <v>20.25</v>
      </c>
      <c r="H226" s="411">
        <v>0</v>
      </c>
      <c r="I226" s="412">
        <v>23.4</v>
      </c>
      <c r="J226" s="412">
        <v>23.4</v>
      </c>
    </row>
    <row r="227" spans="1:10" ht="38.25">
      <c r="A227" s="408" t="s">
        <v>421</v>
      </c>
      <c r="B227" s="409"/>
      <c r="C227" s="408" t="s">
        <v>25529</v>
      </c>
      <c r="D227" s="408" t="s">
        <v>185</v>
      </c>
      <c r="E227" s="411">
        <v>270.83</v>
      </c>
      <c r="F227" s="412">
        <v>81</v>
      </c>
      <c r="G227" s="412">
        <v>351.83</v>
      </c>
      <c r="H227" s="411">
        <v>270.83</v>
      </c>
      <c r="I227" s="412">
        <v>93.6</v>
      </c>
      <c r="J227" s="412">
        <v>364.43</v>
      </c>
    </row>
    <row r="228" spans="1:10" ht="25.5">
      <c r="A228" s="408" t="s">
        <v>422</v>
      </c>
      <c r="B228" s="409"/>
      <c r="C228" s="408" t="s">
        <v>423</v>
      </c>
      <c r="D228" s="408" t="s">
        <v>185</v>
      </c>
      <c r="E228" s="411">
        <v>258.74</v>
      </c>
      <c r="F228" s="412">
        <v>81</v>
      </c>
      <c r="G228" s="412">
        <v>339.74</v>
      </c>
      <c r="H228" s="411">
        <v>258.74</v>
      </c>
      <c r="I228" s="412">
        <v>93.6</v>
      </c>
      <c r="J228" s="412">
        <v>352.34</v>
      </c>
    </row>
    <row r="229" spans="1:10" ht="38.25">
      <c r="A229" s="408" t="s">
        <v>424</v>
      </c>
      <c r="B229" s="409"/>
      <c r="C229" s="408" t="s">
        <v>25530</v>
      </c>
      <c r="D229" s="408" t="s">
        <v>185</v>
      </c>
      <c r="E229" s="411">
        <v>141.46</v>
      </c>
      <c r="F229" s="412">
        <v>54</v>
      </c>
      <c r="G229" s="412">
        <v>195.46</v>
      </c>
      <c r="H229" s="411">
        <v>141.46</v>
      </c>
      <c r="I229" s="412">
        <v>62.4</v>
      </c>
      <c r="J229" s="412">
        <v>203.86</v>
      </c>
    </row>
    <row r="230" spans="1:10" ht="25.5">
      <c r="A230" s="408" t="s">
        <v>425</v>
      </c>
      <c r="B230" s="409"/>
      <c r="C230" s="408" t="s">
        <v>426</v>
      </c>
      <c r="D230" s="408" t="s">
        <v>185</v>
      </c>
      <c r="E230" s="411">
        <v>129.37</v>
      </c>
      <c r="F230" s="412">
        <v>54</v>
      </c>
      <c r="G230" s="412">
        <v>183.37</v>
      </c>
      <c r="H230" s="411">
        <v>129.37</v>
      </c>
      <c r="I230" s="412">
        <v>62.4</v>
      </c>
      <c r="J230" s="412">
        <v>191.77</v>
      </c>
    </row>
    <row r="231" spans="1:10" ht="38.25">
      <c r="A231" s="408" t="s">
        <v>427</v>
      </c>
      <c r="B231" s="409"/>
      <c r="C231" s="408" t="s">
        <v>25531</v>
      </c>
      <c r="D231" s="408" t="s">
        <v>135</v>
      </c>
      <c r="E231" s="411">
        <v>13.89</v>
      </c>
      <c r="F231" s="412">
        <v>5.4</v>
      </c>
      <c r="G231" s="412">
        <v>19.29</v>
      </c>
      <c r="H231" s="411">
        <v>13.89</v>
      </c>
      <c r="I231" s="412">
        <v>6.24</v>
      </c>
      <c r="J231" s="412">
        <v>20.13</v>
      </c>
    </row>
    <row r="232" spans="1:10" ht="38.25">
      <c r="A232" s="408" t="s">
        <v>428</v>
      </c>
      <c r="B232" s="409"/>
      <c r="C232" s="408" t="s">
        <v>429</v>
      </c>
      <c r="D232" s="408" t="s">
        <v>135</v>
      </c>
      <c r="E232" s="411">
        <v>12.94</v>
      </c>
      <c r="F232" s="412">
        <v>5.4</v>
      </c>
      <c r="G232" s="412">
        <v>18.34</v>
      </c>
      <c r="H232" s="411">
        <v>12.94</v>
      </c>
      <c r="I232" s="412">
        <v>6.24</v>
      </c>
      <c r="J232" s="412">
        <v>19.18</v>
      </c>
    </row>
    <row r="233" spans="1:10" ht="38.25">
      <c r="A233" s="408" t="s">
        <v>430</v>
      </c>
      <c r="B233" s="409"/>
      <c r="C233" s="408" t="s">
        <v>25532</v>
      </c>
      <c r="D233" s="408" t="s">
        <v>185</v>
      </c>
      <c r="E233" s="411">
        <v>138.86000000000001</v>
      </c>
      <c r="F233" s="412">
        <v>54</v>
      </c>
      <c r="G233" s="412">
        <v>192.86</v>
      </c>
      <c r="H233" s="411">
        <v>138.86000000000001</v>
      </c>
      <c r="I233" s="412">
        <v>62.4</v>
      </c>
      <c r="J233" s="412">
        <v>201.26</v>
      </c>
    </row>
    <row r="234" spans="1:10" ht="25.5">
      <c r="A234" s="408" t="s">
        <v>431</v>
      </c>
      <c r="B234" s="409"/>
      <c r="C234" s="408" t="s">
        <v>432</v>
      </c>
      <c r="D234" s="408" t="s">
        <v>185</v>
      </c>
      <c r="E234" s="411">
        <v>129.37</v>
      </c>
      <c r="F234" s="412">
        <v>54</v>
      </c>
      <c r="G234" s="412">
        <v>183.37</v>
      </c>
      <c r="H234" s="411">
        <v>129.37</v>
      </c>
      <c r="I234" s="412">
        <v>62.4</v>
      </c>
      <c r="J234" s="412">
        <v>191.77</v>
      </c>
    </row>
    <row r="235" spans="1:10" ht="12.75">
      <c r="A235" s="403" t="s">
        <v>433</v>
      </c>
      <c r="B235" s="404" t="s">
        <v>434</v>
      </c>
      <c r="C235" s="405"/>
      <c r="D235" s="410"/>
      <c r="E235" s="417"/>
      <c r="F235" s="417"/>
      <c r="G235" s="418"/>
      <c r="H235" s="417"/>
      <c r="I235" s="417"/>
      <c r="J235" s="418"/>
    </row>
    <row r="236" spans="1:10" ht="12.75">
      <c r="A236" s="408" t="s">
        <v>435</v>
      </c>
      <c r="B236" s="409"/>
      <c r="C236" s="408" t="s">
        <v>436</v>
      </c>
      <c r="D236" s="408" t="s">
        <v>185</v>
      </c>
      <c r="E236" s="411">
        <v>0</v>
      </c>
      <c r="F236" s="412">
        <v>81</v>
      </c>
      <c r="G236" s="412">
        <v>81</v>
      </c>
      <c r="H236" s="411">
        <v>0</v>
      </c>
      <c r="I236" s="412">
        <v>93.6</v>
      </c>
      <c r="J236" s="412">
        <v>93.6</v>
      </c>
    </row>
    <row r="237" spans="1:10" ht="25.5">
      <c r="A237" s="408" t="s">
        <v>48</v>
      </c>
      <c r="B237" s="409"/>
      <c r="C237" s="408" t="s">
        <v>437</v>
      </c>
      <c r="D237" s="408" t="s">
        <v>185</v>
      </c>
      <c r="E237" s="411">
        <v>0</v>
      </c>
      <c r="F237" s="412">
        <v>54</v>
      </c>
      <c r="G237" s="412">
        <v>54</v>
      </c>
      <c r="H237" s="411">
        <v>0</v>
      </c>
      <c r="I237" s="412">
        <v>62.4</v>
      </c>
      <c r="J237" s="412">
        <v>62.4</v>
      </c>
    </row>
    <row r="238" spans="1:10" ht="12.75">
      <c r="A238" s="403" t="s">
        <v>438</v>
      </c>
      <c r="B238" s="404" t="s">
        <v>439</v>
      </c>
      <c r="C238" s="405"/>
      <c r="D238" s="410"/>
      <c r="E238" s="417"/>
      <c r="F238" s="417"/>
      <c r="G238" s="418"/>
      <c r="H238" s="417"/>
      <c r="I238" s="417"/>
      <c r="J238" s="418"/>
    </row>
    <row r="239" spans="1:10" ht="12.75">
      <c r="A239" s="408" t="s">
        <v>440</v>
      </c>
      <c r="B239" s="409"/>
      <c r="C239" s="408" t="s">
        <v>441</v>
      </c>
      <c r="D239" s="408" t="s">
        <v>135</v>
      </c>
      <c r="E239" s="411">
        <v>0</v>
      </c>
      <c r="F239" s="412">
        <v>2.02</v>
      </c>
      <c r="G239" s="412">
        <v>2.02</v>
      </c>
      <c r="H239" s="411">
        <v>0</v>
      </c>
      <c r="I239" s="412">
        <v>2.34</v>
      </c>
      <c r="J239" s="412">
        <v>2.34</v>
      </c>
    </row>
    <row r="240" spans="1:10" ht="25.5">
      <c r="A240" s="408" t="s">
        <v>442</v>
      </c>
      <c r="B240" s="409"/>
      <c r="C240" s="408" t="s">
        <v>443</v>
      </c>
      <c r="D240" s="408" t="s">
        <v>135</v>
      </c>
      <c r="E240" s="411">
        <v>0</v>
      </c>
      <c r="F240" s="412">
        <v>4.05</v>
      </c>
      <c r="G240" s="412">
        <v>4.05</v>
      </c>
      <c r="H240" s="411">
        <v>0</v>
      </c>
      <c r="I240" s="412">
        <v>4.68</v>
      </c>
      <c r="J240" s="412">
        <v>4.68</v>
      </c>
    </row>
    <row r="241" spans="1:10" ht="12.75">
      <c r="A241" s="408" t="s">
        <v>444</v>
      </c>
      <c r="B241" s="409"/>
      <c r="C241" s="408" t="s">
        <v>445</v>
      </c>
      <c r="D241" s="408" t="s">
        <v>135</v>
      </c>
      <c r="E241" s="411">
        <v>0</v>
      </c>
      <c r="F241" s="412">
        <v>6.75</v>
      </c>
      <c r="G241" s="412">
        <v>6.75</v>
      </c>
      <c r="H241" s="411">
        <v>0</v>
      </c>
      <c r="I241" s="412">
        <v>7.8</v>
      </c>
      <c r="J241" s="412">
        <v>7.8</v>
      </c>
    </row>
    <row r="242" spans="1:10" ht="12.75">
      <c r="A242" s="403" t="s">
        <v>446</v>
      </c>
      <c r="B242" s="404" t="s">
        <v>447</v>
      </c>
      <c r="C242" s="405"/>
      <c r="D242" s="410"/>
      <c r="E242" s="417"/>
      <c r="F242" s="417"/>
      <c r="G242" s="418"/>
      <c r="H242" s="417"/>
      <c r="I242" s="417"/>
      <c r="J242" s="418"/>
    </row>
    <row r="243" spans="1:10" ht="25.5">
      <c r="A243" s="408" t="s">
        <v>448</v>
      </c>
      <c r="B243" s="409"/>
      <c r="C243" s="408" t="s">
        <v>449</v>
      </c>
      <c r="D243" s="408" t="s">
        <v>135</v>
      </c>
      <c r="E243" s="411">
        <v>0</v>
      </c>
      <c r="F243" s="412">
        <v>8.1</v>
      </c>
      <c r="G243" s="412">
        <v>8.1</v>
      </c>
      <c r="H243" s="411">
        <v>0</v>
      </c>
      <c r="I243" s="412">
        <v>9.36</v>
      </c>
      <c r="J243" s="412">
        <v>9.36</v>
      </c>
    </row>
    <row r="244" spans="1:10" ht="25.5">
      <c r="A244" s="408" t="s">
        <v>450</v>
      </c>
      <c r="B244" s="409"/>
      <c r="C244" s="408" t="s">
        <v>451</v>
      </c>
      <c r="D244" s="408" t="s">
        <v>135</v>
      </c>
      <c r="E244" s="411">
        <v>0</v>
      </c>
      <c r="F244" s="412">
        <v>6.75</v>
      </c>
      <c r="G244" s="412">
        <v>6.75</v>
      </c>
      <c r="H244" s="411">
        <v>0</v>
      </c>
      <c r="I244" s="412">
        <v>7.8</v>
      </c>
      <c r="J244" s="412">
        <v>7.8</v>
      </c>
    </row>
    <row r="245" spans="1:10" ht="25.5">
      <c r="A245" s="408" t="s">
        <v>452</v>
      </c>
      <c r="B245" s="409"/>
      <c r="C245" s="408" t="s">
        <v>453</v>
      </c>
      <c r="D245" s="408" t="s">
        <v>160</v>
      </c>
      <c r="E245" s="411">
        <v>0</v>
      </c>
      <c r="F245" s="412">
        <v>2.02</v>
      </c>
      <c r="G245" s="412">
        <v>2.02</v>
      </c>
      <c r="H245" s="411">
        <v>0</v>
      </c>
      <c r="I245" s="412">
        <v>2.34</v>
      </c>
      <c r="J245" s="412">
        <v>2.34</v>
      </c>
    </row>
    <row r="246" spans="1:10" ht="12.75">
      <c r="A246" s="403" t="s">
        <v>454</v>
      </c>
      <c r="B246" s="404" t="s">
        <v>455</v>
      </c>
      <c r="C246" s="405"/>
      <c r="D246" s="410"/>
      <c r="E246" s="417"/>
      <c r="F246" s="417"/>
      <c r="G246" s="418"/>
      <c r="H246" s="417"/>
      <c r="I246" s="417"/>
      <c r="J246" s="418"/>
    </row>
    <row r="247" spans="1:10" ht="25.5">
      <c r="A247" s="408" t="s">
        <v>456</v>
      </c>
      <c r="B247" s="409"/>
      <c r="C247" s="408" t="s">
        <v>457</v>
      </c>
      <c r="D247" s="408" t="s">
        <v>135</v>
      </c>
      <c r="E247" s="411">
        <v>0</v>
      </c>
      <c r="F247" s="412">
        <v>5.4</v>
      </c>
      <c r="G247" s="412">
        <v>5.4</v>
      </c>
      <c r="H247" s="411">
        <v>0</v>
      </c>
      <c r="I247" s="412">
        <v>6.24</v>
      </c>
      <c r="J247" s="412">
        <v>6.24</v>
      </c>
    </row>
    <row r="248" spans="1:10" ht="12.75">
      <c r="A248" s="403" t="s">
        <v>458</v>
      </c>
      <c r="B248" s="404" t="s">
        <v>459</v>
      </c>
      <c r="C248" s="405"/>
      <c r="D248" s="410"/>
      <c r="E248" s="417"/>
      <c r="F248" s="417"/>
      <c r="G248" s="418"/>
      <c r="H248" s="417"/>
      <c r="I248" s="417"/>
      <c r="J248" s="418"/>
    </row>
    <row r="249" spans="1:10" ht="51">
      <c r="A249" s="408" t="s">
        <v>460</v>
      </c>
      <c r="B249" s="409"/>
      <c r="C249" s="408" t="s">
        <v>25533</v>
      </c>
      <c r="D249" s="408" t="s">
        <v>135</v>
      </c>
      <c r="E249" s="411">
        <v>9.6999999999999993</v>
      </c>
      <c r="F249" s="412">
        <v>6.75</v>
      </c>
      <c r="G249" s="412">
        <v>16.45</v>
      </c>
      <c r="H249" s="411">
        <v>9.6999999999999993</v>
      </c>
      <c r="I249" s="412">
        <v>7.8</v>
      </c>
      <c r="J249" s="412">
        <v>17.5</v>
      </c>
    </row>
    <row r="250" spans="1:10" ht="38.25">
      <c r="A250" s="408" t="s">
        <v>461</v>
      </c>
      <c r="B250" s="409"/>
      <c r="C250" s="408" t="s">
        <v>462</v>
      </c>
      <c r="D250" s="408" t="s">
        <v>135</v>
      </c>
      <c r="E250" s="411">
        <v>0.91</v>
      </c>
      <c r="F250" s="412">
        <v>6.75</v>
      </c>
      <c r="G250" s="412">
        <v>7.66</v>
      </c>
      <c r="H250" s="411">
        <v>0.91</v>
      </c>
      <c r="I250" s="412">
        <v>7.8</v>
      </c>
      <c r="J250" s="412">
        <v>8.7100000000000009</v>
      </c>
    </row>
    <row r="251" spans="1:10" ht="12.75">
      <c r="A251" s="403" t="s">
        <v>463</v>
      </c>
      <c r="B251" s="404" t="s">
        <v>464</v>
      </c>
      <c r="C251" s="405"/>
      <c r="D251" s="410"/>
      <c r="E251" s="417"/>
      <c r="F251" s="417"/>
      <c r="G251" s="418"/>
      <c r="H251" s="417"/>
      <c r="I251" s="417"/>
      <c r="J251" s="418"/>
    </row>
    <row r="252" spans="1:10" ht="38.25">
      <c r="A252" s="408" t="s">
        <v>465</v>
      </c>
      <c r="B252" s="409"/>
      <c r="C252" s="408" t="s">
        <v>25534</v>
      </c>
      <c r="D252" s="408" t="s">
        <v>135</v>
      </c>
      <c r="E252" s="411">
        <v>14.26</v>
      </c>
      <c r="F252" s="412">
        <v>2.7</v>
      </c>
      <c r="G252" s="412">
        <v>16.96</v>
      </c>
      <c r="H252" s="411">
        <v>14.26</v>
      </c>
      <c r="I252" s="412">
        <v>3.12</v>
      </c>
      <c r="J252" s="412">
        <v>17.38</v>
      </c>
    </row>
    <row r="253" spans="1:10" ht="38.25">
      <c r="A253" s="408" t="s">
        <v>466</v>
      </c>
      <c r="B253" s="409"/>
      <c r="C253" s="408" t="s">
        <v>467</v>
      </c>
      <c r="D253" s="408" t="s">
        <v>135</v>
      </c>
      <c r="E253" s="411">
        <v>12.94</v>
      </c>
      <c r="F253" s="412">
        <v>2.7</v>
      </c>
      <c r="G253" s="412">
        <v>15.64</v>
      </c>
      <c r="H253" s="411">
        <v>12.94</v>
      </c>
      <c r="I253" s="412">
        <v>3.12</v>
      </c>
      <c r="J253" s="412">
        <v>16.059999999999999</v>
      </c>
    </row>
    <row r="254" spans="1:10" ht="38.25">
      <c r="A254" s="408" t="s">
        <v>468</v>
      </c>
      <c r="B254" s="409"/>
      <c r="C254" s="408" t="s">
        <v>25535</v>
      </c>
      <c r="D254" s="408" t="s">
        <v>135</v>
      </c>
      <c r="E254" s="411">
        <v>6.18</v>
      </c>
      <c r="F254" s="412">
        <v>0.94</v>
      </c>
      <c r="G254" s="412">
        <v>7.12</v>
      </c>
      <c r="H254" s="411">
        <v>6.18</v>
      </c>
      <c r="I254" s="412">
        <v>1.0900000000000001</v>
      </c>
      <c r="J254" s="412">
        <v>7.27</v>
      </c>
    </row>
    <row r="255" spans="1:10" ht="25.5">
      <c r="A255" s="408" t="s">
        <v>469</v>
      </c>
      <c r="B255" s="409"/>
      <c r="C255" s="408" t="s">
        <v>470</v>
      </c>
      <c r="D255" s="408" t="s">
        <v>135</v>
      </c>
      <c r="E255" s="411">
        <v>4.72</v>
      </c>
      <c r="F255" s="412">
        <v>0.94</v>
      </c>
      <c r="G255" s="412">
        <v>5.66</v>
      </c>
      <c r="H255" s="411">
        <v>4.72</v>
      </c>
      <c r="I255" s="412">
        <v>1.0900000000000001</v>
      </c>
      <c r="J255" s="412">
        <v>5.81</v>
      </c>
    </row>
    <row r="256" spans="1:10" ht="38.25">
      <c r="A256" s="408" t="s">
        <v>471</v>
      </c>
      <c r="B256" s="409"/>
      <c r="C256" s="408" t="s">
        <v>25536</v>
      </c>
      <c r="D256" s="408" t="s">
        <v>135</v>
      </c>
      <c r="E256" s="411">
        <v>8.11</v>
      </c>
      <c r="F256" s="412">
        <v>0.41</v>
      </c>
      <c r="G256" s="412">
        <v>8.52</v>
      </c>
      <c r="H256" s="411">
        <v>8.11</v>
      </c>
      <c r="I256" s="412">
        <v>0.47</v>
      </c>
      <c r="J256" s="412">
        <v>8.58</v>
      </c>
    </row>
    <row r="257" spans="1:10" ht="12.75">
      <c r="A257" s="403" t="s">
        <v>472</v>
      </c>
      <c r="B257" s="404" t="s">
        <v>473</v>
      </c>
      <c r="C257" s="405"/>
      <c r="D257" s="410"/>
      <c r="E257" s="417"/>
      <c r="F257" s="417"/>
      <c r="G257" s="418"/>
      <c r="H257" s="417"/>
      <c r="I257" s="417"/>
      <c r="J257" s="418"/>
    </row>
    <row r="258" spans="1:10" ht="25.5">
      <c r="A258" s="408" t="s">
        <v>474</v>
      </c>
      <c r="B258" s="409"/>
      <c r="C258" s="408" t="s">
        <v>475</v>
      </c>
      <c r="D258" s="408" t="s">
        <v>135</v>
      </c>
      <c r="E258" s="411">
        <v>0</v>
      </c>
      <c r="F258" s="412">
        <v>7.02</v>
      </c>
      <c r="G258" s="412">
        <v>7.02</v>
      </c>
      <c r="H258" s="411">
        <v>0</v>
      </c>
      <c r="I258" s="412">
        <v>8.11</v>
      </c>
      <c r="J258" s="412">
        <v>8.11</v>
      </c>
    </row>
    <row r="259" spans="1:10" ht="25.5">
      <c r="A259" s="408" t="s">
        <v>476</v>
      </c>
      <c r="B259" s="409"/>
      <c r="C259" s="408" t="s">
        <v>477</v>
      </c>
      <c r="D259" s="408" t="s">
        <v>135</v>
      </c>
      <c r="E259" s="411">
        <v>0</v>
      </c>
      <c r="F259" s="412">
        <v>4.05</v>
      </c>
      <c r="G259" s="412">
        <v>4.05</v>
      </c>
      <c r="H259" s="411">
        <v>0</v>
      </c>
      <c r="I259" s="412">
        <v>4.68</v>
      </c>
      <c r="J259" s="412">
        <v>4.68</v>
      </c>
    </row>
    <row r="260" spans="1:10" ht="25.5">
      <c r="A260" s="408" t="s">
        <v>478</v>
      </c>
      <c r="B260" s="409"/>
      <c r="C260" s="408" t="s">
        <v>479</v>
      </c>
      <c r="D260" s="408" t="s">
        <v>135</v>
      </c>
      <c r="E260" s="411">
        <v>0</v>
      </c>
      <c r="F260" s="412">
        <v>4.05</v>
      </c>
      <c r="G260" s="412">
        <v>4.05</v>
      </c>
      <c r="H260" s="411">
        <v>0</v>
      </c>
      <c r="I260" s="412">
        <v>4.68</v>
      </c>
      <c r="J260" s="412">
        <v>4.68</v>
      </c>
    </row>
    <row r="261" spans="1:10" ht="25.5">
      <c r="A261" s="408" t="s">
        <v>480</v>
      </c>
      <c r="B261" s="409"/>
      <c r="C261" s="408" t="s">
        <v>481</v>
      </c>
      <c r="D261" s="408" t="s">
        <v>135</v>
      </c>
      <c r="E261" s="411">
        <v>0</v>
      </c>
      <c r="F261" s="412">
        <v>4.45</v>
      </c>
      <c r="G261" s="412">
        <v>4.45</v>
      </c>
      <c r="H261" s="411">
        <v>0</v>
      </c>
      <c r="I261" s="412">
        <v>5.15</v>
      </c>
      <c r="J261" s="412">
        <v>5.15</v>
      </c>
    </row>
    <row r="262" spans="1:10" ht="12.75">
      <c r="A262" s="403" t="s">
        <v>482</v>
      </c>
      <c r="B262" s="404" t="s">
        <v>483</v>
      </c>
      <c r="C262" s="405"/>
      <c r="D262" s="410"/>
      <c r="E262" s="417"/>
      <c r="F262" s="417"/>
      <c r="G262" s="418"/>
      <c r="H262" s="417"/>
      <c r="I262" s="417"/>
      <c r="J262" s="418"/>
    </row>
    <row r="263" spans="1:10" ht="12.75">
      <c r="A263" s="408" t="s">
        <v>484</v>
      </c>
      <c r="B263" s="409"/>
      <c r="C263" s="408" t="s">
        <v>485</v>
      </c>
      <c r="D263" s="408" t="s">
        <v>135</v>
      </c>
      <c r="E263" s="411">
        <v>0</v>
      </c>
      <c r="F263" s="412">
        <v>10.85</v>
      </c>
      <c r="G263" s="412">
        <v>10.85</v>
      </c>
      <c r="H263" s="411">
        <v>0</v>
      </c>
      <c r="I263" s="412">
        <v>12.54</v>
      </c>
      <c r="J263" s="412">
        <v>12.54</v>
      </c>
    </row>
    <row r="264" spans="1:10" ht="25.5">
      <c r="A264" s="408" t="s">
        <v>486</v>
      </c>
      <c r="B264" s="409"/>
      <c r="C264" s="408" t="s">
        <v>487</v>
      </c>
      <c r="D264" s="408" t="s">
        <v>135</v>
      </c>
      <c r="E264" s="411">
        <v>0</v>
      </c>
      <c r="F264" s="412">
        <v>13.03</v>
      </c>
      <c r="G264" s="412">
        <v>13.03</v>
      </c>
      <c r="H264" s="411">
        <v>0</v>
      </c>
      <c r="I264" s="412">
        <v>15.05</v>
      </c>
      <c r="J264" s="412">
        <v>15.05</v>
      </c>
    </row>
    <row r="265" spans="1:10" ht="25.5">
      <c r="A265" s="408" t="s">
        <v>488</v>
      </c>
      <c r="B265" s="409"/>
      <c r="C265" s="408" t="s">
        <v>489</v>
      </c>
      <c r="D265" s="408" t="s">
        <v>160</v>
      </c>
      <c r="E265" s="411">
        <v>0</v>
      </c>
      <c r="F265" s="412">
        <v>4.3499999999999996</v>
      </c>
      <c r="G265" s="412">
        <v>4.3499999999999996</v>
      </c>
      <c r="H265" s="411">
        <v>0</v>
      </c>
      <c r="I265" s="412">
        <v>5.0199999999999996</v>
      </c>
      <c r="J265" s="412">
        <v>5.0199999999999996</v>
      </c>
    </row>
    <row r="266" spans="1:10" ht="12.75">
      <c r="A266" s="403" t="s">
        <v>490</v>
      </c>
      <c r="B266" s="404" t="s">
        <v>19487</v>
      </c>
      <c r="C266" s="405"/>
      <c r="D266" s="410"/>
      <c r="E266" s="417"/>
      <c r="F266" s="417"/>
      <c r="G266" s="418"/>
      <c r="H266" s="417"/>
      <c r="I266" s="417"/>
      <c r="J266" s="418"/>
    </row>
    <row r="267" spans="1:10" ht="25.5">
      <c r="A267" s="408" t="s">
        <v>491</v>
      </c>
      <c r="B267" s="409"/>
      <c r="C267" s="408" t="s">
        <v>492</v>
      </c>
      <c r="D267" s="408" t="s">
        <v>160</v>
      </c>
      <c r="E267" s="411">
        <v>0.06</v>
      </c>
      <c r="F267" s="412">
        <v>0.85</v>
      </c>
      <c r="G267" s="412">
        <v>0.91</v>
      </c>
      <c r="H267" s="411">
        <v>0.06</v>
      </c>
      <c r="I267" s="412">
        <v>0.98</v>
      </c>
      <c r="J267" s="412">
        <v>1.04</v>
      </c>
    </row>
    <row r="268" spans="1:10" ht="25.5">
      <c r="A268" s="408" t="s">
        <v>493</v>
      </c>
      <c r="B268" s="409"/>
      <c r="C268" s="408" t="s">
        <v>494</v>
      </c>
      <c r="D268" s="408" t="s">
        <v>160</v>
      </c>
      <c r="E268" s="411">
        <v>0.52</v>
      </c>
      <c r="F268" s="412">
        <v>0.85</v>
      </c>
      <c r="G268" s="412">
        <v>1.37</v>
      </c>
      <c r="H268" s="411">
        <v>0.52</v>
      </c>
      <c r="I268" s="412">
        <v>0.98</v>
      </c>
      <c r="J268" s="412">
        <v>1.5</v>
      </c>
    </row>
    <row r="269" spans="1:10" ht="25.5">
      <c r="A269" s="408" t="s">
        <v>495</v>
      </c>
      <c r="B269" s="409"/>
      <c r="C269" s="408" t="s">
        <v>496</v>
      </c>
      <c r="D269" s="408" t="s">
        <v>135</v>
      </c>
      <c r="E269" s="411">
        <v>2.58</v>
      </c>
      <c r="F269" s="412">
        <v>6.77</v>
      </c>
      <c r="G269" s="412">
        <v>9.35</v>
      </c>
      <c r="H269" s="411">
        <v>2.58</v>
      </c>
      <c r="I269" s="412">
        <v>7.83</v>
      </c>
      <c r="J269" s="412">
        <v>10.41</v>
      </c>
    </row>
    <row r="270" spans="1:10" ht="25.5">
      <c r="A270" s="408" t="s">
        <v>497</v>
      </c>
      <c r="B270" s="409"/>
      <c r="C270" s="408" t="s">
        <v>498</v>
      </c>
      <c r="D270" s="408" t="s">
        <v>135</v>
      </c>
      <c r="E270" s="411">
        <v>0.28000000000000003</v>
      </c>
      <c r="F270" s="412">
        <v>5.08</v>
      </c>
      <c r="G270" s="412">
        <v>5.36</v>
      </c>
      <c r="H270" s="411">
        <v>0.28000000000000003</v>
      </c>
      <c r="I270" s="412">
        <v>5.87</v>
      </c>
      <c r="J270" s="412">
        <v>6.15</v>
      </c>
    </row>
    <row r="271" spans="1:10" ht="12.75">
      <c r="A271" s="408" t="s">
        <v>499</v>
      </c>
      <c r="B271" s="409"/>
      <c r="C271" s="408" t="s">
        <v>500</v>
      </c>
      <c r="D271" s="408" t="s">
        <v>135</v>
      </c>
      <c r="E271" s="411">
        <v>2.58</v>
      </c>
      <c r="F271" s="412">
        <v>5.08</v>
      </c>
      <c r="G271" s="412">
        <v>7.66</v>
      </c>
      <c r="H271" s="411">
        <v>2.58</v>
      </c>
      <c r="I271" s="412">
        <v>5.87</v>
      </c>
      <c r="J271" s="412">
        <v>8.4499999999999993</v>
      </c>
    </row>
    <row r="272" spans="1:10" ht="12.75">
      <c r="A272" s="408" t="s">
        <v>501</v>
      </c>
      <c r="B272" s="409"/>
      <c r="C272" s="408" t="s">
        <v>502</v>
      </c>
      <c r="D272" s="408" t="s">
        <v>135</v>
      </c>
      <c r="E272" s="411">
        <v>0.28000000000000003</v>
      </c>
      <c r="F272" s="412">
        <v>3.39</v>
      </c>
      <c r="G272" s="412">
        <v>3.67</v>
      </c>
      <c r="H272" s="411">
        <v>0.28000000000000003</v>
      </c>
      <c r="I272" s="412">
        <v>3.92</v>
      </c>
      <c r="J272" s="412">
        <v>4.2</v>
      </c>
    </row>
    <row r="273" spans="1:10" ht="12.75">
      <c r="A273" s="397" t="s">
        <v>503</v>
      </c>
      <c r="B273" s="398" t="s">
        <v>504</v>
      </c>
      <c r="C273" s="399"/>
      <c r="D273" s="400"/>
      <c r="E273" s="415"/>
      <c r="F273" s="415"/>
      <c r="G273" s="416"/>
      <c r="H273" s="415"/>
      <c r="I273" s="415"/>
      <c r="J273" s="416"/>
    </row>
    <row r="274" spans="1:10" ht="12.75">
      <c r="A274" s="403" t="s">
        <v>505</v>
      </c>
      <c r="B274" s="404" t="s">
        <v>506</v>
      </c>
      <c r="C274" s="405"/>
      <c r="D274" s="410"/>
      <c r="E274" s="417"/>
      <c r="F274" s="417"/>
      <c r="G274" s="418"/>
      <c r="H274" s="417"/>
      <c r="I274" s="417"/>
      <c r="J274" s="418"/>
    </row>
    <row r="275" spans="1:10" ht="25.5">
      <c r="A275" s="408" t="s">
        <v>507</v>
      </c>
      <c r="B275" s="409"/>
      <c r="C275" s="408" t="s">
        <v>508</v>
      </c>
      <c r="D275" s="408" t="s">
        <v>135</v>
      </c>
      <c r="E275" s="411">
        <v>0</v>
      </c>
      <c r="F275" s="412">
        <v>24.64</v>
      </c>
      <c r="G275" s="412">
        <v>24.64</v>
      </c>
      <c r="H275" s="411">
        <v>0</v>
      </c>
      <c r="I275" s="412">
        <v>28.48</v>
      </c>
      <c r="J275" s="412">
        <v>28.48</v>
      </c>
    </row>
    <row r="276" spans="1:10" ht="25.5">
      <c r="A276" s="408" t="s">
        <v>509</v>
      </c>
      <c r="B276" s="409"/>
      <c r="C276" s="408" t="s">
        <v>510</v>
      </c>
      <c r="D276" s="408" t="s">
        <v>135</v>
      </c>
      <c r="E276" s="411">
        <v>0</v>
      </c>
      <c r="F276" s="412">
        <v>21.35</v>
      </c>
      <c r="G276" s="412">
        <v>21.35</v>
      </c>
      <c r="H276" s="411">
        <v>0</v>
      </c>
      <c r="I276" s="412">
        <v>24.67</v>
      </c>
      <c r="J276" s="412">
        <v>24.67</v>
      </c>
    </row>
    <row r="277" spans="1:10" ht="25.5">
      <c r="A277" s="408" t="s">
        <v>511</v>
      </c>
      <c r="B277" s="409"/>
      <c r="C277" s="408" t="s">
        <v>512</v>
      </c>
      <c r="D277" s="408" t="s">
        <v>135</v>
      </c>
      <c r="E277" s="411">
        <v>0</v>
      </c>
      <c r="F277" s="412">
        <v>13.14</v>
      </c>
      <c r="G277" s="412">
        <v>13.14</v>
      </c>
      <c r="H277" s="411">
        <v>0</v>
      </c>
      <c r="I277" s="412">
        <v>15.19</v>
      </c>
      <c r="J277" s="412">
        <v>15.19</v>
      </c>
    </row>
    <row r="278" spans="1:10" ht="25.5">
      <c r="A278" s="408" t="s">
        <v>513</v>
      </c>
      <c r="B278" s="409"/>
      <c r="C278" s="408" t="s">
        <v>514</v>
      </c>
      <c r="D278" s="408" t="s">
        <v>135</v>
      </c>
      <c r="E278" s="411">
        <v>1.54</v>
      </c>
      <c r="F278" s="412">
        <v>0.46</v>
      </c>
      <c r="G278" s="412">
        <v>2</v>
      </c>
      <c r="H278" s="411">
        <v>1.54</v>
      </c>
      <c r="I278" s="412">
        <v>0.53</v>
      </c>
      <c r="J278" s="412">
        <v>2.0699999999999998</v>
      </c>
    </row>
    <row r="279" spans="1:10" ht="25.5">
      <c r="A279" s="408" t="s">
        <v>515</v>
      </c>
      <c r="B279" s="409"/>
      <c r="C279" s="408" t="s">
        <v>516</v>
      </c>
      <c r="D279" s="408" t="s">
        <v>160</v>
      </c>
      <c r="E279" s="411">
        <v>0</v>
      </c>
      <c r="F279" s="412">
        <v>2.84</v>
      </c>
      <c r="G279" s="412">
        <v>2.84</v>
      </c>
      <c r="H279" s="411">
        <v>0</v>
      </c>
      <c r="I279" s="412">
        <v>3.29</v>
      </c>
      <c r="J279" s="412">
        <v>3.29</v>
      </c>
    </row>
    <row r="280" spans="1:10" ht="12.75">
      <c r="A280" s="408" t="s">
        <v>517</v>
      </c>
      <c r="B280" s="409"/>
      <c r="C280" s="408" t="s">
        <v>518</v>
      </c>
      <c r="D280" s="408" t="s">
        <v>160</v>
      </c>
      <c r="E280" s="411">
        <v>0</v>
      </c>
      <c r="F280" s="412">
        <v>8.3699999999999992</v>
      </c>
      <c r="G280" s="412">
        <v>8.3699999999999992</v>
      </c>
      <c r="H280" s="411">
        <v>0</v>
      </c>
      <c r="I280" s="412">
        <v>9.68</v>
      </c>
      <c r="J280" s="412">
        <v>9.68</v>
      </c>
    </row>
    <row r="281" spans="1:10" ht="12.75">
      <c r="A281" s="403" t="s">
        <v>519</v>
      </c>
      <c r="B281" s="404" t="s">
        <v>520</v>
      </c>
      <c r="C281" s="405"/>
      <c r="D281" s="410"/>
      <c r="E281" s="417"/>
      <c r="F281" s="417"/>
      <c r="G281" s="418"/>
      <c r="H281" s="417"/>
      <c r="I281" s="417"/>
      <c r="J281" s="418"/>
    </row>
    <row r="282" spans="1:10" ht="25.5">
      <c r="A282" s="408" t="s">
        <v>521</v>
      </c>
      <c r="B282" s="409"/>
      <c r="C282" s="408" t="s">
        <v>522</v>
      </c>
      <c r="D282" s="408" t="s">
        <v>160</v>
      </c>
      <c r="E282" s="411">
        <v>0</v>
      </c>
      <c r="F282" s="412">
        <v>0.9</v>
      </c>
      <c r="G282" s="412">
        <v>0.9</v>
      </c>
      <c r="H282" s="411">
        <v>0</v>
      </c>
      <c r="I282" s="412">
        <v>1.04</v>
      </c>
      <c r="J282" s="412">
        <v>1.04</v>
      </c>
    </row>
    <row r="283" spans="1:10" ht="25.5">
      <c r="A283" s="408" t="s">
        <v>523</v>
      </c>
      <c r="B283" s="409"/>
      <c r="C283" s="408" t="s">
        <v>524</v>
      </c>
      <c r="D283" s="408" t="s">
        <v>160</v>
      </c>
      <c r="E283" s="411">
        <v>0</v>
      </c>
      <c r="F283" s="412">
        <v>3</v>
      </c>
      <c r="G283" s="412">
        <v>3</v>
      </c>
      <c r="H283" s="411">
        <v>0</v>
      </c>
      <c r="I283" s="412">
        <v>3.46</v>
      </c>
      <c r="J283" s="412">
        <v>3.46</v>
      </c>
    </row>
    <row r="284" spans="1:10" ht="12.75">
      <c r="A284" s="408" t="s">
        <v>525</v>
      </c>
      <c r="B284" s="409"/>
      <c r="C284" s="408" t="s">
        <v>526</v>
      </c>
      <c r="D284" s="408" t="s">
        <v>135</v>
      </c>
      <c r="E284" s="411">
        <v>0</v>
      </c>
      <c r="F284" s="412">
        <v>16.45</v>
      </c>
      <c r="G284" s="412">
        <v>16.45</v>
      </c>
      <c r="H284" s="411">
        <v>0</v>
      </c>
      <c r="I284" s="412">
        <v>19.02</v>
      </c>
      <c r="J284" s="412">
        <v>19.02</v>
      </c>
    </row>
    <row r="285" spans="1:10" ht="25.5">
      <c r="A285" s="408" t="s">
        <v>527</v>
      </c>
      <c r="B285" s="409"/>
      <c r="C285" s="408" t="s">
        <v>528</v>
      </c>
      <c r="D285" s="408" t="s">
        <v>135</v>
      </c>
      <c r="E285" s="411">
        <v>0</v>
      </c>
      <c r="F285" s="412">
        <v>13.47</v>
      </c>
      <c r="G285" s="412">
        <v>13.47</v>
      </c>
      <c r="H285" s="411">
        <v>0</v>
      </c>
      <c r="I285" s="412">
        <v>15.56</v>
      </c>
      <c r="J285" s="412">
        <v>15.56</v>
      </c>
    </row>
    <row r="286" spans="1:10" ht="25.5">
      <c r="A286" s="408" t="s">
        <v>529</v>
      </c>
      <c r="B286" s="409"/>
      <c r="C286" s="408" t="s">
        <v>530</v>
      </c>
      <c r="D286" s="408" t="s">
        <v>135</v>
      </c>
      <c r="E286" s="411">
        <v>0</v>
      </c>
      <c r="F286" s="412">
        <v>11.97</v>
      </c>
      <c r="G286" s="412">
        <v>11.97</v>
      </c>
      <c r="H286" s="411">
        <v>0</v>
      </c>
      <c r="I286" s="412">
        <v>13.83</v>
      </c>
      <c r="J286" s="412">
        <v>13.83</v>
      </c>
    </row>
    <row r="287" spans="1:10" ht="25.5">
      <c r="A287" s="408" t="s">
        <v>531</v>
      </c>
      <c r="B287" s="409"/>
      <c r="C287" s="408" t="s">
        <v>532</v>
      </c>
      <c r="D287" s="408" t="s">
        <v>135</v>
      </c>
      <c r="E287" s="411">
        <v>0</v>
      </c>
      <c r="F287" s="412">
        <v>8.98</v>
      </c>
      <c r="G287" s="412">
        <v>8.98</v>
      </c>
      <c r="H287" s="411">
        <v>0</v>
      </c>
      <c r="I287" s="412">
        <v>10.37</v>
      </c>
      <c r="J287" s="412">
        <v>10.37</v>
      </c>
    </row>
    <row r="288" spans="1:10" ht="12.75">
      <c r="A288" s="408" t="s">
        <v>533</v>
      </c>
      <c r="B288" s="409"/>
      <c r="C288" s="408" t="s">
        <v>534</v>
      </c>
      <c r="D288" s="408" t="s">
        <v>535</v>
      </c>
      <c r="E288" s="411">
        <v>1.44</v>
      </c>
      <c r="F288" s="412">
        <v>0</v>
      </c>
      <c r="G288" s="412">
        <v>1.44</v>
      </c>
      <c r="H288" s="411">
        <v>1.44</v>
      </c>
      <c r="I288" s="412">
        <v>0</v>
      </c>
      <c r="J288" s="412">
        <v>1.44</v>
      </c>
    </row>
    <row r="289" spans="1:10" ht="12.75">
      <c r="A289" s="403" t="s">
        <v>536</v>
      </c>
      <c r="B289" s="404" t="s">
        <v>537</v>
      </c>
      <c r="C289" s="405"/>
      <c r="D289" s="410"/>
      <c r="E289" s="417"/>
      <c r="F289" s="417"/>
      <c r="G289" s="418"/>
      <c r="H289" s="417"/>
      <c r="I289" s="417"/>
      <c r="J289" s="418"/>
    </row>
    <row r="290" spans="1:10" ht="12.75">
      <c r="A290" s="408" t="s">
        <v>538</v>
      </c>
      <c r="B290" s="409"/>
      <c r="C290" s="408" t="s">
        <v>539</v>
      </c>
      <c r="D290" s="408" t="s">
        <v>135</v>
      </c>
      <c r="E290" s="411">
        <v>0</v>
      </c>
      <c r="F290" s="412">
        <v>10.8</v>
      </c>
      <c r="G290" s="412">
        <v>10.8</v>
      </c>
      <c r="H290" s="411">
        <v>0</v>
      </c>
      <c r="I290" s="412">
        <v>12.48</v>
      </c>
      <c r="J290" s="412">
        <v>12.48</v>
      </c>
    </row>
    <row r="291" spans="1:10" ht="25.5">
      <c r="A291" s="408" t="s">
        <v>540</v>
      </c>
      <c r="B291" s="409"/>
      <c r="C291" s="408" t="s">
        <v>541</v>
      </c>
      <c r="D291" s="408" t="s">
        <v>135</v>
      </c>
      <c r="E291" s="411">
        <v>0</v>
      </c>
      <c r="F291" s="412">
        <v>5.4</v>
      </c>
      <c r="G291" s="412">
        <v>5.4</v>
      </c>
      <c r="H291" s="411">
        <v>0</v>
      </c>
      <c r="I291" s="412">
        <v>6.24</v>
      </c>
      <c r="J291" s="412">
        <v>6.24</v>
      </c>
    </row>
    <row r="292" spans="1:10" ht="12.75">
      <c r="A292" s="408" t="s">
        <v>542</v>
      </c>
      <c r="B292" s="409"/>
      <c r="C292" s="408" t="s">
        <v>543</v>
      </c>
      <c r="D292" s="408" t="s">
        <v>160</v>
      </c>
      <c r="E292" s="411">
        <v>0</v>
      </c>
      <c r="F292" s="412">
        <v>4.05</v>
      </c>
      <c r="G292" s="412">
        <v>4.05</v>
      </c>
      <c r="H292" s="411">
        <v>0</v>
      </c>
      <c r="I292" s="412">
        <v>4.68</v>
      </c>
      <c r="J292" s="412">
        <v>4.68</v>
      </c>
    </row>
    <row r="293" spans="1:10" ht="12.75">
      <c r="A293" s="408" t="s">
        <v>544</v>
      </c>
      <c r="B293" s="409"/>
      <c r="C293" s="408" t="s">
        <v>545</v>
      </c>
      <c r="D293" s="408" t="s">
        <v>160</v>
      </c>
      <c r="E293" s="411">
        <v>0</v>
      </c>
      <c r="F293" s="412">
        <v>6.75</v>
      </c>
      <c r="G293" s="412">
        <v>6.75</v>
      </c>
      <c r="H293" s="411">
        <v>0</v>
      </c>
      <c r="I293" s="412">
        <v>7.8</v>
      </c>
      <c r="J293" s="412">
        <v>7.8</v>
      </c>
    </row>
    <row r="294" spans="1:10" ht="25.5">
      <c r="A294" s="408" t="s">
        <v>546</v>
      </c>
      <c r="B294" s="409"/>
      <c r="C294" s="408" t="s">
        <v>547</v>
      </c>
      <c r="D294" s="408" t="s">
        <v>135</v>
      </c>
      <c r="E294" s="411">
        <v>0</v>
      </c>
      <c r="F294" s="412">
        <v>8.2200000000000006</v>
      </c>
      <c r="G294" s="412">
        <v>8.2200000000000006</v>
      </c>
      <c r="H294" s="411">
        <v>0</v>
      </c>
      <c r="I294" s="412">
        <v>9.5</v>
      </c>
      <c r="J294" s="412">
        <v>9.5</v>
      </c>
    </row>
    <row r="295" spans="1:10" ht="12.75">
      <c r="A295" s="403" t="s">
        <v>548</v>
      </c>
      <c r="B295" s="404" t="s">
        <v>549</v>
      </c>
      <c r="C295" s="405"/>
      <c r="D295" s="410"/>
      <c r="E295" s="417"/>
      <c r="F295" s="417"/>
      <c r="G295" s="418"/>
      <c r="H295" s="417"/>
      <c r="I295" s="417"/>
      <c r="J295" s="418"/>
    </row>
    <row r="296" spans="1:10" ht="25.5">
      <c r="A296" s="408" t="s">
        <v>550</v>
      </c>
      <c r="B296" s="409"/>
      <c r="C296" s="408" t="s">
        <v>551</v>
      </c>
      <c r="D296" s="408" t="s">
        <v>135</v>
      </c>
      <c r="E296" s="411">
        <v>0</v>
      </c>
      <c r="F296" s="412">
        <v>28.87</v>
      </c>
      <c r="G296" s="412">
        <v>28.87</v>
      </c>
      <c r="H296" s="411">
        <v>0</v>
      </c>
      <c r="I296" s="412">
        <v>33.36</v>
      </c>
      <c r="J296" s="412">
        <v>33.36</v>
      </c>
    </row>
    <row r="297" spans="1:10" ht="25.5">
      <c r="A297" s="408" t="s">
        <v>552</v>
      </c>
      <c r="B297" s="409"/>
      <c r="C297" s="408" t="s">
        <v>553</v>
      </c>
      <c r="D297" s="408" t="s">
        <v>135</v>
      </c>
      <c r="E297" s="411">
        <v>0</v>
      </c>
      <c r="F297" s="412">
        <v>17.55</v>
      </c>
      <c r="G297" s="412">
        <v>17.55</v>
      </c>
      <c r="H297" s="411">
        <v>0</v>
      </c>
      <c r="I297" s="412">
        <v>20.28</v>
      </c>
      <c r="J297" s="412">
        <v>20.28</v>
      </c>
    </row>
    <row r="298" spans="1:10" ht="25.5">
      <c r="A298" s="408" t="s">
        <v>554</v>
      </c>
      <c r="B298" s="409"/>
      <c r="C298" s="408" t="s">
        <v>555</v>
      </c>
      <c r="D298" s="408" t="s">
        <v>160</v>
      </c>
      <c r="E298" s="411">
        <v>0</v>
      </c>
      <c r="F298" s="412">
        <v>12.15</v>
      </c>
      <c r="G298" s="412">
        <v>12.15</v>
      </c>
      <c r="H298" s="411">
        <v>0</v>
      </c>
      <c r="I298" s="412">
        <v>14.04</v>
      </c>
      <c r="J298" s="412">
        <v>14.04</v>
      </c>
    </row>
    <row r="299" spans="1:10" ht="12.75">
      <c r="A299" s="408" t="s">
        <v>556</v>
      </c>
      <c r="B299" s="409"/>
      <c r="C299" s="408" t="s">
        <v>557</v>
      </c>
      <c r="D299" s="408" t="s">
        <v>160</v>
      </c>
      <c r="E299" s="411">
        <v>0</v>
      </c>
      <c r="F299" s="412">
        <v>13.5</v>
      </c>
      <c r="G299" s="412">
        <v>13.5</v>
      </c>
      <c r="H299" s="411">
        <v>0</v>
      </c>
      <c r="I299" s="412">
        <v>15.6</v>
      </c>
      <c r="J299" s="412">
        <v>15.6</v>
      </c>
    </row>
    <row r="300" spans="1:10" ht="12.75">
      <c r="A300" s="408" t="s">
        <v>558</v>
      </c>
      <c r="B300" s="409"/>
      <c r="C300" s="408" t="s">
        <v>559</v>
      </c>
      <c r="D300" s="408" t="s">
        <v>160</v>
      </c>
      <c r="E300" s="411">
        <v>0</v>
      </c>
      <c r="F300" s="412">
        <v>10.8</v>
      </c>
      <c r="G300" s="412">
        <v>10.8</v>
      </c>
      <c r="H300" s="411">
        <v>0</v>
      </c>
      <c r="I300" s="412">
        <v>12.48</v>
      </c>
      <c r="J300" s="412">
        <v>12.48</v>
      </c>
    </row>
    <row r="301" spans="1:10" ht="12.75">
      <c r="A301" s="403" t="s">
        <v>560</v>
      </c>
      <c r="B301" s="404" t="s">
        <v>561</v>
      </c>
      <c r="C301" s="405"/>
      <c r="D301" s="410"/>
      <c r="E301" s="417"/>
      <c r="F301" s="417"/>
      <c r="G301" s="418"/>
      <c r="H301" s="417"/>
      <c r="I301" s="417"/>
      <c r="J301" s="418"/>
    </row>
    <row r="302" spans="1:10" ht="12.75">
      <c r="A302" s="408" t="s">
        <v>562</v>
      </c>
      <c r="B302" s="409"/>
      <c r="C302" s="408" t="s">
        <v>563</v>
      </c>
      <c r="D302" s="408" t="s">
        <v>135</v>
      </c>
      <c r="E302" s="411">
        <v>0</v>
      </c>
      <c r="F302" s="412">
        <v>37.85</v>
      </c>
      <c r="G302" s="412">
        <v>37.85</v>
      </c>
      <c r="H302" s="411">
        <v>0</v>
      </c>
      <c r="I302" s="412">
        <v>43.74</v>
      </c>
      <c r="J302" s="412">
        <v>43.74</v>
      </c>
    </row>
    <row r="303" spans="1:10" ht="12.75">
      <c r="A303" s="408" t="s">
        <v>564</v>
      </c>
      <c r="B303" s="409"/>
      <c r="C303" s="408" t="s">
        <v>565</v>
      </c>
      <c r="D303" s="408" t="s">
        <v>135</v>
      </c>
      <c r="E303" s="411">
        <v>0</v>
      </c>
      <c r="F303" s="412">
        <v>8.1</v>
      </c>
      <c r="G303" s="412">
        <v>8.1</v>
      </c>
      <c r="H303" s="411">
        <v>0</v>
      </c>
      <c r="I303" s="412">
        <v>9.36</v>
      </c>
      <c r="J303" s="412">
        <v>9.36</v>
      </c>
    </row>
    <row r="304" spans="1:10" ht="12.75">
      <c r="A304" s="408" t="s">
        <v>566</v>
      </c>
      <c r="B304" s="409"/>
      <c r="C304" s="408" t="s">
        <v>567</v>
      </c>
      <c r="D304" s="408" t="s">
        <v>135</v>
      </c>
      <c r="E304" s="411">
        <v>0</v>
      </c>
      <c r="F304" s="412">
        <v>10.48</v>
      </c>
      <c r="G304" s="412">
        <v>10.48</v>
      </c>
      <c r="H304" s="411">
        <v>0</v>
      </c>
      <c r="I304" s="412">
        <v>12.1</v>
      </c>
      <c r="J304" s="412">
        <v>12.1</v>
      </c>
    </row>
    <row r="305" spans="1:10" ht="12.75">
      <c r="A305" s="408" t="s">
        <v>568</v>
      </c>
      <c r="B305" s="409"/>
      <c r="C305" s="408" t="s">
        <v>569</v>
      </c>
      <c r="D305" s="408" t="s">
        <v>135</v>
      </c>
      <c r="E305" s="411">
        <v>0</v>
      </c>
      <c r="F305" s="412">
        <v>17.95</v>
      </c>
      <c r="G305" s="412">
        <v>17.95</v>
      </c>
      <c r="H305" s="411">
        <v>0</v>
      </c>
      <c r="I305" s="412">
        <v>20.75</v>
      </c>
      <c r="J305" s="412">
        <v>20.75</v>
      </c>
    </row>
    <row r="306" spans="1:10" ht="12.75">
      <c r="A306" s="408" t="s">
        <v>570</v>
      </c>
      <c r="B306" s="409"/>
      <c r="C306" s="408" t="s">
        <v>571</v>
      </c>
      <c r="D306" s="408" t="s">
        <v>160</v>
      </c>
      <c r="E306" s="411">
        <v>0</v>
      </c>
      <c r="F306" s="412">
        <v>8.98</v>
      </c>
      <c r="G306" s="412">
        <v>8.98</v>
      </c>
      <c r="H306" s="411">
        <v>0</v>
      </c>
      <c r="I306" s="412">
        <v>10.37</v>
      </c>
      <c r="J306" s="412">
        <v>10.37</v>
      </c>
    </row>
    <row r="307" spans="1:10" ht="12.75">
      <c r="A307" s="408" t="s">
        <v>572</v>
      </c>
      <c r="B307" s="409"/>
      <c r="C307" s="408" t="s">
        <v>573</v>
      </c>
      <c r="D307" s="408" t="s">
        <v>160</v>
      </c>
      <c r="E307" s="411">
        <v>0</v>
      </c>
      <c r="F307" s="412">
        <v>2.02</v>
      </c>
      <c r="G307" s="412">
        <v>2.02</v>
      </c>
      <c r="H307" s="411">
        <v>0</v>
      </c>
      <c r="I307" s="412">
        <v>2.34</v>
      </c>
      <c r="J307" s="412">
        <v>2.34</v>
      </c>
    </row>
    <row r="308" spans="1:10" ht="12.75">
      <c r="A308" s="403" t="s">
        <v>574</v>
      </c>
      <c r="B308" s="404" t="s">
        <v>575</v>
      </c>
      <c r="C308" s="405"/>
      <c r="D308" s="410"/>
      <c r="E308" s="417"/>
      <c r="F308" s="417"/>
      <c r="G308" s="418"/>
      <c r="H308" s="417"/>
      <c r="I308" s="417"/>
      <c r="J308" s="418"/>
    </row>
    <row r="309" spans="1:10" ht="12.75">
      <c r="A309" s="408" t="s">
        <v>576</v>
      </c>
      <c r="B309" s="409"/>
      <c r="C309" s="408" t="s">
        <v>577</v>
      </c>
      <c r="D309" s="408" t="s">
        <v>135</v>
      </c>
      <c r="E309" s="411">
        <v>0</v>
      </c>
      <c r="F309" s="412">
        <v>37.85</v>
      </c>
      <c r="G309" s="412">
        <v>37.85</v>
      </c>
      <c r="H309" s="411">
        <v>0</v>
      </c>
      <c r="I309" s="412">
        <v>43.74</v>
      </c>
      <c r="J309" s="412">
        <v>43.74</v>
      </c>
    </row>
    <row r="310" spans="1:10" ht="12.75">
      <c r="A310" s="408" t="s">
        <v>578</v>
      </c>
      <c r="B310" s="409"/>
      <c r="C310" s="408" t="s">
        <v>579</v>
      </c>
      <c r="D310" s="408" t="s">
        <v>135</v>
      </c>
      <c r="E310" s="411">
        <v>0</v>
      </c>
      <c r="F310" s="412">
        <v>3</v>
      </c>
      <c r="G310" s="412">
        <v>3</v>
      </c>
      <c r="H310" s="411">
        <v>0</v>
      </c>
      <c r="I310" s="412">
        <v>3.46</v>
      </c>
      <c r="J310" s="412">
        <v>3.46</v>
      </c>
    </row>
    <row r="311" spans="1:10" ht="12.75">
      <c r="A311" s="408" t="s">
        <v>580</v>
      </c>
      <c r="B311" s="409"/>
      <c r="C311" s="408" t="s">
        <v>581</v>
      </c>
      <c r="D311" s="408" t="s">
        <v>160</v>
      </c>
      <c r="E311" s="411">
        <v>0</v>
      </c>
      <c r="F311" s="412">
        <v>2.78</v>
      </c>
      <c r="G311" s="412">
        <v>2.78</v>
      </c>
      <c r="H311" s="411">
        <v>0</v>
      </c>
      <c r="I311" s="412">
        <v>3.2</v>
      </c>
      <c r="J311" s="412">
        <v>3.2</v>
      </c>
    </row>
    <row r="312" spans="1:10" ht="12.75">
      <c r="A312" s="408" t="s">
        <v>582</v>
      </c>
      <c r="B312" s="409"/>
      <c r="C312" s="408" t="s">
        <v>583</v>
      </c>
      <c r="D312" s="408" t="s">
        <v>160</v>
      </c>
      <c r="E312" s="411">
        <v>0</v>
      </c>
      <c r="F312" s="412">
        <v>0.67</v>
      </c>
      <c r="G312" s="412">
        <v>0.67</v>
      </c>
      <c r="H312" s="411">
        <v>0</v>
      </c>
      <c r="I312" s="412">
        <v>0.78</v>
      </c>
      <c r="J312" s="412">
        <v>0.78</v>
      </c>
    </row>
    <row r="313" spans="1:10" ht="25.5">
      <c r="A313" s="408" t="s">
        <v>584</v>
      </c>
      <c r="B313" s="409"/>
      <c r="C313" s="408" t="s">
        <v>585</v>
      </c>
      <c r="D313" s="408" t="s">
        <v>135</v>
      </c>
      <c r="E313" s="411">
        <v>0</v>
      </c>
      <c r="F313" s="412">
        <v>32.92</v>
      </c>
      <c r="G313" s="412">
        <v>32.92</v>
      </c>
      <c r="H313" s="411">
        <v>0</v>
      </c>
      <c r="I313" s="412">
        <v>38.049999999999997</v>
      </c>
      <c r="J313" s="412">
        <v>38.049999999999997</v>
      </c>
    </row>
    <row r="314" spans="1:10" ht="12.75">
      <c r="A314" s="403" t="s">
        <v>586</v>
      </c>
      <c r="B314" s="404" t="s">
        <v>21146</v>
      </c>
      <c r="C314" s="405"/>
      <c r="D314" s="410"/>
      <c r="E314" s="417"/>
      <c r="F314" s="417"/>
      <c r="G314" s="418"/>
      <c r="H314" s="417"/>
      <c r="I314" s="417"/>
      <c r="J314" s="418"/>
    </row>
    <row r="315" spans="1:10" ht="12.75">
      <c r="A315" s="408" t="s">
        <v>587</v>
      </c>
      <c r="B315" s="409"/>
      <c r="C315" s="408" t="s">
        <v>588</v>
      </c>
      <c r="D315" s="408" t="s">
        <v>135</v>
      </c>
      <c r="E315" s="411">
        <v>0</v>
      </c>
      <c r="F315" s="412">
        <v>8.3699999999999992</v>
      </c>
      <c r="G315" s="412">
        <v>8.3699999999999992</v>
      </c>
      <c r="H315" s="411">
        <v>0</v>
      </c>
      <c r="I315" s="412">
        <v>9.68</v>
      </c>
      <c r="J315" s="412">
        <v>9.68</v>
      </c>
    </row>
    <row r="316" spans="1:10" ht="12.75">
      <c r="A316" s="408" t="s">
        <v>589</v>
      </c>
      <c r="B316" s="409"/>
      <c r="C316" s="408" t="s">
        <v>590</v>
      </c>
      <c r="D316" s="408" t="s">
        <v>135</v>
      </c>
      <c r="E316" s="411">
        <v>0</v>
      </c>
      <c r="F316" s="412">
        <v>4.49</v>
      </c>
      <c r="G316" s="412">
        <v>4.49</v>
      </c>
      <c r="H316" s="411">
        <v>0</v>
      </c>
      <c r="I316" s="412">
        <v>5.19</v>
      </c>
      <c r="J316" s="412">
        <v>5.19</v>
      </c>
    </row>
    <row r="317" spans="1:10" ht="12.75">
      <c r="A317" s="408" t="s">
        <v>591</v>
      </c>
      <c r="B317" s="409"/>
      <c r="C317" s="408" t="s">
        <v>25537</v>
      </c>
      <c r="D317" s="408" t="s">
        <v>135</v>
      </c>
      <c r="E317" s="411">
        <v>0</v>
      </c>
      <c r="F317" s="412">
        <v>3.38</v>
      </c>
      <c r="G317" s="412">
        <v>3.38</v>
      </c>
      <c r="H317" s="411">
        <v>0</v>
      </c>
      <c r="I317" s="412">
        <v>3.9</v>
      </c>
      <c r="J317" s="412">
        <v>3.9</v>
      </c>
    </row>
    <row r="318" spans="1:10" ht="12.75">
      <c r="A318" s="403" t="s">
        <v>592</v>
      </c>
      <c r="B318" s="404" t="s">
        <v>593</v>
      </c>
      <c r="C318" s="405"/>
      <c r="D318" s="410"/>
      <c r="E318" s="417"/>
      <c r="F318" s="417"/>
      <c r="G318" s="418"/>
      <c r="H318" s="417"/>
      <c r="I318" s="417"/>
      <c r="J318" s="418"/>
    </row>
    <row r="319" spans="1:10" ht="12.75">
      <c r="A319" s="408" t="s">
        <v>49</v>
      </c>
      <c r="B319" s="409"/>
      <c r="C319" s="408" t="s">
        <v>594</v>
      </c>
      <c r="D319" s="408" t="s">
        <v>101</v>
      </c>
      <c r="E319" s="411">
        <v>0</v>
      </c>
      <c r="F319" s="412">
        <v>14.97</v>
      </c>
      <c r="G319" s="412">
        <v>14.97</v>
      </c>
      <c r="H319" s="411">
        <v>0</v>
      </c>
      <c r="I319" s="412">
        <v>17.3</v>
      </c>
      <c r="J319" s="412">
        <v>17.3</v>
      </c>
    </row>
    <row r="320" spans="1:10" ht="25.5">
      <c r="A320" s="408" t="s">
        <v>595</v>
      </c>
      <c r="B320" s="409"/>
      <c r="C320" s="408" t="s">
        <v>596</v>
      </c>
      <c r="D320" s="408" t="s">
        <v>160</v>
      </c>
      <c r="E320" s="411">
        <v>0</v>
      </c>
      <c r="F320" s="412">
        <v>1.1499999999999999</v>
      </c>
      <c r="G320" s="412">
        <v>1.1499999999999999</v>
      </c>
      <c r="H320" s="411">
        <v>0</v>
      </c>
      <c r="I320" s="412">
        <v>1.33</v>
      </c>
      <c r="J320" s="412">
        <v>1.33</v>
      </c>
    </row>
    <row r="321" spans="1:10" ht="25.5">
      <c r="A321" s="408" t="s">
        <v>50</v>
      </c>
      <c r="B321" s="409"/>
      <c r="C321" s="408" t="s">
        <v>597</v>
      </c>
      <c r="D321" s="408" t="s">
        <v>160</v>
      </c>
      <c r="E321" s="411">
        <v>0</v>
      </c>
      <c r="F321" s="412">
        <v>8.98</v>
      </c>
      <c r="G321" s="412">
        <v>8.98</v>
      </c>
      <c r="H321" s="411">
        <v>0</v>
      </c>
      <c r="I321" s="412">
        <v>10.37</v>
      </c>
      <c r="J321" s="412">
        <v>10.37</v>
      </c>
    </row>
    <row r="322" spans="1:10" ht="25.5">
      <c r="A322" s="408" t="s">
        <v>598</v>
      </c>
      <c r="B322" s="409"/>
      <c r="C322" s="408" t="s">
        <v>19488</v>
      </c>
      <c r="D322" s="408" t="s">
        <v>135</v>
      </c>
      <c r="E322" s="411">
        <v>0</v>
      </c>
      <c r="F322" s="412">
        <v>4.05</v>
      </c>
      <c r="G322" s="412">
        <v>4.05</v>
      </c>
      <c r="H322" s="411">
        <v>0</v>
      </c>
      <c r="I322" s="412">
        <v>4.68</v>
      </c>
      <c r="J322" s="412">
        <v>4.68</v>
      </c>
    </row>
    <row r="323" spans="1:10" ht="12.75">
      <c r="A323" s="408" t="s">
        <v>20821</v>
      </c>
      <c r="B323" s="409"/>
      <c r="C323" s="408" t="s">
        <v>20822</v>
      </c>
      <c r="D323" s="408" t="s">
        <v>135</v>
      </c>
      <c r="E323" s="411">
        <v>0</v>
      </c>
      <c r="F323" s="412">
        <v>13.47</v>
      </c>
      <c r="G323" s="412">
        <v>13.47</v>
      </c>
      <c r="H323" s="411">
        <v>0</v>
      </c>
      <c r="I323" s="412">
        <v>15.56</v>
      </c>
      <c r="J323" s="412">
        <v>15.56</v>
      </c>
    </row>
    <row r="324" spans="1:10" ht="12.75">
      <c r="A324" s="403" t="s">
        <v>599</v>
      </c>
      <c r="B324" s="404" t="s">
        <v>600</v>
      </c>
      <c r="C324" s="405"/>
      <c r="D324" s="410"/>
      <c r="E324" s="417"/>
      <c r="F324" s="417"/>
      <c r="G324" s="418"/>
      <c r="H324" s="417"/>
      <c r="I324" s="417"/>
      <c r="J324" s="418"/>
    </row>
    <row r="325" spans="1:10" ht="12.75">
      <c r="A325" s="408" t="s">
        <v>601</v>
      </c>
      <c r="B325" s="409"/>
      <c r="C325" s="408" t="s">
        <v>602</v>
      </c>
      <c r="D325" s="408" t="s">
        <v>135</v>
      </c>
      <c r="E325" s="411">
        <v>0</v>
      </c>
      <c r="F325" s="412">
        <v>20.95</v>
      </c>
      <c r="G325" s="412">
        <v>20.95</v>
      </c>
      <c r="H325" s="411">
        <v>0</v>
      </c>
      <c r="I325" s="412">
        <v>24.21</v>
      </c>
      <c r="J325" s="412">
        <v>24.21</v>
      </c>
    </row>
    <row r="326" spans="1:10" ht="12.75">
      <c r="A326" s="408" t="s">
        <v>603</v>
      </c>
      <c r="B326" s="409"/>
      <c r="C326" s="408" t="s">
        <v>604</v>
      </c>
      <c r="D326" s="408" t="s">
        <v>101</v>
      </c>
      <c r="E326" s="411">
        <v>0</v>
      </c>
      <c r="F326" s="412">
        <v>17.54</v>
      </c>
      <c r="G326" s="412">
        <v>17.54</v>
      </c>
      <c r="H326" s="411">
        <v>0</v>
      </c>
      <c r="I326" s="412">
        <v>20.27</v>
      </c>
      <c r="J326" s="412">
        <v>20.27</v>
      </c>
    </row>
    <row r="327" spans="1:10" ht="25.5">
      <c r="A327" s="408" t="s">
        <v>46</v>
      </c>
      <c r="B327" s="409"/>
      <c r="C327" s="408" t="s">
        <v>605</v>
      </c>
      <c r="D327" s="408" t="s">
        <v>160</v>
      </c>
      <c r="E327" s="411">
        <v>0</v>
      </c>
      <c r="F327" s="412">
        <v>7.18</v>
      </c>
      <c r="G327" s="412">
        <v>7.18</v>
      </c>
      <c r="H327" s="411">
        <v>0</v>
      </c>
      <c r="I327" s="412">
        <v>8.3000000000000007</v>
      </c>
      <c r="J327" s="412">
        <v>8.3000000000000007</v>
      </c>
    </row>
    <row r="328" spans="1:10" ht="25.5">
      <c r="A328" s="408" t="s">
        <v>606</v>
      </c>
      <c r="B328" s="409"/>
      <c r="C328" s="408" t="s">
        <v>607</v>
      </c>
      <c r="D328" s="408" t="s">
        <v>160</v>
      </c>
      <c r="E328" s="411">
        <v>0</v>
      </c>
      <c r="F328" s="412">
        <v>4.93</v>
      </c>
      <c r="G328" s="412">
        <v>4.93</v>
      </c>
      <c r="H328" s="411">
        <v>0</v>
      </c>
      <c r="I328" s="412">
        <v>5.69</v>
      </c>
      <c r="J328" s="412">
        <v>5.69</v>
      </c>
    </row>
    <row r="329" spans="1:10" ht="12.75">
      <c r="A329" s="408" t="s">
        <v>608</v>
      </c>
      <c r="B329" s="409"/>
      <c r="C329" s="408" t="s">
        <v>609</v>
      </c>
      <c r="D329" s="408" t="s">
        <v>135</v>
      </c>
      <c r="E329" s="411">
        <v>0</v>
      </c>
      <c r="F329" s="412">
        <v>20.95</v>
      </c>
      <c r="G329" s="412">
        <v>20.95</v>
      </c>
      <c r="H329" s="411">
        <v>0</v>
      </c>
      <c r="I329" s="412">
        <v>24.21</v>
      </c>
      <c r="J329" s="412">
        <v>24.21</v>
      </c>
    </row>
    <row r="330" spans="1:10" ht="25.5">
      <c r="A330" s="408" t="s">
        <v>610</v>
      </c>
      <c r="B330" s="409"/>
      <c r="C330" s="408" t="s">
        <v>611</v>
      </c>
      <c r="D330" s="408" t="s">
        <v>160</v>
      </c>
      <c r="E330" s="411">
        <v>0</v>
      </c>
      <c r="F330" s="412">
        <v>23.94</v>
      </c>
      <c r="G330" s="412">
        <v>23.94</v>
      </c>
      <c r="H330" s="411">
        <v>0</v>
      </c>
      <c r="I330" s="412">
        <v>27.67</v>
      </c>
      <c r="J330" s="412">
        <v>27.67</v>
      </c>
    </row>
    <row r="331" spans="1:10" ht="25.5">
      <c r="A331" s="408" t="s">
        <v>612</v>
      </c>
      <c r="B331" s="409"/>
      <c r="C331" s="408" t="s">
        <v>613</v>
      </c>
      <c r="D331" s="408" t="s">
        <v>101</v>
      </c>
      <c r="E331" s="411">
        <v>0</v>
      </c>
      <c r="F331" s="412">
        <v>17.55</v>
      </c>
      <c r="G331" s="412">
        <v>17.55</v>
      </c>
      <c r="H331" s="411">
        <v>0</v>
      </c>
      <c r="I331" s="412">
        <v>20.28</v>
      </c>
      <c r="J331" s="412">
        <v>20.28</v>
      </c>
    </row>
    <row r="332" spans="1:10" ht="12.75">
      <c r="A332" s="408" t="s">
        <v>614</v>
      </c>
      <c r="B332" s="409"/>
      <c r="C332" s="408" t="s">
        <v>615</v>
      </c>
      <c r="D332" s="408" t="s">
        <v>135</v>
      </c>
      <c r="E332" s="411">
        <v>0</v>
      </c>
      <c r="F332" s="412">
        <v>2.84</v>
      </c>
      <c r="G332" s="412">
        <v>2.84</v>
      </c>
      <c r="H332" s="411">
        <v>0</v>
      </c>
      <c r="I332" s="412">
        <v>3.29</v>
      </c>
      <c r="J332" s="412">
        <v>3.29</v>
      </c>
    </row>
    <row r="333" spans="1:10" ht="12.75">
      <c r="A333" s="403" t="s">
        <v>616</v>
      </c>
      <c r="B333" s="404" t="s">
        <v>617</v>
      </c>
      <c r="C333" s="405"/>
      <c r="D333" s="410"/>
      <c r="E333" s="417"/>
      <c r="F333" s="417"/>
      <c r="G333" s="418"/>
      <c r="H333" s="417"/>
      <c r="I333" s="417"/>
      <c r="J333" s="418"/>
    </row>
    <row r="334" spans="1:10" ht="12.75">
      <c r="A334" s="408" t="s">
        <v>618</v>
      </c>
      <c r="B334" s="409"/>
      <c r="C334" s="408" t="s">
        <v>619</v>
      </c>
      <c r="D334" s="408" t="s">
        <v>101</v>
      </c>
      <c r="E334" s="411">
        <v>0</v>
      </c>
      <c r="F334" s="412">
        <v>8.2200000000000006</v>
      </c>
      <c r="G334" s="412">
        <v>8.2200000000000006</v>
      </c>
      <c r="H334" s="411">
        <v>0</v>
      </c>
      <c r="I334" s="412">
        <v>9.5</v>
      </c>
      <c r="J334" s="412">
        <v>9.5</v>
      </c>
    </row>
    <row r="335" spans="1:10" ht="12.75">
      <c r="A335" s="408" t="s">
        <v>620</v>
      </c>
      <c r="B335" s="409"/>
      <c r="C335" s="408" t="s">
        <v>621</v>
      </c>
      <c r="D335" s="408" t="s">
        <v>101</v>
      </c>
      <c r="E335" s="411">
        <v>0</v>
      </c>
      <c r="F335" s="412">
        <v>3.28</v>
      </c>
      <c r="G335" s="412">
        <v>3.28</v>
      </c>
      <c r="H335" s="411">
        <v>0</v>
      </c>
      <c r="I335" s="412">
        <v>3.79</v>
      </c>
      <c r="J335" s="412">
        <v>3.79</v>
      </c>
    </row>
    <row r="336" spans="1:10" ht="12.75">
      <c r="A336" s="408" t="s">
        <v>622</v>
      </c>
      <c r="B336" s="409"/>
      <c r="C336" s="408" t="s">
        <v>623</v>
      </c>
      <c r="D336" s="408" t="s">
        <v>101</v>
      </c>
      <c r="E336" s="411">
        <v>0</v>
      </c>
      <c r="F336" s="412">
        <v>1.65</v>
      </c>
      <c r="G336" s="412">
        <v>1.65</v>
      </c>
      <c r="H336" s="411">
        <v>0</v>
      </c>
      <c r="I336" s="412">
        <v>1.9</v>
      </c>
      <c r="J336" s="412">
        <v>1.9</v>
      </c>
    </row>
    <row r="337" spans="1:10" ht="25.5">
      <c r="A337" s="408" t="s">
        <v>624</v>
      </c>
      <c r="B337" s="409"/>
      <c r="C337" s="408" t="s">
        <v>625</v>
      </c>
      <c r="D337" s="408" t="s">
        <v>101</v>
      </c>
      <c r="E337" s="411">
        <v>0</v>
      </c>
      <c r="F337" s="412">
        <v>12.95</v>
      </c>
      <c r="G337" s="412">
        <v>12.95</v>
      </c>
      <c r="H337" s="411">
        <v>0</v>
      </c>
      <c r="I337" s="412">
        <v>14.96</v>
      </c>
      <c r="J337" s="412">
        <v>14.96</v>
      </c>
    </row>
    <row r="338" spans="1:10" ht="12.75">
      <c r="A338" s="403" t="s">
        <v>626</v>
      </c>
      <c r="B338" s="404" t="s">
        <v>627</v>
      </c>
      <c r="C338" s="405"/>
      <c r="D338" s="410"/>
      <c r="E338" s="417"/>
      <c r="F338" s="417"/>
      <c r="G338" s="418"/>
      <c r="H338" s="417"/>
      <c r="I338" s="417"/>
      <c r="J338" s="418"/>
    </row>
    <row r="339" spans="1:10" ht="12.75">
      <c r="A339" s="408" t="s">
        <v>628</v>
      </c>
      <c r="B339" s="409"/>
      <c r="C339" s="408" t="s">
        <v>629</v>
      </c>
      <c r="D339" s="408" t="s">
        <v>101</v>
      </c>
      <c r="E339" s="411">
        <v>0</v>
      </c>
      <c r="F339" s="412">
        <v>29.53</v>
      </c>
      <c r="G339" s="412">
        <v>29.53</v>
      </c>
      <c r="H339" s="411">
        <v>0</v>
      </c>
      <c r="I339" s="412">
        <v>34.119999999999997</v>
      </c>
      <c r="J339" s="412">
        <v>34.119999999999997</v>
      </c>
    </row>
    <row r="340" spans="1:10" ht="12.75">
      <c r="A340" s="408" t="s">
        <v>630</v>
      </c>
      <c r="B340" s="409"/>
      <c r="C340" s="408" t="s">
        <v>631</v>
      </c>
      <c r="D340" s="408" t="s">
        <v>135</v>
      </c>
      <c r="E340" s="411">
        <v>0</v>
      </c>
      <c r="F340" s="412">
        <v>41.89</v>
      </c>
      <c r="G340" s="412">
        <v>41.89</v>
      </c>
      <c r="H340" s="411">
        <v>0</v>
      </c>
      <c r="I340" s="412">
        <v>48.41</v>
      </c>
      <c r="J340" s="412">
        <v>48.41</v>
      </c>
    </row>
    <row r="341" spans="1:10" ht="12.75">
      <c r="A341" s="408" t="s">
        <v>632</v>
      </c>
      <c r="B341" s="409"/>
      <c r="C341" s="408" t="s">
        <v>633</v>
      </c>
      <c r="D341" s="408" t="s">
        <v>101</v>
      </c>
      <c r="E341" s="411">
        <v>0</v>
      </c>
      <c r="F341" s="412">
        <v>9.85</v>
      </c>
      <c r="G341" s="412">
        <v>9.85</v>
      </c>
      <c r="H341" s="411">
        <v>0</v>
      </c>
      <c r="I341" s="412">
        <v>11.39</v>
      </c>
      <c r="J341" s="412">
        <v>11.39</v>
      </c>
    </row>
    <row r="342" spans="1:10" ht="12.75">
      <c r="A342" s="408" t="s">
        <v>634</v>
      </c>
      <c r="B342" s="409"/>
      <c r="C342" s="408" t="s">
        <v>635</v>
      </c>
      <c r="D342" s="408" t="s">
        <v>101</v>
      </c>
      <c r="E342" s="411">
        <v>0</v>
      </c>
      <c r="F342" s="412">
        <v>4.0999999999999996</v>
      </c>
      <c r="G342" s="412">
        <v>4.0999999999999996</v>
      </c>
      <c r="H342" s="411">
        <v>0</v>
      </c>
      <c r="I342" s="412">
        <v>4.74</v>
      </c>
      <c r="J342" s="412">
        <v>4.74</v>
      </c>
    </row>
    <row r="343" spans="1:10" ht="12.75">
      <c r="A343" s="408" t="s">
        <v>636</v>
      </c>
      <c r="B343" s="409"/>
      <c r="C343" s="408" t="s">
        <v>637</v>
      </c>
      <c r="D343" s="408" t="s">
        <v>101</v>
      </c>
      <c r="E343" s="411">
        <v>0</v>
      </c>
      <c r="F343" s="412">
        <v>37.75</v>
      </c>
      <c r="G343" s="412">
        <v>37.75</v>
      </c>
      <c r="H343" s="411">
        <v>0</v>
      </c>
      <c r="I343" s="412">
        <v>43.62</v>
      </c>
      <c r="J343" s="412">
        <v>43.62</v>
      </c>
    </row>
    <row r="344" spans="1:10" ht="12.75">
      <c r="A344" s="408" t="s">
        <v>638</v>
      </c>
      <c r="B344" s="409"/>
      <c r="C344" s="408" t="s">
        <v>639</v>
      </c>
      <c r="D344" s="408" t="s">
        <v>101</v>
      </c>
      <c r="E344" s="411">
        <v>0</v>
      </c>
      <c r="F344" s="412">
        <v>21.65</v>
      </c>
      <c r="G344" s="412">
        <v>21.65</v>
      </c>
      <c r="H344" s="411">
        <v>0</v>
      </c>
      <c r="I344" s="412">
        <v>25.01</v>
      </c>
      <c r="J344" s="412">
        <v>25.01</v>
      </c>
    </row>
    <row r="345" spans="1:10" ht="12.75">
      <c r="A345" s="408" t="s">
        <v>640</v>
      </c>
      <c r="B345" s="409"/>
      <c r="C345" s="408" t="s">
        <v>641</v>
      </c>
      <c r="D345" s="408" t="s">
        <v>101</v>
      </c>
      <c r="E345" s="411">
        <v>0</v>
      </c>
      <c r="F345" s="412">
        <v>21.65</v>
      </c>
      <c r="G345" s="412">
        <v>21.65</v>
      </c>
      <c r="H345" s="411">
        <v>0</v>
      </c>
      <c r="I345" s="412">
        <v>25.01</v>
      </c>
      <c r="J345" s="412">
        <v>25.01</v>
      </c>
    </row>
    <row r="346" spans="1:10" ht="12.75">
      <c r="A346" s="408" t="s">
        <v>642</v>
      </c>
      <c r="B346" s="409"/>
      <c r="C346" s="408" t="s">
        <v>643</v>
      </c>
      <c r="D346" s="408" t="s">
        <v>101</v>
      </c>
      <c r="E346" s="411">
        <v>0</v>
      </c>
      <c r="F346" s="412">
        <v>5.12</v>
      </c>
      <c r="G346" s="412">
        <v>5.12</v>
      </c>
      <c r="H346" s="411">
        <v>0</v>
      </c>
      <c r="I346" s="412">
        <v>5.91</v>
      </c>
      <c r="J346" s="412">
        <v>5.91</v>
      </c>
    </row>
    <row r="347" spans="1:10" ht="12.75">
      <c r="A347" s="408" t="s">
        <v>644</v>
      </c>
      <c r="B347" s="409"/>
      <c r="C347" s="408" t="s">
        <v>645</v>
      </c>
      <c r="D347" s="408" t="s">
        <v>101</v>
      </c>
      <c r="E347" s="411">
        <v>0</v>
      </c>
      <c r="F347" s="412">
        <v>7.87</v>
      </c>
      <c r="G347" s="412">
        <v>7.87</v>
      </c>
      <c r="H347" s="411">
        <v>0</v>
      </c>
      <c r="I347" s="412">
        <v>9.09</v>
      </c>
      <c r="J347" s="412">
        <v>9.09</v>
      </c>
    </row>
    <row r="348" spans="1:10" ht="12.75">
      <c r="A348" s="408" t="s">
        <v>646</v>
      </c>
      <c r="B348" s="409"/>
      <c r="C348" s="408" t="s">
        <v>647</v>
      </c>
      <c r="D348" s="408" t="s">
        <v>101</v>
      </c>
      <c r="E348" s="411">
        <v>0</v>
      </c>
      <c r="F348" s="412">
        <v>14.95</v>
      </c>
      <c r="G348" s="412">
        <v>14.95</v>
      </c>
      <c r="H348" s="411">
        <v>0</v>
      </c>
      <c r="I348" s="412">
        <v>17.28</v>
      </c>
      <c r="J348" s="412">
        <v>17.28</v>
      </c>
    </row>
    <row r="349" spans="1:10" ht="12.75">
      <c r="A349" s="403" t="s">
        <v>648</v>
      </c>
      <c r="B349" s="404" t="s">
        <v>649</v>
      </c>
      <c r="C349" s="405"/>
      <c r="D349" s="410"/>
      <c r="E349" s="417"/>
      <c r="F349" s="417"/>
      <c r="G349" s="418"/>
      <c r="H349" s="417"/>
      <c r="I349" s="417"/>
      <c r="J349" s="418"/>
    </row>
    <row r="350" spans="1:10" ht="12.75">
      <c r="A350" s="408" t="s">
        <v>650</v>
      </c>
      <c r="B350" s="409"/>
      <c r="C350" s="408" t="s">
        <v>651</v>
      </c>
      <c r="D350" s="408" t="s">
        <v>101</v>
      </c>
      <c r="E350" s="411">
        <v>0</v>
      </c>
      <c r="F350" s="412">
        <v>62.71</v>
      </c>
      <c r="G350" s="412">
        <v>62.71</v>
      </c>
      <c r="H350" s="411">
        <v>0</v>
      </c>
      <c r="I350" s="412">
        <v>72.459999999999994</v>
      </c>
      <c r="J350" s="412">
        <v>72.459999999999994</v>
      </c>
    </row>
    <row r="351" spans="1:10" ht="12.75">
      <c r="A351" s="408" t="s">
        <v>652</v>
      </c>
      <c r="B351" s="409"/>
      <c r="C351" s="408" t="s">
        <v>653</v>
      </c>
      <c r="D351" s="408" t="s">
        <v>101</v>
      </c>
      <c r="E351" s="411">
        <v>0</v>
      </c>
      <c r="F351" s="412">
        <v>49.78</v>
      </c>
      <c r="G351" s="412">
        <v>49.78</v>
      </c>
      <c r="H351" s="411">
        <v>0</v>
      </c>
      <c r="I351" s="412">
        <v>57.52</v>
      </c>
      <c r="J351" s="412">
        <v>57.52</v>
      </c>
    </row>
    <row r="352" spans="1:10" ht="12.75">
      <c r="A352" s="403" t="s">
        <v>654</v>
      </c>
      <c r="B352" s="404" t="s">
        <v>655</v>
      </c>
      <c r="C352" s="405"/>
      <c r="D352" s="410"/>
      <c r="E352" s="417"/>
      <c r="F352" s="417"/>
      <c r="G352" s="418"/>
      <c r="H352" s="417"/>
      <c r="I352" s="417"/>
      <c r="J352" s="418"/>
    </row>
    <row r="353" spans="1:10" ht="12.75">
      <c r="A353" s="408" t="s">
        <v>656</v>
      </c>
      <c r="B353" s="409"/>
      <c r="C353" s="408" t="s">
        <v>657</v>
      </c>
      <c r="D353" s="408" t="s">
        <v>135</v>
      </c>
      <c r="E353" s="411">
        <v>0</v>
      </c>
      <c r="F353" s="412">
        <v>4.05</v>
      </c>
      <c r="G353" s="412">
        <v>4.05</v>
      </c>
      <c r="H353" s="411">
        <v>0</v>
      </c>
      <c r="I353" s="412">
        <v>4.68</v>
      </c>
      <c r="J353" s="412">
        <v>4.68</v>
      </c>
    </row>
    <row r="354" spans="1:10" ht="12.75">
      <c r="A354" s="408" t="s">
        <v>658</v>
      </c>
      <c r="B354" s="409"/>
      <c r="C354" s="408" t="s">
        <v>659</v>
      </c>
      <c r="D354" s="408" t="s">
        <v>135</v>
      </c>
      <c r="E354" s="411">
        <v>0</v>
      </c>
      <c r="F354" s="412">
        <v>0.67</v>
      </c>
      <c r="G354" s="412">
        <v>0.67</v>
      </c>
      <c r="H354" s="411">
        <v>0</v>
      </c>
      <c r="I354" s="412">
        <v>0.78</v>
      </c>
      <c r="J354" s="412">
        <v>0.78</v>
      </c>
    </row>
    <row r="355" spans="1:10" ht="12.75">
      <c r="A355" s="403" t="s">
        <v>660</v>
      </c>
      <c r="B355" s="404" t="s">
        <v>661</v>
      </c>
      <c r="C355" s="405"/>
      <c r="D355" s="410"/>
      <c r="E355" s="417"/>
      <c r="F355" s="417"/>
      <c r="G355" s="418"/>
      <c r="H355" s="417"/>
      <c r="I355" s="417"/>
      <c r="J355" s="418"/>
    </row>
    <row r="356" spans="1:10" ht="25.5">
      <c r="A356" s="408" t="s">
        <v>662</v>
      </c>
      <c r="B356" s="409"/>
      <c r="C356" s="408" t="s">
        <v>663</v>
      </c>
      <c r="D356" s="408" t="s">
        <v>135</v>
      </c>
      <c r="E356" s="411">
        <v>0</v>
      </c>
      <c r="F356" s="412">
        <v>9.85</v>
      </c>
      <c r="G356" s="412">
        <v>9.85</v>
      </c>
      <c r="H356" s="411">
        <v>0</v>
      </c>
      <c r="I356" s="412">
        <v>11.38</v>
      </c>
      <c r="J356" s="412">
        <v>11.38</v>
      </c>
    </row>
    <row r="357" spans="1:10" ht="12.75">
      <c r="A357" s="408" t="s">
        <v>82</v>
      </c>
      <c r="B357" s="409"/>
      <c r="C357" s="408" t="s">
        <v>664</v>
      </c>
      <c r="D357" s="408" t="s">
        <v>135</v>
      </c>
      <c r="E357" s="411">
        <v>0</v>
      </c>
      <c r="F357" s="412">
        <v>29.92</v>
      </c>
      <c r="G357" s="412">
        <v>29.92</v>
      </c>
      <c r="H357" s="411">
        <v>0</v>
      </c>
      <c r="I357" s="412">
        <v>34.58</v>
      </c>
      <c r="J357" s="412">
        <v>34.58</v>
      </c>
    </row>
    <row r="358" spans="1:10" ht="12.75">
      <c r="A358" s="403" t="s">
        <v>665</v>
      </c>
      <c r="B358" s="404" t="s">
        <v>666</v>
      </c>
      <c r="C358" s="405"/>
      <c r="D358" s="410"/>
      <c r="E358" s="417"/>
      <c r="F358" s="417"/>
      <c r="G358" s="418"/>
      <c r="H358" s="417"/>
      <c r="I358" s="417"/>
      <c r="J358" s="418"/>
    </row>
    <row r="359" spans="1:10" ht="25.5">
      <c r="A359" s="408" t="s">
        <v>667</v>
      </c>
      <c r="B359" s="409"/>
      <c r="C359" s="408" t="s">
        <v>668</v>
      </c>
      <c r="D359" s="408" t="s">
        <v>101</v>
      </c>
      <c r="E359" s="411">
        <v>0</v>
      </c>
      <c r="F359" s="412">
        <v>13.27</v>
      </c>
      <c r="G359" s="412">
        <v>13.27</v>
      </c>
      <c r="H359" s="411">
        <v>0</v>
      </c>
      <c r="I359" s="412">
        <v>15.33</v>
      </c>
      <c r="J359" s="412">
        <v>15.33</v>
      </c>
    </row>
    <row r="360" spans="1:10" ht="25.5">
      <c r="A360" s="408" t="s">
        <v>669</v>
      </c>
      <c r="B360" s="409"/>
      <c r="C360" s="408" t="s">
        <v>670</v>
      </c>
      <c r="D360" s="408" t="s">
        <v>101</v>
      </c>
      <c r="E360" s="411">
        <v>0</v>
      </c>
      <c r="F360" s="412">
        <v>49.78</v>
      </c>
      <c r="G360" s="412">
        <v>49.78</v>
      </c>
      <c r="H360" s="411">
        <v>0</v>
      </c>
      <c r="I360" s="412">
        <v>57.52</v>
      </c>
      <c r="J360" s="412">
        <v>57.52</v>
      </c>
    </row>
    <row r="361" spans="1:10" ht="12.75">
      <c r="A361" s="408" t="s">
        <v>671</v>
      </c>
      <c r="B361" s="409"/>
      <c r="C361" s="408" t="s">
        <v>672</v>
      </c>
      <c r="D361" s="408" t="s">
        <v>101</v>
      </c>
      <c r="E361" s="411">
        <v>0</v>
      </c>
      <c r="F361" s="412">
        <v>16.600000000000001</v>
      </c>
      <c r="G361" s="412">
        <v>16.600000000000001</v>
      </c>
      <c r="H361" s="411">
        <v>0</v>
      </c>
      <c r="I361" s="412">
        <v>19.18</v>
      </c>
      <c r="J361" s="412">
        <v>19.18</v>
      </c>
    </row>
    <row r="362" spans="1:10" ht="12.75">
      <c r="A362" s="408" t="s">
        <v>673</v>
      </c>
      <c r="B362" s="409"/>
      <c r="C362" s="408" t="s">
        <v>674</v>
      </c>
      <c r="D362" s="408" t="s">
        <v>160</v>
      </c>
      <c r="E362" s="411">
        <v>0</v>
      </c>
      <c r="F362" s="412">
        <v>13.27</v>
      </c>
      <c r="G362" s="412">
        <v>13.27</v>
      </c>
      <c r="H362" s="411">
        <v>0</v>
      </c>
      <c r="I362" s="412">
        <v>15.33</v>
      </c>
      <c r="J362" s="412">
        <v>15.33</v>
      </c>
    </row>
    <row r="363" spans="1:10" ht="12.75">
      <c r="A363" s="408" t="s">
        <v>675</v>
      </c>
      <c r="B363" s="409"/>
      <c r="C363" s="408" t="s">
        <v>676</v>
      </c>
      <c r="D363" s="408" t="s">
        <v>101</v>
      </c>
      <c r="E363" s="411">
        <v>0</v>
      </c>
      <c r="F363" s="412">
        <v>4.97</v>
      </c>
      <c r="G363" s="412">
        <v>4.97</v>
      </c>
      <c r="H363" s="411">
        <v>0</v>
      </c>
      <c r="I363" s="412">
        <v>5.75</v>
      </c>
      <c r="J363" s="412">
        <v>5.75</v>
      </c>
    </row>
    <row r="364" spans="1:10" ht="12.75">
      <c r="A364" s="408" t="s">
        <v>677</v>
      </c>
      <c r="B364" s="409"/>
      <c r="C364" s="408" t="s">
        <v>678</v>
      </c>
      <c r="D364" s="408" t="s">
        <v>101</v>
      </c>
      <c r="E364" s="411">
        <v>0</v>
      </c>
      <c r="F364" s="412">
        <v>4.97</v>
      </c>
      <c r="G364" s="412">
        <v>4.97</v>
      </c>
      <c r="H364" s="411">
        <v>0</v>
      </c>
      <c r="I364" s="412">
        <v>5.75</v>
      </c>
      <c r="J364" s="412">
        <v>5.75</v>
      </c>
    </row>
    <row r="365" spans="1:10" ht="12.75">
      <c r="A365" s="408" t="s">
        <v>679</v>
      </c>
      <c r="B365" s="409"/>
      <c r="C365" s="408" t="s">
        <v>680</v>
      </c>
      <c r="D365" s="408" t="s">
        <v>101</v>
      </c>
      <c r="E365" s="411">
        <v>0</v>
      </c>
      <c r="F365" s="412">
        <v>33.18</v>
      </c>
      <c r="G365" s="412">
        <v>33.18</v>
      </c>
      <c r="H365" s="411">
        <v>0</v>
      </c>
      <c r="I365" s="412">
        <v>38.340000000000003</v>
      </c>
      <c r="J365" s="412">
        <v>38.340000000000003</v>
      </c>
    </row>
    <row r="366" spans="1:10" ht="12.75">
      <c r="A366" s="408" t="s">
        <v>681</v>
      </c>
      <c r="B366" s="409"/>
      <c r="C366" s="408" t="s">
        <v>682</v>
      </c>
      <c r="D366" s="408" t="s">
        <v>101</v>
      </c>
      <c r="E366" s="411">
        <v>0</v>
      </c>
      <c r="F366" s="412">
        <v>16.600000000000001</v>
      </c>
      <c r="G366" s="412">
        <v>16.600000000000001</v>
      </c>
      <c r="H366" s="411">
        <v>0</v>
      </c>
      <c r="I366" s="412">
        <v>19.18</v>
      </c>
      <c r="J366" s="412">
        <v>19.18</v>
      </c>
    </row>
    <row r="367" spans="1:10" ht="12.75">
      <c r="A367" s="408" t="s">
        <v>683</v>
      </c>
      <c r="B367" s="409"/>
      <c r="C367" s="408" t="s">
        <v>684</v>
      </c>
      <c r="D367" s="408" t="s">
        <v>101</v>
      </c>
      <c r="E367" s="411">
        <v>0</v>
      </c>
      <c r="F367" s="412">
        <v>14.93</v>
      </c>
      <c r="G367" s="412">
        <v>14.93</v>
      </c>
      <c r="H367" s="411">
        <v>0</v>
      </c>
      <c r="I367" s="412">
        <v>17.25</v>
      </c>
      <c r="J367" s="412">
        <v>17.25</v>
      </c>
    </row>
    <row r="368" spans="1:10" ht="12.75">
      <c r="A368" s="408" t="s">
        <v>685</v>
      </c>
      <c r="B368" s="409"/>
      <c r="C368" s="408" t="s">
        <v>686</v>
      </c>
      <c r="D368" s="408" t="s">
        <v>101</v>
      </c>
      <c r="E368" s="411">
        <v>0</v>
      </c>
      <c r="F368" s="412">
        <v>13.27</v>
      </c>
      <c r="G368" s="412">
        <v>13.27</v>
      </c>
      <c r="H368" s="411">
        <v>0</v>
      </c>
      <c r="I368" s="412">
        <v>15.33</v>
      </c>
      <c r="J368" s="412">
        <v>15.33</v>
      </c>
    </row>
    <row r="369" spans="1:10" ht="12.75">
      <c r="A369" s="408" t="s">
        <v>687</v>
      </c>
      <c r="B369" s="409"/>
      <c r="C369" s="408" t="s">
        <v>688</v>
      </c>
      <c r="D369" s="408" t="s">
        <v>101</v>
      </c>
      <c r="E369" s="411">
        <v>0</v>
      </c>
      <c r="F369" s="412">
        <v>13.27</v>
      </c>
      <c r="G369" s="412">
        <v>13.27</v>
      </c>
      <c r="H369" s="411">
        <v>0</v>
      </c>
      <c r="I369" s="412">
        <v>15.33</v>
      </c>
      <c r="J369" s="412">
        <v>15.33</v>
      </c>
    </row>
    <row r="370" spans="1:10" ht="12.75">
      <c r="A370" s="408" t="s">
        <v>689</v>
      </c>
      <c r="B370" s="409"/>
      <c r="C370" s="408" t="s">
        <v>690</v>
      </c>
      <c r="D370" s="408" t="s">
        <v>101</v>
      </c>
      <c r="E370" s="411">
        <v>0</v>
      </c>
      <c r="F370" s="412">
        <v>9.9600000000000009</v>
      </c>
      <c r="G370" s="412">
        <v>9.9600000000000009</v>
      </c>
      <c r="H370" s="411">
        <v>0</v>
      </c>
      <c r="I370" s="412">
        <v>11.5</v>
      </c>
      <c r="J370" s="412">
        <v>11.5</v>
      </c>
    </row>
    <row r="371" spans="1:10" ht="12.75">
      <c r="A371" s="403" t="s">
        <v>691</v>
      </c>
      <c r="B371" s="404" t="s">
        <v>692</v>
      </c>
      <c r="C371" s="405"/>
      <c r="D371" s="410"/>
      <c r="E371" s="417"/>
      <c r="F371" s="417"/>
      <c r="G371" s="418"/>
      <c r="H371" s="417"/>
      <c r="I371" s="417"/>
      <c r="J371" s="418"/>
    </row>
    <row r="372" spans="1:10" ht="12.75">
      <c r="A372" s="408" t="s">
        <v>693</v>
      </c>
      <c r="B372" s="409"/>
      <c r="C372" s="408" t="s">
        <v>694</v>
      </c>
      <c r="D372" s="408" t="s">
        <v>101</v>
      </c>
      <c r="E372" s="411">
        <v>0</v>
      </c>
      <c r="F372" s="412">
        <v>8.3000000000000007</v>
      </c>
      <c r="G372" s="412">
        <v>8.3000000000000007</v>
      </c>
      <c r="H372" s="411">
        <v>0</v>
      </c>
      <c r="I372" s="412">
        <v>9.59</v>
      </c>
      <c r="J372" s="412">
        <v>9.59</v>
      </c>
    </row>
    <row r="373" spans="1:10" ht="12.75">
      <c r="A373" s="408" t="s">
        <v>695</v>
      </c>
      <c r="B373" s="409"/>
      <c r="C373" s="408" t="s">
        <v>696</v>
      </c>
      <c r="D373" s="408" t="s">
        <v>160</v>
      </c>
      <c r="E373" s="411">
        <v>0</v>
      </c>
      <c r="F373" s="412">
        <v>11.62</v>
      </c>
      <c r="G373" s="412">
        <v>11.62</v>
      </c>
      <c r="H373" s="411">
        <v>0</v>
      </c>
      <c r="I373" s="412">
        <v>13.42</v>
      </c>
      <c r="J373" s="412">
        <v>13.42</v>
      </c>
    </row>
    <row r="374" spans="1:10" ht="25.5">
      <c r="A374" s="408" t="s">
        <v>697</v>
      </c>
      <c r="B374" s="409"/>
      <c r="C374" s="408" t="s">
        <v>698</v>
      </c>
      <c r="D374" s="408" t="s">
        <v>101</v>
      </c>
      <c r="E374" s="411">
        <v>0</v>
      </c>
      <c r="F374" s="412">
        <v>165.9</v>
      </c>
      <c r="G374" s="412">
        <v>165.9</v>
      </c>
      <c r="H374" s="411">
        <v>0</v>
      </c>
      <c r="I374" s="412">
        <v>191.7</v>
      </c>
      <c r="J374" s="412">
        <v>191.7</v>
      </c>
    </row>
    <row r="375" spans="1:10" ht="25.5">
      <c r="A375" s="408" t="s">
        <v>699</v>
      </c>
      <c r="B375" s="409"/>
      <c r="C375" s="408" t="s">
        <v>700</v>
      </c>
      <c r="D375" s="408" t="s">
        <v>101</v>
      </c>
      <c r="E375" s="411">
        <v>0</v>
      </c>
      <c r="F375" s="412">
        <v>132.72</v>
      </c>
      <c r="G375" s="412">
        <v>132.72</v>
      </c>
      <c r="H375" s="411">
        <v>0</v>
      </c>
      <c r="I375" s="412">
        <v>153.36000000000001</v>
      </c>
      <c r="J375" s="412">
        <v>153.36000000000001</v>
      </c>
    </row>
    <row r="376" spans="1:10" ht="12.75">
      <c r="A376" s="408" t="s">
        <v>701</v>
      </c>
      <c r="B376" s="409"/>
      <c r="C376" s="408" t="s">
        <v>702</v>
      </c>
      <c r="D376" s="408" t="s">
        <v>101</v>
      </c>
      <c r="E376" s="411">
        <v>0</v>
      </c>
      <c r="F376" s="412">
        <v>66.36</v>
      </c>
      <c r="G376" s="412">
        <v>66.36</v>
      </c>
      <c r="H376" s="411">
        <v>0</v>
      </c>
      <c r="I376" s="412">
        <v>76.680000000000007</v>
      </c>
      <c r="J376" s="412">
        <v>76.680000000000007</v>
      </c>
    </row>
    <row r="377" spans="1:10" ht="12.75">
      <c r="A377" s="408" t="s">
        <v>703</v>
      </c>
      <c r="B377" s="409"/>
      <c r="C377" s="408" t="s">
        <v>704</v>
      </c>
      <c r="D377" s="408" t="s">
        <v>101</v>
      </c>
      <c r="E377" s="411">
        <v>0</v>
      </c>
      <c r="F377" s="412">
        <v>36.85</v>
      </c>
      <c r="G377" s="412">
        <v>36.85</v>
      </c>
      <c r="H377" s="411">
        <v>0</v>
      </c>
      <c r="I377" s="412">
        <v>42.58</v>
      </c>
      <c r="J377" s="412">
        <v>42.58</v>
      </c>
    </row>
    <row r="378" spans="1:10" ht="12.75">
      <c r="A378" s="408" t="s">
        <v>705</v>
      </c>
      <c r="B378" s="409"/>
      <c r="C378" s="408" t="s">
        <v>706</v>
      </c>
      <c r="D378" s="408" t="s">
        <v>101</v>
      </c>
      <c r="E378" s="411">
        <v>0</v>
      </c>
      <c r="F378" s="412">
        <v>4.92</v>
      </c>
      <c r="G378" s="412">
        <v>4.92</v>
      </c>
      <c r="H378" s="411">
        <v>0</v>
      </c>
      <c r="I378" s="412">
        <v>5.69</v>
      </c>
      <c r="J378" s="412">
        <v>5.69</v>
      </c>
    </row>
    <row r="379" spans="1:10" ht="25.5">
      <c r="A379" s="408" t="s">
        <v>707</v>
      </c>
      <c r="B379" s="409"/>
      <c r="C379" s="408" t="s">
        <v>708</v>
      </c>
      <c r="D379" s="408" t="s">
        <v>101</v>
      </c>
      <c r="E379" s="411">
        <v>0</v>
      </c>
      <c r="F379" s="412">
        <v>5.91</v>
      </c>
      <c r="G379" s="412">
        <v>5.91</v>
      </c>
      <c r="H379" s="411">
        <v>0</v>
      </c>
      <c r="I379" s="412">
        <v>6.82</v>
      </c>
      <c r="J379" s="412">
        <v>6.82</v>
      </c>
    </row>
    <row r="380" spans="1:10" ht="12.75">
      <c r="A380" s="408" t="s">
        <v>709</v>
      </c>
      <c r="B380" s="409"/>
      <c r="C380" s="408" t="s">
        <v>710</v>
      </c>
      <c r="D380" s="408" t="s">
        <v>101</v>
      </c>
      <c r="E380" s="411">
        <v>0</v>
      </c>
      <c r="F380" s="412">
        <v>36.85</v>
      </c>
      <c r="G380" s="412">
        <v>36.85</v>
      </c>
      <c r="H380" s="411">
        <v>0</v>
      </c>
      <c r="I380" s="412">
        <v>42.58</v>
      </c>
      <c r="J380" s="412">
        <v>42.58</v>
      </c>
    </row>
    <row r="381" spans="1:10" ht="12.75">
      <c r="A381" s="408" t="s">
        <v>711</v>
      </c>
      <c r="B381" s="409"/>
      <c r="C381" s="408" t="s">
        <v>712</v>
      </c>
      <c r="D381" s="408" t="s">
        <v>160</v>
      </c>
      <c r="E381" s="411">
        <v>0</v>
      </c>
      <c r="F381" s="412">
        <v>8.3000000000000007</v>
      </c>
      <c r="G381" s="412">
        <v>8.3000000000000007</v>
      </c>
      <c r="H381" s="411">
        <v>0</v>
      </c>
      <c r="I381" s="412">
        <v>9.59</v>
      </c>
      <c r="J381" s="412">
        <v>9.59</v>
      </c>
    </row>
    <row r="382" spans="1:10" ht="12.75">
      <c r="A382" s="408" t="s">
        <v>713</v>
      </c>
      <c r="B382" s="409"/>
      <c r="C382" s="408" t="s">
        <v>714</v>
      </c>
      <c r="D382" s="408" t="s">
        <v>101</v>
      </c>
      <c r="E382" s="411">
        <v>0</v>
      </c>
      <c r="F382" s="412">
        <v>16.600000000000001</v>
      </c>
      <c r="G382" s="412">
        <v>16.600000000000001</v>
      </c>
      <c r="H382" s="411">
        <v>0</v>
      </c>
      <c r="I382" s="412">
        <v>19.18</v>
      </c>
      <c r="J382" s="412">
        <v>19.18</v>
      </c>
    </row>
    <row r="383" spans="1:10" ht="12.75">
      <c r="A383" s="408" t="s">
        <v>715</v>
      </c>
      <c r="B383" s="409"/>
      <c r="C383" s="408" t="s">
        <v>716</v>
      </c>
      <c r="D383" s="408" t="s">
        <v>101</v>
      </c>
      <c r="E383" s="411">
        <v>0</v>
      </c>
      <c r="F383" s="412">
        <v>13.27</v>
      </c>
      <c r="G383" s="412">
        <v>13.27</v>
      </c>
      <c r="H383" s="411">
        <v>0</v>
      </c>
      <c r="I383" s="412">
        <v>15.33</v>
      </c>
      <c r="J383" s="412">
        <v>15.33</v>
      </c>
    </row>
    <row r="384" spans="1:10" ht="12.75">
      <c r="A384" s="408" t="s">
        <v>717</v>
      </c>
      <c r="B384" s="409"/>
      <c r="C384" s="408" t="s">
        <v>34611</v>
      </c>
      <c r="D384" s="408" t="s">
        <v>101</v>
      </c>
      <c r="E384" s="411">
        <v>0</v>
      </c>
      <c r="F384" s="412">
        <v>19.91</v>
      </c>
      <c r="G384" s="412">
        <v>19.91</v>
      </c>
      <c r="H384" s="411">
        <v>0</v>
      </c>
      <c r="I384" s="412">
        <v>23.01</v>
      </c>
      <c r="J384" s="412">
        <v>23.01</v>
      </c>
    </row>
    <row r="385" spans="1:10" ht="12.75">
      <c r="A385" s="408" t="s">
        <v>718</v>
      </c>
      <c r="B385" s="409"/>
      <c r="C385" s="408" t="s">
        <v>719</v>
      </c>
      <c r="D385" s="408" t="s">
        <v>101</v>
      </c>
      <c r="E385" s="411">
        <v>0</v>
      </c>
      <c r="F385" s="412">
        <v>16.600000000000001</v>
      </c>
      <c r="G385" s="412">
        <v>16.600000000000001</v>
      </c>
      <c r="H385" s="411">
        <v>0</v>
      </c>
      <c r="I385" s="412">
        <v>19.18</v>
      </c>
      <c r="J385" s="412">
        <v>19.18</v>
      </c>
    </row>
    <row r="386" spans="1:10" ht="25.5">
      <c r="A386" s="408" t="s">
        <v>720</v>
      </c>
      <c r="B386" s="409"/>
      <c r="C386" s="408" t="s">
        <v>721</v>
      </c>
      <c r="D386" s="408" t="s">
        <v>101</v>
      </c>
      <c r="E386" s="411">
        <v>0</v>
      </c>
      <c r="F386" s="412">
        <v>33.18</v>
      </c>
      <c r="G386" s="412">
        <v>33.18</v>
      </c>
      <c r="H386" s="411">
        <v>0</v>
      </c>
      <c r="I386" s="412">
        <v>38.340000000000003</v>
      </c>
      <c r="J386" s="412">
        <v>38.340000000000003</v>
      </c>
    </row>
    <row r="387" spans="1:10" ht="12.75">
      <c r="A387" s="408" t="s">
        <v>722</v>
      </c>
      <c r="B387" s="409"/>
      <c r="C387" s="408" t="s">
        <v>723</v>
      </c>
      <c r="D387" s="408" t="s">
        <v>101</v>
      </c>
      <c r="E387" s="411">
        <v>0</v>
      </c>
      <c r="F387" s="412">
        <v>49.78</v>
      </c>
      <c r="G387" s="412">
        <v>49.78</v>
      </c>
      <c r="H387" s="411">
        <v>0</v>
      </c>
      <c r="I387" s="412">
        <v>57.52</v>
      </c>
      <c r="J387" s="412">
        <v>57.52</v>
      </c>
    </row>
    <row r="388" spans="1:10" ht="25.5">
      <c r="A388" s="408" t="s">
        <v>724</v>
      </c>
      <c r="B388" s="409"/>
      <c r="C388" s="408" t="s">
        <v>725</v>
      </c>
      <c r="D388" s="408" t="s">
        <v>101</v>
      </c>
      <c r="E388" s="411">
        <v>0</v>
      </c>
      <c r="F388" s="412">
        <v>93.36</v>
      </c>
      <c r="G388" s="412">
        <v>93.36</v>
      </c>
      <c r="H388" s="411">
        <v>0</v>
      </c>
      <c r="I388" s="412">
        <v>107.88</v>
      </c>
      <c r="J388" s="412">
        <v>107.88</v>
      </c>
    </row>
    <row r="389" spans="1:10" ht="12.75">
      <c r="A389" s="408" t="s">
        <v>726</v>
      </c>
      <c r="B389" s="409"/>
      <c r="C389" s="408" t="s">
        <v>727</v>
      </c>
      <c r="D389" s="408" t="s">
        <v>101</v>
      </c>
      <c r="E389" s="411">
        <v>0</v>
      </c>
      <c r="F389" s="412">
        <v>24.89</v>
      </c>
      <c r="G389" s="412">
        <v>24.89</v>
      </c>
      <c r="H389" s="411">
        <v>0</v>
      </c>
      <c r="I389" s="412">
        <v>28.75</v>
      </c>
      <c r="J389" s="412">
        <v>28.75</v>
      </c>
    </row>
    <row r="390" spans="1:10" ht="25.5">
      <c r="A390" s="408" t="s">
        <v>728</v>
      </c>
      <c r="B390" s="409"/>
      <c r="C390" s="408" t="s">
        <v>729</v>
      </c>
      <c r="D390" s="408" t="s">
        <v>101</v>
      </c>
      <c r="E390" s="411">
        <v>0</v>
      </c>
      <c r="F390" s="412">
        <v>6.75</v>
      </c>
      <c r="G390" s="412">
        <v>6.75</v>
      </c>
      <c r="H390" s="411">
        <v>0</v>
      </c>
      <c r="I390" s="412">
        <v>7.8</v>
      </c>
      <c r="J390" s="412">
        <v>7.8</v>
      </c>
    </row>
    <row r="391" spans="1:10" ht="12.75">
      <c r="A391" s="408" t="s">
        <v>730</v>
      </c>
      <c r="B391" s="409"/>
      <c r="C391" s="408" t="s">
        <v>731</v>
      </c>
      <c r="D391" s="408" t="s">
        <v>101</v>
      </c>
      <c r="E391" s="411">
        <v>0</v>
      </c>
      <c r="F391" s="412">
        <v>13.23</v>
      </c>
      <c r="G391" s="412">
        <v>13.23</v>
      </c>
      <c r="H391" s="411">
        <v>0</v>
      </c>
      <c r="I391" s="412">
        <v>15.28</v>
      </c>
      <c r="J391" s="412">
        <v>15.28</v>
      </c>
    </row>
    <row r="392" spans="1:10" ht="25.5">
      <c r="A392" s="408" t="s">
        <v>732</v>
      </c>
      <c r="B392" s="409"/>
      <c r="C392" s="408" t="s">
        <v>733</v>
      </c>
      <c r="D392" s="408" t="s">
        <v>160</v>
      </c>
      <c r="E392" s="411">
        <v>0</v>
      </c>
      <c r="F392" s="412">
        <v>3.98</v>
      </c>
      <c r="G392" s="412">
        <v>3.98</v>
      </c>
      <c r="H392" s="411">
        <v>0</v>
      </c>
      <c r="I392" s="412">
        <v>4.6100000000000003</v>
      </c>
      <c r="J392" s="412">
        <v>4.6100000000000003</v>
      </c>
    </row>
    <row r="393" spans="1:10" ht="25.5">
      <c r="A393" s="408" t="s">
        <v>734</v>
      </c>
      <c r="B393" s="409"/>
      <c r="C393" s="408" t="s">
        <v>735</v>
      </c>
      <c r="D393" s="408" t="s">
        <v>160</v>
      </c>
      <c r="E393" s="411">
        <v>0</v>
      </c>
      <c r="F393" s="412">
        <v>1.99</v>
      </c>
      <c r="G393" s="412">
        <v>1.99</v>
      </c>
      <c r="H393" s="411">
        <v>0</v>
      </c>
      <c r="I393" s="412">
        <v>2.29</v>
      </c>
      <c r="J393" s="412">
        <v>2.29</v>
      </c>
    </row>
    <row r="394" spans="1:10" ht="25.5">
      <c r="A394" s="408" t="s">
        <v>736</v>
      </c>
      <c r="B394" s="409"/>
      <c r="C394" s="408" t="s">
        <v>737</v>
      </c>
      <c r="D394" s="408" t="s">
        <v>160</v>
      </c>
      <c r="E394" s="411">
        <v>0</v>
      </c>
      <c r="F394" s="412">
        <v>3.32</v>
      </c>
      <c r="G394" s="412">
        <v>3.32</v>
      </c>
      <c r="H394" s="411">
        <v>0</v>
      </c>
      <c r="I394" s="412">
        <v>3.83</v>
      </c>
      <c r="J394" s="412">
        <v>3.83</v>
      </c>
    </row>
    <row r="395" spans="1:10" ht="25.5">
      <c r="A395" s="408" t="s">
        <v>738</v>
      </c>
      <c r="B395" s="409"/>
      <c r="C395" s="408" t="s">
        <v>739</v>
      </c>
      <c r="D395" s="408" t="s">
        <v>160</v>
      </c>
      <c r="E395" s="411">
        <v>0</v>
      </c>
      <c r="F395" s="412">
        <v>1.65</v>
      </c>
      <c r="G395" s="412">
        <v>1.65</v>
      </c>
      <c r="H395" s="411">
        <v>0</v>
      </c>
      <c r="I395" s="412">
        <v>1.92</v>
      </c>
      <c r="J395" s="412">
        <v>1.92</v>
      </c>
    </row>
    <row r="396" spans="1:10" ht="12.75">
      <c r="A396" s="408" t="s">
        <v>740</v>
      </c>
      <c r="B396" s="409"/>
      <c r="C396" s="408" t="s">
        <v>741</v>
      </c>
      <c r="D396" s="408" t="s">
        <v>160</v>
      </c>
      <c r="E396" s="411">
        <v>0</v>
      </c>
      <c r="F396" s="412">
        <v>23.35</v>
      </c>
      <c r="G396" s="412">
        <v>23.35</v>
      </c>
      <c r="H396" s="411">
        <v>0</v>
      </c>
      <c r="I396" s="412">
        <v>26.98</v>
      </c>
      <c r="J396" s="412">
        <v>26.98</v>
      </c>
    </row>
    <row r="397" spans="1:10" ht="12.75">
      <c r="A397" s="408" t="s">
        <v>742</v>
      </c>
      <c r="B397" s="409"/>
      <c r="C397" s="408" t="s">
        <v>743</v>
      </c>
      <c r="D397" s="408" t="s">
        <v>160</v>
      </c>
      <c r="E397" s="411">
        <v>0</v>
      </c>
      <c r="F397" s="412">
        <v>6.64</v>
      </c>
      <c r="G397" s="412">
        <v>6.64</v>
      </c>
      <c r="H397" s="411">
        <v>0</v>
      </c>
      <c r="I397" s="412">
        <v>7.67</v>
      </c>
      <c r="J397" s="412">
        <v>7.67</v>
      </c>
    </row>
    <row r="398" spans="1:10" ht="12.75">
      <c r="A398" s="408" t="s">
        <v>744</v>
      </c>
      <c r="B398" s="409"/>
      <c r="C398" s="408" t="s">
        <v>745</v>
      </c>
      <c r="D398" s="408" t="s">
        <v>101</v>
      </c>
      <c r="E398" s="411">
        <v>0</v>
      </c>
      <c r="F398" s="412">
        <v>33.18</v>
      </c>
      <c r="G398" s="412">
        <v>33.18</v>
      </c>
      <c r="H398" s="411">
        <v>0</v>
      </c>
      <c r="I398" s="412">
        <v>38.340000000000003</v>
      </c>
      <c r="J398" s="412">
        <v>38.340000000000003</v>
      </c>
    </row>
    <row r="399" spans="1:10" ht="12.75">
      <c r="A399" s="408" t="s">
        <v>746</v>
      </c>
      <c r="B399" s="409"/>
      <c r="C399" s="408" t="s">
        <v>747</v>
      </c>
      <c r="D399" s="408" t="s">
        <v>101</v>
      </c>
      <c r="E399" s="411">
        <v>0</v>
      </c>
      <c r="F399" s="412">
        <v>6.64</v>
      </c>
      <c r="G399" s="412">
        <v>6.64</v>
      </c>
      <c r="H399" s="411">
        <v>0</v>
      </c>
      <c r="I399" s="412">
        <v>7.67</v>
      </c>
      <c r="J399" s="412">
        <v>7.67</v>
      </c>
    </row>
    <row r="400" spans="1:10" ht="12.75">
      <c r="A400" s="408" t="s">
        <v>748</v>
      </c>
      <c r="B400" s="409"/>
      <c r="C400" s="408" t="s">
        <v>749</v>
      </c>
      <c r="D400" s="408" t="s">
        <v>101</v>
      </c>
      <c r="E400" s="411">
        <v>0</v>
      </c>
      <c r="F400" s="412">
        <v>49.78</v>
      </c>
      <c r="G400" s="412">
        <v>49.78</v>
      </c>
      <c r="H400" s="411">
        <v>0</v>
      </c>
      <c r="I400" s="412">
        <v>57.52</v>
      </c>
      <c r="J400" s="412">
        <v>57.52</v>
      </c>
    </row>
    <row r="401" spans="1:10" ht="12.75">
      <c r="A401" s="408" t="s">
        <v>750</v>
      </c>
      <c r="B401" s="409"/>
      <c r="C401" s="408" t="s">
        <v>751</v>
      </c>
      <c r="D401" s="408" t="s">
        <v>101</v>
      </c>
      <c r="E401" s="411">
        <v>0</v>
      </c>
      <c r="F401" s="412">
        <v>70.03</v>
      </c>
      <c r="G401" s="412">
        <v>70.03</v>
      </c>
      <c r="H401" s="411">
        <v>0</v>
      </c>
      <c r="I401" s="412">
        <v>80.92</v>
      </c>
      <c r="J401" s="412">
        <v>80.92</v>
      </c>
    </row>
    <row r="402" spans="1:10" ht="12.75">
      <c r="A402" s="403" t="s">
        <v>752</v>
      </c>
      <c r="B402" s="404" t="s">
        <v>753</v>
      </c>
      <c r="C402" s="405"/>
      <c r="D402" s="410"/>
      <c r="E402" s="417"/>
      <c r="F402" s="417"/>
      <c r="G402" s="418"/>
      <c r="H402" s="417"/>
      <c r="I402" s="417"/>
      <c r="J402" s="418"/>
    </row>
    <row r="403" spans="1:10" ht="12.75">
      <c r="A403" s="408" t="s">
        <v>754</v>
      </c>
      <c r="B403" s="409"/>
      <c r="C403" s="408" t="s">
        <v>755</v>
      </c>
      <c r="D403" s="408" t="s">
        <v>101</v>
      </c>
      <c r="E403" s="411">
        <v>0</v>
      </c>
      <c r="F403" s="412">
        <v>136.6</v>
      </c>
      <c r="G403" s="412">
        <v>136.6</v>
      </c>
      <c r="H403" s="411">
        <v>0</v>
      </c>
      <c r="I403" s="412">
        <v>157.85</v>
      </c>
      <c r="J403" s="412">
        <v>157.85</v>
      </c>
    </row>
    <row r="404" spans="1:10" ht="25.5">
      <c r="A404" s="408" t="s">
        <v>756</v>
      </c>
      <c r="B404" s="409"/>
      <c r="C404" s="408" t="s">
        <v>757</v>
      </c>
      <c r="D404" s="408" t="s">
        <v>101</v>
      </c>
      <c r="E404" s="411">
        <v>0</v>
      </c>
      <c r="F404" s="412">
        <v>33.18</v>
      </c>
      <c r="G404" s="412">
        <v>33.18</v>
      </c>
      <c r="H404" s="411">
        <v>0</v>
      </c>
      <c r="I404" s="412">
        <v>38.340000000000003</v>
      </c>
      <c r="J404" s="412">
        <v>38.340000000000003</v>
      </c>
    </row>
    <row r="405" spans="1:10" ht="12.75">
      <c r="A405" s="408" t="s">
        <v>758</v>
      </c>
      <c r="B405" s="409"/>
      <c r="C405" s="408" t="s">
        <v>759</v>
      </c>
      <c r="D405" s="408" t="s">
        <v>101</v>
      </c>
      <c r="E405" s="411">
        <v>0</v>
      </c>
      <c r="F405" s="412">
        <v>8.3000000000000007</v>
      </c>
      <c r="G405" s="412">
        <v>8.3000000000000007</v>
      </c>
      <c r="H405" s="411">
        <v>0</v>
      </c>
      <c r="I405" s="412">
        <v>9.59</v>
      </c>
      <c r="J405" s="412">
        <v>9.59</v>
      </c>
    </row>
    <row r="406" spans="1:10" ht="25.5">
      <c r="A406" s="408" t="s">
        <v>760</v>
      </c>
      <c r="B406" s="409"/>
      <c r="C406" s="408" t="s">
        <v>761</v>
      </c>
      <c r="D406" s="408" t="s">
        <v>135</v>
      </c>
      <c r="E406" s="411">
        <v>0</v>
      </c>
      <c r="F406" s="412">
        <v>33.18</v>
      </c>
      <c r="G406" s="412">
        <v>33.18</v>
      </c>
      <c r="H406" s="411">
        <v>0</v>
      </c>
      <c r="I406" s="412">
        <v>38.340000000000003</v>
      </c>
      <c r="J406" s="412">
        <v>38.340000000000003</v>
      </c>
    </row>
    <row r="407" spans="1:10" ht="25.5">
      <c r="A407" s="408" t="s">
        <v>762</v>
      </c>
      <c r="B407" s="409"/>
      <c r="C407" s="408" t="s">
        <v>763</v>
      </c>
      <c r="D407" s="408" t="s">
        <v>101</v>
      </c>
      <c r="E407" s="411">
        <v>0</v>
      </c>
      <c r="F407" s="412">
        <v>6.64</v>
      </c>
      <c r="G407" s="412">
        <v>6.64</v>
      </c>
      <c r="H407" s="411">
        <v>0</v>
      </c>
      <c r="I407" s="412">
        <v>7.67</v>
      </c>
      <c r="J407" s="412">
        <v>7.67</v>
      </c>
    </row>
    <row r="408" spans="1:10" ht="25.5">
      <c r="A408" s="408" t="s">
        <v>764</v>
      </c>
      <c r="B408" s="409"/>
      <c r="C408" s="408" t="s">
        <v>765</v>
      </c>
      <c r="D408" s="408" t="s">
        <v>101</v>
      </c>
      <c r="E408" s="411">
        <v>0</v>
      </c>
      <c r="F408" s="412">
        <v>13.27</v>
      </c>
      <c r="G408" s="412">
        <v>13.27</v>
      </c>
      <c r="H408" s="411">
        <v>0</v>
      </c>
      <c r="I408" s="412">
        <v>15.33</v>
      </c>
      <c r="J408" s="412">
        <v>15.33</v>
      </c>
    </row>
    <row r="409" spans="1:10" ht="25.5">
      <c r="A409" s="408" t="s">
        <v>766</v>
      </c>
      <c r="B409" s="409"/>
      <c r="C409" s="408" t="s">
        <v>767</v>
      </c>
      <c r="D409" s="408" t="s">
        <v>101</v>
      </c>
      <c r="E409" s="411">
        <v>0</v>
      </c>
      <c r="F409" s="412">
        <v>3.32</v>
      </c>
      <c r="G409" s="412">
        <v>3.32</v>
      </c>
      <c r="H409" s="411">
        <v>0</v>
      </c>
      <c r="I409" s="412">
        <v>3.83</v>
      </c>
      <c r="J409" s="412">
        <v>3.83</v>
      </c>
    </row>
    <row r="410" spans="1:10" ht="25.5">
      <c r="A410" s="408" t="s">
        <v>768</v>
      </c>
      <c r="B410" s="409"/>
      <c r="C410" s="408" t="s">
        <v>769</v>
      </c>
      <c r="D410" s="408" t="s">
        <v>101</v>
      </c>
      <c r="E410" s="411">
        <v>0</v>
      </c>
      <c r="F410" s="412">
        <v>4.97</v>
      </c>
      <c r="G410" s="412">
        <v>4.97</v>
      </c>
      <c r="H410" s="411">
        <v>0</v>
      </c>
      <c r="I410" s="412">
        <v>5.75</v>
      </c>
      <c r="J410" s="412">
        <v>5.75</v>
      </c>
    </row>
    <row r="411" spans="1:10" ht="12.75">
      <c r="A411" s="408" t="s">
        <v>770</v>
      </c>
      <c r="B411" s="409"/>
      <c r="C411" s="408" t="s">
        <v>771</v>
      </c>
      <c r="D411" s="408" t="s">
        <v>101</v>
      </c>
      <c r="E411" s="411">
        <v>0</v>
      </c>
      <c r="F411" s="412">
        <v>8.3000000000000007</v>
      </c>
      <c r="G411" s="412">
        <v>8.3000000000000007</v>
      </c>
      <c r="H411" s="411">
        <v>0</v>
      </c>
      <c r="I411" s="412">
        <v>9.59</v>
      </c>
      <c r="J411" s="412">
        <v>9.59</v>
      </c>
    </row>
    <row r="412" spans="1:10" ht="12.75">
      <c r="A412" s="408" t="s">
        <v>25538</v>
      </c>
      <c r="B412" s="409"/>
      <c r="C412" s="408" t="s">
        <v>25539</v>
      </c>
      <c r="D412" s="408" t="s">
        <v>101</v>
      </c>
      <c r="E412" s="411">
        <v>0</v>
      </c>
      <c r="F412" s="412">
        <v>8.3000000000000007</v>
      </c>
      <c r="G412" s="412">
        <v>8.3000000000000007</v>
      </c>
      <c r="H412" s="411">
        <v>0</v>
      </c>
      <c r="I412" s="412">
        <v>9.59</v>
      </c>
      <c r="J412" s="412">
        <v>9.59</v>
      </c>
    </row>
    <row r="413" spans="1:10" ht="12.75">
      <c r="A413" s="403" t="s">
        <v>772</v>
      </c>
      <c r="B413" s="404" t="s">
        <v>773</v>
      </c>
      <c r="C413" s="405"/>
      <c r="D413" s="410"/>
      <c r="E413" s="417"/>
      <c r="F413" s="417"/>
      <c r="G413" s="418"/>
      <c r="H413" s="417"/>
      <c r="I413" s="417"/>
      <c r="J413" s="418"/>
    </row>
    <row r="414" spans="1:10" ht="25.5">
      <c r="A414" s="408" t="s">
        <v>774</v>
      </c>
      <c r="B414" s="409"/>
      <c r="C414" s="408" t="s">
        <v>775</v>
      </c>
      <c r="D414" s="408" t="s">
        <v>101</v>
      </c>
      <c r="E414" s="411">
        <v>0</v>
      </c>
      <c r="F414" s="412">
        <v>23.35</v>
      </c>
      <c r="G414" s="412">
        <v>23.35</v>
      </c>
      <c r="H414" s="411">
        <v>0</v>
      </c>
      <c r="I414" s="412">
        <v>26.98</v>
      </c>
      <c r="J414" s="412">
        <v>26.98</v>
      </c>
    </row>
    <row r="415" spans="1:10" ht="12.75">
      <c r="A415" s="408" t="s">
        <v>776</v>
      </c>
      <c r="B415" s="409"/>
      <c r="C415" s="408" t="s">
        <v>777</v>
      </c>
      <c r="D415" s="408" t="s">
        <v>101</v>
      </c>
      <c r="E415" s="411">
        <v>0</v>
      </c>
      <c r="F415" s="412">
        <v>2.7</v>
      </c>
      <c r="G415" s="412">
        <v>2.7</v>
      </c>
      <c r="H415" s="411">
        <v>0</v>
      </c>
      <c r="I415" s="412">
        <v>3.12</v>
      </c>
      <c r="J415" s="412">
        <v>3.12</v>
      </c>
    </row>
    <row r="416" spans="1:10" ht="12.75">
      <c r="A416" s="408" t="s">
        <v>778</v>
      </c>
      <c r="B416" s="409"/>
      <c r="C416" s="408" t="s">
        <v>779</v>
      </c>
      <c r="D416" s="408" t="s">
        <v>101</v>
      </c>
      <c r="E416" s="411">
        <v>0</v>
      </c>
      <c r="F416" s="412">
        <v>33.18</v>
      </c>
      <c r="G416" s="412">
        <v>33.18</v>
      </c>
      <c r="H416" s="411">
        <v>0</v>
      </c>
      <c r="I416" s="412">
        <v>38.340000000000003</v>
      </c>
      <c r="J416" s="412">
        <v>38.340000000000003</v>
      </c>
    </row>
    <row r="417" spans="1:10" ht="12.75">
      <c r="A417" s="408" t="s">
        <v>780</v>
      </c>
      <c r="B417" s="409"/>
      <c r="C417" s="408" t="s">
        <v>781</v>
      </c>
      <c r="D417" s="408" t="s">
        <v>101</v>
      </c>
      <c r="E417" s="411">
        <v>0</v>
      </c>
      <c r="F417" s="412">
        <v>16.600000000000001</v>
      </c>
      <c r="G417" s="412">
        <v>16.600000000000001</v>
      </c>
      <c r="H417" s="411">
        <v>0</v>
      </c>
      <c r="I417" s="412">
        <v>19.18</v>
      </c>
      <c r="J417" s="412">
        <v>19.18</v>
      </c>
    </row>
    <row r="418" spans="1:10" ht="12.75">
      <c r="A418" s="408" t="s">
        <v>782</v>
      </c>
      <c r="B418" s="409"/>
      <c r="C418" s="408" t="s">
        <v>783</v>
      </c>
      <c r="D418" s="408" t="s">
        <v>101</v>
      </c>
      <c r="E418" s="411">
        <v>0</v>
      </c>
      <c r="F418" s="412">
        <v>13.5</v>
      </c>
      <c r="G418" s="412">
        <v>13.5</v>
      </c>
      <c r="H418" s="411">
        <v>0</v>
      </c>
      <c r="I418" s="412">
        <v>15.6</v>
      </c>
      <c r="J418" s="412">
        <v>15.6</v>
      </c>
    </row>
    <row r="419" spans="1:10" ht="12.75">
      <c r="A419" s="408" t="s">
        <v>784</v>
      </c>
      <c r="B419" s="409"/>
      <c r="C419" s="408" t="s">
        <v>785</v>
      </c>
      <c r="D419" s="408" t="s">
        <v>101</v>
      </c>
      <c r="E419" s="411">
        <v>0</v>
      </c>
      <c r="F419" s="412">
        <v>46.68</v>
      </c>
      <c r="G419" s="412">
        <v>46.68</v>
      </c>
      <c r="H419" s="411">
        <v>0</v>
      </c>
      <c r="I419" s="412">
        <v>53.94</v>
      </c>
      <c r="J419" s="412">
        <v>53.94</v>
      </c>
    </row>
    <row r="420" spans="1:10" ht="12.75">
      <c r="A420" s="403" t="s">
        <v>786</v>
      </c>
      <c r="B420" s="404" t="s">
        <v>787</v>
      </c>
      <c r="C420" s="405"/>
      <c r="D420" s="410"/>
      <c r="E420" s="417"/>
      <c r="F420" s="417"/>
      <c r="G420" s="418"/>
      <c r="H420" s="417"/>
      <c r="I420" s="417"/>
      <c r="J420" s="418"/>
    </row>
    <row r="421" spans="1:10" ht="12.75">
      <c r="A421" s="408" t="s">
        <v>788</v>
      </c>
      <c r="B421" s="409"/>
      <c r="C421" s="408" t="s">
        <v>789</v>
      </c>
      <c r="D421" s="408" t="s">
        <v>790</v>
      </c>
      <c r="E421" s="411">
        <v>0</v>
      </c>
      <c r="F421" s="412">
        <v>0.54</v>
      </c>
      <c r="G421" s="412">
        <v>0.54</v>
      </c>
      <c r="H421" s="411">
        <v>0</v>
      </c>
      <c r="I421" s="412">
        <v>0.63</v>
      </c>
      <c r="J421" s="412">
        <v>0.63</v>
      </c>
    </row>
    <row r="422" spans="1:10" ht="25.5">
      <c r="A422" s="408" t="s">
        <v>791</v>
      </c>
      <c r="B422" s="409"/>
      <c r="C422" s="408" t="s">
        <v>792</v>
      </c>
      <c r="D422" s="408" t="s">
        <v>101</v>
      </c>
      <c r="E422" s="411">
        <v>0</v>
      </c>
      <c r="F422" s="412">
        <v>49.78</v>
      </c>
      <c r="G422" s="412">
        <v>49.78</v>
      </c>
      <c r="H422" s="411">
        <v>0</v>
      </c>
      <c r="I422" s="412">
        <v>57.52</v>
      </c>
      <c r="J422" s="412">
        <v>57.52</v>
      </c>
    </row>
    <row r="423" spans="1:10" ht="25.5">
      <c r="A423" s="408" t="s">
        <v>793</v>
      </c>
      <c r="B423" s="409"/>
      <c r="C423" s="408" t="s">
        <v>794</v>
      </c>
      <c r="D423" s="408" t="s">
        <v>101</v>
      </c>
      <c r="E423" s="411">
        <v>0</v>
      </c>
      <c r="F423" s="412">
        <v>66.36</v>
      </c>
      <c r="G423" s="412">
        <v>66.36</v>
      </c>
      <c r="H423" s="411">
        <v>0</v>
      </c>
      <c r="I423" s="412">
        <v>76.680000000000007</v>
      </c>
      <c r="J423" s="412">
        <v>76.680000000000007</v>
      </c>
    </row>
    <row r="424" spans="1:10" ht="12.75">
      <c r="A424" s="408" t="s">
        <v>795</v>
      </c>
      <c r="B424" s="409"/>
      <c r="C424" s="408" t="s">
        <v>796</v>
      </c>
      <c r="D424" s="408" t="s">
        <v>160</v>
      </c>
      <c r="E424" s="411">
        <v>0</v>
      </c>
      <c r="F424" s="412">
        <v>13.27</v>
      </c>
      <c r="G424" s="412">
        <v>13.27</v>
      </c>
      <c r="H424" s="411">
        <v>0</v>
      </c>
      <c r="I424" s="412">
        <v>15.33</v>
      </c>
      <c r="J424" s="412">
        <v>15.33</v>
      </c>
    </row>
    <row r="425" spans="1:10" ht="12.75">
      <c r="A425" s="408" t="s">
        <v>797</v>
      </c>
      <c r="B425" s="409"/>
      <c r="C425" s="408" t="s">
        <v>798</v>
      </c>
      <c r="D425" s="408" t="s">
        <v>135</v>
      </c>
      <c r="E425" s="411">
        <v>0</v>
      </c>
      <c r="F425" s="412">
        <v>33.18</v>
      </c>
      <c r="G425" s="412">
        <v>33.18</v>
      </c>
      <c r="H425" s="411">
        <v>0</v>
      </c>
      <c r="I425" s="412">
        <v>38.340000000000003</v>
      </c>
      <c r="J425" s="412">
        <v>38.340000000000003</v>
      </c>
    </row>
    <row r="426" spans="1:10" ht="12.75">
      <c r="A426" s="408" t="s">
        <v>799</v>
      </c>
      <c r="B426" s="409"/>
      <c r="C426" s="408" t="s">
        <v>800</v>
      </c>
      <c r="D426" s="408" t="s">
        <v>101</v>
      </c>
      <c r="E426" s="411">
        <v>73.53</v>
      </c>
      <c r="F426" s="412">
        <v>93.36</v>
      </c>
      <c r="G426" s="412">
        <v>166.89</v>
      </c>
      <c r="H426" s="411">
        <v>73.53</v>
      </c>
      <c r="I426" s="412">
        <v>107.88</v>
      </c>
      <c r="J426" s="412">
        <v>181.41</v>
      </c>
    </row>
    <row r="427" spans="1:10" ht="12.75">
      <c r="A427" s="408" t="s">
        <v>801</v>
      </c>
      <c r="B427" s="409"/>
      <c r="C427" s="408" t="s">
        <v>802</v>
      </c>
      <c r="D427" s="408" t="s">
        <v>101</v>
      </c>
      <c r="E427" s="411">
        <v>73.53</v>
      </c>
      <c r="F427" s="412">
        <v>93.36</v>
      </c>
      <c r="G427" s="412">
        <v>166.89</v>
      </c>
      <c r="H427" s="411">
        <v>73.53</v>
      </c>
      <c r="I427" s="412">
        <v>107.88</v>
      </c>
      <c r="J427" s="412">
        <v>181.41</v>
      </c>
    </row>
    <row r="428" spans="1:10" ht="12.75">
      <c r="A428" s="408" t="s">
        <v>803</v>
      </c>
      <c r="B428" s="409"/>
      <c r="C428" s="408" t="s">
        <v>804</v>
      </c>
      <c r="D428" s="408" t="s">
        <v>101</v>
      </c>
      <c r="E428" s="411">
        <v>0</v>
      </c>
      <c r="F428" s="412">
        <v>104.56</v>
      </c>
      <c r="G428" s="412">
        <v>104.56</v>
      </c>
      <c r="H428" s="411">
        <v>0</v>
      </c>
      <c r="I428" s="412">
        <v>120.82</v>
      </c>
      <c r="J428" s="412">
        <v>120.82</v>
      </c>
    </row>
    <row r="429" spans="1:10" ht="25.5">
      <c r="A429" s="408" t="s">
        <v>805</v>
      </c>
      <c r="B429" s="409"/>
      <c r="C429" s="408" t="s">
        <v>806</v>
      </c>
      <c r="D429" s="408" t="s">
        <v>135</v>
      </c>
      <c r="E429" s="411">
        <v>0</v>
      </c>
      <c r="F429" s="412">
        <v>66.36</v>
      </c>
      <c r="G429" s="412">
        <v>66.36</v>
      </c>
      <c r="H429" s="411">
        <v>0</v>
      </c>
      <c r="I429" s="412">
        <v>76.680000000000007</v>
      </c>
      <c r="J429" s="412">
        <v>76.680000000000007</v>
      </c>
    </row>
    <row r="430" spans="1:10" ht="12.75">
      <c r="A430" s="408" t="s">
        <v>807</v>
      </c>
      <c r="B430" s="409"/>
      <c r="C430" s="408" t="s">
        <v>808</v>
      </c>
      <c r="D430" s="408" t="s">
        <v>101</v>
      </c>
      <c r="E430" s="411">
        <v>0</v>
      </c>
      <c r="F430" s="412">
        <v>11.67</v>
      </c>
      <c r="G430" s="412">
        <v>11.67</v>
      </c>
      <c r="H430" s="411">
        <v>0</v>
      </c>
      <c r="I430" s="412">
        <v>13.49</v>
      </c>
      <c r="J430" s="412">
        <v>13.49</v>
      </c>
    </row>
    <row r="431" spans="1:10" ht="12.75">
      <c r="A431" s="408" t="s">
        <v>809</v>
      </c>
      <c r="B431" s="409"/>
      <c r="C431" s="408" t="s">
        <v>810</v>
      </c>
      <c r="D431" s="408" t="s">
        <v>101</v>
      </c>
      <c r="E431" s="411">
        <v>0</v>
      </c>
      <c r="F431" s="412">
        <v>66.36</v>
      </c>
      <c r="G431" s="412">
        <v>66.36</v>
      </c>
      <c r="H431" s="411">
        <v>0</v>
      </c>
      <c r="I431" s="412">
        <v>76.680000000000007</v>
      </c>
      <c r="J431" s="412">
        <v>76.680000000000007</v>
      </c>
    </row>
    <row r="432" spans="1:10" ht="12.75">
      <c r="A432" s="408" t="s">
        <v>811</v>
      </c>
      <c r="B432" s="409"/>
      <c r="C432" s="408" t="s">
        <v>812</v>
      </c>
      <c r="D432" s="408" t="s">
        <v>101</v>
      </c>
      <c r="E432" s="411">
        <v>0</v>
      </c>
      <c r="F432" s="412">
        <v>15.74</v>
      </c>
      <c r="G432" s="412">
        <v>15.74</v>
      </c>
      <c r="H432" s="411">
        <v>0</v>
      </c>
      <c r="I432" s="412">
        <v>18.190000000000001</v>
      </c>
      <c r="J432" s="412">
        <v>18.190000000000001</v>
      </c>
    </row>
    <row r="433" spans="1:10" ht="12.75">
      <c r="A433" s="408" t="s">
        <v>813</v>
      </c>
      <c r="B433" s="409"/>
      <c r="C433" s="408" t="s">
        <v>814</v>
      </c>
      <c r="D433" s="408" t="s">
        <v>101</v>
      </c>
      <c r="E433" s="411">
        <v>0</v>
      </c>
      <c r="F433" s="412">
        <v>2.7</v>
      </c>
      <c r="G433" s="412">
        <v>2.7</v>
      </c>
      <c r="H433" s="411">
        <v>0</v>
      </c>
      <c r="I433" s="412">
        <v>3.12</v>
      </c>
      <c r="J433" s="412">
        <v>3.12</v>
      </c>
    </row>
    <row r="434" spans="1:10" ht="12.75">
      <c r="A434" s="408" t="s">
        <v>815</v>
      </c>
      <c r="B434" s="409"/>
      <c r="C434" s="408" t="s">
        <v>816</v>
      </c>
      <c r="D434" s="408" t="s">
        <v>101</v>
      </c>
      <c r="E434" s="411">
        <v>0</v>
      </c>
      <c r="F434" s="412">
        <v>2.7</v>
      </c>
      <c r="G434" s="412">
        <v>2.7</v>
      </c>
      <c r="H434" s="411">
        <v>0</v>
      </c>
      <c r="I434" s="412">
        <v>3.12</v>
      </c>
      <c r="J434" s="412">
        <v>3.12</v>
      </c>
    </row>
    <row r="435" spans="1:10" ht="25.5">
      <c r="A435" s="408" t="s">
        <v>817</v>
      </c>
      <c r="B435" s="409"/>
      <c r="C435" s="408" t="s">
        <v>818</v>
      </c>
      <c r="D435" s="408" t="s">
        <v>101</v>
      </c>
      <c r="E435" s="411">
        <v>0</v>
      </c>
      <c r="F435" s="412">
        <v>21.6</v>
      </c>
      <c r="G435" s="412">
        <v>21.6</v>
      </c>
      <c r="H435" s="411">
        <v>0</v>
      </c>
      <c r="I435" s="412">
        <v>24.96</v>
      </c>
      <c r="J435" s="412">
        <v>24.96</v>
      </c>
    </row>
    <row r="436" spans="1:10" ht="12.75">
      <c r="A436" s="403" t="s">
        <v>819</v>
      </c>
      <c r="B436" s="404" t="s">
        <v>820</v>
      </c>
      <c r="C436" s="405"/>
      <c r="D436" s="410"/>
      <c r="E436" s="417"/>
      <c r="F436" s="417"/>
      <c r="G436" s="418"/>
      <c r="H436" s="417"/>
      <c r="I436" s="417"/>
      <c r="J436" s="418"/>
    </row>
    <row r="437" spans="1:10" ht="12.75">
      <c r="A437" s="408" t="s">
        <v>821</v>
      </c>
      <c r="B437" s="409"/>
      <c r="C437" s="408" t="s">
        <v>822</v>
      </c>
      <c r="D437" s="408" t="s">
        <v>101</v>
      </c>
      <c r="E437" s="411">
        <v>0</v>
      </c>
      <c r="F437" s="412">
        <v>3.38</v>
      </c>
      <c r="G437" s="412">
        <v>3.38</v>
      </c>
      <c r="H437" s="411">
        <v>0</v>
      </c>
      <c r="I437" s="412">
        <v>3.9</v>
      </c>
      <c r="J437" s="412">
        <v>3.9</v>
      </c>
    </row>
    <row r="438" spans="1:10" ht="25.5">
      <c r="A438" s="408" t="s">
        <v>823</v>
      </c>
      <c r="B438" s="409"/>
      <c r="C438" s="408" t="s">
        <v>824</v>
      </c>
      <c r="D438" s="408" t="s">
        <v>101</v>
      </c>
      <c r="E438" s="411">
        <v>0</v>
      </c>
      <c r="F438" s="412">
        <v>229.96</v>
      </c>
      <c r="G438" s="412">
        <v>229.96</v>
      </c>
      <c r="H438" s="411">
        <v>0</v>
      </c>
      <c r="I438" s="412">
        <v>265.73</v>
      </c>
      <c r="J438" s="412">
        <v>265.73</v>
      </c>
    </row>
    <row r="439" spans="1:10" ht="25.5">
      <c r="A439" s="408" t="s">
        <v>825</v>
      </c>
      <c r="B439" s="409"/>
      <c r="C439" s="408" t="s">
        <v>826</v>
      </c>
      <c r="D439" s="408" t="s">
        <v>101</v>
      </c>
      <c r="E439" s="411">
        <v>0</v>
      </c>
      <c r="F439" s="412">
        <v>21.56</v>
      </c>
      <c r="G439" s="412">
        <v>21.56</v>
      </c>
      <c r="H439" s="411">
        <v>0</v>
      </c>
      <c r="I439" s="412">
        <v>24.92</v>
      </c>
      <c r="J439" s="412">
        <v>24.92</v>
      </c>
    </row>
    <row r="440" spans="1:10" ht="25.5">
      <c r="A440" s="408" t="s">
        <v>827</v>
      </c>
      <c r="B440" s="409"/>
      <c r="C440" s="408" t="s">
        <v>828</v>
      </c>
      <c r="D440" s="408" t="s">
        <v>101</v>
      </c>
      <c r="E440" s="411">
        <v>147.06</v>
      </c>
      <c r="F440" s="412">
        <v>265.44</v>
      </c>
      <c r="G440" s="412">
        <v>412.5</v>
      </c>
      <c r="H440" s="411">
        <v>147.06</v>
      </c>
      <c r="I440" s="412">
        <v>306.72000000000003</v>
      </c>
      <c r="J440" s="412">
        <v>453.78</v>
      </c>
    </row>
    <row r="441" spans="1:10" ht="25.5">
      <c r="A441" s="408" t="s">
        <v>829</v>
      </c>
      <c r="B441" s="409"/>
      <c r="C441" s="408" t="s">
        <v>830</v>
      </c>
      <c r="D441" s="408" t="s">
        <v>160</v>
      </c>
      <c r="E441" s="411">
        <v>0</v>
      </c>
      <c r="F441" s="412">
        <v>16.600000000000001</v>
      </c>
      <c r="G441" s="412">
        <v>16.600000000000001</v>
      </c>
      <c r="H441" s="411">
        <v>0</v>
      </c>
      <c r="I441" s="412">
        <v>19.18</v>
      </c>
      <c r="J441" s="412">
        <v>19.18</v>
      </c>
    </row>
    <row r="442" spans="1:10" ht="25.5">
      <c r="A442" s="408" t="s">
        <v>831</v>
      </c>
      <c r="B442" s="409"/>
      <c r="C442" s="408" t="s">
        <v>832</v>
      </c>
      <c r="D442" s="408" t="s">
        <v>160</v>
      </c>
      <c r="E442" s="411">
        <v>0</v>
      </c>
      <c r="F442" s="412">
        <v>8.3000000000000007</v>
      </c>
      <c r="G442" s="412">
        <v>8.3000000000000007</v>
      </c>
      <c r="H442" s="411">
        <v>0</v>
      </c>
      <c r="I442" s="412">
        <v>9.59</v>
      </c>
      <c r="J442" s="412">
        <v>9.59</v>
      </c>
    </row>
    <row r="443" spans="1:10" ht="25.5">
      <c r="A443" s="408" t="s">
        <v>833</v>
      </c>
      <c r="B443" s="409"/>
      <c r="C443" s="408" t="s">
        <v>834</v>
      </c>
      <c r="D443" s="408" t="s">
        <v>160</v>
      </c>
      <c r="E443" s="411">
        <v>0</v>
      </c>
      <c r="F443" s="412">
        <v>33.18</v>
      </c>
      <c r="G443" s="412">
        <v>33.18</v>
      </c>
      <c r="H443" s="411">
        <v>0</v>
      </c>
      <c r="I443" s="412">
        <v>38.340000000000003</v>
      </c>
      <c r="J443" s="412">
        <v>38.340000000000003</v>
      </c>
    </row>
    <row r="444" spans="1:10" ht="25.5">
      <c r="A444" s="408" t="s">
        <v>835</v>
      </c>
      <c r="B444" s="409"/>
      <c r="C444" s="408" t="s">
        <v>836</v>
      </c>
      <c r="D444" s="408" t="s">
        <v>160</v>
      </c>
      <c r="E444" s="411">
        <v>0</v>
      </c>
      <c r="F444" s="412">
        <v>16.600000000000001</v>
      </c>
      <c r="G444" s="412">
        <v>16.600000000000001</v>
      </c>
      <c r="H444" s="411">
        <v>0</v>
      </c>
      <c r="I444" s="412">
        <v>19.18</v>
      </c>
      <c r="J444" s="412">
        <v>19.18</v>
      </c>
    </row>
    <row r="445" spans="1:10" ht="12.75">
      <c r="A445" s="408" t="s">
        <v>837</v>
      </c>
      <c r="B445" s="409"/>
      <c r="C445" s="408" t="s">
        <v>838</v>
      </c>
      <c r="D445" s="408" t="s">
        <v>160</v>
      </c>
      <c r="E445" s="411">
        <v>0</v>
      </c>
      <c r="F445" s="412">
        <v>6.64</v>
      </c>
      <c r="G445" s="412">
        <v>6.64</v>
      </c>
      <c r="H445" s="411">
        <v>0</v>
      </c>
      <c r="I445" s="412">
        <v>7.67</v>
      </c>
      <c r="J445" s="412">
        <v>7.67</v>
      </c>
    </row>
    <row r="446" spans="1:10" ht="12.75">
      <c r="A446" s="403" t="s">
        <v>839</v>
      </c>
      <c r="B446" s="404" t="s">
        <v>840</v>
      </c>
      <c r="C446" s="405"/>
      <c r="D446" s="410"/>
      <c r="E446" s="417"/>
      <c r="F446" s="417"/>
      <c r="G446" s="418"/>
      <c r="H446" s="417"/>
      <c r="I446" s="417"/>
      <c r="J446" s="418"/>
    </row>
    <row r="447" spans="1:10" ht="12.75">
      <c r="A447" s="408" t="s">
        <v>841</v>
      </c>
      <c r="B447" s="409"/>
      <c r="C447" s="408" t="s">
        <v>842</v>
      </c>
      <c r="D447" s="408" t="s">
        <v>160</v>
      </c>
      <c r="E447" s="411">
        <v>0</v>
      </c>
      <c r="F447" s="412">
        <v>3.1</v>
      </c>
      <c r="G447" s="412">
        <v>3.1</v>
      </c>
      <c r="H447" s="411">
        <v>0</v>
      </c>
      <c r="I447" s="412">
        <v>3.59</v>
      </c>
      <c r="J447" s="412">
        <v>3.59</v>
      </c>
    </row>
    <row r="448" spans="1:10" ht="12.75">
      <c r="A448" s="408" t="s">
        <v>843</v>
      </c>
      <c r="B448" s="409"/>
      <c r="C448" s="408" t="s">
        <v>844</v>
      </c>
      <c r="D448" s="408" t="s">
        <v>160</v>
      </c>
      <c r="E448" s="411">
        <v>0</v>
      </c>
      <c r="F448" s="412">
        <v>2.02</v>
      </c>
      <c r="G448" s="412">
        <v>2.02</v>
      </c>
      <c r="H448" s="411">
        <v>0</v>
      </c>
      <c r="I448" s="412">
        <v>2.34</v>
      </c>
      <c r="J448" s="412">
        <v>2.34</v>
      </c>
    </row>
    <row r="449" spans="1:10" ht="25.5">
      <c r="A449" s="408" t="s">
        <v>845</v>
      </c>
      <c r="B449" s="409"/>
      <c r="C449" s="408" t="s">
        <v>846</v>
      </c>
      <c r="D449" s="408" t="s">
        <v>160</v>
      </c>
      <c r="E449" s="411">
        <v>0</v>
      </c>
      <c r="F449" s="412">
        <v>5.4</v>
      </c>
      <c r="G449" s="412">
        <v>5.4</v>
      </c>
      <c r="H449" s="411">
        <v>0</v>
      </c>
      <c r="I449" s="412">
        <v>6.24</v>
      </c>
      <c r="J449" s="412">
        <v>6.24</v>
      </c>
    </row>
    <row r="450" spans="1:10" ht="12.75">
      <c r="A450" s="408" t="s">
        <v>847</v>
      </c>
      <c r="B450" s="409"/>
      <c r="C450" s="408" t="s">
        <v>848</v>
      </c>
      <c r="D450" s="408" t="s">
        <v>101</v>
      </c>
      <c r="E450" s="411">
        <v>0</v>
      </c>
      <c r="F450" s="412">
        <v>59.04</v>
      </c>
      <c r="G450" s="412">
        <v>59.04</v>
      </c>
      <c r="H450" s="411">
        <v>0</v>
      </c>
      <c r="I450" s="412">
        <v>68.22</v>
      </c>
      <c r="J450" s="412">
        <v>68.22</v>
      </c>
    </row>
    <row r="451" spans="1:10" ht="12.75">
      <c r="A451" s="408" t="s">
        <v>849</v>
      </c>
      <c r="B451" s="409"/>
      <c r="C451" s="408" t="s">
        <v>850</v>
      </c>
      <c r="D451" s="408" t="s">
        <v>101</v>
      </c>
      <c r="E451" s="411">
        <v>0</v>
      </c>
      <c r="F451" s="412">
        <v>99.54</v>
      </c>
      <c r="G451" s="412">
        <v>99.54</v>
      </c>
      <c r="H451" s="411">
        <v>0</v>
      </c>
      <c r="I451" s="412">
        <v>115.02</v>
      </c>
      <c r="J451" s="412">
        <v>115.02</v>
      </c>
    </row>
    <row r="452" spans="1:10" ht="12.75">
      <c r="A452" s="403" t="s">
        <v>851</v>
      </c>
      <c r="B452" s="404" t="s">
        <v>852</v>
      </c>
      <c r="C452" s="405"/>
      <c r="D452" s="410"/>
      <c r="E452" s="417"/>
      <c r="F452" s="417"/>
      <c r="G452" s="418"/>
      <c r="H452" s="417"/>
      <c r="I452" s="417"/>
      <c r="J452" s="418"/>
    </row>
    <row r="453" spans="1:10" ht="12.75">
      <c r="A453" s="408" t="s">
        <v>853</v>
      </c>
      <c r="B453" s="409"/>
      <c r="C453" s="408" t="s">
        <v>854</v>
      </c>
      <c r="D453" s="408" t="s">
        <v>101</v>
      </c>
      <c r="E453" s="411">
        <v>0</v>
      </c>
      <c r="F453" s="412">
        <v>9.34</v>
      </c>
      <c r="G453" s="412">
        <v>9.34</v>
      </c>
      <c r="H453" s="411">
        <v>0</v>
      </c>
      <c r="I453" s="412">
        <v>10.79</v>
      </c>
      <c r="J453" s="412">
        <v>10.79</v>
      </c>
    </row>
    <row r="454" spans="1:10" ht="12.75">
      <c r="A454" s="403" t="s">
        <v>855</v>
      </c>
      <c r="B454" s="404" t="s">
        <v>856</v>
      </c>
      <c r="C454" s="405"/>
      <c r="D454" s="410"/>
      <c r="E454" s="417"/>
      <c r="F454" s="417"/>
      <c r="G454" s="418"/>
      <c r="H454" s="417"/>
      <c r="I454" s="417"/>
      <c r="J454" s="418"/>
    </row>
    <row r="455" spans="1:10" ht="12.75">
      <c r="A455" s="408" t="s">
        <v>857</v>
      </c>
      <c r="B455" s="409"/>
      <c r="C455" s="408" t="s">
        <v>858</v>
      </c>
      <c r="D455" s="408" t="s">
        <v>101</v>
      </c>
      <c r="E455" s="411">
        <v>0</v>
      </c>
      <c r="F455" s="412">
        <v>15.05</v>
      </c>
      <c r="G455" s="412">
        <v>15.05</v>
      </c>
      <c r="H455" s="411">
        <v>0</v>
      </c>
      <c r="I455" s="412">
        <v>17.39</v>
      </c>
      <c r="J455" s="412">
        <v>17.39</v>
      </c>
    </row>
    <row r="456" spans="1:10" ht="12.75">
      <c r="A456" s="403" t="s">
        <v>859</v>
      </c>
      <c r="B456" s="404" t="s">
        <v>860</v>
      </c>
      <c r="C456" s="405"/>
      <c r="D456" s="410"/>
      <c r="E456" s="417"/>
      <c r="F456" s="417"/>
      <c r="G456" s="418"/>
      <c r="H456" s="417"/>
      <c r="I456" s="417"/>
      <c r="J456" s="418"/>
    </row>
    <row r="457" spans="1:10" ht="38.25">
      <c r="A457" s="408" t="s">
        <v>861</v>
      </c>
      <c r="B457" s="409"/>
      <c r="C457" s="408" t="s">
        <v>25540</v>
      </c>
      <c r="D457" s="408" t="s">
        <v>160</v>
      </c>
      <c r="E457" s="411">
        <v>0.5</v>
      </c>
      <c r="F457" s="412">
        <v>5.4</v>
      </c>
      <c r="G457" s="412">
        <v>5.9</v>
      </c>
      <c r="H457" s="411">
        <v>0.5</v>
      </c>
      <c r="I457" s="412">
        <v>6.24</v>
      </c>
      <c r="J457" s="412">
        <v>6.74</v>
      </c>
    </row>
    <row r="458" spans="1:10" ht="12.75">
      <c r="A458" s="408" t="s">
        <v>862</v>
      </c>
      <c r="B458" s="409"/>
      <c r="C458" s="408" t="s">
        <v>863</v>
      </c>
      <c r="D458" s="408" t="s">
        <v>160</v>
      </c>
      <c r="E458" s="411">
        <v>0</v>
      </c>
      <c r="F458" s="412">
        <v>2.7</v>
      </c>
      <c r="G458" s="412">
        <v>2.7</v>
      </c>
      <c r="H458" s="411">
        <v>0</v>
      </c>
      <c r="I458" s="412">
        <v>3.12</v>
      </c>
      <c r="J458" s="412">
        <v>3.12</v>
      </c>
    </row>
    <row r="459" spans="1:10" ht="25.5">
      <c r="A459" s="408" t="s">
        <v>864</v>
      </c>
      <c r="B459" s="409"/>
      <c r="C459" s="408" t="s">
        <v>865</v>
      </c>
      <c r="D459" s="408" t="s">
        <v>160</v>
      </c>
      <c r="E459" s="411">
        <v>0</v>
      </c>
      <c r="F459" s="412">
        <v>5.4</v>
      </c>
      <c r="G459" s="412">
        <v>5.4</v>
      </c>
      <c r="H459" s="411">
        <v>0</v>
      </c>
      <c r="I459" s="412">
        <v>6.24</v>
      </c>
      <c r="J459" s="412">
        <v>6.24</v>
      </c>
    </row>
    <row r="460" spans="1:10" ht="38.25">
      <c r="A460" s="408" t="s">
        <v>866</v>
      </c>
      <c r="B460" s="409"/>
      <c r="C460" s="408" t="s">
        <v>25541</v>
      </c>
      <c r="D460" s="408" t="s">
        <v>135</v>
      </c>
      <c r="E460" s="411">
        <v>3.97</v>
      </c>
      <c r="F460" s="412">
        <v>8.1</v>
      </c>
      <c r="G460" s="412">
        <v>12.07</v>
      </c>
      <c r="H460" s="411">
        <v>3.97</v>
      </c>
      <c r="I460" s="412">
        <v>9.36</v>
      </c>
      <c r="J460" s="412">
        <v>13.33</v>
      </c>
    </row>
    <row r="461" spans="1:10" ht="25.5">
      <c r="A461" s="408" t="s">
        <v>867</v>
      </c>
      <c r="B461" s="409"/>
      <c r="C461" s="408" t="s">
        <v>868</v>
      </c>
      <c r="D461" s="408" t="s">
        <v>135</v>
      </c>
      <c r="E461" s="411">
        <v>0</v>
      </c>
      <c r="F461" s="412">
        <v>8.1</v>
      </c>
      <c r="G461" s="412">
        <v>8.1</v>
      </c>
      <c r="H461" s="411">
        <v>0</v>
      </c>
      <c r="I461" s="412">
        <v>9.36</v>
      </c>
      <c r="J461" s="412">
        <v>9.36</v>
      </c>
    </row>
    <row r="462" spans="1:10" ht="12.75">
      <c r="A462" s="397" t="s">
        <v>869</v>
      </c>
      <c r="B462" s="398" t="s">
        <v>870</v>
      </c>
      <c r="C462" s="399"/>
      <c r="D462" s="400"/>
      <c r="E462" s="415"/>
      <c r="F462" s="415"/>
      <c r="G462" s="416"/>
      <c r="H462" s="415"/>
      <c r="I462" s="415"/>
      <c r="J462" s="416"/>
    </row>
    <row r="463" spans="1:10" ht="12.75">
      <c r="A463" s="403" t="s">
        <v>871</v>
      </c>
      <c r="B463" s="404" t="s">
        <v>872</v>
      </c>
      <c r="C463" s="405"/>
      <c r="D463" s="410"/>
      <c r="E463" s="417"/>
      <c r="F463" s="417"/>
      <c r="G463" s="418"/>
      <c r="H463" s="417"/>
      <c r="I463" s="417"/>
      <c r="J463" s="418"/>
    </row>
    <row r="464" spans="1:10" ht="25.5">
      <c r="A464" s="408" t="s">
        <v>873</v>
      </c>
      <c r="B464" s="409"/>
      <c r="C464" s="408" t="s">
        <v>874</v>
      </c>
      <c r="D464" s="408" t="s">
        <v>185</v>
      </c>
      <c r="E464" s="411">
        <v>14.13</v>
      </c>
      <c r="F464" s="412">
        <v>72.900000000000006</v>
      </c>
      <c r="G464" s="412">
        <v>87.03</v>
      </c>
      <c r="H464" s="411">
        <v>14.13</v>
      </c>
      <c r="I464" s="412">
        <v>84.24</v>
      </c>
      <c r="J464" s="412">
        <v>98.37</v>
      </c>
    </row>
    <row r="465" spans="1:10" ht="12.75">
      <c r="A465" s="403" t="s">
        <v>875</v>
      </c>
      <c r="B465" s="404" t="s">
        <v>876</v>
      </c>
      <c r="C465" s="405"/>
      <c r="D465" s="410"/>
      <c r="E465" s="417"/>
      <c r="F465" s="417"/>
      <c r="G465" s="418"/>
      <c r="H465" s="417"/>
      <c r="I465" s="417"/>
      <c r="J465" s="418"/>
    </row>
    <row r="466" spans="1:10" ht="38.25">
      <c r="A466" s="408" t="s">
        <v>51</v>
      </c>
      <c r="B466" s="409"/>
      <c r="C466" s="408" t="s">
        <v>877</v>
      </c>
      <c r="D466" s="408" t="s">
        <v>185</v>
      </c>
      <c r="E466" s="411">
        <v>79.819999999999993</v>
      </c>
      <c r="F466" s="412">
        <v>8.1</v>
      </c>
      <c r="G466" s="412">
        <v>87.92</v>
      </c>
      <c r="H466" s="411">
        <v>79.819999999999993</v>
      </c>
      <c r="I466" s="412">
        <v>9.36</v>
      </c>
      <c r="J466" s="412">
        <v>89.18</v>
      </c>
    </row>
    <row r="467" spans="1:10" ht="38.25">
      <c r="A467" s="408" t="s">
        <v>878</v>
      </c>
      <c r="B467" s="409"/>
      <c r="C467" s="408" t="s">
        <v>19489</v>
      </c>
      <c r="D467" s="408" t="s">
        <v>185</v>
      </c>
      <c r="E467" s="411">
        <v>80.02</v>
      </c>
      <c r="F467" s="412">
        <v>8.1</v>
      </c>
      <c r="G467" s="412">
        <v>88.12</v>
      </c>
      <c r="H467" s="411">
        <v>80.02</v>
      </c>
      <c r="I467" s="412">
        <v>9.36</v>
      </c>
      <c r="J467" s="412">
        <v>89.38</v>
      </c>
    </row>
    <row r="468" spans="1:10" ht="38.25">
      <c r="A468" s="408" t="s">
        <v>879</v>
      </c>
      <c r="B468" s="409"/>
      <c r="C468" s="408" t="s">
        <v>880</v>
      </c>
      <c r="D468" s="408" t="s">
        <v>185</v>
      </c>
      <c r="E468" s="411">
        <v>91.82</v>
      </c>
      <c r="F468" s="412">
        <v>8.1</v>
      </c>
      <c r="G468" s="412">
        <v>99.92</v>
      </c>
      <c r="H468" s="411">
        <v>91.82</v>
      </c>
      <c r="I468" s="412">
        <v>9.36</v>
      </c>
      <c r="J468" s="412">
        <v>101.18</v>
      </c>
    </row>
    <row r="469" spans="1:10" ht="25.5">
      <c r="A469" s="408" t="s">
        <v>881</v>
      </c>
      <c r="B469" s="409"/>
      <c r="C469" s="408" t="s">
        <v>19490</v>
      </c>
      <c r="D469" s="408" t="s">
        <v>185</v>
      </c>
      <c r="E469" s="411">
        <v>84.2</v>
      </c>
      <c r="F469" s="412">
        <v>8.1</v>
      </c>
      <c r="G469" s="412">
        <v>92.3</v>
      </c>
      <c r="H469" s="411">
        <v>84.2</v>
      </c>
      <c r="I469" s="412">
        <v>9.36</v>
      </c>
      <c r="J469" s="412">
        <v>93.56</v>
      </c>
    </row>
    <row r="470" spans="1:10" ht="12.75">
      <c r="A470" s="403" t="s">
        <v>882</v>
      </c>
      <c r="B470" s="404" t="s">
        <v>883</v>
      </c>
      <c r="C470" s="405"/>
      <c r="D470" s="410"/>
      <c r="E470" s="417"/>
      <c r="F470" s="417"/>
      <c r="G470" s="418"/>
      <c r="H470" s="417"/>
      <c r="I470" s="417"/>
      <c r="J470" s="418"/>
    </row>
    <row r="471" spans="1:10" ht="25.5">
      <c r="A471" s="408" t="s">
        <v>884</v>
      </c>
      <c r="B471" s="409"/>
      <c r="C471" s="408" t="s">
        <v>885</v>
      </c>
      <c r="D471" s="408" t="s">
        <v>185</v>
      </c>
      <c r="E471" s="411">
        <v>12.05</v>
      </c>
      <c r="F471" s="412">
        <v>0</v>
      </c>
      <c r="G471" s="412">
        <v>12.05</v>
      </c>
      <c r="H471" s="411">
        <v>12.05</v>
      </c>
      <c r="I471" s="412">
        <v>0</v>
      </c>
      <c r="J471" s="412">
        <v>12.05</v>
      </c>
    </row>
    <row r="472" spans="1:10" ht="25.5">
      <c r="A472" s="408" t="s">
        <v>886</v>
      </c>
      <c r="B472" s="409"/>
      <c r="C472" s="408" t="s">
        <v>887</v>
      </c>
      <c r="D472" s="408" t="s">
        <v>185</v>
      </c>
      <c r="E472" s="411">
        <v>22.59</v>
      </c>
      <c r="F472" s="412">
        <v>0</v>
      </c>
      <c r="G472" s="412">
        <v>22.59</v>
      </c>
      <c r="H472" s="411">
        <v>22.59</v>
      </c>
      <c r="I472" s="412">
        <v>0</v>
      </c>
      <c r="J472" s="412">
        <v>22.59</v>
      </c>
    </row>
    <row r="473" spans="1:10" ht="25.5">
      <c r="A473" s="408" t="s">
        <v>888</v>
      </c>
      <c r="B473" s="409"/>
      <c r="C473" s="408" t="s">
        <v>889</v>
      </c>
      <c r="D473" s="408" t="s">
        <v>185</v>
      </c>
      <c r="E473" s="411">
        <v>28.05</v>
      </c>
      <c r="F473" s="412">
        <v>0</v>
      </c>
      <c r="G473" s="412">
        <v>28.05</v>
      </c>
      <c r="H473" s="411">
        <v>28.05</v>
      </c>
      <c r="I473" s="412">
        <v>0</v>
      </c>
      <c r="J473" s="412">
        <v>28.05</v>
      </c>
    </row>
    <row r="474" spans="1:10" ht="25.5">
      <c r="A474" s="408" t="s">
        <v>890</v>
      </c>
      <c r="B474" s="409"/>
      <c r="C474" s="408" t="s">
        <v>891</v>
      </c>
      <c r="D474" s="408" t="s">
        <v>185</v>
      </c>
      <c r="E474" s="411">
        <v>31.9</v>
      </c>
      <c r="F474" s="412">
        <v>0</v>
      </c>
      <c r="G474" s="412">
        <v>31.9</v>
      </c>
      <c r="H474" s="411">
        <v>31.9</v>
      </c>
      <c r="I474" s="412">
        <v>0</v>
      </c>
      <c r="J474" s="412">
        <v>31.9</v>
      </c>
    </row>
    <row r="475" spans="1:10" ht="25.5">
      <c r="A475" s="408" t="s">
        <v>892</v>
      </c>
      <c r="B475" s="409"/>
      <c r="C475" s="408" t="s">
        <v>893</v>
      </c>
      <c r="D475" s="408" t="s">
        <v>894</v>
      </c>
      <c r="E475" s="411">
        <v>1.6</v>
      </c>
      <c r="F475" s="412">
        <v>0</v>
      </c>
      <c r="G475" s="412">
        <v>1.6</v>
      </c>
      <c r="H475" s="411">
        <v>1.6</v>
      </c>
      <c r="I475" s="412">
        <v>0</v>
      </c>
      <c r="J475" s="412">
        <v>1.6</v>
      </c>
    </row>
    <row r="476" spans="1:10" ht="25.5">
      <c r="A476" s="408" t="s">
        <v>895</v>
      </c>
      <c r="B476" s="409"/>
      <c r="C476" s="408" t="s">
        <v>25542</v>
      </c>
      <c r="D476" s="408" t="s">
        <v>185</v>
      </c>
      <c r="E476" s="411">
        <v>9.9600000000000009</v>
      </c>
      <c r="F476" s="412">
        <v>0</v>
      </c>
      <c r="G476" s="412">
        <v>9.9600000000000009</v>
      </c>
      <c r="H476" s="411">
        <v>9.9600000000000009</v>
      </c>
      <c r="I476" s="412">
        <v>0</v>
      </c>
      <c r="J476" s="412">
        <v>9.9600000000000009</v>
      </c>
    </row>
    <row r="477" spans="1:10" ht="12.75">
      <c r="A477" s="403" t="s">
        <v>896</v>
      </c>
      <c r="B477" s="404" t="s">
        <v>897</v>
      </c>
      <c r="C477" s="405"/>
      <c r="D477" s="410"/>
      <c r="E477" s="417"/>
      <c r="F477" s="417"/>
      <c r="G477" s="418"/>
      <c r="H477" s="417"/>
      <c r="I477" s="417"/>
      <c r="J477" s="418"/>
    </row>
    <row r="478" spans="1:10" ht="12.75">
      <c r="A478" s="408" t="s">
        <v>899</v>
      </c>
      <c r="B478" s="409"/>
      <c r="C478" s="408" t="s">
        <v>34612</v>
      </c>
      <c r="D478" s="408" t="s">
        <v>898</v>
      </c>
      <c r="E478" s="411">
        <v>29.85</v>
      </c>
      <c r="F478" s="412">
        <v>0</v>
      </c>
      <c r="G478" s="412">
        <v>29.85</v>
      </c>
      <c r="H478" s="411">
        <v>29.85</v>
      </c>
      <c r="I478" s="412">
        <v>0</v>
      </c>
      <c r="J478" s="412">
        <v>29.85</v>
      </c>
    </row>
    <row r="479" spans="1:10" ht="25.5">
      <c r="A479" s="408" t="s">
        <v>900</v>
      </c>
      <c r="B479" s="409"/>
      <c r="C479" s="408" t="s">
        <v>901</v>
      </c>
      <c r="D479" s="408" t="s">
        <v>185</v>
      </c>
      <c r="E479" s="411">
        <v>22.87</v>
      </c>
      <c r="F479" s="412">
        <v>0</v>
      </c>
      <c r="G479" s="412">
        <v>22.87</v>
      </c>
      <c r="H479" s="411">
        <v>22.87</v>
      </c>
      <c r="I479" s="412">
        <v>0</v>
      </c>
      <c r="J479" s="412">
        <v>22.87</v>
      </c>
    </row>
    <row r="480" spans="1:10" ht="25.5">
      <c r="A480" s="408" t="s">
        <v>902</v>
      </c>
      <c r="B480" s="409"/>
      <c r="C480" s="408" t="s">
        <v>903</v>
      </c>
      <c r="D480" s="408" t="s">
        <v>898</v>
      </c>
      <c r="E480" s="411">
        <v>766.67</v>
      </c>
      <c r="F480" s="412">
        <v>0</v>
      </c>
      <c r="G480" s="412">
        <v>766.67</v>
      </c>
      <c r="H480" s="411">
        <v>766.67</v>
      </c>
      <c r="I480" s="412">
        <v>0</v>
      </c>
      <c r="J480" s="412">
        <v>766.67</v>
      </c>
    </row>
    <row r="481" spans="1:10" ht="12.75">
      <c r="A481" s="403" t="s">
        <v>904</v>
      </c>
      <c r="B481" s="404" t="s">
        <v>905</v>
      </c>
      <c r="C481" s="405"/>
      <c r="D481" s="410"/>
      <c r="E481" s="417"/>
      <c r="F481" s="417"/>
      <c r="G481" s="418"/>
      <c r="H481" s="417"/>
      <c r="I481" s="417"/>
      <c r="J481" s="418"/>
    </row>
    <row r="482" spans="1:10" ht="12.75">
      <c r="A482" s="408" t="s">
        <v>906</v>
      </c>
      <c r="B482" s="409"/>
      <c r="C482" s="408" t="s">
        <v>907</v>
      </c>
      <c r="D482" s="408" t="s">
        <v>185</v>
      </c>
      <c r="E482" s="411">
        <v>3.37</v>
      </c>
      <c r="F482" s="412">
        <v>0</v>
      </c>
      <c r="G482" s="412">
        <v>3.37</v>
      </c>
      <c r="H482" s="411">
        <v>3.37</v>
      </c>
      <c r="I482" s="412">
        <v>0</v>
      </c>
      <c r="J482" s="412">
        <v>3.37</v>
      </c>
    </row>
    <row r="483" spans="1:10" ht="25.5">
      <c r="A483" s="408" t="s">
        <v>908</v>
      </c>
      <c r="B483" s="409"/>
      <c r="C483" s="408" t="s">
        <v>909</v>
      </c>
      <c r="D483" s="408" t="s">
        <v>185</v>
      </c>
      <c r="E483" s="411">
        <v>4.82</v>
      </c>
      <c r="F483" s="412">
        <v>0</v>
      </c>
      <c r="G483" s="412">
        <v>4.82</v>
      </c>
      <c r="H483" s="411">
        <v>4.82</v>
      </c>
      <c r="I483" s="412">
        <v>0</v>
      </c>
      <c r="J483" s="412">
        <v>4.82</v>
      </c>
    </row>
    <row r="484" spans="1:10" ht="25.5">
      <c r="A484" s="408" t="s">
        <v>910</v>
      </c>
      <c r="B484" s="409"/>
      <c r="C484" s="408" t="s">
        <v>911</v>
      </c>
      <c r="D484" s="408" t="s">
        <v>185</v>
      </c>
      <c r="E484" s="411">
        <v>7.2</v>
      </c>
      <c r="F484" s="412">
        <v>0</v>
      </c>
      <c r="G484" s="412">
        <v>7.2</v>
      </c>
      <c r="H484" s="411">
        <v>7.2</v>
      </c>
      <c r="I484" s="412">
        <v>0</v>
      </c>
      <c r="J484" s="412">
        <v>7.2</v>
      </c>
    </row>
    <row r="485" spans="1:10" ht="25.5">
      <c r="A485" s="408" t="s">
        <v>912</v>
      </c>
      <c r="B485" s="409"/>
      <c r="C485" s="408" t="s">
        <v>913</v>
      </c>
      <c r="D485" s="408" t="s">
        <v>185</v>
      </c>
      <c r="E485" s="411">
        <v>7.95</v>
      </c>
      <c r="F485" s="412">
        <v>0</v>
      </c>
      <c r="G485" s="412">
        <v>7.95</v>
      </c>
      <c r="H485" s="411">
        <v>7.95</v>
      </c>
      <c r="I485" s="412">
        <v>0</v>
      </c>
      <c r="J485" s="412">
        <v>7.95</v>
      </c>
    </row>
    <row r="486" spans="1:10" ht="25.5">
      <c r="A486" s="408" t="s">
        <v>914</v>
      </c>
      <c r="B486" s="409"/>
      <c r="C486" s="408" t="s">
        <v>915</v>
      </c>
      <c r="D486" s="408" t="s">
        <v>185</v>
      </c>
      <c r="E486" s="411">
        <v>10.63</v>
      </c>
      <c r="F486" s="412">
        <v>0</v>
      </c>
      <c r="G486" s="412">
        <v>10.63</v>
      </c>
      <c r="H486" s="411">
        <v>10.63</v>
      </c>
      <c r="I486" s="412">
        <v>0</v>
      </c>
      <c r="J486" s="412">
        <v>10.63</v>
      </c>
    </row>
    <row r="487" spans="1:10" ht="25.5">
      <c r="A487" s="408" t="s">
        <v>65</v>
      </c>
      <c r="B487" s="409"/>
      <c r="C487" s="408" t="s">
        <v>916</v>
      </c>
      <c r="D487" s="408" t="s">
        <v>185</v>
      </c>
      <c r="E487" s="411">
        <v>15.93</v>
      </c>
      <c r="F487" s="412">
        <v>0</v>
      </c>
      <c r="G487" s="412">
        <v>15.93</v>
      </c>
      <c r="H487" s="411">
        <v>15.93</v>
      </c>
      <c r="I487" s="412">
        <v>0</v>
      </c>
      <c r="J487" s="412">
        <v>15.93</v>
      </c>
    </row>
    <row r="488" spans="1:10" ht="25.5">
      <c r="A488" s="408" t="s">
        <v>917</v>
      </c>
      <c r="B488" s="409"/>
      <c r="C488" s="408" t="s">
        <v>918</v>
      </c>
      <c r="D488" s="408" t="s">
        <v>185</v>
      </c>
      <c r="E488" s="411">
        <v>21.22</v>
      </c>
      <c r="F488" s="412">
        <v>0</v>
      </c>
      <c r="G488" s="412">
        <v>21.22</v>
      </c>
      <c r="H488" s="411">
        <v>21.22</v>
      </c>
      <c r="I488" s="412">
        <v>0</v>
      </c>
      <c r="J488" s="412">
        <v>21.22</v>
      </c>
    </row>
    <row r="489" spans="1:10" ht="25.5">
      <c r="A489" s="408" t="s">
        <v>919</v>
      </c>
      <c r="B489" s="409"/>
      <c r="C489" s="408" t="s">
        <v>920</v>
      </c>
      <c r="D489" s="408" t="s">
        <v>894</v>
      </c>
      <c r="E489" s="411">
        <v>1.02</v>
      </c>
      <c r="F489" s="412">
        <v>0</v>
      </c>
      <c r="G489" s="412">
        <v>1.02</v>
      </c>
      <c r="H489" s="411">
        <v>1.02</v>
      </c>
      <c r="I489" s="412">
        <v>0</v>
      </c>
      <c r="J489" s="412">
        <v>1.02</v>
      </c>
    </row>
    <row r="490" spans="1:10" ht="12.75">
      <c r="A490" s="408" t="s">
        <v>921</v>
      </c>
      <c r="B490" s="409"/>
      <c r="C490" s="408" t="s">
        <v>922</v>
      </c>
      <c r="D490" s="408" t="s">
        <v>185</v>
      </c>
      <c r="E490" s="411">
        <v>8.2899999999999991</v>
      </c>
      <c r="F490" s="412">
        <v>0</v>
      </c>
      <c r="G490" s="412">
        <v>8.2899999999999991</v>
      </c>
      <c r="H490" s="411">
        <v>8.2899999999999991</v>
      </c>
      <c r="I490" s="412">
        <v>0</v>
      </c>
      <c r="J490" s="412">
        <v>8.2899999999999991</v>
      </c>
    </row>
    <row r="491" spans="1:10" ht="25.5">
      <c r="A491" s="408" t="s">
        <v>923</v>
      </c>
      <c r="B491" s="409"/>
      <c r="C491" s="408" t="s">
        <v>924</v>
      </c>
      <c r="D491" s="408" t="s">
        <v>185</v>
      </c>
      <c r="E491" s="411">
        <v>11.44</v>
      </c>
      <c r="F491" s="412">
        <v>0</v>
      </c>
      <c r="G491" s="412">
        <v>11.44</v>
      </c>
      <c r="H491" s="411">
        <v>11.44</v>
      </c>
      <c r="I491" s="412">
        <v>0</v>
      </c>
      <c r="J491" s="412">
        <v>11.44</v>
      </c>
    </row>
    <row r="492" spans="1:10" ht="25.5">
      <c r="A492" s="408" t="s">
        <v>925</v>
      </c>
      <c r="B492" s="409"/>
      <c r="C492" s="408" t="s">
        <v>926</v>
      </c>
      <c r="D492" s="408" t="s">
        <v>185</v>
      </c>
      <c r="E492" s="411">
        <v>11.94</v>
      </c>
      <c r="F492" s="412">
        <v>0</v>
      </c>
      <c r="G492" s="412">
        <v>11.94</v>
      </c>
      <c r="H492" s="411">
        <v>11.94</v>
      </c>
      <c r="I492" s="412">
        <v>0</v>
      </c>
      <c r="J492" s="412">
        <v>11.94</v>
      </c>
    </row>
    <row r="493" spans="1:10" ht="25.5">
      <c r="A493" s="408" t="s">
        <v>927</v>
      </c>
      <c r="B493" s="409"/>
      <c r="C493" s="408" t="s">
        <v>928</v>
      </c>
      <c r="D493" s="408" t="s">
        <v>185</v>
      </c>
      <c r="E493" s="411">
        <v>15.26</v>
      </c>
      <c r="F493" s="412">
        <v>0</v>
      </c>
      <c r="G493" s="412">
        <v>15.26</v>
      </c>
      <c r="H493" s="411">
        <v>15.26</v>
      </c>
      <c r="I493" s="412">
        <v>0</v>
      </c>
      <c r="J493" s="412">
        <v>15.26</v>
      </c>
    </row>
    <row r="494" spans="1:10" ht="25.5">
      <c r="A494" s="408" t="s">
        <v>929</v>
      </c>
      <c r="B494" s="409"/>
      <c r="C494" s="408" t="s">
        <v>930</v>
      </c>
      <c r="D494" s="408" t="s">
        <v>185</v>
      </c>
      <c r="E494" s="411">
        <v>22.87</v>
      </c>
      <c r="F494" s="412">
        <v>0</v>
      </c>
      <c r="G494" s="412">
        <v>22.87</v>
      </c>
      <c r="H494" s="411">
        <v>22.87</v>
      </c>
      <c r="I494" s="412">
        <v>0</v>
      </c>
      <c r="J494" s="412">
        <v>22.87</v>
      </c>
    </row>
    <row r="495" spans="1:10" ht="25.5">
      <c r="A495" s="408" t="s">
        <v>931</v>
      </c>
      <c r="B495" s="409"/>
      <c r="C495" s="408" t="s">
        <v>932</v>
      </c>
      <c r="D495" s="408" t="s">
        <v>185</v>
      </c>
      <c r="E495" s="411">
        <v>30.49</v>
      </c>
      <c r="F495" s="412">
        <v>0</v>
      </c>
      <c r="G495" s="412">
        <v>30.49</v>
      </c>
      <c r="H495" s="411">
        <v>30.49</v>
      </c>
      <c r="I495" s="412">
        <v>0</v>
      </c>
      <c r="J495" s="412">
        <v>30.49</v>
      </c>
    </row>
    <row r="496" spans="1:10" ht="25.5">
      <c r="A496" s="408" t="s">
        <v>933</v>
      </c>
      <c r="B496" s="409"/>
      <c r="C496" s="408" t="s">
        <v>934</v>
      </c>
      <c r="D496" s="408" t="s">
        <v>894</v>
      </c>
      <c r="E496" s="411">
        <v>1.48</v>
      </c>
      <c r="F496" s="412">
        <v>0</v>
      </c>
      <c r="G496" s="412">
        <v>1.48</v>
      </c>
      <c r="H496" s="411">
        <v>1.48</v>
      </c>
      <c r="I496" s="412">
        <v>0</v>
      </c>
      <c r="J496" s="412">
        <v>1.48</v>
      </c>
    </row>
    <row r="497" spans="1:10" ht="12.75">
      <c r="A497" s="397" t="s">
        <v>935</v>
      </c>
      <c r="B497" s="398" t="s">
        <v>936</v>
      </c>
      <c r="C497" s="399"/>
      <c r="D497" s="400"/>
      <c r="E497" s="415"/>
      <c r="F497" s="415"/>
      <c r="G497" s="416"/>
      <c r="H497" s="415"/>
      <c r="I497" s="415"/>
      <c r="J497" s="416"/>
    </row>
    <row r="498" spans="1:10" ht="12.75">
      <c r="A498" s="403" t="s">
        <v>937</v>
      </c>
      <c r="B498" s="404" t="s">
        <v>938</v>
      </c>
      <c r="C498" s="405"/>
      <c r="D498" s="410"/>
      <c r="E498" s="417"/>
      <c r="F498" s="417"/>
      <c r="G498" s="418"/>
      <c r="H498" s="417"/>
      <c r="I498" s="417"/>
      <c r="J498" s="418"/>
    </row>
    <row r="499" spans="1:10" ht="25.5">
      <c r="A499" s="408" t="s">
        <v>939</v>
      </c>
      <c r="B499" s="409"/>
      <c r="C499" s="408" t="s">
        <v>940</v>
      </c>
      <c r="D499" s="408" t="s">
        <v>185</v>
      </c>
      <c r="E499" s="411">
        <v>0</v>
      </c>
      <c r="F499" s="412">
        <v>33.75</v>
      </c>
      <c r="G499" s="412">
        <v>33.75</v>
      </c>
      <c r="H499" s="411">
        <v>0</v>
      </c>
      <c r="I499" s="412">
        <v>39</v>
      </c>
      <c r="J499" s="412">
        <v>39</v>
      </c>
    </row>
    <row r="500" spans="1:10" ht="12.75">
      <c r="A500" s="408" t="s">
        <v>941</v>
      </c>
      <c r="B500" s="409"/>
      <c r="C500" s="408" t="s">
        <v>942</v>
      </c>
      <c r="D500" s="408" t="s">
        <v>185</v>
      </c>
      <c r="E500" s="411">
        <v>0</v>
      </c>
      <c r="F500" s="412">
        <v>42.12</v>
      </c>
      <c r="G500" s="412">
        <v>42.12</v>
      </c>
      <c r="H500" s="411">
        <v>0</v>
      </c>
      <c r="I500" s="412">
        <v>48.68</v>
      </c>
      <c r="J500" s="412">
        <v>48.68</v>
      </c>
    </row>
    <row r="501" spans="1:10" ht="12.75">
      <c r="A501" s="403" t="s">
        <v>943</v>
      </c>
      <c r="B501" s="404" t="s">
        <v>944</v>
      </c>
      <c r="C501" s="405"/>
      <c r="D501" s="410"/>
      <c r="E501" s="417"/>
      <c r="F501" s="417"/>
      <c r="G501" s="418"/>
      <c r="H501" s="417"/>
      <c r="I501" s="417"/>
      <c r="J501" s="418"/>
    </row>
    <row r="502" spans="1:10" ht="25.5">
      <c r="A502" s="408" t="s">
        <v>945</v>
      </c>
      <c r="B502" s="409"/>
      <c r="C502" s="408" t="s">
        <v>25543</v>
      </c>
      <c r="D502" s="408" t="s">
        <v>185</v>
      </c>
      <c r="E502" s="411">
        <v>0</v>
      </c>
      <c r="F502" s="412">
        <v>40.5</v>
      </c>
      <c r="G502" s="412">
        <v>40.5</v>
      </c>
      <c r="H502" s="411">
        <v>0</v>
      </c>
      <c r="I502" s="412">
        <v>46.8</v>
      </c>
      <c r="J502" s="412">
        <v>46.8</v>
      </c>
    </row>
    <row r="503" spans="1:10" ht="25.5">
      <c r="A503" s="408" t="s">
        <v>946</v>
      </c>
      <c r="B503" s="409"/>
      <c r="C503" s="408" t="s">
        <v>25544</v>
      </c>
      <c r="D503" s="408" t="s">
        <v>185</v>
      </c>
      <c r="E503" s="411">
        <v>0</v>
      </c>
      <c r="F503" s="412">
        <v>52.38</v>
      </c>
      <c r="G503" s="412">
        <v>52.38</v>
      </c>
      <c r="H503" s="411">
        <v>0</v>
      </c>
      <c r="I503" s="412">
        <v>60.52</v>
      </c>
      <c r="J503" s="412">
        <v>60.52</v>
      </c>
    </row>
    <row r="504" spans="1:10" ht="12.75">
      <c r="A504" s="403" t="s">
        <v>947</v>
      </c>
      <c r="B504" s="404" t="s">
        <v>948</v>
      </c>
      <c r="C504" s="405"/>
      <c r="D504" s="410"/>
      <c r="E504" s="417"/>
      <c r="F504" s="417"/>
      <c r="G504" s="418"/>
      <c r="H504" s="417"/>
      <c r="I504" s="417"/>
      <c r="J504" s="418"/>
    </row>
    <row r="505" spans="1:10" ht="25.5">
      <c r="A505" s="408" t="s">
        <v>949</v>
      </c>
      <c r="B505" s="409"/>
      <c r="C505" s="408" t="s">
        <v>950</v>
      </c>
      <c r="D505" s="408" t="s">
        <v>185</v>
      </c>
      <c r="E505" s="411">
        <v>0</v>
      </c>
      <c r="F505" s="412">
        <v>5.81</v>
      </c>
      <c r="G505" s="412">
        <v>5.81</v>
      </c>
      <c r="H505" s="411">
        <v>0</v>
      </c>
      <c r="I505" s="412">
        <v>6.71</v>
      </c>
      <c r="J505" s="412">
        <v>6.71</v>
      </c>
    </row>
    <row r="506" spans="1:10" ht="12.75">
      <c r="A506" s="408" t="s">
        <v>63</v>
      </c>
      <c r="B506" s="409"/>
      <c r="C506" s="408" t="s">
        <v>951</v>
      </c>
      <c r="D506" s="408" t="s">
        <v>185</v>
      </c>
      <c r="E506" s="411">
        <v>0</v>
      </c>
      <c r="F506" s="412">
        <v>12.59</v>
      </c>
      <c r="G506" s="412">
        <v>12.59</v>
      </c>
      <c r="H506" s="411">
        <v>0</v>
      </c>
      <c r="I506" s="412">
        <v>14.56</v>
      </c>
      <c r="J506" s="412">
        <v>14.56</v>
      </c>
    </row>
    <row r="507" spans="1:10" ht="12.75">
      <c r="A507" s="408" t="s">
        <v>952</v>
      </c>
      <c r="B507" s="409"/>
      <c r="C507" s="408" t="s">
        <v>953</v>
      </c>
      <c r="D507" s="408" t="s">
        <v>185</v>
      </c>
      <c r="E507" s="411">
        <v>11.08</v>
      </c>
      <c r="F507" s="412">
        <v>45.36</v>
      </c>
      <c r="G507" s="412">
        <v>56.44</v>
      </c>
      <c r="H507" s="411">
        <v>11.08</v>
      </c>
      <c r="I507" s="412">
        <v>52.42</v>
      </c>
      <c r="J507" s="412">
        <v>63.5</v>
      </c>
    </row>
    <row r="508" spans="1:10" ht="12.75">
      <c r="A508" s="403" t="s">
        <v>954</v>
      </c>
      <c r="B508" s="404" t="s">
        <v>955</v>
      </c>
      <c r="C508" s="405"/>
      <c r="D508" s="410"/>
      <c r="E508" s="417"/>
      <c r="F508" s="417"/>
      <c r="G508" s="418"/>
      <c r="H508" s="417"/>
      <c r="I508" s="417"/>
      <c r="J508" s="418"/>
    </row>
    <row r="509" spans="1:10" ht="25.5">
      <c r="A509" s="408" t="s">
        <v>956</v>
      </c>
      <c r="B509" s="409"/>
      <c r="C509" s="408" t="s">
        <v>957</v>
      </c>
      <c r="D509" s="408" t="s">
        <v>185</v>
      </c>
      <c r="E509" s="411">
        <v>0</v>
      </c>
      <c r="F509" s="412">
        <v>41.7</v>
      </c>
      <c r="G509" s="412">
        <v>41.7</v>
      </c>
      <c r="H509" s="411">
        <v>0</v>
      </c>
      <c r="I509" s="412">
        <v>48.18</v>
      </c>
      <c r="J509" s="412">
        <v>48.18</v>
      </c>
    </row>
    <row r="510" spans="1:10" ht="12.75">
      <c r="A510" s="403" t="s">
        <v>958</v>
      </c>
      <c r="B510" s="404" t="s">
        <v>959</v>
      </c>
      <c r="C510" s="405"/>
      <c r="D510" s="410"/>
      <c r="E510" s="417"/>
      <c r="F510" s="417"/>
      <c r="G510" s="418"/>
      <c r="H510" s="417"/>
      <c r="I510" s="417"/>
      <c r="J510" s="418"/>
    </row>
    <row r="511" spans="1:10" ht="12.75">
      <c r="A511" s="408" t="s">
        <v>64</v>
      </c>
      <c r="B511" s="409"/>
      <c r="C511" s="408" t="s">
        <v>960</v>
      </c>
      <c r="D511" s="408" t="s">
        <v>185</v>
      </c>
      <c r="E511" s="411">
        <v>0</v>
      </c>
      <c r="F511" s="412">
        <v>8.1</v>
      </c>
      <c r="G511" s="412">
        <v>8.1</v>
      </c>
      <c r="H511" s="411">
        <v>0</v>
      </c>
      <c r="I511" s="412">
        <v>9.36</v>
      </c>
      <c r="J511" s="412">
        <v>9.36</v>
      </c>
    </row>
    <row r="512" spans="1:10" ht="12.75">
      <c r="A512" s="397" t="s">
        <v>961</v>
      </c>
      <c r="B512" s="398" t="s">
        <v>962</v>
      </c>
      <c r="C512" s="399"/>
      <c r="D512" s="400"/>
      <c r="E512" s="415"/>
      <c r="F512" s="415"/>
      <c r="G512" s="416"/>
      <c r="H512" s="415"/>
      <c r="I512" s="415"/>
      <c r="J512" s="416"/>
    </row>
    <row r="513" spans="1:10" ht="12.75">
      <c r="A513" s="403" t="s">
        <v>963</v>
      </c>
      <c r="B513" s="404" t="s">
        <v>964</v>
      </c>
      <c r="C513" s="405"/>
      <c r="D513" s="410"/>
      <c r="E513" s="417"/>
      <c r="F513" s="417"/>
      <c r="G513" s="418"/>
      <c r="H513" s="417"/>
      <c r="I513" s="417"/>
      <c r="J513" s="418"/>
    </row>
    <row r="514" spans="1:10" ht="25.5">
      <c r="A514" s="408" t="s">
        <v>965</v>
      </c>
      <c r="B514" s="409"/>
      <c r="C514" s="408" t="s">
        <v>966</v>
      </c>
      <c r="D514" s="408" t="s">
        <v>185</v>
      </c>
      <c r="E514" s="411">
        <v>9.01</v>
      </c>
      <c r="F514" s="412">
        <v>0.19</v>
      </c>
      <c r="G514" s="412">
        <v>9.1999999999999993</v>
      </c>
      <c r="H514" s="411">
        <v>9.01</v>
      </c>
      <c r="I514" s="412">
        <v>0.22</v>
      </c>
      <c r="J514" s="412">
        <v>9.23</v>
      </c>
    </row>
    <row r="515" spans="1:10" ht="25.5">
      <c r="A515" s="408" t="s">
        <v>967</v>
      </c>
      <c r="B515" s="409"/>
      <c r="C515" s="408" t="s">
        <v>968</v>
      </c>
      <c r="D515" s="408" t="s">
        <v>185</v>
      </c>
      <c r="E515" s="411">
        <v>9.25</v>
      </c>
      <c r="F515" s="412">
        <v>0.19</v>
      </c>
      <c r="G515" s="412">
        <v>9.44</v>
      </c>
      <c r="H515" s="411">
        <v>9.25</v>
      </c>
      <c r="I515" s="412">
        <v>0.22</v>
      </c>
      <c r="J515" s="412">
        <v>9.4700000000000006</v>
      </c>
    </row>
    <row r="516" spans="1:10" ht="25.5">
      <c r="A516" s="408" t="s">
        <v>969</v>
      </c>
      <c r="B516" s="409"/>
      <c r="C516" s="408" t="s">
        <v>970</v>
      </c>
      <c r="D516" s="408" t="s">
        <v>185</v>
      </c>
      <c r="E516" s="411">
        <v>15.25</v>
      </c>
      <c r="F516" s="412">
        <v>0.63</v>
      </c>
      <c r="G516" s="412">
        <v>15.88</v>
      </c>
      <c r="H516" s="411">
        <v>15.25</v>
      </c>
      <c r="I516" s="412">
        <v>0.73</v>
      </c>
      <c r="J516" s="412">
        <v>15.98</v>
      </c>
    </row>
    <row r="517" spans="1:10" ht="12.75">
      <c r="A517" s="408" t="s">
        <v>971</v>
      </c>
      <c r="B517" s="409"/>
      <c r="C517" s="408" t="s">
        <v>25545</v>
      </c>
      <c r="D517" s="408" t="s">
        <v>185</v>
      </c>
      <c r="E517" s="411">
        <v>8.7899999999999991</v>
      </c>
      <c r="F517" s="412">
        <v>0</v>
      </c>
      <c r="G517" s="412">
        <v>8.7899999999999991</v>
      </c>
      <c r="H517" s="411">
        <v>8.7899999999999991</v>
      </c>
      <c r="I517" s="412">
        <v>0</v>
      </c>
      <c r="J517" s="412">
        <v>8.7899999999999991</v>
      </c>
    </row>
    <row r="518" spans="1:10" ht="12.75">
      <c r="A518" s="403" t="s">
        <v>972</v>
      </c>
      <c r="B518" s="404" t="s">
        <v>973</v>
      </c>
      <c r="C518" s="405"/>
      <c r="D518" s="410"/>
      <c r="E518" s="417"/>
      <c r="F518" s="417"/>
      <c r="G518" s="418"/>
      <c r="H518" s="417"/>
      <c r="I518" s="417"/>
      <c r="J518" s="418"/>
    </row>
    <row r="519" spans="1:10" ht="25.5">
      <c r="A519" s="408" t="s">
        <v>53</v>
      </c>
      <c r="B519" s="409"/>
      <c r="C519" s="408" t="s">
        <v>25546</v>
      </c>
      <c r="D519" s="408" t="s">
        <v>185</v>
      </c>
      <c r="E519" s="411">
        <v>5.84</v>
      </c>
      <c r="F519" s="412">
        <v>0.87</v>
      </c>
      <c r="G519" s="412">
        <v>6.71</v>
      </c>
      <c r="H519" s="411">
        <v>5.84</v>
      </c>
      <c r="I519" s="412">
        <v>1</v>
      </c>
      <c r="J519" s="412">
        <v>6.84</v>
      </c>
    </row>
    <row r="520" spans="1:10" ht="25.5">
      <c r="A520" s="408" t="s">
        <v>974</v>
      </c>
      <c r="B520" s="409"/>
      <c r="C520" s="408" t="s">
        <v>25547</v>
      </c>
      <c r="D520" s="408" t="s">
        <v>185</v>
      </c>
      <c r="E520" s="411">
        <v>6.58</v>
      </c>
      <c r="F520" s="412">
        <v>0.98</v>
      </c>
      <c r="G520" s="412">
        <v>7.56</v>
      </c>
      <c r="H520" s="411">
        <v>6.58</v>
      </c>
      <c r="I520" s="412">
        <v>1.1299999999999999</v>
      </c>
      <c r="J520" s="412">
        <v>7.71</v>
      </c>
    </row>
    <row r="521" spans="1:10" ht="25.5">
      <c r="A521" s="408" t="s">
        <v>975</v>
      </c>
      <c r="B521" s="409"/>
      <c r="C521" s="408" t="s">
        <v>25548</v>
      </c>
      <c r="D521" s="408" t="s">
        <v>185</v>
      </c>
      <c r="E521" s="411">
        <v>11.04</v>
      </c>
      <c r="F521" s="412">
        <v>0.56999999999999995</v>
      </c>
      <c r="G521" s="412">
        <v>11.61</v>
      </c>
      <c r="H521" s="411">
        <v>11.04</v>
      </c>
      <c r="I521" s="412">
        <v>0.65</v>
      </c>
      <c r="J521" s="412">
        <v>11.69</v>
      </c>
    </row>
    <row r="522" spans="1:10" ht="25.5">
      <c r="A522" s="408" t="s">
        <v>976</v>
      </c>
      <c r="B522" s="409"/>
      <c r="C522" s="408" t="s">
        <v>25549</v>
      </c>
      <c r="D522" s="408" t="s">
        <v>185</v>
      </c>
      <c r="E522" s="411">
        <v>11.78</v>
      </c>
      <c r="F522" s="412">
        <v>0.53</v>
      </c>
      <c r="G522" s="412">
        <v>12.31</v>
      </c>
      <c r="H522" s="411">
        <v>11.78</v>
      </c>
      <c r="I522" s="412">
        <v>0.62</v>
      </c>
      <c r="J522" s="412">
        <v>12.4</v>
      </c>
    </row>
    <row r="523" spans="1:10" ht="12.75">
      <c r="A523" s="403" t="s">
        <v>977</v>
      </c>
      <c r="B523" s="404" t="s">
        <v>978</v>
      </c>
      <c r="C523" s="405"/>
      <c r="D523" s="410"/>
      <c r="E523" s="417"/>
      <c r="F523" s="417"/>
      <c r="G523" s="418"/>
      <c r="H523" s="417"/>
      <c r="I523" s="417"/>
      <c r="J523" s="418"/>
    </row>
    <row r="524" spans="1:10" ht="12.75">
      <c r="A524" s="408" t="s">
        <v>979</v>
      </c>
      <c r="B524" s="409"/>
      <c r="C524" s="408" t="s">
        <v>980</v>
      </c>
      <c r="D524" s="408" t="s">
        <v>185</v>
      </c>
      <c r="E524" s="411">
        <v>24.47</v>
      </c>
      <c r="F524" s="412">
        <v>1.26</v>
      </c>
      <c r="G524" s="412">
        <v>25.73</v>
      </c>
      <c r="H524" s="411">
        <v>24.47</v>
      </c>
      <c r="I524" s="412">
        <v>1.45</v>
      </c>
      <c r="J524" s="412">
        <v>25.92</v>
      </c>
    </row>
    <row r="525" spans="1:10" ht="12.75">
      <c r="A525" s="408" t="s">
        <v>981</v>
      </c>
      <c r="B525" s="409"/>
      <c r="C525" s="408" t="s">
        <v>982</v>
      </c>
      <c r="D525" s="408" t="s">
        <v>185</v>
      </c>
      <c r="E525" s="411">
        <v>20.79</v>
      </c>
      <c r="F525" s="412">
        <v>1.02</v>
      </c>
      <c r="G525" s="412">
        <v>21.81</v>
      </c>
      <c r="H525" s="411">
        <v>20.79</v>
      </c>
      <c r="I525" s="412">
        <v>1.17</v>
      </c>
      <c r="J525" s="412">
        <v>21.96</v>
      </c>
    </row>
    <row r="526" spans="1:10" ht="12.75">
      <c r="A526" s="403" t="s">
        <v>983</v>
      </c>
      <c r="B526" s="404" t="s">
        <v>984</v>
      </c>
      <c r="C526" s="405"/>
      <c r="D526" s="410"/>
      <c r="E526" s="417"/>
      <c r="F526" s="417"/>
      <c r="G526" s="418"/>
      <c r="H526" s="417"/>
      <c r="I526" s="417"/>
      <c r="J526" s="418"/>
    </row>
    <row r="527" spans="1:10" ht="25.5">
      <c r="A527" s="408" t="s">
        <v>985</v>
      </c>
      <c r="B527" s="409"/>
      <c r="C527" s="408" t="s">
        <v>986</v>
      </c>
      <c r="D527" s="408" t="s">
        <v>185</v>
      </c>
      <c r="E527" s="411">
        <v>265.87</v>
      </c>
      <c r="F527" s="412">
        <v>0</v>
      </c>
      <c r="G527" s="412">
        <v>265.87</v>
      </c>
      <c r="H527" s="411">
        <v>265.87</v>
      </c>
      <c r="I527" s="412">
        <v>0</v>
      </c>
      <c r="J527" s="412">
        <v>265.87</v>
      </c>
    </row>
    <row r="528" spans="1:10" ht="12.75">
      <c r="A528" s="403" t="s">
        <v>987</v>
      </c>
      <c r="B528" s="404" t="s">
        <v>988</v>
      </c>
      <c r="C528" s="405"/>
      <c r="D528" s="410"/>
      <c r="E528" s="417"/>
      <c r="F528" s="417"/>
      <c r="G528" s="418"/>
      <c r="H528" s="417"/>
      <c r="I528" s="417"/>
      <c r="J528" s="418"/>
    </row>
    <row r="529" spans="1:10" ht="25.5">
      <c r="A529" s="408" t="s">
        <v>989</v>
      </c>
      <c r="B529" s="409"/>
      <c r="C529" s="408" t="s">
        <v>990</v>
      </c>
      <c r="D529" s="408" t="s">
        <v>185</v>
      </c>
      <c r="E529" s="411">
        <v>3.27</v>
      </c>
      <c r="F529" s="412">
        <v>0.08</v>
      </c>
      <c r="G529" s="412">
        <v>3.35</v>
      </c>
      <c r="H529" s="411">
        <v>3.27</v>
      </c>
      <c r="I529" s="412">
        <v>0.09</v>
      </c>
      <c r="J529" s="412">
        <v>3.36</v>
      </c>
    </row>
    <row r="530" spans="1:10" ht="12.75">
      <c r="A530" s="403" t="s">
        <v>991</v>
      </c>
      <c r="B530" s="404" t="s">
        <v>992</v>
      </c>
      <c r="C530" s="405"/>
      <c r="D530" s="410"/>
      <c r="E530" s="417"/>
      <c r="F530" s="417"/>
      <c r="G530" s="418"/>
      <c r="H530" s="417"/>
      <c r="I530" s="417"/>
      <c r="J530" s="418"/>
    </row>
    <row r="531" spans="1:10" ht="25.5">
      <c r="A531" s="408" t="s">
        <v>993</v>
      </c>
      <c r="B531" s="409"/>
      <c r="C531" s="408" t="s">
        <v>994</v>
      </c>
      <c r="D531" s="408" t="s">
        <v>185</v>
      </c>
      <c r="E531" s="411">
        <v>2.62</v>
      </c>
      <c r="F531" s="412">
        <v>1.88</v>
      </c>
      <c r="G531" s="412">
        <v>4.5</v>
      </c>
      <c r="H531" s="411">
        <v>2.62</v>
      </c>
      <c r="I531" s="412">
        <v>2.1800000000000002</v>
      </c>
      <c r="J531" s="412">
        <v>4.8</v>
      </c>
    </row>
    <row r="532" spans="1:10" ht="25.5">
      <c r="A532" s="408" t="s">
        <v>995</v>
      </c>
      <c r="B532" s="409"/>
      <c r="C532" s="408" t="s">
        <v>996</v>
      </c>
      <c r="D532" s="408" t="s">
        <v>185</v>
      </c>
      <c r="E532" s="411">
        <v>11.92</v>
      </c>
      <c r="F532" s="412">
        <v>1.73</v>
      </c>
      <c r="G532" s="412">
        <v>13.65</v>
      </c>
      <c r="H532" s="411">
        <v>11.92</v>
      </c>
      <c r="I532" s="412">
        <v>2</v>
      </c>
      <c r="J532" s="412">
        <v>13.92</v>
      </c>
    </row>
    <row r="533" spans="1:10" ht="12.75">
      <c r="A533" s="403" t="s">
        <v>997</v>
      </c>
      <c r="B533" s="404" t="s">
        <v>998</v>
      </c>
      <c r="C533" s="405"/>
      <c r="D533" s="410"/>
      <c r="E533" s="417"/>
      <c r="F533" s="417"/>
      <c r="G533" s="418"/>
      <c r="H533" s="417"/>
      <c r="I533" s="417"/>
      <c r="J533" s="418"/>
    </row>
    <row r="534" spans="1:10" ht="25.5">
      <c r="A534" s="408" t="s">
        <v>999</v>
      </c>
      <c r="B534" s="409"/>
      <c r="C534" s="408" t="s">
        <v>1000</v>
      </c>
      <c r="D534" s="408" t="s">
        <v>185</v>
      </c>
      <c r="E534" s="411">
        <v>9.41</v>
      </c>
      <c r="F534" s="412">
        <v>0.28999999999999998</v>
      </c>
      <c r="G534" s="412">
        <v>9.6999999999999993</v>
      </c>
      <c r="H534" s="411">
        <v>9.41</v>
      </c>
      <c r="I534" s="412">
        <v>0.33</v>
      </c>
      <c r="J534" s="412">
        <v>9.74</v>
      </c>
    </row>
    <row r="535" spans="1:10" ht="25.5">
      <c r="A535" s="408" t="s">
        <v>1001</v>
      </c>
      <c r="B535" s="409"/>
      <c r="C535" s="408" t="s">
        <v>1002</v>
      </c>
      <c r="D535" s="408" t="s">
        <v>185</v>
      </c>
      <c r="E535" s="411">
        <v>6.69</v>
      </c>
      <c r="F535" s="412">
        <v>0.2</v>
      </c>
      <c r="G535" s="412">
        <v>6.89</v>
      </c>
      <c r="H535" s="411">
        <v>6.69</v>
      </c>
      <c r="I535" s="412">
        <v>0.23</v>
      </c>
      <c r="J535" s="412">
        <v>6.92</v>
      </c>
    </row>
    <row r="536" spans="1:10" ht="25.5">
      <c r="A536" s="408" t="s">
        <v>1003</v>
      </c>
      <c r="B536" s="409"/>
      <c r="C536" s="408" t="s">
        <v>1004</v>
      </c>
      <c r="D536" s="408" t="s">
        <v>185</v>
      </c>
      <c r="E536" s="411">
        <v>6.79</v>
      </c>
      <c r="F536" s="412">
        <v>0.09</v>
      </c>
      <c r="G536" s="412">
        <v>6.88</v>
      </c>
      <c r="H536" s="411">
        <v>6.79</v>
      </c>
      <c r="I536" s="412">
        <v>0.11</v>
      </c>
      <c r="J536" s="412">
        <v>6.9</v>
      </c>
    </row>
    <row r="537" spans="1:10" ht="25.5">
      <c r="A537" s="408" t="s">
        <v>1005</v>
      </c>
      <c r="B537" s="409"/>
      <c r="C537" s="408" t="s">
        <v>1006</v>
      </c>
      <c r="D537" s="408" t="s">
        <v>185</v>
      </c>
      <c r="E537" s="411">
        <v>11.54</v>
      </c>
      <c r="F537" s="412">
        <v>0.27</v>
      </c>
      <c r="G537" s="412">
        <v>11.81</v>
      </c>
      <c r="H537" s="411">
        <v>11.54</v>
      </c>
      <c r="I537" s="412">
        <v>0.31</v>
      </c>
      <c r="J537" s="412">
        <v>11.85</v>
      </c>
    </row>
    <row r="538" spans="1:10" ht="12.75">
      <c r="A538" s="397" t="s">
        <v>1007</v>
      </c>
      <c r="B538" s="398" t="s">
        <v>1008</v>
      </c>
      <c r="C538" s="399"/>
      <c r="D538" s="400"/>
      <c r="E538" s="415"/>
      <c r="F538" s="415"/>
      <c r="G538" s="416"/>
      <c r="H538" s="415"/>
      <c r="I538" s="415"/>
      <c r="J538" s="416"/>
    </row>
    <row r="539" spans="1:10" ht="12.75">
      <c r="A539" s="403" t="s">
        <v>1009</v>
      </c>
      <c r="B539" s="404" t="s">
        <v>1010</v>
      </c>
      <c r="C539" s="405"/>
      <c r="D539" s="410"/>
      <c r="E539" s="417"/>
      <c r="F539" s="417"/>
      <c r="G539" s="418"/>
      <c r="H539" s="417"/>
      <c r="I539" s="417"/>
      <c r="J539" s="418"/>
    </row>
    <row r="540" spans="1:10" ht="12.75">
      <c r="A540" s="408" t="s">
        <v>1011</v>
      </c>
      <c r="B540" s="409"/>
      <c r="C540" s="408" t="s">
        <v>1012</v>
      </c>
      <c r="D540" s="408" t="s">
        <v>135</v>
      </c>
      <c r="E540" s="411">
        <v>19.149999999999999</v>
      </c>
      <c r="F540" s="412">
        <v>39.79</v>
      </c>
      <c r="G540" s="412">
        <v>58.94</v>
      </c>
      <c r="H540" s="411">
        <v>19.149999999999999</v>
      </c>
      <c r="I540" s="412">
        <v>45.99</v>
      </c>
      <c r="J540" s="412">
        <v>65.14</v>
      </c>
    </row>
    <row r="541" spans="1:10" ht="12.75">
      <c r="A541" s="408" t="s">
        <v>1013</v>
      </c>
      <c r="B541" s="409"/>
      <c r="C541" s="408" t="s">
        <v>1014</v>
      </c>
      <c r="D541" s="408" t="s">
        <v>135</v>
      </c>
      <c r="E541" s="411">
        <v>10.82</v>
      </c>
      <c r="F541" s="412">
        <v>23.94</v>
      </c>
      <c r="G541" s="412">
        <v>34.76</v>
      </c>
      <c r="H541" s="411">
        <v>10.82</v>
      </c>
      <c r="I541" s="412">
        <v>27.67</v>
      </c>
      <c r="J541" s="412">
        <v>38.49</v>
      </c>
    </row>
    <row r="542" spans="1:10" ht="12.75">
      <c r="A542" s="408" t="s">
        <v>1015</v>
      </c>
      <c r="B542" s="409"/>
      <c r="C542" s="408" t="s">
        <v>1016</v>
      </c>
      <c r="D542" s="408" t="s">
        <v>135</v>
      </c>
      <c r="E542" s="411">
        <v>7.17</v>
      </c>
      <c r="F542" s="412">
        <v>5.78</v>
      </c>
      <c r="G542" s="412">
        <v>12.95</v>
      </c>
      <c r="H542" s="411">
        <v>7.17</v>
      </c>
      <c r="I542" s="412">
        <v>6.68</v>
      </c>
      <c r="J542" s="412">
        <v>13.85</v>
      </c>
    </row>
    <row r="543" spans="1:10" ht="12.75">
      <c r="A543" s="408" t="s">
        <v>1017</v>
      </c>
      <c r="B543" s="409"/>
      <c r="C543" s="408" t="s">
        <v>1018</v>
      </c>
      <c r="D543" s="408" t="s">
        <v>135</v>
      </c>
      <c r="E543" s="411">
        <v>23.71</v>
      </c>
      <c r="F543" s="412">
        <v>46.32</v>
      </c>
      <c r="G543" s="412">
        <v>70.03</v>
      </c>
      <c r="H543" s="411">
        <v>23.71</v>
      </c>
      <c r="I543" s="412">
        <v>53.53</v>
      </c>
      <c r="J543" s="412">
        <v>77.239999999999995</v>
      </c>
    </row>
    <row r="544" spans="1:10" ht="25.5">
      <c r="A544" s="408" t="s">
        <v>1019</v>
      </c>
      <c r="B544" s="409"/>
      <c r="C544" s="408" t="s">
        <v>25550</v>
      </c>
      <c r="D544" s="408" t="s">
        <v>135</v>
      </c>
      <c r="E544" s="411">
        <v>133.66</v>
      </c>
      <c r="F544" s="412">
        <v>0</v>
      </c>
      <c r="G544" s="412">
        <v>133.66</v>
      </c>
      <c r="H544" s="411">
        <v>133.66</v>
      </c>
      <c r="I544" s="412">
        <v>0</v>
      </c>
      <c r="J544" s="412">
        <v>133.66</v>
      </c>
    </row>
    <row r="545" spans="1:10" ht="25.5">
      <c r="A545" s="408" t="s">
        <v>1020</v>
      </c>
      <c r="B545" s="409"/>
      <c r="C545" s="408" t="s">
        <v>25551</v>
      </c>
      <c r="D545" s="408" t="s">
        <v>135</v>
      </c>
      <c r="E545" s="411">
        <v>146.93</v>
      </c>
      <c r="F545" s="412">
        <v>0</v>
      </c>
      <c r="G545" s="412">
        <v>146.93</v>
      </c>
      <c r="H545" s="411">
        <v>146.93</v>
      </c>
      <c r="I545" s="412">
        <v>0</v>
      </c>
      <c r="J545" s="412">
        <v>146.93</v>
      </c>
    </row>
    <row r="546" spans="1:10" ht="25.5">
      <c r="A546" s="408" t="s">
        <v>1021</v>
      </c>
      <c r="B546" s="409"/>
      <c r="C546" s="408" t="s">
        <v>25552</v>
      </c>
      <c r="D546" s="408" t="s">
        <v>135</v>
      </c>
      <c r="E546" s="411">
        <v>163.11000000000001</v>
      </c>
      <c r="F546" s="412">
        <v>0</v>
      </c>
      <c r="G546" s="412">
        <v>163.11000000000001</v>
      </c>
      <c r="H546" s="411">
        <v>163.11000000000001</v>
      </c>
      <c r="I546" s="412">
        <v>0</v>
      </c>
      <c r="J546" s="412">
        <v>163.11000000000001</v>
      </c>
    </row>
    <row r="547" spans="1:10" ht="12.75">
      <c r="A547" s="403" t="s">
        <v>1022</v>
      </c>
      <c r="B547" s="404" t="s">
        <v>1023</v>
      </c>
      <c r="C547" s="405"/>
      <c r="D547" s="410"/>
      <c r="E547" s="417"/>
      <c r="F547" s="417"/>
      <c r="G547" s="418"/>
      <c r="H547" s="417"/>
      <c r="I547" s="417"/>
      <c r="J547" s="418"/>
    </row>
    <row r="548" spans="1:10" ht="12.75">
      <c r="A548" s="408" t="s">
        <v>1024</v>
      </c>
      <c r="B548" s="409"/>
      <c r="C548" s="408" t="s">
        <v>1025</v>
      </c>
      <c r="D548" s="408" t="s">
        <v>185</v>
      </c>
      <c r="E548" s="411">
        <v>12.63</v>
      </c>
      <c r="F548" s="412">
        <v>21.72</v>
      </c>
      <c r="G548" s="412">
        <v>34.35</v>
      </c>
      <c r="H548" s="411">
        <v>12.63</v>
      </c>
      <c r="I548" s="412">
        <v>25.1</v>
      </c>
      <c r="J548" s="412">
        <v>37.729999999999997</v>
      </c>
    </row>
    <row r="549" spans="1:10" ht="12.75">
      <c r="A549" s="408" t="s">
        <v>1026</v>
      </c>
      <c r="B549" s="409"/>
      <c r="C549" s="408" t="s">
        <v>1027</v>
      </c>
      <c r="D549" s="408" t="s">
        <v>535</v>
      </c>
      <c r="E549" s="411">
        <v>3.31</v>
      </c>
      <c r="F549" s="412">
        <v>1.49</v>
      </c>
      <c r="G549" s="412">
        <v>4.8</v>
      </c>
      <c r="H549" s="411">
        <v>3.31</v>
      </c>
      <c r="I549" s="412">
        <v>1.73</v>
      </c>
      <c r="J549" s="412">
        <v>5.04</v>
      </c>
    </row>
    <row r="550" spans="1:10" ht="25.5">
      <c r="A550" s="408" t="s">
        <v>1028</v>
      </c>
      <c r="B550" s="409"/>
      <c r="C550" s="408" t="s">
        <v>1029</v>
      </c>
      <c r="D550" s="408" t="s">
        <v>1030</v>
      </c>
      <c r="E550" s="411">
        <v>3.16</v>
      </c>
      <c r="F550" s="412">
        <v>1.35</v>
      </c>
      <c r="G550" s="412">
        <v>4.51</v>
      </c>
      <c r="H550" s="411">
        <v>3.16</v>
      </c>
      <c r="I550" s="412">
        <v>1.56</v>
      </c>
      <c r="J550" s="412">
        <v>4.72</v>
      </c>
    </row>
    <row r="551" spans="1:10" ht="25.5">
      <c r="A551" s="408" t="s">
        <v>1031</v>
      </c>
      <c r="B551" s="409"/>
      <c r="C551" s="408" t="s">
        <v>1032</v>
      </c>
      <c r="D551" s="408" t="s">
        <v>185</v>
      </c>
      <c r="E551" s="411">
        <v>0</v>
      </c>
      <c r="F551" s="412">
        <v>10.26</v>
      </c>
      <c r="G551" s="412">
        <v>10.26</v>
      </c>
      <c r="H551" s="411">
        <v>0</v>
      </c>
      <c r="I551" s="412">
        <v>11.86</v>
      </c>
      <c r="J551" s="412">
        <v>11.86</v>
      </c>
    </row>
    <row r="552" spans="1:10" ht="12.75">
      <c r="A552" s="403" t="s">
        <v>1033</v>
      </c>
      <c r="B552" s="404" t="s">
        <v>1034</v>
      </c>
      <c r="C552" s="405"/>
      <c r="D552" s="410"/>
      <c r="E552" s="417"/>
      <c r="F552" s="417"/>
      <c r="G552" s="418"/>
      <c r="H552" s="417"/>
      <c r="I552" s="417"/>
      <c r="J552" s="418"/>
    </row>
    <row r="553" spans="1:10" ht="12.75">
      <c r="A553" s="408" t="s">
        <v>1035</v>
      </c>
      <c r="B553" s="409"/>
      <c r="C553" s="408" t="s">
        <v>1036</v>
      </c>
      <c r="D553" s="408" t="s">
        <v>185</v>
      </c>
      <c r="E553" s="411">
        <v>0</v>
      </c>
      <c r="F553" s="412">
        <v>5.98</v>
      </c>
      <c r="G553" s="412">
        <v>5.98</v>
      </c>
      <c r="H553" s="411">
        <v>0</v>
      </c>
      <c r="I553" s="412">
        <v>6.91</v>
      </c>
      <c r="J553" s="412">
        <v>6.91</v>
      </c>
    </row>
    <row r="554" spans="1:10" ht="12.75">
      <c r="A554" s="403" t="s">
        <v>1037</v>
      </c>
      <c r="B554" s="404" t="s">
        <v>1038</v>
      </c>
      <c r="C554" s="405"/>
      <c r="D554" s="410"/>
      <c r="E554" s="417"/>
      <c r="F554" s="417"/>
      <c r="G554" s="418"/>
      <c r="H554" s="417"/>
      <c r="I554" s="417"/>
      <c r="J554" s="418"/>
    </row>
    <row r="555" spans="1:10" ht="25.5">
      <c r="A555" s="408" t="s">
        <v>1039</v>
      </c>
      <c r="B555" s="409"/>
      <c r="C555" s="408" t="s">
        <v>25553</v>
      </c>
      <c r="D555" s="408" t="s">
        <v>135</v>
      </c>
      <c r="E555" s="411">
        <v>18.63</v>
      </c>
      <c r="F555" s="412">
        <v>0.51</v>
      </c>
      <c r="G555" s="412">
        <v>19.14</v>
      </c>
      <c r="H555" s="411">
        <v>18.63</v>
      </c>
      <c r="I555" s="412">
        <v>0.59</v>
      </c>
      <c r="J555" s="412">
        <v>19.22</v>
      </c>
    </row>
    <row r="556" spans="1:10" ht="12.75">
      <c r="A556" s="408" t="s">
        <v>1040</v>
      </c>
      <c r="B556" s="409"/>
      <c r="C556" s="408" t="s">
        <v>1041</v>
      </c>
      <c r="D556" s="408" t="s">
        <v>185</v>
      </c>
      <c r="E556" s="411">
        <v>75.760000000000005</v>
      </c>
      <c r="F556" s="412">
        <v>14.97</v>
      </c>
      <c r="G556" s="412">
        <v>90.73</v>
      </c>
      <c r="H556" s="411">
        <v>75.760000000000005</v>
      </c>
      <c r="I556" s="412">
        <v>17.3</v>
      </c>
      <c r="J556" s="412">
        <v>93.06</v>
      </c>
    </row>
    <row r="557" spans="1:10" ht="12.75">
      <c r="A557" s="408" t="s">
        <v>1042</v>
      </c>
      <c r="B557" s="409"/>
      <c r="C557" s="408" t="s">
        <v>1043</v>
      </c>
      <c r="D557" s="408" t="s">
        <v>185</v>
      </c>
      <c r="E557" s="411">
        <v>97.14</v>
      </c>
      <c r="F557" s="412">
        <v>8.98</v>
      </c>
      <c r="G557" s="412">
        <v>106.12</v>
      </c>
      <c r="H557" s="411">
        <v>97.14</v>
      </c>
      <c r="I557" s="412">
        <v>10.37</v>
      </c>
      <c r="J557" s="412">
        <v>107.51</v>
      </c>
    </row>
    <row r="558" spans="1:10" ht="25.5">
      <c r="A558" s="408" t="s">
        <v>1044</v>
      </c>
      <c r="B558" s="409"/>
      <c r="C558" s="408" t="s">
        <v>1045</v>
      </c>
      <c r="D558" s="408" t="s">
        <v>135</v>
      </c>
      <c r="E558" s="411">
        <v>3.12</v>
      </c>
      <c r="F558" s="412">
        <v>8.98</v>
      </c>
      <c r="G558" s="412">
        <v>12.1</v>
      </c>
      <c r="H558" s="411">
        <v>3.12</v>
      </c>
      <c r="I558" s="412">
        <v>10.37</v>
      </c>
      <c r="J558" s="412">
        <v>13.49</v>
      </c>
    </row>
    <row r="559" spans="1:10" ht="25.5">
      <c r="A559" s="408" t="s">
        <v>1046</v>
      </c>
      <c r="B559" s="409"/>
      <c r="C559" s="408" t="s">
        <v>1047</v>
      </c>
      <c r="D559" s="408" t="s">
        <v>135</v>
      </c>
      <c r="E559" s="411">
        <v>4.18</v>
      </c>
      <c r="F559" s="412">
        <v>8.98</v>
      </c>
      <c r="G559" s="412">
        <v>13.16</v>
      </c>
      <c r="H559" s="411">
        <v>4.18</v>
      </c>
      <c r="I559" s="412">
        <v>10.37</v>
      </c>
      <c r="J559" s="412">
        <v>14.55</v>
      </c>
    </row>
    <row r="560" spans="1:10" ht="25.5">
      <c r="A560" s="408" t="s">
        <v>1048</v>
      </c>
      <c r="B560" s="409"/>
      <c r="C560" s="408" t="s">
        <v>1049</v>
      </c>
      <c r="D560" s="408" t="s">
        <v>135</v>
      </c>
      <c r="E560" s="411">
        <v>8.5</v>
      </c>
      <c r="F560" s="412">
        <v>8.98</v>
      </c>
      <c r="G560" s="412">
        <v>17.48</v>
      </c>
      <c r="H560" s="411">
        <v>8.5</v>
      </c>
      <c r="I560" s="412">
        <v>10.37</v>
      </c>
      <c r="J560" s="412">
        <v>18.87</v>
      </c>
    </row>
    <row r="561" spans="1:10" ht="12.75">
      <c r="A561" s="403" t="s">
        <v>1050</v>
      </c>
      <c r="B561" s="404" t="s">
        <v>1051</v>
      </c>
      <c r="C561" s="405"/>
      <c r="D561" s="410"/>
      <c r="E561" s="417"/>
      <c r="F561" s="417"/>
      <c r="G561" s="418"/>
      <c r="H561" s="417"/>
      <c r="I561" s="417"/>
      <c r="J561" s="418"/>
    </row>
    <row r="562" spans="1:10" ht="12.75">
      <c r="A562" s="408" t="s">
        <v>1052</v>
      </c>
      <c r="B562" s="409"/>
      <c r="C562" s="408" t="s">
        <v>1053</v>
      </c>
      <c r="D562" s="408" t="s">
        <v>160</v>
      </c>
      <c r="E562" s="411">
        <v>7.41</v>
      </c>
      <c r="F562" s="412">
        <v>10.48</v>
      </c>
      <c r="G562" s="412">
        <v>17.89</v>
      </c>
      <c r="H562" s="411">
        <v>7.41</v>
      </c>
      <c r="I562" s="412">
        <v>12.1</v>
      </c>
      <c r="J562" s="412">
        <v>19.510000000000002</v>
      </c>
    </row>
    <row r="563" spans="1:10" ht="12.75">
      <c r="A563" s="408" t="s">
        <v>1054</v>
      </c>
      <c r="B563" s="409"/>
      <c r="C563" s="408" t="s">
        <v>1055</v>
      </c>
      <c r="D563" s="408" t="s">
        <v>160</v>
      </c>
      <c r="E563" s="411">
        <v>10.16</v>
      </c>
      <c r="F563" s="412">
        <v>11.97</v>
      </c>
      <c r="G563" s="412">
        <v>22.13</v>
      </c>
      <c r="H563" s="411">
        <v>10.16</v>
      </c>
      <c r="I563" s="412">
        <v>13.83</v>
      </c>
      <c r="J563" s="412">
        <v>23.99</v>
      </c>
    </row>
    <row r="564" spans="1:10" ht="12.75">
      <c r="A564" s="408" t="s">
        <v>1056</v>
      </c>
      <c r="B564" s="409"/>
      <c r="C564" s="408" t="s">
        <v>1057</v>
      </c>
      <c r="D564" s="408" t="s">
        <v>160</v>
      </c>
      <c r="E564" s="411">
        <v>10.29</v>
      </c>
      <c r="F564" s="412">
        <v>14.97</v>
      </c>
      <c r="G564" s="412">
        <v>25.26</v>
      </c>
      <c r="H564" s="411">
        <v>10.29</v>
      </c>
      <c r="I564" s="412">
        <v>17.3</v>
      </c>
      <c r="J564" s="412">
        <v>27.59</v>
      </c>
    </row>
    <row r="565" spans="1:10" ht="12.75">
      <c r="A565" s="403" t="s">
        <v>1058</v>
      </c>
      <c r="B565" s="404" t="s">
        <v>1059</v>
      </c>
      <c r="C565" s="405"/>
      <c r="D565" s="410"/>
      <c r="E565" s="417"/>
      <c r="F565" s="417"/>
      <c r="G565" s="418"/>
      <c r="H565" s="417"/>
      <c r="I565" s="417"/>
      <c r="J565" s="418"/>
    </row>
    <row r="566" spans="1:10" ht="25.5">
      <c r="A566" s="408" t="s">
        <v>1060</v>
      </c>
      <c r="B566" s="409"/>
      <c r="C566" s="408" t="s">
        <v>1061</v>
      </c>
      <c r="D566" s="408" t="s">
        <v>134</v>
      </c>
      <c r="E566" s="411">
        <v>6205.67</v>
      </c>
      <c r="F566" s="412">
        <v>0</v>
      </c>
      <c r="G566" s="412">
        <v>6205.67</v>
      </c>
      <c r="H566" s="411">
        <v>6205.67</v>
      </c>
      <c r="I566" s="412">
        <v>0</v>
      </c>
      <c r="J566" s="412">
        <v>6205.67</v>
      </c>
    </row>
    <row r="567" spans="1:10" ht="38.25">
      <c r="A567" s="408" t="s">
        <v>1062</v>
      </c>
      <c r="B567" s="409"/>
      <c r="C567" s="408" t="s">
        <v>1063</v>
      </c>
      <c r="D567" s="408" t="s">
        <v>1064</v>
      </c>
      <c r="E567" s="411">
        <v>545.44000000000005</v>
      </c>
      <c r="F567" s="412">
        <v>0</v>
      </c>
      <c r="G567" s="412">
        <v>545.44000000000005</v>
      </c>
      <c r="H567" s="411">
        <v>545.44000000000005</v>
      </c>
      <c r="I567" s="412">
        <v>0</v>
      </c>
      <c r="J567" s="412">
        <v>545.44000000000005</v>
      </c>
    </row>
    <row r="568" spans="1:10" ht="12.75">
      <c r="A568" s="408" t="s">
        <v>1065</v>
      </c>
      <c r="B568" s="409"/>
      <c r="C568" s="408" t="s">
        <v>25554</v>
      </c>
      <c r="D568" s="408" t="s">
        <v>101</v>
      </c>
      <c r="E568" s="411">
        <v>300.73</v>
      </c>
      <c r="F568" s="412">
        <v>0</v>
      </c>
      <c r="G568" s="412">
        <v>300.73</v>
      </c>
      <c r="H568" s="411">
        <v>300.73</v>
      </c>
      <c r="I568" s="412">
        <v>0</v>
      </c>
      <c r="J568" s="412">
        <v>300.73</v>
      </c>
    </row>
    <row r="569" spans="1:10" ht="25.5">
      <c r="A569" s="408" t="s">
        <v>1066</v>
      </c>
      <c r="B569" s="409"/>
      <c r="C569" s="408" t="s">
        <v>1067</v>
      </c>
      <c r="D569" s="408" t="s">
        <v>1068</v>
      </c>
      <c r="E569" s="411">
        <v>2.2400000000000002</v>
      </c>
      <c r="F569" s="412">
        <v>2.7</v>
      </c>
      <c r="G569" s="412">
        <v>4.9400000000000004</v>
      </c>
      <c r="H569" s="411">
        <v>2.2400000000000002</v>
      </c>
      <c r="I569" s="412">
        <v>3.12</v>
      </c>
      <c r="J569" s="412">
        <v>5.36</v>
      </c>
    </row>
    <row r="570" spans="1:10" ht="12.75">
      <c r="A570" s="403" t="s">
        <v>1069</v>
      </c>
      <c r="B570" s="404" t="s">
        <v>1070</v>
      </c>
      <c r="C570" s="405"/>
      <c r="D570" s="410"/>
      <c r="E570" s="417"/>
      <c r="F570" s="417"/>
      <c r="G570" s="418"/>
      <c r="H570" s="417"/>
      <c r="I570" s="417"/>
      <c r="J570" s="418"/>
    </row>
    <row r="571" spans="1:10" ht="12.75">
      <c r="A571" s="408" t="s">
        <v>1071</v>
      </c>
      <c r="B571" s="409"/>
      <c r="C571" s="408" t="s">
        <v>1072</v>
      </c>
      <c r="D571" s="408" t="s">
        <v>185</v>
      </c>
      <c r="E571" s="411">
        <v>88.06</v>
      </c>
      <c r="F571" s="412">
        <v>89.76</v>
      </c>
      <c r="G571" s="412">
        <v>177.82</v>
      </c>
      <c r="H571" s="411">
        <v>88.06</v>
      </c>
      <c r="I571" s="412">
        <v>103.74</v>
      </c>
      <c r="J571" s="412">
        <v>191.8</v>
      </c>
    </row>
    <row r="572" spans="1:10" ht="12.75">
      <c r="A572" s="408" t="s">
        <v>1073</v>
      </c>
      <c r="B572" s="409"/>
      <c r="C572" s="408" t="s">
        <v>1074</v>
      </c>
      <c r="D572" s="408" t="s">
        <v>185</v>
      </c>
      <c r="E572" s="411">
        <v>171</v>
      </c>
      <c r="F572" s="412">
        <v>173.68</v>
      </c>
      <c r="G572" s="412">
        <v>344.68</v>
      </c>
      <c r="H572" s="411">
        <v>171</v>
      </c>
      <c r="I572" s="412">
        <v>200.72</v>
      </c>
      <c r="J572" s="412">
        <v>371.72</v>
      </c>
    </row>
    <row r="573" spans="1:10" ht="51">
      <c r="A573" s="408" t="s">
        <v>1075</v>
      </c>
      <c r="B573" s="409"/>
      <c r="C573" s="408" t="s">
        <v>25555</v>
      </c>
      <c r="D573" s="408" t="s">
        <v>185</v>
      </c>
      <c r="E573" s="411">
        <v>493.88</v>
      </c>
      <c r="F573" s="412">
        <v>80.760000000000005</v>
      </c>
      <c r="G573" s="412">
        <v>574.64</v>
      </c>
      <c r="H573" s="411">
        <v>493.88</v>
      </c>
      <c r="I573" s="412">
        <v>93.33</v>
      </c>
      <c r="J573" s="412">
        <v>587.21</v>
      </c>
    </row>
    <row r="574" spans="1:10" ht="51">
      <c r="A574" s="408" t="s">
        <v>1076</v>
      </c>
      <c r="B574" s="409"/>
      <c r="C574" s="408" t="s">
        <v>25556</v>
      </c>
      <c r="D574" s="408" t="s">
        <v>185</v>
      </c>
      <c r="E574" s="411">
        <v>393.96</v>
      </c>
      <c r="F574" s="412">
        <v>99.19</v>
      </c>
      <c r="G574" s="412">
        <v>493.15</v>
      </c>
      <c r="H574" s="411">
        <v>393.96</v>
      </c>
      <c r="I574" s="412">
        <v>114.63</v>
      </c>
      <c r="J574" s="412">
        <v>508.59</v>
      </c>
    </row>
    <row r="575" spans="1:10" ht="12.75">
      <c r="A575" s="397" t="s">
        <v>1077</v>
      </c>
      <c r="B575" s="398" t="s">
        <v>1078</v>
      </c>
      <c r="C575" s="399"/>
      <c r="D575" s="400"/>
      <c r="E575" s="415"/>
      <c r="F575" s="415"/>
      <c r="G575" s="416"/>
      <c r="H575" s="415"/>
      <c r="I575" s="415"/>
      <c r="J575" s="416"/>
    </row>
    <row r="576" spans="1:10" ht="12.75">
      <c r="A576" s="403" t="s">
        <v>1079</v>
      </c>
      <c r="B576" s="404" t="s">
        <v>1080</v>
      </c>
      <c r="C576" s="405"/>
      <c r="D576" s="410"/>
      <c r="E576" s="417"/>
      <c r="F576" s="417"/>
      <c r="G576" s="418"/>
      <c r="H576" s="417"/>
      <c r="I576" s="417"/>
      <c r="J576" s="418"/>
    </row>
    <row r="577" spans="1:10" ht="12.75">
      <c r="A577" s="408" t="s">
        <v>55</v>
      </c>
      <c r="B577" s="409"/>
      <c r="C577" s="408" t="s">
        <v>1081</v>
      </c>
      <c r="D577" s="408" t="s">
        <v>135</v>
      </c>
      <c r="E577" s="411">
        <v>21.49</v>
      </c>
      <c r="F577" s="412">
        <v>38.9</v>
      </c>
      <c r="G577" s="412">
        <v>60.39</v>
      </c>
      <c r="H577" s="411">
        <v>21.49</v>
      </c>
      <c r="I577" s="412">
        <v>44.95</v>
      </c>
      <c r="J577" s="412">
        <v>66.44</v>
      </c>
    </row>
    <row r="578" spans="1:10" ht="12.75">
      <c r="A578" s="408" t="s">
        <v>67</v>
      </c>
      <c r="B578" s="409"/>
      <c r="C578" s="408" t="s">
        <v>1082</v>
      </c>
      <c r="D578" s="408" t="s">
        <v>135</v>
      </c>
      <c r="E578" s="411">
        <v>90.94</v>
      </c>
      <c r="F578" s="412">
        <v>44.89</v>
      </c>
      <c r="G578" s="412">
        <v>135.83000000000001</v>
      </c>
      <c r="H578" s="411">
        <v>90.94</v>
      </c>
      <c r="I578" s="412">
        <v>51.88</v>
      </c>
      <c r="J578" s="412">
        <v>142.82</v>
      </c>
    </row>
    <row r="579" spans="1:10" ht="12.75">
      <c r="A579" s="408" t="s">
        <v>1083</v>
      </c>
      <c r="B579" s="409"/>
      <c r="C579" s="408" t="s">
        <v>1084</v>
      </c>
      <c r="D579" s="408" t="s">
        <v>135</v>
      </c>
      <c r="E579" s="411">
        <v>30.74</v>
      </c>
      <c r="F579" s="412">
        <v>35.9</v>
      </c>
      <c r="G579" s="412">
        <v>66.64</v>
      </c>
      <c r="H579" s="411">
        <v>30.74</v>
      </c>
      <c r="I579" s="412">
        <v>41.49</v>
      </c>
      <c r="J579" s="412">
        <v>72.23</v>
      </c>
    </row>
    <row r="580" spans="1:10" ht="25.5">
      <c r="A580" s="408" t="s">
        <v>1085</v>
      </c>
      <c r="B580" s="409"/>
      <c r="C580" s="408" t="s">
        <v>21147</v>
      </c>
      <c r="D580" s="408" t="s">
        <v>135</v>
      </c>
      <c r="E580" s="411">
        <v>0</v>
      </c>
      <c r="F580" s="412">
        <v>4.6100000000000003</v>
      </c>
      <c r="G580" s="412">
        <v>4.6100000000000003</v>
      </c>
      <c r="H580" s="411">
        <v>0</v>
      </c>
      <c r="I580" s="412">
        <v>5.33</v>
      </c>
      <c r="J580" s="412">
        <v>5.33</v>
      </c>
    </row>
    <row r="581" spans="1:10" ht="25.5">
      <c r="A581" s="408" t="s">
        <v>1086</v>
      </c>
      <c r="B581" s="409"/>
      <c r="C581" s="408" t="s">
        <v>19491</v>
      </c>
      <c r="D581" s="408" t="s">
        <v>135</v>
      </c>
      <c r="E581" s="411">
        <v>0</v>
      </c>
      <c r="F581" s="412">
        <v>5.48</v>
      </c>
      <c r="G581" s="412">
        <v>5.48</v>
      </c>
      <c r="H581" s="411">
        <v>0</v>
      </c>
      <c r="I581" s="412">
        <v>6.33</v>
      </c>
      <c r="J581" s="412">
        <v>6.33</v>
      </c>
    </row>
    <row r="582" spans="1:10" ht="12.75">
      <c r="A582" s="403" t="s">
        <v>1087</v>
      </c>
      <c r="B582" s="404" t="s">
        <v>1088</v>
      </c>
      <c r="C582" s="405"/>
      <c r="D582" s="410"/>
      <c r="E582" s="417"/>
      <c r="F582" s="417"/>
      <c r="G582" s="418"/>
      <c r="H582" s="417"/>
      <c r="I582" s="417"/>
      <c r="J582" s="418"/>
    </row>
    <row r="583" spans="1:10" ht="12.75">
      <c r="A583" s="408" t="s">
        <v>1089</v>
      </c>
      <c r="B583" s="409"/>
      <c r="C583" s="408" t="s">
        <v>1090</v>
      </c>
      <c r="D583" s="408" t="s">
        <v>135</v>
      </c>
      <c r="E583" s="411">
        <v>65.03</v>
      </c>
      <c r="F583" s="412">
        <v>41.89</v>
      </c>
      <c r="G583" s="412">
        <v>106.92</v>
      </c>
      <c r="H583" s="411">
        <v>65.03</v>
      </c>
      <c r="I583" s="412">
        <v>48.41</v>
      </c>
      <c r="J583" s="412">
        <v>113.44</v>
      </c>
    </row>
    <row r="584" spans="1:10" ht="12.75">
      <c r="A584" s="408" t="s">
        <v>1091</v>
      </c>
      <c r="B584" s="409"/>
      <c r="C584" s="408" t="s">
        <v>1092</v>
      </c>
      <c r="D584" s="408" t="s">
        <v>135</v>
      </c>
      <c r="E584" s="411">
        <v>68.849999999999994</v>
      </c>
      <c r="F584" s="412">
        <v>41.89</v>
      </c>
      <c r="G584" s="412">
        <v>110.74</v>
      </c>
      <c r="H584" s="411">
        <v>68.849999999999994</v>
      </c>
      <c r="I584" s="412">
        <v>48.41</v>
      </c>
      <c r="J584" s="412">
        <v>117.26</v>
      </c>
    </row>
    <row r="585" spans="1:10" ht="12.75">
      <c r="A585" s="408" t="s">
        <v>1093</v>
      </c>
      <c r="B585" s="409"/>
      <c r="C585" s="408" t="s">
        <v>1094</v>
      </c>
      <c r="D585" s="408" t="s">
        <v>135</v>
      </c>
      <c r="E585" s="411">
        <v>60.88</v>
      </c>
      <c r="F585" s="412">
        <v>74.81</v>
      </c>
      <c r="G585" s="412">
        <v>135.69</v>
      </c>
      <c r="H585" s="411">
        <v>60.88</v>
      </c>
      <c r="I585" s="412">
        <v>86.46</v>
      </c>
      <c r="J585" s="412">
        <v>147.34</v>
      </c>
    </row>
    <row r="586" spans="1:10" ht="25.5">
      <c r="A586" s="408" t="s">
        <v>1095</v>
      </c>
      <c r="B586" s="409"/>
      <c r="C586" s="408" t="s">
        <v>1096</v>
      </c>
      <c r="D586" s="408" t="s">
        <v>135</v>
      </c>
      <c r="E586" s="411">
        <v>39.94</v>
      </c>
      <c r="F586" s="412">
        <v>40.4</v>
      </c>
      <c r="G586" s="412">
        <v>80.34</v>
      </c>
      <c r="H586" s="411">
        <v>39.94</v>
      </c>
      <c r="I586" s="412">
        <v>46.68</v>
      </c>
      <c r="J586" s="412">
        <v>86.62</v>
      </c>
    </row>
    <row r="587" spans="1:10" ht="12.75">
      <c r="A587" s="408" t="s">
        <v>1097</v>
      </c>
      <c r="B587" s="409"/>
      <c r="C587" s="408" t="s">
        <v>1098</v>
      </c>
      <c r="D587" s="408" t="s">
        <v>135</v>
      </c>
      <c r="E587" s="411">
        <v>22.36</v>
      </c>
      <c r="F587" s="412">
        <v>32.92</v>
      </c>
      <c r="G587" s="412">
        <v>55.28</v>
      </c>
      <c r="H587" s="411">
        <v>22.36</v>
      </c>
      <c r="I587" s="412">
        <v>38.04</v>
      </c>
      <c r="J587" s="412">
        <v>60.4</v>
      </c>
    </row>
    <row r="588" spans="1:10" ht="12.75">
      <c r="A588" s="408" t="s">
        <v>1099</v>
      </c>
      <c r="B588" s="409"/>
      <c r="C588" s="408" t="s">
        <v>19492</v>
      </c>
      <c r="D588" s="408" t="s">
        <v>135</v>
      </c>
      <c r="E588" s="411">
        <v>56.32</v>
      </c>
      <c r="F588" s="412">
        <v>65.459999999999994</v>
      </c>
      <c r="G588" s="412">
        <v>121.78</v>
      </c>
      <c r="H588" s="411">
        <v>56.32</v>
      </c>
      <c r="I588" s="412">
        <v>75.66</v>
      </c>
      <c r="J588" s="412">
        <v>131.97999999999999</v>
      </c>
    </row>
    <row r="589" spans="1:10" ht="25.5">
      <c r="A589" s="408" t="s">
        <v>1100</v>
      </c>
      <c r="B589" s="409"/>
      <c r="C589" s="408" t="s">
        <v>1101</v>
      </c>
      <c r="D589" s="408" t="s">
        <v>135</v>
      </c>
      <c r="E589" s="411">
        <v>48.34</v>
      </c>
      <c r="F589" s="412">
        <v>25.77</v>
      </c>
      <c r="G589" s="412">
        <v>74.11</v>
      </c>
      <c r="H589" s="411">
        <v>48.34</v>
      </c>
      <c r="I589" s="412">
        <v>29.78</v>
      </c>
      <c r="J589" s="412">
        <v>78.12</v>
      </c>
    </row>
    <row r="590" spans="1:10" ht="25.5">
      <c r="A590" s="408" t="s">
        <v>1102</v>
      </c>
      <c r="B590" s="409"/>
      <c r="C590" s="408" t="s">
        <v>1103</v>
      </c>
      <c r="D590" s="408" t="s">
        <v>135</v>
      </c>
      <c r="E590" s="411">
        <v>48.34</v>
      </c>
      <c r="F590" s="412">
        <v>45.94</v>
      </c>
      <c r="G590" s="412">
        <v>94.28</v>
      </c>
      <c r="H590" s="411">
        <v>48.34</v>
      </c>
      <c r="I590" s="412">
        <v>53.09</v>
      </c>
      <c r="J590" s="412">
        <v>101.43</v>
      </c>
    </row>
    <row r="591" spans="1:10" ht="25.5">
      <c r="A591" s="408" t="s">
        <v>1104</v>
      </c>
      <c r="B591" s="409"/>
      <c r="C591" s="408" t="s">
        <v>1105</v>
      </c>
      <c r="D591" s="408" t="s">
        <v>135</v>
      </c>
      <c r="E591" s="411">
        <v>30.7</v>
      </c>
      <c r="F591" s="412">
        <v>78.86</v>
      </c>
      <c r="G591" s="412">
        <v>109.56</v>
      </c>
      <c r="H591" s="411">
        <v>30.7</v>
      </c>
      <c r="I591" s="412">
        <v>91.14</v>
      </c>
      <c r="J591" s="412">
        <v>121.84</v>
      </c>
    </row>
    <row r="592" spans="1:10" ht="12.75">
      <c r="A592" s="403" t="s">
        <v>1106</v>
      </c>
      <c r="B592" s="404" t="s">
        <v>1107</v>
      </c>
      <c r="C592" s="405"/>
      <c r="D592" s="410"/>
      <c r="E592" s="417"/>
      <c r="F592" s="417"/>
      <c r="G592" s="418"/>
      <c r="H592" s="417"/>
      <c r="I592" s="417"/>
      <c r="J592" s="418"/>
    </row>
    <row r="593" spans="1:10" ht="12.75">
      <c r="A593" s="408" t="s">
        <v>1108</v>
      </c>
      <c r="B593" s="409"/>
      <c r="C593" s="408" t="s">
        <v>1109</v>
      </c>
      <c r="D593" s="408" t="s">
        <v>160</v>
      </c>
      <c r="E593" s="411">
        <v>75.349999999999994</v>
      </c>
      <c r="F593" s="412">
        <v>7.1</v>
      </c>
      <c r="G593" s="412">
        <v>82.45</v>
      </c>
      <c r="H593" s="411">
        <v>75.349999999999994</v>
      </c>
      <c r="I593" s="412">
        <v>8.2100000000000009</v>
      </c>
      <c r="J593" s="412">
        <v>83.56</v>
      </c>
    </row>
    <row r="594" spans="1:10" ht="12.75">
      <c r="A594" s="408" t="s">
        <v>1110</v>
      </c>
      <c r="B594" s="409"/>
      <c r="C594" s="408" t="s">
        <v>1111</v>
      </c>
      <c r="D594" s="408" t="s">
        <v>160</v>
      </c>
      <c r="E594" s="411">
        <v>92.16</v>
      </c>
      <c r="F594" s="412">
        <v>7.1</v>
      </c>
      <c r="G594" s="412">
        <v>99.26</v>
      </c>
      <c r="H594" s="411">
        <v>92.16</v>
      </c>
      <c r="I594" s="412">
        <v>8.2100000000000009</v>
      </c>
      <c r="J594" s="412">
        <v>100.37</v>
      </c>
    </row>
    <row r="595" spans="1:10" ht="12.75">
      <c r="A595" s="408" t="s">
        <v>1112</v>
      </c>
      <c r="B595" s="409"/>
      <c r="C595" s="408" t="s">
        <v>1113</v>
      </c>
      <c r="D595" s="408" t="s">
        <v>160</v>
      </c>
      <c r="E595" s="411">
        <v>111.56</v>
      </c>
      <c r="F595" s="412">
        <v>7.1</v>
      </c>
      <c r="G595" s="412">
        <v>118.66</v>
      </c>
      <c r="H595" s="411">
        <v>111.56</v>
      </c>
      <c r="I595" s="412">
        <v>8.2100000000000009</v>
      </c>
      <c r="J595" s="412">
        <v>119.77</v>
      </c>
    </row>
    <row r="596" spans="1:10" ht="12.75">
      <c r="A596" s="408" t="s">
        <v>1114</v>
      </c>
      <c r="B596" s="409"/>
      <c r="C596" s="408" t="s">
        <v>1115</v>
      </c>
      <c r="D596" s="408" t="s">
        <v>160</v>
      </c>
      <c r="E596" s="411">
        <v>131.85</v>
      </c>
      <c r="F596" s="412">
        <v>7.1</v>
      </c>
      <c r="G596" s="412">
        <v>138.94999999999999</v>
      </c>
      <c r="H596" s="411">
        <v>131.85</v>
      </c>
      <c r="I596" s="412">
        <v>8.2100000000000009</v>
      </c>
      <c r="J596" s="412">
        <v>140.06</v>
      </c>
    </row>
    <row r="597" spans="1:10" ht="12.75">
      <c r="A597" s="408" t="s">
        <v>1116</v>
      </c>
      <c r="B597" s="409"/>
      <c r="C597" s="408" t="s">
        <v>1117</v>
      </c>
      <c r="D597" s="408" t="s">
        <v>160</v>
      </c>
      <c r="E597" s="411">
        <v>140.33000000000001</v>
      </c>
      <c r="F597" s="412">
        <v>7.1</v>
      </c>
      <c r="G597" s="412">
        <v>147.43</v>
      </c>
      <c r="H597" s="411">
        <v>140.33000000000001</v>
      </c>
      <c r="I597" s="412">
        <v>8.2100000000000009</v>
      </c>
      <c r="J597" s="412">
        <v>148.54</v>
      </c>
    </row>
    <row r="598" spans="1:10" ht="12.75">
      <c r="A598" s="403" t="s">
        <v>1118</v>
      </c>
      <c r="B598" s="404" t="s">
        <v>1119</v>
      </c>
      <c r="C598" s="405"/>
      <c r="D598" s="410"/>
      <c r="E598" s="417"/>
      <c r="F598" s="417"/>
      <c r="G598" s="418"/>
      <c r="H598" s="417"/>
      <c r="I598" s="417"/>
      <c r="J598" s="418"/>
    </row>
    <row r="599" spans="1:10" ht="25.5">
      <c r="A599" s="408" t="s">
        <v>1120</v>
      </c>
      <c r="B599" s="409"/>
      <c r="C599" s="408" t="s">
        <v>1121</v>
      </c>
      <c r="D599" s="408" t="s">
        <v>185</v>
      </c>
      <c r="E599" s="411">
        <v>250.55</v>
      </c>
      <c r="F599" s="412">
        <v>52.37</v>
      </c>
      <c r="G599" s="412">
        <v>302.92</v>
      </c>
      <c r="H599" s="411">
        <v>250.55</v>
      </c>
      <c r="I599" s="412">
        <v>60.52</v>
      </c>
      <c r="J599" s="412">
        <v>311.07</v>
      </c>
    </row>
    <row r="600" spans="1:10" ht="12.75">
      <c r="A600" s="397" t="s">
        <v>1122</v>
      </c>
      <c r="B600" s="398" t="s">
        <v>1123</v>
      </c>
      <c r="C600" s="399"/>
      <c r="D600" s="400"/>
      <c r="E600" s="415"/>
      <c r="F600" s="415"/>
      <c r="G600" s="416"/>
      <c r="H600" s="415"/>
      <c r="I600" s="415"/>
      <c r="J600" s="416"/>
    </row>
    <row r="601" spans="1:10" ht="12.75">
      <c r="A601" s="403" t="s">
        <v>1124</v>
      </c>
      <c r="B601" s="404" t="s">
        <v>1125</v>
      </c>
      <c r="C601" s="405"/>
      <c r="D601" s="410"/>
      <c r="E601" s="417"/>
      <c r="F601" s="417"/>
      <c r="G601" s="418"/>
      <c r="H601" s="417"/>
      <c r="I601" s="417"/>
      <c r="J601" s="418"/>
    </row>
    <row r="602" spans="1:10" ht="12.75">
      <c r="A602" s="408" t="s">
        <v>1126</v>
      </c>
      <c r="B602" s="409"/>
      <c r="C602" s="408" t="s">
        <v>1127</v>
      </c>
      <c r="D602" s="408" t="s">
        <v>535</v>
      </c>
      <c r="E602" s="411">
        <v>4.84</v>
      </c>
      <c r="F602" s="412">
        <v>1.73</v>
      </c>
      <c r="G602" s="412">
        <v>6.57</v>
      </c>
      <c r="H602" s="411">
        <v>4.84</v>
      </c>
      <c r="I602" s="412">
        <v>2</v>
      </c>
      <c r="J602" s="412">
        <v>6.84</v>
      </c>
    </row>
    <row r="603" spans="1:10" ht="12.75">
      <c r="A603" s="408" t="s">
        <v>56</v>
      </c>
      <c r="B603" s="409"/>
      <c r="C603" s="408" t="s">
        <v>19493</v>
      </c>
      <c r="D603" s="408" t="s">
        <v>535</v>
      </c>
      <c r="E603" s="411">
        <v>4.49</v>
      </c>
      <c r="F603" s="412">
        <v>1.73</v>
      </c>
      <c r="G603" s="412">
        <v>6.22</v>
      </c>
      <c r="H603" s="411">
        <v>4.49</v>
      </c>
      <c r="I603" s="412">
        <v>2</v>
      </c>
      <c r="J603" s="412">
        <v>6.49</v>
      </c>
    </row>
    <row r="604" spans="1:10" ht="12.75">
      <c r="A604" s="408" t="s">
        <v>59</v>
      </c>
      <c r="B604" s="409"/>
      <c r="C604" s="408" t="s">
        <v>19494</v>
      </c>
      <c r="D604" s="408" t="s">
        <v>535</v>
      </c>
      <c r="E604" s="411">
        <v>5.0199999999999996</v>
      </c>
      <c r="F604" s="412">
        <v>1.73</v>
      </c>
      <c r="G604" s="412">
        <v>6.75</v>
      </c>
      <c r="H604" s="411">
        <v>5.0199999999999996</v>
      </c>
      <c r="I604" s="412">
        <v>2</v>
      </c>
      <c r="J604" s="412">
        <v>7.02</v>
      </c>
    </row>
    <row r="605" spans="1:10" ht="12.75">
      <c r="A605" s="403" t="s">
        <v>1128</v>
      </c>
      <c r="B605" s="404" t="s">
        <v>1129</v>
      </c>
      <c r="C605" s="405"/>
      <c r="D605" s="410"/>
      <c r="E605" s="417"/>
      <c r="F605" s="417"/>
      <c r="G605" s="418"/>
      <c r="H605" s="417"/>
      <c r="I605" s="417"/>
      <c r="J605" s="418"/>
    </row>
    <row r="606" spans="1:10" ht="12.75">
      <c r="A606" s="408" t="s">
        <v>1130</v>
      </c>
      <c r="B606" s="409"/>
      <c r="C606" s="408" t="s">
        <v>1131</v>
      </c>
      <c r="D606" s="408" t="s">
        <v>535</v>
      </c>
      <c r="E606" s="411">
        <v>6.27</v>
      </c>
      <c r="F606" s="412">
        <v>0.87</v>
      </c>
      <c r="G606" s="412">
        <v>7.14</v>
      </c>
      <c r="H606" s="411">
        <v>6.27</v>
      </c>
      <c r="I606" s="412">
        <v>1.01</v>
      </c>
      <c r="J606" s="412">
        <v>7.28</v>
      </c>
    </row>
    <row r="607" spans="1:10" ht="12.75">
      <c r="A607" s="397" t="s">
        <v>1132</v>
      </c>
      <c r="B607" s="398" t="s">
        <v>1133</v>
      </c>
      <c r="C607" s="399"/>
      <c r="D607" s="400"/>
      <c r="E607" s="415"/>
      <c r="F607" s="415"/>
      <c r="G607" s="416"/>
      <c r="H607" s="415"/>
      <c r="I607" s="415"/>
      <c r="J607" s="416"/>
    </row>
    <row r="608" spans="1:10" ht="12.75">
      <c r="A608" s="403" t="s">
        <v>1134</v>
      </c>
      <c r="B608" s="404" t="s">
        <v>1135</v>
      </c>
      <c r="C608" s="405"/>
      <c r="D608" s="410"/>
      <c r="E608" s="417"/>
      <c r="F608" s="417"/>
      <c r="G608" s="418"/>
      <c r="H608" s="417"/>
      <c r="I608" s="417"/>
      <c r="J608" s="418"/>
    </row>
    <row r="609" spans="1:10" ht="12.75">
      <c r="A609" s="408" t="s">
        <v>1136</v>
      </c>
      <c r="B609" s="409"/>
      <c r="C609" s="408" t="s">
        <v>25557</v>
      </c>
      <c r="D609" s="408" t="s">
        <v>185</v>
      </c>
      <c r="E609" s="411">
        <v>278.48</v>
      </c>
      <c r="F609" s="412">
        <v>0</v>
      </c>
      <c r="G609" s="412">
        <v>278.48</v>
      </c>
      <c r="H609" s="411">
        <v>278.48</v>
      </c>
      <c r="I609" s="412">
        <v>0</v>
      </c>
      <c r="J609" s="412">
        <v>278.48</v>
      </c>
    </row>
    <row r="610" spans="1:10" ht="12.75">
      <c r="A610" s="408" t="s">
        <v>1137</v>
      </c>
      <c r="B610" s="409"/>
      <c r="C610" s="408" t="s">
        <v>25558</v>
      </c>
      <c r="D610" s="408" t="s">
        <v>185</v>
      </c>
      <c r="E610" s="411">
        <v>288.92</v>
      </c>
      <c r="F610" s="412">
        <v>0</v>
      </c>
      <c r="G610" s="412">
        <v>288.92</v>
      </c>
      <c r="H610" s="411">
        <v>288.92</v>
      </c>
      <c r="I610" s="412">
        <v>0</v>
      </c>
      <c r="J610" s="412">
        <v>288.92</v>
      </c>
    </row>
    <row r="611" spans="1:10" ht="12.75">
      <c r="A611" s="408" t="s">
        <v>1138</v>
      </c>
      <c r="B611" s="409"/>
      <c r="C611" s="408" t="s">
        <v>25559</v>
      </c>
      <c r="D611" s="408" t="s">
        <v>185</v>
      </c>
      <c r="E611" s="411">
        <v>299.73</v>
      </c>
      <c r="F611" s="412">
        <v>0</v>
      </c>
      <c r="G611" s="412">
        <v>299.73</v>
      </c>
      <c r="H611" s="411">
        <v>299.73</v>
      </c>
      <c r="I611" s="412">
        <v>0</v>
      </c>
      <c r="J611" s="412">
        <v>299.73</v>
      </c>
    </row>
    <row r="612" spans="1:10" ht="12.75">
      <c r="A612" s="408" t="s">
        <v>1139</v>
      </c>
      <c r="B612" s="409"/>
      <c r="C612" s="408" t="s">
        <v>25560</v>
      </c>
      <c r="D612" s="408" t="s">
        <v>185</v>
      </c>
      <c r="E612" s="411">
        <v>310.83999999999997</v>
      </c>
      <c r="F612" s="412">
        <v>0</v>
      </c>
      <c r="G612" s="412">
        <v>310.83999999999997</v>
      </c>
      <c r="H612" s="411">
        <v>310.83999999999997</v>
      </c>
      <c r="I612" s="412">
        <v>0</v>
      </c>
      <c r="J612" s="412">
        <v>310.83999999999997</v>
      </c>
    </row>
    <row r="613" spans="1:10" ht="12.75">
      <c r="A613" s="408" t="s">
        <v>1140</v>
      </c>
      <c r="B613" s="409"/>
      <c r="C613" s="408" t="s">
        <v>25561</v>
      </c>
      <c r="D613" s="408" t="s">
        <v>185</v>
      </c>
      <c r="E613" s="411">
        <v>322.48</v>
      </c>
      <c r="F613" s="412">
        <v>0</v>
      </c>
      <c r="G613" s="412">
        <v>322.48</v>
      </c>
      <c r="H613" s="411">
        <v>322.48</v>
      </c>
      <c r="I613" s="412">
        <v>0</v>
      </c>
      <c r="J613" s="412">
        <v>322.48</v>
      </c>
    </row>
    <row r="614" spans="1:10" ht="12.75">
      <c r="A614" s="408" t="s">
        <v>1141</v>
      </c>
      <c r="B614" s="409"/>
      <c r="C614" s="408" t="s">
        <v>25562</v>
      </c>
      <c r="D614" s="408" t="s">
        <v>185</v>
      </c>
      <c r="E614" s="411">
        <v>315.32</v>
      </c>
      <c r="F614" s="412">
        <v>0</v>
      </c>
      <c r="G614" s="412">
        <v>315.32</v>
      </c>
      <c r="H614" s="411">
        <v>315.32</v>
      </c>
      <c r="I614" s="412">
        <v>0</v>
      </c>
      <c r="J614" s="412">
        <v>315.32</v>
      </c>
    </row>
    <row r="615" spans="1:10" ht="12.75">
      <c r="A615" s="408" t="s">
        <v>1142</v>
      </c>
      <c r="B615" s="409"/>
      <c r="C615" s="408" t="s">
        <v>25563</v>
      </c>
      <c r="D615" s="408" t="s">
        <v>185</v>
      </c>
      <c r="E615" s="411">
        <v>325.8</v>
      </c>
      <c r="F615" s="412">
        <v>0</v>
      </c>
      <c r="G615" s="412">
        <v>325.8</v>
      </c>
      <c r="H615" s="411">
        <v>325.8</v>
      </c>
      <c r="I615" s="412">
        <v>0</v>
      </c>
      <c r="J615" s="412">
        <v>325.8</v>
      </c>
    </row>
    <row r="616" spans="1:10" ht="12.75">
      <c r="A616" s="408" t="s">
        <v>1143</v>
      </c>
      <c r="B616" s="409"/>
      <c r="C616" s="408" t="s">
        <v>25564</v>
      </c>
      <c r="D616" s="408" t="s">
        <v>185</v>
      </c>
      <c r="E616" s="411">
        <v>336.68</v>
      </c>
      <c r="F616" s="412">
        <v>0</v>
      </c>
      <c r="G616" s="412">
        <v>336.68</v>
      </c>
      <c r="H616" s="411">
        <v>336.68</v>
      </c>
      <c r="I616" s="412">
        <v>0</v>
      </c>
      <c r="J616" s="412">
        <v>336.68</v>
      </c>
    </row>
    <row r="617" spans="1:10" ht="12.75">
      <c r="A617" s="408" t="s">
        <v>1144</v>
      </c>
      <c r="B617" s="409"/>
      <c r="C617" s="408" t="s">
        <v>25565</v>
      </c>
      <c r="D617" s="408" t="s">
        <v>185</v>
      </c>
      <c r="E617" s="411">
        <v>347.95</v>
      </c>
      <c r="F617" s="412">
        <v>0</v>
      </c>
      <c r="G617" s="412">
        <v>347.95</v>
      </c>
      <c r="H617" s="411">
        <v>347.95</v>
      </c>
      <c r="I617" s="412">
        <v>0</v>
      </c>
      <c r="J617" s="412">
        <v>347.95</v>
      </c>
    </row>
    <row r="618" spans="1:10" ht="12.75">
      <c r="A618" s="408" t="s">
        <v>1145</v>
      </c>
      <c r="B618" s="409"/>
      <c r="C618" s="408" t="s">
        <v>25566</v>
      </c>
      <c r="D618" s="408" t="s">
        <v>185</v>
      </c>
      <c r="E618" s="411">
        <v>359.53</v>
      </c>
      <c r="F618" s="412">
        <v>0</v>
      </c>
      <c r="G618" s="412">
        <v>359.53</v>
      </c>
      <c r="H618" s="411">
        <v>359.53</v>
      </c>
      <c r="I618" s="412">
        <v>0</v>
      </c>
      <c r="J618" s="412">
        <v>359.53</v>
      </c>
    </row>
    <row r="619" spans="1:10" ht="25.5">
      <c r="A619" s="408" t="s">
        <v>1146</v>
      </c>
      <c r="B619" s="409"/>
      <c r="C619" s="408" t="s">
        <v>25567</v>
      </c>
      <c r="D619" s="408" t="s">
        <v>185</v>
      </c>
      <c r="E619" s="411">
        <v>349.13</v>
      </c>
      <c r="F619" s="412">
        <v>0</v>
      </c>
      <c r="G619" s="412">
        <v>349.13</v>
      </c>
      <c r="H619" s="411">
        <v>349.13</v>
      </c>
      <c r="I619" s="412">
        <v>0</v>
      </c>
      <c r="J619" s="412">
        <v>349.13</v>
      </c>
    </row>
    <row r="620" spans="1:10" ht="12.75">
      <c r="A620" s="408" t="s">
        <v>1147</v>
      </c>
      <c r="B620" s="409"/>
      <c r="C620" s="408" t="s">
        <v>25568</v>
      </c>
      <c r="D620" s="408" t="s">
        <v>185</v>
      </c>
      <c r="E620" s="411">
        <v>345.18</v>
      </c>
      <c r="F620" s="412">
        <v>0</v>
      </c>
      <c r="G620" s="412">
        <v>345.18</v>
      </c>
      <c r="H620" s="411">
        <v>345.18</v>
      </c>
      <c r="I620" s="412">
        <v>0</v>
      </c>
      <c r="J620" s="412">
        <v>345.18</v>
      </c>
    </row>
    <row r="621" spans="1:10" ht="12.75">
      <c r="A621" s="403" t="s">
        <v>1148</v>
      </c>
      <c r="B621" s="404" t="s">
        <v>1149</v>
      </c>
      <c r="C621" s="405"/>
      <c r="D621" s="410"/>
      <c r="E621" s="417"/>
      <c r="F621" s="417"/>
      <c r="G621" s="418"/>
      <c r="H621" s="417"/>
      <c r="I621" s="417"/>
      <c r="J621" s="418"/>
    </row>
    <row r="622" spans="1:10" ht="25.5">
      <c r="A622" s="408" t="s">
        <v>1150</v>
      </c>
      <c r="B622" s="409"/>
      <c r="C622" s="408" t="s">
        <v>1151</v>
      </c>
      <c r="D622" s="408" t="s">
        <v>185</v>
      </c>
      <c r="E622" s="411">
        <v>298.55</v>
      </c>
      <c r="F622" s="412">
        <v>0</v>
      </c>
      <c r="G622" s="412">
        <v>298.55</v>
      </c>
      <c r="H622" s="411">
        <v>298.55</v>
      </c>
      <c r="I622" s="412">
        <v>0</v>
      </c>
      <c r="J622" s="412">
        <v>298.55</v>
      </c>
    </row>
    <row r="623" spans="1:10" ht="25.5">
      <c r="A623" s="408" t="s">
        <v>1152</v>
      </c>
      <c r="B623" s="409"/>
      <c r="C623" s="408" t="s">
        <v>1153</v>
      </c>
      <c r="D623" s="408" t="s">
        <v>185</v>
      </c>
      <c r="E623" s="411">
        <v>313.16000000000003</v>
      </c>
      <c r="F623" s="412">
        <v>0</v>
      </c>
      <c r="G623" s="412">
        <v>313.16000000000003</v>
      </c>
      <c r="H623" s="411">
        <v>313.16000000000003</v>
      </c>
      <c r="I623" s="412">
        <v>0</v>
      </c>
      <c r="J623" s="412">
        <v>313.16000000000003</v>
      </c>
    </row>
    <row r="624" spans="1:10" ht="25.5">
      <c r="A624" s="408" t="s">
        <v>1154</v>
      </c>
      <c r="B624" s="409"/>
      <c r="C624" s="408" t="s">
        <v>1155</v>
      </c>
      <c r="D624" s="408" t="s">
        <v>185</v>
      </c>
      <c r="E624" s="411">
        <v>302.20999999999998</v>
      </c>
      <c r="F624" s="412">
        <v>0</v>
      </c>
      <c r="G624" s="412">
        <v>302.20999999999998</v>
      </c>
      <c r="H624" s="411">
        <v>302.20999999999998</v>
      </c>
      <c r="I624" s="412">
        <v>0</v>
      </c>
      <c r="J624" s="412">
        <v>302.20999999999998</v>
      </c>
    </row>
    <row r="625" spans="1:10" ht="12.75">
      <c r="A625" s="403" t="s">
        <v>1156</v>
      </c>
      <c r="B625" s="404" t="s">
        <v>1157</v>
      </c>
      <c r="C625" s="405"/>
      <c r="D625" s="410"/>
      <c r="E625" s="417"/>
      <c r="F625" s="417"/>
      <c r="G625" s="418"/>
      <c r="H625" s="417"/>
      <c r="I625" s="417"/>
      <c r="J625" s="418"/>
    </row>
    <row r="626" spans="1:10" ht="12.75">
      <c r="A626" s="408" t="s">
        <v>1158</v>
      </c>
      <c r="B626" s="409"/>
      <c r="C626" s="408" t="s">
        <v>25569</v>
      </c>
      <c r="D626" s="408" t="s">
        <v>185</v>
      </c>
      <c r="E626" s="411">
        <v>237.41</v>
      </c>
      <c r="F626" s="412">
        <v>81</v>
      </c>
      <c r="G626" s="412">
        <v>318.41000000000003</v>
      </c>
      <c r="H626" s="411">
        <v>237.41</v>
      </c>
      <c r="I626" s="412">
        <v>93.6</v>
      </c>
      <c r="J626" s="412">
        <v>331.01</v>
      </c>
    </row>
    <row r="627" spans="1:10" ht="12.75">
      <c r="A627" s="408" t="s">
        <v>60</v>
      </c>
      <c r="B627" s="409"/>
      <c r="C627" s="408" t="s">
        <v>25570</v>
      </c>
      <c r="D627" s="408" t="s">
        <v>185</v>
      </c>
      <c r="E627" s="411">
        <v>268.58</v>
      </c>
      <c r="F627" s="412">
        <v>81</v>
      </c>
      <c r="G627" s="412">
        <v>349.58</v>
      </c>
      <c r="H627" s="411">
        <v>268.58</v>
      </c>
      <c r="I627" s="412">
        <v>93.6</v>
      </c>
      <c r="J627" s="412">
        <v>362.18</v>
      </c>
    </row>
    <row r="628" spans="1:10" ht="12.75">
      <c r="A628" s="403" t="s">
        <v>1159</v>
      </c>
      <c r="B628" s="404" t="s">
        <v>1160</v>
      </c>
      <c r="C628" s="405"/>
      <c r="D628" s="410"/>
      <c r="E628" s="417"/>
      <c r="F628" s="417"/>
      <c r="G628" s="418"/>
      <c r="H628" s="417"/>
      <c r="I628" s="417"/>
      <c r="J628" s="418"/>
    </row>
    <row r="629" spans="1:10" ht="25.5">
      <c r="A629" s="408" t="s">
        <v>1161</v>
      </c>
      <c r="B629" s="409"/>
      <c r="C629" s="408" t="s">
        <v>1162</v>
      </c>
      <c r="D629" s="408" t="s">
        <v>185</v>
      </c>
      <c r="E629" s="411">
        <v>190.75</v>
      </c>
      <c r="F629" s="412">
        <v>33.75</v>
      </c>
      <c r="G629" s="412">
        <v>224.5</v>
      </c>
      <c r="H629" s="411">
        <v>190.75</v>
      </c>
      <c r="I629" s="412">
        <v>39</v>
      </c>
      <c r="J629" s="412">
        <v>229.75</v>
      </c>
    </row>
    <row r="630" spans="1:10" ht="25.5">
      <c r="A630" s="408" t="s">
        <v>1163</v>
      </c>
      <c r="B630" s="409"/>
      <c r="C630" s="408" t="s">
        <v>1164</v>
      </c>
      <c r="D630" s="408" t="s">
        <v>185</v>
      </c>
      <c r="E630" s="411">
        <v>210.25</v>
      </c>
      <c r="F630" s="412">
        <v>33.75</v>
      </c>
      <c r="G630" s="412">
        <v>244</v>
      </c>
      <c r="H630" s="411">
        <v>210.25</v>
      </c>
      <c r="I630" s="412">
        <v>39</v>
      </c>
      <c r="J630" s="412">
        <v>249.25</v>
      </c>
    </row>
    <row r="631" spans="1:10" ht="25.5">
      <c r="A631" s="408" t="s">
        <v>1165</v>
      </c>
      <c r="B631" s="409"/>
      <c r="C631" s="408" t="s">
        <v>1166</v>
      </c>
      <c r="D631" s="408" t="s">
        <v>185</v>
      </c>
      <c r="E631" s="411">
        <v>251.52</v>
      </c>
      <c r="F631" s="412">
        <v>33.75</v>
      </c>
      <c r="G631" s="412">
        <v>285.27</v>
      </c>
      <c r="H631" s="411">
        <v>251.52</v>
      </c>
      <c r="I631" s="412">
        <v>39</v>
      </c>
      <c r="J631" s="412">
        <v>290.52</v>
      </c>
    </row>
    <row r="632" spans="1:10" ht="12.75">
      <c r="A632" s="403" t="s">
        <v>1167</v>
      </c>
      <c r="B632" s="404" t="s">
        <v>1168</v>
      </c>
      <c r="C632" s="405"/>
      <c r="D632" s="410"/>
      <c r="E632" s="417"/>
      <c r="F632" s="417"/>
      <c r="G632" s="418"/>
      <c r="H632" s="417"/>
      <c r="I632" s="417"/>
      <c r="J632" s="418"/>
    </row>
    <row r="633" spans="1:10" ht="12.75">
      <c r="A633" s="408" t="s">
        <v>1169</v>
      </c>
      <c r="B633" s="409"/>
      <c r="C633" s="408" t="s">
        <v>1170</v>
      </c>
      <c r="D633" s="408" t="s">
        <v>185</v>
      </c>
      <c r="E633" s="411">
        <v>48.74</v>
      </c>
      <c r="F633" s="412">
        <v>33.75</v>
      </c>
      <c r="G633" s="412">
        <v>82.49</v>
      </c>
      <c r="H633" s="411">
        <v>48.74</v>
      </c>
      <c r="I633" s="412">
        <v>39</v>
      </c>
      <c r="J633" s="412">
        <v>87.74</v>
      </c>
    </row>
    <row r="634" spans="1:10" ht="25.5">
      <c r="A634" s="408" t="s">
        <v>1171</v>
      </c>
      <c r="B634" s="409"/>
      <c r="C634" s="408" t="s">
        <v>1172</v>
      </c>
      <c r="D634" s="408" t="s">
        <v>185</v>
      </c>
      <c r="E634" s="411">
        <v>2737.79</v>
      </c>
      <c r="F634" s="412">
        <v>37.85</v>
      </c>
      <c r="G634" s="412">
        <v>2775.64</v>
      </c>
      <c r="H634" s="411">
        <v>2737.79</v>
      </c>
      <c r="I634" s="412">
        <v>43.74</v>
      </c>
      <c r="J634" s="412">
        <v>2781.53</v>
      </c>
    </row>
    <row r="635" spans="1:10" ht="12.75">
      <c r="A635" s="408" t="s">
        <v>1173</v>
      </c>
      <c r="B635" s="409"/>
      <c r="C635" s="408" t="s">
        <v>1174</v>
      </c>
      <c r="D635" s="408" t="s">
        <v>185</v>
      </c>
      <c r="E635" s="411">
        <v>220.71</v>
      </c>
      <c r="F635" s="412">
        <v>37.85</v>
      </c>
      <c r="G635" s="412">
        <v>258.56</v>
      </c>
      <c r="H635" s="411">
        <v>220.71</v>
      </c>
      <c r="I635" s="412">
        <v>43.74</v>
      </c>
      <c r="J635" s="412">
        <v>264.45</v>
      </c>
    </row>
    <row r="636" spans="1:10" ht="25.5">
      <c r="A636" s="408" t="s">
        <v>1175</v>
      </c>
      <c r="B636" s="409"/>
      <c r="C636" s="408" t="s">
        <v>25571</v>
      </c>
      <c r="D636" s="408" t="s">
        <v>185</v>
      </c>
      <c r="E636" s="411">
        <v>219.73</v>
      </c>
      <c r="F636" s="412">
        <v>248.84</v>
      </c>
      <c r="G636" s="412">
        <v>468.57</v>
      </c>
      <c r="H636" s="411">
        <v>219.73</v>
      </c>
      <c r="I636" s="412">
        <v>287.56</v>
      </c>
      <c r="J636" s="412">
        <v>507.29</v>
      </c>
    </row>
    <row r="637" spans="1:10" ht="25.5">
      <c r="A637" s="408" t="s">
        <v>1176</v>
      </c>
      <c r="B637" s="409"/>
      <c r="C637" s="408" t="s">
        <v>1177</v>
      </c>
      <c r="D637" s="408" t="s">
        <v>185</v>
      </c>
      <c r="E637" s="411">
        <v>1376.65</v>
      </c>
      <c r="F637" s="412">
        <v>455.36</v>
      </c>
      <c r="G637" s="412">
        <v>1832.01</v>
      </c>
      <c r="H637" s="411">
        <v>1376.65</v>
      </c>
      <c r="I637" s="412">
        <v>526.24</v>
      </c>
      <c r="J637" s="412">
        <v>1902.89</v>
      </c>
    </row>
    <row r="638" spans="1:10" ht="12.75">
      <c r="A638" s="403" t="s">
        <v>1178</v>
      </c>
      <c r="B638" s="404" t="s">
        <v>1179</v>
      </c>
      <c r="C638" s="405"/>
      <c r="D638" s="410"/>
      <c r="E638" s="417"/>
      <c r="F638" s="417"/>
      <c r="G638" s="418"/>
      <c r="H638" s="417"/>
      <c r="I638" s="417"/>
      <c r="J638" s="418"/>
    </row>
    <row r="639" spans="1:10" ht="25.5">
      <c r="A639" s="408" t="s">
        <v>1180</v>
      </c>
      <c r="B639" s="409"/>
      <c r="C639" s="408" t="s">
        <v>1181</v>
      </c>
      <c r="D639" s="408" t="s">
        <v>185</v>
      </c>
      <c r="E639" s="411">
        <v>0</v>
      </c>
      <c r="F639" s="412">
        <v>56.92</v>
      </c>
      <c r="G639" s="412">
        <v>56.92</v>
      </c>
      <c r="H639" s="411">
        <v>0</v>
      </c>
      <c r="I639" s="412">
        <v>65.78</v>
      </c>
      <c r="J639" s="412">
        <v>65.78</v>
      </c>
    </row>
    <row r="640" spans="1:10" ht="25.5">
      <c r="A640" s="408" t="s">
        <v>61</v>
      </c>
      <c r="B640" s="409"/>
      <c r="C640" s="408" t="s">
        <v>1182</v>
      </c>
      <c r="D640" s="408" t="s">
        <v>185</v>
      </c>
      <c r="E640" s="411">
        <v>0</v>
      </c>
      <c r="F640" s="412">
        <v>113.84</v>
      </c>
      <c r="G640" s="412">
        <v>113.84</v>
      </c>
      <c r="H640" s="411">
        <v>0</v>
      </c>
      <c r="I640" s="412">
        <v>131.56</v>
      </c>
      <c r="J640" s="412">
        <v>131.56</v>
      </c>
    </row>
    <row r="641" spans="1:10" ht="25.5">
      <c r="A641" s="408" t="s">
        <v>68</v>
      </c>
      <c r="B641" s="409"/>
      <c r="C641" s="408" t="s">
        <v>1183</v>
      </c>
      <c r="D641" s="408" t="s">
        <v>185</v>
      </c>
      <c r="E641" s="411">
        <v>0</v>
      </c>
      <c r="F641" s="412">
        <v>78.64</v>
      </c>
      <c r="G641" s="412">
        <v>78.64</v>
      </c>
      <c r="H641" s="411">
        <v>0</v>
      </c>
      <c r="I641" s="412">
        <v>90.88</v>
      </c>
      <c r="J641" s="412">
        <v>90.88</v>
      </c>
    </row>
    <row r="642" spans="1:10" ht="25.5">
      <c r="A642" s="408" t="s">
        <v>1184</v>
      </c>
      <c r="B642" s="409"/>
      <c r="C642" s="408" t="s">
        <v>1185</v>
      </c>
      <c r="D642" s="408" t="s">
        <v>185</v>
      </c>
      <c r="E642" s="411">
        <v>34.42</v>
      </c>
      <c r="F642" s="412">
        <v>86.84</v>
      </c>
      <c r="G642" s="412">
        <v>121.26</v>
      </c>
      <c r="H642" s="411">
        <v>34.42</v>
      </c>
      <c r="I642" s="412">
        <v>100.36</v>
      </c>
      <c r="J642" s="412">
        <v>134.78</v>
      </c>
    </row>
    <row r="643" spans="1:10" ht="25.5">
      <c r="A643" s="408" t="s">
        <v>1186</v>
      </c>
      <c r="B643" s="409"/>
      <c r="C643" s="408" t="s">
        <v>1187</v>
      </c>
      <c r="D643" s="408" t="s">
        <v>135</v>
      </c>
      <c r="E643" s="411">
        <v>11.75</v>
      </c>
      <c r="F643" s="412">
        <v>0</v>
      </c>
      <c r="G643" s="412">
        <v>11.75</v>
      </c>
      <c r="H643" s="411">
        <v>11.75</v>
      </c>
      <c r="I643" s="412">
        <v>0</v>
      </c>
      <c r="J643" s="412">
        <v>11.75</v>
      </c>
    </row>
    <row r="644" spans="1:10" ht="12.75">
      <c r="A644" s="403" t="s">
        <v>1188</v>
      </c>
      <c r="B644" s="404" t="s">
        <v>1189</v>
      </c>
      <c r="C644" s="405"/>
      <c r="D644" s="410"/>
      <c r="E644" s="417"/>
      <c r="F644" s="417"/>
      <c r="G644" s="418"/>
      <c r="H644" s="417"/>
      <c r="I644" s="417"/>
      <c r="J644" s="418"/>
    </row>
    <row r="645" spans="1:10" ht="12.75">
      <c r="A645" s="408" t="s">
        <v>1190</v>
      </c>
      <c r="B645" s="409"/>
      <c r="C645" s="408" t="s">
        <v>1191</v>
      </c>
      <c r="D645" s="408" t="s">
        <v>185</v>
      </c>
      <c r="E645" s="411">
        <v>111.06</v>
      </c>
      <c r="F645" s="412">
        <v>47.25</v>
      </c>
      <c r="G645" s="412">
        <v>158.31</v>
      </c>
      <c r="H645" s="411">
        <v>111.06</v>
      </c>
      <c r="I645" s="412">
        <v>54.6</v>
      </c>
      <c r="J645" s="412">
        <v>165.66</v>
      </c>
    </row>
    <row r="646" spans="1:10" ht="12.75">
      <c r="A646" s="408" t="s">
        <v>54</v>
      </c>
      <c r="B646" s="409"/>
      <c r="C646" s="408" t="s">
        <v>1192</v>
      </c>
      <c r="D646" s="408" t="s">
        <v>185</v>
      </c>
      <c r="E646" s="411">
        <v>90.91</v>
      </c>
      <c r="F646" s="412">
        <v>20.25</v>
      </c>
      <c r="G646" s="412">
        <v>111.16</v>
      </c>
      <c r="H646" s="411">
        <v>90.91</v>
      </c>
      <c r="I646" s="412">
        <v>23.4</v>
      </c>
      <c r="J646" s="412">
        <v>114.31</v>
      </c>
    </row>
    <row r="647" spans="1:10" ht="12.75">
      <c r="A647" s="408" t="s">
        <v>1193</v>
      </c>
      <c r="B647" s="409"/>
      <c r="C647" s="408" t="s">
        <v>1194</v>
      </c>
      <c r="D647" s="408" t="s">
        <v>135</v>
      </c>
      <c r="E647" s="411">
        <v>1.61</v>
      </c>
      <c r="F647" s="412">
        <v>0.41</v>
      </c>
      <c r="G647" s="412">
        <v>2.02</v>
      </c>
      <c r="H647" s="411">
        <v>1.61</v>
      </c>
      <c r="I647" s="412">
        <v>0.47</v>
      </c>
      <c r="J647" s="412">
        <v>2.08</v>
      </c>
    </row>
    <row r="648" spans="1:10" ht="25.5">
      <c r="A648" s="408" t="s">
        <v>1195</v>
      </c>
      <c r="B648" s="409"/>
      <c r="C648" s="408" t="s">
        <v>1196</v>
      </c>
      <c r="D648" s="408" t="s">
        <v>185</v>
      </c>
      <c r="E648" s="411">
        <v>348.05</v>
      </c>
      <c r="F648" s="412">
        <v>35.22</v>
      </c>
      <c r="G648" s="412">
        <v>383.27</v>
      </c>
      <c r="H648" s="411">
        <v>348.05</v>
      </c>
      <c r="I648" s="412">
        <v>40.700000000000003</v>
      </c>
      <c r="J648" s="412">
        <v>388.75</v>
      </c>
    </row>
    <row r="649" spans="1:10" ht="12.75">
      <c r="A649" s="408" t="s">
        <v>1197</v>
      </c>
      <c r="B649" s="409"/>
      <c r="C649" s="408" t="s">
        <v>1198</v>
      </c>
      <c r="D649" s="408" t="s">
        <v>185</v>
      </c>
      <c r="E649" s="411">
        <v>173.25</v>
      </c>
      <c r="F649" s="412">
        <v>27</v>
      </c>
      <c r="G649" s="412">
        <v>200.25</v>
      </c>
      <c r="H649" s="411">
        <v>173.25</v>
      </c>
      <c r="I649" s="412">
        <v>31.2</v>
      </c>
      <c r="J649" s="412">
        <v>204.45</v>
      </c>
    </row>
    <row r="650" spans="1:10" ht="25.5">
      <c r="A650" s="408" t="s">
        <v>1199</v>
      </c>
      <c r="B650" s="409"/>
      <c r="C650" s="408" t="s">
        <v>1200</v>
      </c>
      <c r="D650" s="408" t="s">
        <v>185</v>
      </c>
      <c r="E650" s="411">
        <v>0</v>
      </c>
      <c r="F650" s="412">
        <v>27</v>
      </c>
      <c r="G650" s="412">
        <v>27</v>
      </c>
      <c r="H650" s="411">
        <v>0</v>
      </c>
      <c r="I650" s="412">
        <v>31.2</v>
      </c>
      <c r="J650" s="412">
        <v>31.2</v>
      </c>
    </row>
    <row r="651" spans="1:10" ht="12.75">
      <c r="A651" s="408" t="s">
        <v>1201</v>
      </c>
      <c r="B651" s="409"/>
      <c r="C651" s="408" t="s">
        <v>1202</v>
      </c>
      <c r="D651" s="408" t="s">
        <v>185</v>
      </c>
      <c r="E651" s="411">
        <v>112.3</v>
      </c>
      <c r="F651" s="412">
        <v>13.5</v>
      </c>
      <c r="G651" s="412">
        <v>125.8</v>
      </c>
      <c r="H651" s="411">
        <v>112.3</v>
      </c>
      <c r="I651" s="412">
        <v>15.6</v>
      </c>
      <c r="J651" s="412">
        <v>127.9</v>
      </c>
    </row>
    <row r="652" spans="1:10" ht="12.75">
      <c r="A652" s="408" t="s">
        <v>1203</v>
      </c>
      <c r="B652" s="409"/>
      <c r="C652" s="408" t="s">
        <v>1204</v>
      </c>
      <c r="D652" s="408" t="s">
        <v>185</v>
      </c>
      <c r="E652" s="411">
        <v>95.04</v>
      </c>
      <c r="F652" s="412">
        <v>40.5</v>
      </c>
      <c r="G652" s="412">
        <v>135.54</v>
      </c>
      <c r="H652" s="411">
        <v>95.04</v>
      </c>
      <c r="I652" s="412">
        <v>46.8</v>
      </c>
      <c r="J652" s="412">
        <v>141.84</v>
      </c>
    </row>
    <row r="653" spans="1:10" ht="12.75">
      <c r="A653" s="408" t="s">
        <v>1205</v>
      </c>
      <c r="B653" s="409"/>
      <c r="C653" s="408" t="s">
        <v>1206</v>
      </c>
      <c r="D653" s="408" t="s">
        <v>185</v>
      </c>
      <c r="E653" s="411">
        <v>111.06</v>
      </c>
      <c r="F653" s="412">
        <v>63.67</v>
      </c>
      <c r="G653" s="412">
        <v>174.73</v>
      </c>
      <c r="H653" s="411">
        <v>111.06</v>
      </c>
      <c r="I653" s="412">
        <v>73.58</v>
      </c>
      <c r="J653" s="412">
        <v>184.64</v>
      </c>
    </row>
    <row r="654" spans="1:10" ht="12.75">
      <c r="A654" s="408" t="s">
        <v>1207</v>
      </c>
      <c r="B654" s="409"/>
      <c r="C654" s="408" t="s">
        <v>1208</v>
      </c>
      <c r="D654" s="408" t="s">
        <v>185</v>
      </c>
      <c r="E654" s="411">
        <v>121.71</v>
      </c>
      <c r="F654" s="412">
        <v>0.14000000000000001</v>
      </c>
      <c r="G654" s="412">
        <v>121.85</v>
      </c>
      <c r="H654" s="411">
        <v>121.71</v>
      </c>
      <c r="I654" s="412">
        <v>0.16</v>
      </c>
      <c r="J654" s="412">
        <v>121.87</v>
      </c>
    </row>
    <row r="655" spans="1:10" ht="25.5">
      <c r="A655" s="408" t="s">
        <v>1209</v>
      </c>
      <c r="B655" s="409"/>
      <c r="C655" s="408" t="s">
        <v>1210</v>
      </c>
      <c r="D655" s="408" t="s">
        <v>185</v>
      </c>
      <c r="E655" s="411">
        <v>225.56</v>
      </c>
      <c r="F655" s="412">
        <v>10.8</v>
      </c>
      <c r="G655" s="412">
        <v>236.36</v>
      </c>
      <c r="H655" s="411">
        <v>225.56</v>
      </c>
      <c r="I655" s="412">
        <v>12.48</v>
      </c>
      <c r="J655" s="412">
        <v>238.04</v>
      </c>
    </row>
    <row r="656" spans="1:10" ht="12.75">
      <c r="A656" s="403" t="s">
        <v>1211</v>
      </c>
      <c r="B656" s="404" t="s">
        <v>1212</v>
      </c>
      <c r="C656" s="405"/>
      <c r="D656" s="410"/>
      <c r="E656" s="417"/>
      <c r="F656" s="417"/>
      <c r="G656" s="418"/>
      <c r="H656" s="417"/>
      <c r="I656" s="417"/>
      <c r="J656" s="418"/>
    </row>
    <row r="657" spans="1:10" ht="12.75">
      <c r="A657" s="408" t="s">
        <v>1213</v>
      </c>
      <c r="B657" s="409"/>
      <c r="C657" s="408" t="s">
        <v>1214</v>
      </c>
      <c r="D657" s="408" t="s">
        <v>135</v>
      </c>
      <c r="E657" s="411">
        <v>1.05</v>
      </c>
      <c r="F657" s="412">
        <v>3.38</v>
      </c>
      <c r="G657" s="412">
        <v>4.43</v>
      </c>
      <c r="H657" s="411">
        <v>1.05</v>
      </c>
      <c r="I657" s="412">
        <v>3.9</v>
      </c>
      <c r="J657" s="412">
        <v>4.95</v>
      </c>
    </row>
    <row r="658" spans="1:10" ht="25.5">
      <c r="A658" s="408" t="s">
        <v>1215</v>
      </c>
      <c r="B658" s="409"/>
      <c r="C658" s="408" t="s">
        <v>1216</v>
      </c>
      <c r="D658" s="408" t="s">
        <v>160</v>
      </c>
      <c r="E658" s="411">
        <v>12.86</v>
      </c>
      <c r="F658" s="412">
        <v>0</v>
      </c>
      <c r="G658" s="412">
        <v>12.86</v>
      </c>
      <c r="H658" s="411">
        <v>12.86</v>
      </c>
      <c r="I658" s="412">
        <v>0</v>
      </c>
      <c r="J658" s="412">
        <v>12.86</v>
      </c>
    </row>
    <row r="659" spans="1:10" ht="12.75">
      <c r="A659" s="408" t="s">
        <v>1217</v>
      </c>
      <c r="B659" s="409"/>
      <c r="C659" s="408" t="s">
        <v>1218</v>
      </c>
      <c r="D659" s="408" t="s">
        <v>135</v>
      </c>
      <c r="E659" s="411">
        <v>2.48</v>
      </c>
      <c r="F659" s="412">
        <v>3.38</v>
      </c>
      <c r="G659" s="412">
        <v>5.86</v>
      </c>
      <c r="H659" s="411">
        <v>2.48</v>
      </c>
      <c r="I659" s="412">
        <v>3.9</v>
      </c>
      <c r="J659" s="412">
        <v>6.38</v>
      </c>
    </row>
    <row r="660" spans="1:10" ht="25.5">
      <c r="A660" s="408" t="s">
        <v>1219</v>
      </c>
      <c r="B660" s="409"/>
      <c r="C660" s="408" t="s">
        <v>1220</v>
      </c>
      <c r="D660" s="408" t="s">
        <v>185</v>
      </c>
      <c r="E660" s="411">
        <v>5660.28</v>
      </c>
      <c r="F660" s="412">
        <v>1172</v>
      </c>
      <c r="G660" s="412">
        <v>6832.28</v>
      </c>
      <c r="H660" s="411">
        <v>5660.28</v>
      </c>
      <c r="I660" s="412">
        <v>1354.6</v>
      </c>
      <c r="J660" s="412">
        <v>7014.88</v>
      </c>
    </row>
    <row r="661" spans="1:10" ht="25.5">
      <c r="A661" s="408" t="s">
        <v>1221</v>
      </c>
      <c r="B661" s="409"/>
      <c r="C661" s="408" t="s">
        <v>1222</v>
      </c>
      <c r="D661" s="408" t="s">
        <v>160</v>
      </c>
      <c r="E661" s="411">
        <v>88.8</v>
      </c>
      <c r="F661" s="412">
        <v>89.76</v>
      </c>
      <c r="G661" s="412">
        <v>178.56</v>
      </c>
      <c r="H661" s="411">
        <v>88.8</v>
      </c>
      <c r="I661" s="412">
        <v>103.74</v>
      </c>
      <c r="J661" s="412">
        <v>192.54</v>
      </c>
    </row>
    <row r="662" spans="1:10" ht="12.75">
      <c r="A662" s="397" t="s">
        <v>1223</v>
      </c>
      <c r="B662" s="398" t="s">
        <v>1224</v>
      </c>
      <c r="C662" s="399"/>
      <c r="D662" s="400"/>
      <c r="E662" s="415"/>
      <c r="F662" s="415"/>
      <c r="G662" s="416"/>
      <c r="H662" s="415"/>
      <c r="I662" s="415"/>
      <c r="J662" s="416"/>
    </row>
    <row r="663" spans="1:10" ht="12.75">
      <c r="A663" s="403" t="s">
        <v>1225</v>
      </c>
      <c r="B663" s="404" t="s">
        <v>1226</v>
      </c>
      <c r="C663" s="405"/>
      <c r="D663" s="410"/>
      <c r="E663" s="417"/>
      <c r="F663" s="417"/>
      <c r="G663" s="418"/>
      <c r="H663" s="417"/>
      <c r="I663" s="417"/>
      <c r="J663" s="418"/>
    </row>
    <row r="664" spans="1:10" ht="12.75">
      <c r="A664" s="408" t="s">
        <v>1227</v>
      </c>
      <c r="B664" s="409"/>
      <c r="C664" s="408" t="s">
        <v>1228</v>
      </c>
      <c r="D664" s="408" t="s">
        <v>160</v>
      </c>
      <c r="E664" s="411">
        <v>12.66</v>
      </c>
      <c r="F664" s="412">
        <v>31.51</v>
      </c>
      <c r="G664" s="412">
        <v>44.17</v>
      </c>
      <c r="H664" s="411">
        <v>12.66</v>
      </c>
      <c r="I664" s="412">
        <v>36.409999999999997</v>
      </c>
      <c r="J664" s="412">
        <v>49.07</v>
      </c>
    </row>
    <row r="665" spans="1:10" ht="12.75">
      <c r="A665" s="408" t="s">
        <v>52</v>
      </c>
      <c r="B665" s="409"/>
      <c r="C665" s="408" t="s">
        <v>1229</v>
      </c>
      <c r="D665" s="408" t="s">
        <v>160</v>
      </c>
      <c r="E665" s="411">
        <v>17.62</v>
      </c>
      <c r="F665" s="412">
        <v>33.74</v>
      </c>
      <c r="G665" s="412">
        <v>51.36</v>
      </c>
      <c r="H665" s="411">
        <v>17.62</v>
      </c>
      <c r="I665" s="412">
        <v>38.99</v>
      </c>
      <c r="J665" s="412">
        <v>56.61</v>
      </c>
    </row>
    <row r="666" spans="1:10" ht="12.75">
      <c r="A666" s="408" t="s">
        <v>1230</v>
      </c>
      <c r="B666" s="409"/>
      <c r="C666" s="408" t="s">
        <v>1231</v>
      </c>
      <c r="D666" s="408" t="s">
        <v>160</v>
      </c>
      <c r="E666" s="411">
        <v>24.88</v>
      </c>
      <c r="F666" s="412">
        <v>36.78</v>
      </c>
      <c r="G666" s="412">
        <v>61.66</v>
      </c>
      <c r="H666" s="411">
        <v>24.88</v>
      </c>
      <c r="I666" s="412">
        <v>42.5</v>
      </c>
      <c r="J666" s="412">
        <v>67.38</v>
      </c>
    </row>
    <row r="667" spans="1:10" ht="12.75">
      <c r="A667" s="403" t="s">
        <v>1232</v>
      </c>
      <c r="B667" s="404" t="s">
        <v>1233</v>
      </c>
      <c r="C667" s="405"/>
      <c r="D667" s="410"/>
      <c r="E667" s="417"/>
      <c r="F667" s="417"/>
      <c r="G667" s="418"/>
      <c r="H667" s="417"/>
      <c r="I667" s="417"/>
      <c r="J667" s="418"/>
    </row>
    <row r="668" spans="1:10" ht="25.5">
      <c r="A668" s="408" t="s">
        <v>1234</v>
      </c>
      <c r="B668" s="409"/>
      <c r="C668" s="408" t="s">
        <v>1235</v>
      </c>
      <c r="D668" s="408" t="s">
        <v>134</v>
      </c>
      <c r="E668" s="411">
        <v>7690.35</v>
      </c>
      <c r="F668" s="412">
        <v>0</v>
      </c>
      <c r="G668" s="412">
        <v>7690.35</v>
      </c>
      <c r="H668" s="411">
        <v>7690.35</v>
      </c>
      <c r="I668" s="412">
        <v>0</v>
      </c>
      <c r="J668" s="412">
        <v>7690.35</v>
      </c>
    </row>
    <row r="669" spans="1:10" ht="12.75">
      <c r="A669" s="408" t="s">
        <v>1236</v>
      </c>
      <c r="B669" s="409"/>
      <c r="C669" s="408" t="s">
        <v>1237</v>
      </c>
      <c r="D669" s="408" t="s">
        <v>160</v>
      </c>
      <c r="E669" s="411">
        <v>58.99</v>
      </c>
      <c r="F669" s="412">
        <v>1.35</v>
      </c>
      <c r="G669" s="412">
        <v>60.34</v>
      </c>
      <c r="H669" s="411">
        <v>58.99</v>
      </c>
      <c r="I669" s="412">
        <v>1.56</v>
      </c>
      <c r="J669" s="412">
        <v>60.55</v>
      </c>
    </row>
    <row r="670" spans="1:10" ht="12.75">
      <c r="A670" s="408" t="s">
        <v>1238</v>
      </c>
      <c r="B670" s="409"/>
      <c r="C670" s="408" t="s">
        <v>1239</v>
      </c>
      <c r="D670" s="408" t="s">
        <v>160</v>
      </c>
      <c r="E670" s="411">
        <v>70.430000000000007</v>
      </c>
      <c r="F670" s="412">
        <v>1.35</v>
      </c>
      <c r="G670" s="412">
        <v>71.78</v>
      </c>
      <c r="H670" s="411">
        <v>70.430000000000007</v>
      </c>
      <c r="I670" s="412">
        <v>1.56</v>
      </c>
      <c r="J670" s="412">
        <v>71.989999999999995</v>
      </c>
    </row>
    <row r="671" spans="1:10" ht="12.75">
      <c r="A671" s="408" t="s">
        <v>1240</v>
      </c>
      <c r="B671" s="409"/>
      <c r="C671" s="408" t="s">
        <v>1241</v>
      </c>
      <c r="D671" s="408" t="s">
        <v>160</v>
      </c>
      <c r="E671" s="411">
        <v>85.83</v>
      </c>
      <c r="F671" s="412">
        <v>1.35</v>
      </c>
      <c r="G671" s="412">
        <v>87.18</v>
      </c>
      <c r="H671" s="411">
        <v>85.83</v>
      </c>
      <c r="I671" s="412">
        <v>1.56</v>
      </c>
      <c r="J671" s="412">
        <v>87.39</v>
      </c>
    </row>
    <row r="672" spans="1:10" ht="12.75">
      <c r="A672" s="408" t="s">
        <v>1242</v>
      </c>
      <c r="B672" s="409"/>
      <c r="C672" s="408" t="s">
        <v>1243</v>
      </c>
      <c r="D672" s="408" t="s">
        <v>160</v>
      </c>
      <c r="E672" s="411">
        <v>96.99</v>
      </c>
      <c r="F672" s="412">
        <v>1.35</v>
      </c>
      <c r="G672" s="412">
        <v>98.34</v>
      </c>
      <c r="H672" s="411">
        <v>96.99</v>
      </c>
      <c r="I672" s="412">
        <v>1.56</v>
      </c>
      <c r="J672" s="412">
        <v>98.55</v>
      </c>
    </row>
    <row r="673" spans="1:10" ht="12.75">
      <c r="A673" s="408" t="s">
        <v>1244</v>
      </c>
      <c r="B673" s="409"/>
      <c r="C673" s="408" t="s">
        <v>1245</v>
      </c>
      <c r="D673" s="408" t="s">
        <v>160</v>
      </c>
      <c r="E673" s="411">
        <v>131.44</v>
      </c>
      <c r="F673" s="412">
        <v>1.35</v>
      </c>
      <c r="G673" s="412">
        <v>132.79</v>
      </c>
      <c r="H673" s="411">
        <v>131.44</v>
      </c>
      <c r="I673" s="412">
        <v>1.56</v>
      </c>
      <c r="J673" s="412">
        <v>133</v>
      </c>
    </row>
    <row r="674" spans="1:10" ht="12.75">
      <c r="A674" s="408" t="s">
        <v>1246</v>
      </c>
      <c r="B674" s="409"/>
      <c r="C674" s="408" t="s">
        <v>1247</v>
      </c>
      <c r="D674" s="408" t="s">
        <v>160</v>
      </c>
      <c r="E674" s="411">
        <v>127.16</v>
      </c>
      <c r="F674" s="412">
        <v>1.35</v>
      </c>
      <c r="G674" s="412">
        <v>128.51</v>
      </c>
      <c r="H674" s="411">
        <v>127.16</v>
      </c>
      <c r="I674" s="412">
        <v>1.56</v>
      </c>
      <c r="J674" s="412">
        <v>128.72</v>
      </c>
    </row>
    <row r="675" spans="1:10" ht="12.75">
      <c r="A675" s="403" t="s">
        <v>1248</v>
      </c>
      <c r="B675" s="404" t="s">
        <v>1249</v>
      </c>
      <c r="C675" s="405"/>
      <c r="D675" s="410"/>
      <c r="E675" s="417"/>
      <c r="F675" s="417"/>
      <c r="G675" s="418"/>
      <c r="H675" s="417"/>
      <c r="I675" s="417"/>
      <c r="J675" s="418"/>
    </row>
    <row r="676" spans="1:10" ht="25.5">
      <c r="A676" s="408" t="s">
        <v>1250</v>
      </c>
      <c r="B676" s="409"/>
      <c r="C676" s="408" t="s">
        <v>1251</v>
      </c>
      <c r="D676" s="408" t="s">
        <v>134</v>
      </c>
      <c r="E676" s="411">
        <v>1695.57</v>
      </c>
      <c r="F676" s="412">
        <v>0</v>
      </c>
      <c r="G676" s="412">
        <v>1695.57</v>
      </c>
      <c r="H676" s="411">
        <v>1695.57</v>
      </c>
      <c r="I676" s="412">
        <v>0</v>
      </c>
      <c r="J676" s="412">
        <v>1695.57</v>
      </c>
    </row>
    <row r="677" spans="1:10" ht="25.5">
      <c r="A677" s="408" t="s">
        <v>1252</v>
      </c>
      <c r="B677" s="409"/>
      <c r="C677" s="408" t="s">
        <v>1253</v>
      </c>
      <c r="D677" s="408" t="s">
        <v>160</v>
      </c>
      <c r="E677" s="411">
        <v>26.34</v>
      </c>
      <c r="F677" s="412">
        <v>9.98</v>
      </c>
      <c r="G677" s="412">
        <v>36.32</v>
      </c>
      <c r="H677" s="411">
        <v>26.34</v>
      </c>
      <c r="I677" s="412">
        <v>11.52</v>
      </c>
      <c r="J677" s="412">
        <v>37.86</v>
      </c>
    </row>
    <row r="678" spans="1:10" ht="25.5">
      <c r="A678" s="408" t="s">
        <v>1254</v>
      </c>
      <c r="B678" s="409"/>
      <c r="C678" s="408" t="s">
        <v>1255</v>
      </c>
      <c r="D678" s="408" t="s">
        <v>160</v>
      </c>
      <c r="E678" s="411">
        <v>34.75</v>
      </c>
      <c r="F678" s="412">
        <v>14.42</v>
      </c>
      <c r="G678" s="412">
        <v>49.17</v>
      </c>
      <c r="H678" s="411">
        <v>34.75</v>
      </c>
      <c r="I678" s="412">
        <v>16.66</v>
      </c>
      <c r="J678" s="412">
        <v>51.41</v>
      </c>
    </row>
    <row r="679" spans="1:10" ht="25.5">
      <c r="A679" s="408" t="s">
        <v>1256</v>
      </c>
      <c r="B679" s="409"/>
      <c r="C679" s="408" t="s">
        <v>1257</v>
      </c>
      <c r="D679" s="408" t="s">
        <v>160</v>
      </c>
      <c r="E679" s="411">
        <v>45.12</v>
      </c>
      <c r="F679" s="412">
        <v>19.75</v>
      </c>
      <c r="G679" s="412">
        <v>64.87</v>
      </c>
      <c r="H679" s="411">
        <v>45.12</v>
      </c>
      <c r="I679" s="412">
        <v>22.82</v>
      </c>
      <c r="J679" s="412">
        <v>67.94</v>
      </c>
    </row>
    <row r="680" spans="1:10" ht="25.5">
      <c r="A680" s="408" t="s">
        <v>1258</v>
      </c>
      <c r="B680" s="409"/>
      <c r="C680" s="408" t="s">
        <v>1259</v>
      </c>
      <c r="D680" s="408" t="s">
        <v>160</v>
      </c>
      <c r="E680" s="411">
        <v>57.44</v>
      </c>
      <c r="F680" s="412">
        <v>26.14</v>
      </c>
      <c r="G680" s="412">
        <v>83.58</v>
      </c>
      <c r="H680" s="411">
        <v>57.44</v>
      </c>
      <c r="I680" s="412">
        <v>30.21</v>
      </c>
      <c r="J680" s="412">
        <v>87.65</v>
      </c>
    </row>
    <row r="681" spans="1:10" ht="12.75">
      <c r="A681" s="403" t="s">
        <v>1260</v>
      </c>
      <c r="B681" s="404" t="s">
        <v>1261</v>
      </c>
      <c r="C681" s="405"/>
      <c r="D681" s="410"/>
      <c r="E681" s="417"/>
      <c r="F681" s="417"/>
      <c r="G681" s="418"/>
      <c r="H681" s="417"/>
      <c r="I681" s="417"/>
      <c r="J681" s="418"/>
    </row>
    <row r="682" spans="1:10" ht="25.5">
      <c r="A682" s="408" t="s">
        <v>1262</v>
      </c>
      <c r="B682" s="409"/>
      <c r="C682" s="408" t="s">
        <v>1263</v>
      </c>
      <c r="D682" s="408" t="s">
        <v>134</v>
      </c>
      <c r="E682" s="411">
        <v>1852.03</v>
      </c>
      <c r="F682" s="412">
        <v>0</v>
      </c>
      <c r="G682" s="412">
        <v>1852.03</v>
      </c>
      <c r="H682" s="411">
        <v>1852.03</v>
      </c>
      <c r="I682" s="412">
        <v>0</v>
      </c>
      <c r="J682" s="412">
        <v>1852.03</v>
      </c>
    </row>
    <row r="683" spans="1:10" ht="12.75">
      <c r="A683" s="408" t="s">
        <v>1264</v>
      </c>
      <c r="B683" s="409"/>
      <c r="C683" s="408" t="s">
        <v>1265</v>
      </c>
      <c r="D683" s="408" t="s">
        <v>160</v>
      </c>
      <c r="E683" s="411">
        <v>45.21</v>
      </c>
      <c r="F683" s="412">
        <v>8.4</v>
      </c>
      <c r="G683" s="412">
        <v>53.61</v>
      </c>
      <c r="H683" s="411">
        <v>45.21</v>
      </c>
      <c r="I683" s="412">
        <v>9.6999999999999993</v>
      </c>
      <c r="J683" s="412">
        <v>54.91</v>
      </c>
    </row>
    <row r="684" spans="1:10" ht="12.75">
      <c r="A684" s="408" t="s">
        <v>1266</v>
      </c>
      <c r="B684" s="409"/>
      <c r="C684" s="408" t="s">
        <v>1267</v>
      </c>
      <c r="D684" s="408" t="s">
        <v>160</v>
      </c>
      <c r="E684" s="411">
        <v>56.13</v>
      </c>
      <c r="F684" s="412">
        <v>12.14</v>
      </c>
      <c r="G684" s="412">
        <v>68.27</v>
      </c>
      <c r="H684" s="411">
        <v>56.13</v>
      </c>
      <c r="I684" s="412">
        <v>14.02</v>
      </c>
      <c r="J684" s="412">
        <v>70.150000000000006</v>
      </c>
    </row>
    <row r="685" spans="1:10" ht="12.75">
      <c r="A685" s="408" t="s">
        <v>1268</v>
      </c>
      <c r="B685" s="409"/>
      <c r="C685" s="408" t="s">
        <v>1269</v>
      </c>
      <c r="D685" s="408" t="s">
        <v>160</v>
      </c>
      <c r="E685" s="411">
        <v>72.7</v>
      </c>
      <c r="F685" s="412">
        <v>16.52</v>
      </c>
      <c r="G685" s="412">
        <v>89.22</v>
      </c>
      <c r="H685" s="411">
        <v>72.7</v>
      </c>
      <c r="I685" s="412">
        <v>19.100000000000001</v>
      </c>
      <c r="J685" s="412">
        <v>91.8</v>
      </c>
    </row>
    <row r="686" spans="1:10" ht="12.75">
      <c r="A686" s="408" t="s">
        <v>1270</v>
      </c>
      <c r="B686" s="409"/>
      <c r="C686" s="408" t="s">
        <v>1271</v>
      </c>
      <c r="D686" s="408" t="s">
        <v>160</v>
      </c>
      <c r="E686" s="411">
        <v>113.29</v>
      </c>
      <c r="F686" s="412">
        <v>21.55</v>
      </c>
      <c r="G686" s="412">
        <v>134.84</v>
      </c>
      <c r="H686" s="411">
        <v>113.29</v>
      </c>
      <c r="I686" s="412">
        <v>24.9</v>
      </c>
      <c r="J686" s="412">
        <v>138.19</v>
      </c>
    </row>
    <row r="687" spans="1:10" ht="12.75">
      <c r="A687" s="403" t="s">
        <v>1272</v>
      </c>
      <c r="B687" s="404" t="s">
        <v>1273</v>
      </c>
      <c r="C687" s="405"/>
      <c r="D687" s="410"/>
      <c r="E687" s="417"/>
      <c r="F687" s="417"/>
      <c r="G687" s="418"/>
      <c r="H687" s="417"/>
      <c r="I687" s="417"/>
      <c r="J687" s="418"/>
    </row>
    <row r="688" spans="1:10" ht="25.5">
      <c r="A688" s="408" t="s">
        <v>1274</v>
      </c>
      <c r="B688" s="409"/>
      <c r="C688" s="408" t="s">
        <v>1275</v>
      </c>
      <c r="D688" s="408" t="s">
        <v>134</v>
      </c>
      <c r="E688" s="411">
        <v>16229.33</v>
      </c>
      <c r="F688" s="412">
        <v>0</v>
      </c>
      <c r="G688" s="412">
        <v>16229.33</v>
      </c>
      <c r="H688" s="411">
        <v>16229.33</v>
      </c>
      <c r="I688" s="412">
        <v>0</v>
      </c>
      <c r="J688" s="412">
        <v>16229.33</v>
      </c>
    </row>
    <row r="689" spans="1:10" ht="12.75">
      <c r="A689" s="408" t="s">
        <v>1276</v>
      </c>
      <c r="B689" s="409"/>
      <c r="C689" s="408" t="s">
        <v>1277</v>
      </c>
      <c r="D689" s="408" t="s">
        <v>160</v>
      </c>
      <c r="E689" s="411">
        <v>152.83000000000001</v>
      </c>
      <c r="F689" s="412">
        <v>6.12</v>
      </c>
      <c r="G689" s="412">
        <v>158.94999999999999</v>
      </c>
      <c r="H689" s="411">
        <v>152.83000000000001</v>
      </c>
      <c r="I689" s="412">
        <v>7.07</v>
      </c>
      <c r="J689" s="412">
        <v>159.9</v>
      </c>
    </row>
    <row r="690" spans="1:10" ht="12.75">
      <c r="A690" s="408" t="s">
        <v>1278</v>
      </c>
      <c r="B690" s="409"/>
      <c r="C690" s="408" t="s">
        <v>1279</v>
      </c>
      <c r="D690" s="408" t="s">
        <v>160</v>
      </c>
      <c r="E690" s="411">
        <v>143.96</v>
      </c>
      <c r="F690" s="412">
        <v>7.67</v>
      </c>
      <c r="G690" s="412">
        <v>151.63</v>
      </c>
      <c r="H690" s="411">
        <v>143.96</v>
      </c>
      <c r="I690" s="412">
        <v>8.86</v>
      </c>
      <c r="J690" s="412">
        <v>152.82</v>
      </c>
    </row>
    <row r="691" spans="1:10" ht="12.75">
      <c r="A691" s="408" t="s">
        <v>1280</v>
      </c>
      <c r="B691" s="409"/>
      <c r="C691" s="408" t="s">
        <v>1281</v>
      </c>
      <c r="D691" s="408" t="s">
        <v>160</v>
      </c>
      <c r="E691" s="411">
        <v>169.26</v>
      </c>
      <c r="F691" s="412">
        <v>11.59</v>
      </c>
      <c r="G691" s="412">
        <v>180.85</v>
      </c>
      <c r="H691" s="411">
        <v>169.26</v>
      </c>
      <c r="I691" s="412">
        <v>13.39</v>
      </c>
      <c r="J691" s="412">
        <v>182.65</v>
      </c>
    </row>
    <row r="692" spans="1:10" ht="12.75">
      <c r="A692" s="408" t="s">
        <v>1282</v>
      </c>
      <c r="B692" s="409"/>
      <c r="C692" s="408" t="s">
        <v>1283</v>
      </c>
      <c r="D692" s="408" t="s">
        <v>160</v>
      </c>
      <c r="E692" s="411">
        <v>192.9</v>
      </c>
      <c r="F692" s="412">
        <v>16.23</v>
      </c>
      <c r="G692" s="412">
        <v>209.13</v>
      </c>
      <c r="H692" s="411">
        <v>192.9</v>
      </c>
      <c r="I692" s="412">
        <v>18.75</v>
      </c>
      <c r="J692" s="412">
        <v>211.65</v>
      </c>
    </row>
    <row r="693" spans="1:10" ht="12.75">
      <c r="A693" s="408" t="s">
        <v>1284</v>
      </c>
      <c r="B693" s="409"/>
      <c r="C693" s="408" t="s">
        <v>1285</v>
      </c>
      <c r="D693" s="408" t="s">
        <v>160</v>
      </c>
      <c r="E693" s="411">
        <v>234.07</v>
      </c>
      <c r="F693" s="412">
        <v>24.8</v>
      </c>
      <c r="G693" s="412">
        <v>258.87</v>
      </c>
      <c r="H693" s="411">
        <v>234.07</v>
      </c>
      <c r="I693" s="412">
        <v>28.65</v>
      </c>
      <c r="J693" s="412">
        <v>262.72000000000003</v>
      </c>
    </row>
    <row r="694" spans="1:10" ht="12.75">
      <c r="A694" s="408" t="s">
        <v>1286</v>
      </c>
      <c r="B694" s="409"/>
      <c r="C694" s="408" t="s">
        <v>1287</v>
      </c>
      <c r="D694" s="408" t="s">
        <v>160</v>
      </c>
      <c r="E694" s="411">
        <v>276.11</v>
      </c>
      <c r="F694" s="412">
        <v>29.06</v>
      </c>
      <c r="G694" s="412">
        <v>305.17</v>
      </c>
      <c r="H694" s="411">
        <v>276.11</v>
      </c>
      <c r="I694" s="412">
        <v>33.590000000000003</v>
      </c>
      <c r="J694" s="412">
        <v>309.7</v>
      </c>
    </row>
    <row r="695" spans="1:10" ht="12.75">
      <c r="A695" s="408" t="s">
        <v>1288</v>
      </c>
      <c r="B695" s="409"/>
      <c r="C695" s="408" t="s">
        <v>1289</v>
      </c>
      <c r="D695" s="408" t="s">
        <v>160</v>
      </c>
      <c r="E695" s="411">
        <v>325.74</v>
      </c>
      <c r="F695" s="412">
        <v>34.380000000000003</v>
      </c>
      <c r="G695" s="412">
        <v>360.12</v>
      </c>
      <c r="H695" s="411">
        <v>325.74</v>
      </c>
      <c r="I695" s="412">
        <v>39.72</v>
      </c>
      <c r="J695" s="412">
        <v>365.46</v>
      </c>
    </row>
    <row r="696" spans="1:10" ht="12.75">
      <c r="A696" s="408" t="s">
        <v>1290</v>
      </c>
      <c r="B696" s="409"/>
      <c r="C696" s="408" t="s">
        <v>1291</v>
      </c>
      <c r="D696" s="408" t="s">
        <v>160</v>
      </c>
      <c r="E696" s="411">
        <v>400.69</v>
      </c>
      <c r="F696" s="412">
        <v>29.06</v>
      </c>
      <c r="G696" s="412">
        <v>429.75</v>
      </c>
      <c r="H696" s="411">
        <v>400.69</v>
      </c>
      <c r="I696" s="412">
        <v>33.590000000000003</v>
      </c>
      <c r="J696" s="412">
        <v>434.28</v>
      </c>
    </row>
    <row r="697" spans="1:10" ht="25.5">
      <c r="A697" s="408" t="s">
        <v>1292</v>
      </c>
      <c r="B697" s="409"/>
      <c r="C697" s="408" t="s">
        <v>1293</v>
      </c>
      <c r="D697" s="408" t="s">
        <v>160</v>
      </c>
      <c r="E697" s="411">
        <v>207.06</v>
      </c>
      <c r="F697" s="412">
        <v>0</v>
      </c>
      <c r="G697" s="412">
        <v>207.06</v>
      </c>
      <c r="H697" s="411">
        <v>207.06</v>
      </c>
      <c r="I697" s="412">
        <v>0</v>
      </c>
      <c r="J697" s="412">
        <v>207.06</v>
      </c>
    </row>
    <row r="698" spans="1:10" ht="25.5">
      <c r="A698" s="408" t="s">
        <v>1294</v>
      </c>
      <c r="B698" s="409"/>
      <c r="C698" s="408" t="s">
        <v>1295</v>
      </c>
      <c r="D698" s="408" t="s">
        <v>160</v>
      </c>
      <c r="E698" s="411">
        <v>412.21</v>
      </c>
      <c r="F698" s="412">
        <v>0</v>
      </c>
      <c r="G698" s="412">
        <v>412.21</v>
      </c>
      <c r="H698" s="411">
        <v>412.21</v>
      </c>
      <c r="I698" s="412">
        <v>0</v>
      </c>
      <c r="J698" s="412">
        <v>412.21</v>
      </c>
    </row>
    <row r="699" spans="1:10" ht="25.5">
      <c r="A699" s="408" t="s">
        <v>1296</v>
      </c>
      <c r="B699" s="409"/>
      <c r="C699" s="408" t="s">
        <v>1297</v>
      </c>
      <c r="D699" s="408" t="s">
        <v>134</v>
      </c>
      <c r="E699" s="411">
        <v>16229.33</v>
      </c>
      <c r="F699" s="412">
        <v>0</v>
      </c>
      <c r="G699" s="412">
        <v>16229.33</v>
      </c>
      <c r="H699" s="411">
        <v>16229.33</v>
      </c>
      <c r="I699" s="412">
        <v>0</v>
      </c>
      <c r="J699" s="412">
        <v>16229.33</v>
      </c>
    </row>
    <row r="700" spans="1:10" ht="25.5">
      <c r="A700" s="408" t="s">
        <v>1298</v>
      </c>
      <c r="B700" s="409"/>
      <c r="C700" s="408" t="s">
        <v>1299</v>
      </c>
      <c r="D700" s="408" t="s">
        <v>160</v>
      </c>
      <c r="E700" s="411">
        <v>810.65</v>
      </c>
      <c r="F700" s="412">
        <v>0</v>
      </c>
      <c r="G700" s="412">
        <v>810.65</v>
      </c>
      <c r="H700" s="411">
        <v>810.65</v>
      </c>
      <c r="I700" s="412">
        <v>0</v>
      </c>
      <c r="J700" s="412">
        <v>810.65</v>
      </c>
    </row>
    <row r="701" spans="1:10" ht="25.5">
      <c r="A701" s="408" t="s">
        <v>1300</v>
      </c>
      <c r="B701" s="409"/>
      <c r="C701" s="408" t="s">
        <v>1301</v>
      </c>
      <c r="D701" s="408" t="s">
        <v>160</v>
      </c>
      <c r="E701" s="411">
        <v>981.95</v>
      </c>
      <c r="F701" s="412">
        <v>0</v>
      </c>
      <c r="G701" s="412">
        <v>981.95</v>
      </c>
      <c r="H701" s="411">
        <v>981.95</v>
      </c>
      <c r="I701" s="412">
        <v>0</v>
      </c>
      <c r="J701" s="412">
        <v>981.95</v>
      </c>
    </row>
    <row r="702" spans="1:10" ht="25.5">
      <c r="A702" s="408" t="s">
        <v>1302</v>
      </c>
      <c r="B702" s="409"/>
      <c r="C702" s="408" t="s">
        <v>1303</v>
      </c>
      <c r="D702" s="408" t="s">
        <v>160</v>
      </c>
      <c r="E702" s="411">
        <v>1152.1099999999999</v>
      </c>
      <c r="F702" s="412">
        <v>0</v>
      </c>
      <c r="G702" s="412">
        <v>1152.1099999999999</v>
      </c>
      <c r="H702" s="411">
        <v>1152.1099999999999</v>
      </c>
      <c r="I702" s="412">
        <v>0</v>
      </c>
      <c r="J702" s="412">
        <v>1152.1099999999999</v>
      </c>
    </row>
    <row r="703" spans="1:10" ht="12.75">
      <c r="A703" s="403" t="s">
        <v>1304</v>
      </c>
      <c r="B703" s="404" t="s">
        <v>1305</v>
      </c>
      <c r="C703" s="405"/>
      <c r="D703" s="410"/>
      <c r="E703" s="417"/>
      <c r="F703" s="417"/>
      <c r="G703" s="418"/>
      <c r="H703" s="417"/>
      <c r="I703" s="417"/>
      <c r="J703" s="418"/>
    </row>
    <row r="704" spans="1:10" ht="25.5">
      <c r="A704" s="408" t="s">
        <v>1306</v>
      </c>
      <c r="B704" s="409"/>
      <c r="C704" s="408" t="s">
        <v>1307</v>
      </c>
      <c r="D704" s="408" t="s">
        <v>134</v>
      </c>
      <c r="E704" s="411">
        <v>1466.6</v>
      </c>
      <c r="F704" s="412">
        <v>0</v>
      </c>
      <c r="G704" s="412">
        <v>1466.6</v>
      </c>
      <c r="H704" s="411">
        <v>1466.6</v>
      </c>
      <c r="I704" s="412">
        <v>0</v>
      </c>
      <c r="J704" s="412">
        <v>1466.6</v>
      </c>
    </row>
    <row r="705" spans="1:10" ht="12.75">
      <c r="A705" s="408" t="s">
        <v>1308</v>
      </c>
      <c r="B705" s="409"/>
      <c r="C705" s="408" t="s">
        <v>1309</v>
      </c>
      <c r="D705" s="408" t="s">
        <v>160</v>
      </c>
      <c r="E705" s="411">
        <v>25.27</v>
      </c>
      <c r="F705" s="412">
        <v>0</v>
      </c>
      <c r="G705" s="412">
        <v>25.27</v>
      </c>
      <c r="H705" s="411">
        <v>25.27</v>
      </c>
      <c r="I705" s="412">
        <v>0</v>
      </c>
      <c r="J705" s="412">
        <v>25.27</v>
      </c>
    </row>
    <row r="706" spans="1:10" ht="12.75">
      <c r="A706" s="408" t="s">
        <v>1310</v>
      </c>
      <c r="B706" s="409"/>
      <c r="C706" s="408" t="s">
        <v>1311</v>
      </c>
      <c r="D706" s="408" t="s">
        <v>160</v>
      </c>
      <c r="E706" s="411">
        <v>27.61</v>
      </c>
      <c r="F706" s="412">
        <v>0</v>
      </c>
      <c r="G706" s="412">
        <v>27.61</v>
      </c>
      <c r="H706" s="411">
        <v>27.61</v>
      </c>
      <c r="I706" s="412">
        <v>0</v>
      </c>
      <c r="J706" s="412">
        <v>27.61</v>
      </c>
    </row>
    <row r="707" spans="1:10" ht="12.75">
      <c r="A707" s="408" t="s">
        <v>1312</v>
      </c>
      <c r="B707" s="409"/>
      <c r="C707" s="408" t="s">
        <v>1313</v>
      </c>
      <c r="D707" s="408" t="s">
        <v>160</v>
      </c>
      <c r="E707" s="411">
        <v>43.8</v>
      </c>
      <c r="F707" s="412">
        <v>0</v>
      </c>
      <c r="G707" s="412">
        <v>43.8</v>
      </c>
      <c r="H707" s="411">
        <v>43.8</v>
      </c>
      <c r="I707" s="412">
        <v>0</v>
      </c>
      <c r="J707" s="412">
        <v>43.8</v>
      </c>
    </row>
    <row r="708" spans="1:10" ht="25.5">
      <c r="A708" s="408" t="s">
        <v>1314</v>
      </c>
      <c r="B708" s="409"/>
      <c r="C708" s="408" t="s">
        <v>1315</v>
      </c>
      <c r="D708" s="408" t="s">
        <v>185</v>
      </c>
      <c r="E708" s="411">
        <v>0</v>
      </c>
      <c r="F708" s="412">
        <v>331.8</v>
      </c>
      <c r="G708" s="412">
        <v>331.8</v>
      </c>
      <c r="H708" s="411">
        <v>0</v>
      </c>
      <c r="I708" s="412">
        <v>383.4</v>
      </c>
      <c r="J708" s="412">
        <v>383.4</v>
      </c>
    </row>
    <row r="709" spans="1:10" ht="12.75">
      <c r="A709" s="403" t="s">
        <v>1316</v>
      </c>
      <c r="B709" s="404" t="s">
        <v>1317</v>
      </c>
      <c r="C709" s="405"/>
      <c r="D709" s="410"/>
      <c r="E709" s="417"/>
      <c r="F709" s="417"/>
      <c r="G709" s="418"/>
      <c r="H709" s="417"/>
      <c r="I709" s="417"/>
      <c r="J709" s="418"/>
    </row>
    <row r="710" spans="1:10" ht="25.5">
      <c r="A710" s="408" t="s">
        <v>1318</v>
      </c>
      <c r="B710" s="409"/>
      <c r="C710" s="408" t="s">
        <v>1319</v>
      </c>
      <c r="D710" s="408" t="s">
        <v>134</v>
      </c>
      <c r="E710" s="411">
        <v>9000</v>
      </c>
      <c r="F710" s="412">
        <v>0</v>
      </c>
      <c r="G710" s="412">
        <v>9000</v>
      </c>
      <c r="H710" s="411">
        <v>9000</v>
      </c>
      <c r="I710" s="412">
        <v>0</v>
      </c>
      <c r="J710" s="412">
        <v>9000</v>
      </c>
    </row>
    <row r="711" spans="1:10" ht="12.75">
      <c r="A711" s="408" t="s">
        <v>1320</v>
      </c>
      <c r="B711" s="409"/>
      <c r="C711" s="408" t="s">
        <v>1321</v>
      </c>
      <c r="D711" s="408" t="s">
        <v>160</v>
      </c>
      <c r="E711" s="411">
        <v>27.99</v>
      </c>
      <c r="F711" s="412">
        <v>3.6</v>
      </c>
      <c r="G711" s="412">
        <v>31.59</v>
      </c>
      <c r="H711" s="411">
        <v>27.99</v>
      </c>
      <c r="I711" s="412">
        <v>4.16</v>
      </c>
      <c r="J711" s="412">
        <v>32.15</v>
      </c>
    </row>
    <row r="712" spans="1:10" ht="12.75">
      <c r="A712" s="408" t="s">
        <v>1322</v>
      </c>
      <c r="B712" s="409"/>
      <c r="C712" s="408" t="s">
        <v>1323</v>
      </c>
      <c r="D712" s="408" t="s">
        <v>160</v>
      </c>
      <c r="E712" s="411">
        <v>31.78</v>
      </c>
      <c r="F712" s="412">
        <v>3.6</v>
      </c>
      <c r="G712" s="412">
        <v>35.380000000000003</v>
      </c>
      <c r="H712" s="411">
        <v>31.78</v>
      </c>
      <c r="I712" s="412">
        <v>4.16</v>
      </c>
      <c r="J712" s="412">
        <v>35.94</v>
      </c>
    </row>
    <row r="713" spans="1:10" ht="12.75">
      <c r="A713" s="408" t="s">
        <v>1324</v>
      </c>
      <c r="B713" s="409"/>
      <c r="C713" s="408" t="s">
        <v>1325</v>
      </c>
      <c r="D713" s="408" t="s">
        <v>160</v>
      </c>
      <c r="E713" s="411">
        <v>35.25</v>
      </c>
      <c r="F713" s="412">
        <v>3.6</v>
      </c>
      <c r="G713" s="412">
        <v>38.85</v>
      </c>
      <c r="H713" s="411">
        <v>35.25</v>
      </c>
      <c r="I713" s="412">
        <v>4.16</v>
      </c>
      <c r="J713" s="412">
        <v>39.409999999999997</v>
      </c>
    </row>
    <row r="714" spans="1:10" ht="12.75">
      <c r="A714" s="408" t="s">
        <v>1326</v>
      </c>
      <c r="B714" s="409"/>
      <c r="C714" s="408" t="s">
        <v>1327</v>
      </c>
      <c r="D714" s="408" t="s">
        <v>160</v>
      </c>
      <c r="E714" s="411">
        <v>39.75</v>
      </c>
      <c r="F714" s="412">
        <v>3.6</v>
      </c>
      <c r="G714" s="412">
        <v>43.35</v>
      </c>
      <c r="H714" s="411">
        <v>39.75</v>
      </c>
      <c r="I714" s="412">
        <v>4.16</v>
      </c>
      <c r="J714" s="412">
        <v>43.91</v>
      </c>
    </row>
    <row r="715" spans="1:10" ht="12.75">
      <c r="A715" s="408" t="s">
        <v>1328</v>
      </c>
      <c r="B715" s="409"/>
      <c r="C715" s="408" t="s">
        <v>1329</v>
      </c>
      <c r="D715" s="408" t="s">
        <v>160</v>
      </c>
      <c r="E715" s="411">
        <v>53.19</v>
      </c>
      <c r="F715" s="412">
        <v>3.6</v>
      </c>
      <c r="G715" s="412">
        <v>56.79</v>
      </c>
      <c r="H715" s="411">
        <v>53.19</v>
      </c>
      <c r="I715" s="412">
        <v>4.16</v>
      </c>
      <c r="J715" s="412">
        <v>57.35</v>
      </c>
    </row>
    <row r="716" spans="1:10" ht="12.75">
      <c r="A716" s="408" t="s">
        <v>1330</v>
      </c>
      <c r="B716" s="409"/>
      <c r="C716" s="408" t="s">
        <v>1331</v>
      </c>
      <c r="D716" s="408" t="s">
        <v>160</v>
      </c>
      <c r="E716" s="411">
        <v>67.25</v>
      </c>
      <c r="F716" s="412">
        <v>3.6</v>
      </c>
      <c r="G716" s="412">
        <v>70.849999999999994</v>
      </c>
      <c r="H716" s="411">
        <v>67.25</v>
      </c>
      <c r="I716" s="412">
        <v>4.16</v>
      </c>
      <c r="J716" s="412">
        <v>71.41</v>
      </c>
    </row>
    <row r="717" spans="1:10" ht="12.75">
      <c r="A717" s="408" t="s">
        <v>1332</v>
      </c>
      <c r="B717" s="409"/>
      <c r="C717" s="408" t="s">
        <v>1333</v>
      </c>
      <c r="D717" s="408" t="s">
        <v>160</v>
      </c>
      <c r="E717" s="411">
        <v>81.48</v>
      </c>
      <c r="F717" s="412">
        <v>3.6</v>
      </c>
      <c r="G717" s="412">
        <v>85.08</v>
      </c>
      <c r="H717" s="411">
        <v>81.48</v>
      </c>
      <c r="I717" s="412">
        <v>4.16</v>
      </c>
      <c r="J717" s="412">
        <v>85.64</v>
      </c>
    </row>
    <row r="718" spans="1:10" ht="12.75">
      <c r="A718" s="408" t="s">
        <v>1334</v>
      </c>
      <c r="B718" s="409"/>
      <c r="C718" s="408" t="s">
        <v>1335</v>
      </c>
      <c r="D718" s="408" t="s">
        <v>160</v>
      </c>
      <c r="E718" s="411">
        <v>99.56</v>
      </c>
      <c r="F718" s="412">
        <v>3.6</v>
      </c>
      <c r="G718" s="412">
        <v>103.16</v>
      </c>
      <c r="H718" s="411">
        <v>99.56</v>
      </c>
      <c r="I718" s="412">
        <v>4.16</v>
      </c>
      <c r="J718" s="412">
        <v>103.72</v>
      </c>
    </row>
    <row r="719" spans="1:10" ht="12.75">
      <c r="A719" s="403" t="s">
        <v>1336</v>
      </c>
      <c r="B719" s="404" t="s">
        <v>1337</v>
      </c>
      <c r="C719" s="405"/>
      <c r="D719" s="410"/>
      <c r="E719" s="417"/>
      <c r="F719" s="417"/>
      <c r="G719" s="418"/>
      <c r="H719" s="417"/>
      <c r="I719" s="417"/>
      <c r="J719" s="418"/>
    </row>
    <row r="720" spans="1:10" ht="38.25">
      <c r="A720" s="408" t="s">
        <v>1338</v>
      </c>
      <c r="B720" s="409"/>
      <c r="C720" s="408" t="s">
        <v>1339</v>
      </c>
      <c r="D720" s="408" t="s">
        <v>134</v>
      </c>
      <c r="E720" s="411">
        <v>15592.14</v>
      </c>
      <c r="F720" s="412">
        <v>0</v>
      </c>
      <c r="G720" s="412">
        <v>15592.14</v>
      </c>
      <c r="H720" s="411">
        <v>15592.14</v>
      </c>
      <c r="I720" s="412">
        <v>0</v>
      </c>
      <c r="J720" s="412">
        <v>15592.14</v>
      </c>
    </row>
    <row r="721" spans="1:10" ht="25.5">
      <c r="A721" s="408" t="s">
        <v>1340</v>
      </c>
      <c r="B721" s="409"/>
      <c r="C721" s="408" t="s">
        <v>1341</v>
      </c>
      <c r="D721" s="408" t="s">
        <v>160</v>
      </c>
      <c r="E721" s="411">
        <v>184.93</v>
      </c>
      <c r="F721" s="412">
        <v>16.23</v>
      </c>
      <c r="G721" s="412">
        <v>201.16</v>
      </c>
      <c r="H721" s="411">
        <v>184.93</v>
      </c>
      <c r="I721" s="412">
        <v>18.75</v>
      </c>
      <c r="J721" s="412">
        <v>203.68</v>
      </c>
    </row>
    <row r="722" spans="1:10" ht="25.5">
      <c r="A722" s="408" t="s">
        <v>1342</v>
      </c>
      <c r="B722" s="409"/>
      <c r="C722" s="408" t="s">
        <v>1343</v>
      </c>
      <c r="D722" s="408" t="s">
        <v>160</v>
      </c>
      <c r="E722" s="411">
        <v>220.19</v>
      </c>
      <c r="F722" s="412">
        <v>24.8</v>
      </c>
      <c r="G722" s="412">
        <v>244.99</v>
      </c>
      <c r="H722" s="411">
        <v>220.19</v>
      </c>
      <c r="I722" s="412">
        <v>28.65</v>
      </c>
      <c r="J722" s="412">
        <v>248.84</v>
      </c>
    </row>
    <row r="723" spans="1:10" ht="25.5">
      <c r="A723" s="408" t="s">
        <v>1344</v>
      </c>
      <c r="B723" s="409"/>
      <c r="C723" s="408" t="s">
        <v>1345</v>
      </c>
      <c r="D723" s="408" t="s">
        <v>160</v>
      </c>
      <c r="E723" s="411">
        <v>263.39</v>
      </c>
      <c r="F723" s="412">
        <v>29.06</v>
      </c>
      <c r="G723" s="412">
        <v>292.45</v>
      </c>
      <c r="H723" s="411">
        <v>263.39</v>
      </c>
      <c r="I723" s="412">
        <v>33.590000000000003</v>
      </c>
      <c r="J723" s="412">
        <v>296.98</v>
      </c>
    </row>
    <row r="724" spans="1:10" ht="12.75">
      <c r="A724" s="397" t="s">
        <v>1346</v>
      </c>
      <c r="B724" s="398" t="s">
        <v>1347</v>
      </c>
      <c r="C724" s="399"/>
      <c r="D724" s="400"/>
      <c r="E724" s="415"/>
      <c r="F724" s="415"/>
      <c r="G724" s="416"/>
      <c r="H724" s="415"/>
      <c r="I724" s="415"/>
      <c r="J724" s="416"/>
    </row>
    <row r="725" spans="1:10" ht="12.75">
      <c r="A725" s="403" t="s">
        <v>1348</v>
      </c>
      <c r="B725" s="404" t="s">
        <v>1349</v>
      </c>
      <c r="C725" s="405"/>
      <c r="D725" s="410"/>
      <c r="E725" s="417"/>
      <c r="F725" s="417"/>
      <c r="G725" s="418"/>
      <c r="H725" s="417"/>
      <c r="I725" s="417"/>
      <c r="J725" s="418"/>
    </row>
    <row r="726" spans="1:10" ht="25.5">
      <c r="A726" s="408" t="s">
        <v>21148</v>
      </c>
      <c r="B726" s="409"/>
      <c r="C726" s="408" t="s">
        <v>21149</v>
      </c>
      <c r="D726" s="408" t="s">
        <v>135</v>
      </c>
      <c r="E726" s="411">
        <v>63.48</v>
      </c>
      <c r="F726" s="412">
        <v>21.78</v>
      </c>
      <c r="G726" s="412">
        <v>85.26</v>
      </c>
      <c r="H726" s="411">
        <v>63.48</v>
      </c>
      <c r="I726" s="412">
        <v>25.16</v>
      </c>
      <c r="J726" s="412">
        <v>88.64</v>
      </c>
    </row>
    <row r="727" spans="1:10" ht="25.5">
      <c r="A727" s="408" t="s">
        <v>21150</v>
      </c>
      <c r="B727" s="409"/>
      <c r="C727" s="408" t="s">
        <v>21151</v>
      </c>
      <c r="D727" s="408" t="s">
        <v>135</v>
      </c>
      <c r="E727" s="411">
        <v>78.2</v>
      </c>
      <c r="F727" s="412">
        <v>23.95</v>
      </c>
      <c r="G727" s="412">
        <v>102.15</v>
      </c>
      <c r="H727" s="411">
        <v>78.2</v>
      </c>
      <c r="I727" s="412">
        <v>27.67</v>
      </c>
      <c r="J727" s="412">
        <v>105.87</v>
      </c>
    </row>
    <row r="728" spans="1:10" ht="25.5">
      <c r="A728" s="408" t="s">
        <v>21152</v>
      </c>
      <c r="B728" s="409"/>
      <c r="C728" s="408" t="s">
        <v>21153</v>
      </c>
      <c r="D728" s="408" t="s">
        <v>135</v>
      </c>
      <c r="E728" s="411">
        <v>92.11</v>
      </c>
      <c r="F728" s="412">
        <v>26.12</v>
      </c>
      <c r="G728" s="412">
        <v>118.23</v>
      </c>
      <c r="H728" s="411">
        <v>92.11</v>
      </c>
      <c r="I728" s="412">
        <v>30.18</v>
      </c>
      <c r="J728" s="412">
        <v>122.29</v>
      </c>
    </row>
    <row r="729" spans="1:10" ht="25.5">
      <c r="A729" s="408" t="s">
        <v>21154</v>
      </c>
      <c r="B729" s="409"/>
      <c r="C729" s="408" t="s">
        <v>21155</v>
      </c>
      <c r="D729" s="408" t="s">
        <v>135</v>
      </c>
      <c r="E729" s="411">
        <v>103.14</v>
      </c>
      <c r="F729" s="412">
        <v>28.3</v>
      </c>
      <c r="G729" s="412">
        <v>131.44</v>
      </c>
      <c r="H729" s="411">
        <v>103.14</v>
      </c>
      <c r="I729" s="412">
        <v>32.700000000000003</v>
      </c>
      <c r="J729" s="412">
        <v>135.84</v>
      </c>
    </row>
    <row r="730" spans="1:10" ht="25.5">
      <c r="A730" s="408" t="s">
        <v>21156</v>
      </c>
      <c r="B730" s="409"/>
      <c r="C730" s="408" t="s">
        <v>21157</v>
      </c>
      <c r="D730" s="408" t="s">
        <v>135</v>
      </c>
      <c r="E730" s="411">
        <v>128.88999999999999</v>
      </c>
      <c r="F730" s="412">
        <v>31.06</v>
      </c>
      <c r="G730" s="412">
        <v>159.94999999999999</v>
      </c>
      <c r="H730" s="411">
        <v>128.88999999999999</v>
      </c>
      <c r="I730" s="412">
        <v>35.9</v>
      </c>
      <c r="J730" s="412">
        <v>164.79</v>
      </c>
    </row>
    <row r="731" spans="1:10" ht="25.5">
      <c r="A731" s="408" t="s">
        <v>21158</v>
      </c>
      <c r="B731" s="409"/>
      <c r="C731" s="408" t="s">
        <v>21159</v>
      </c>
      <c r="D731" s="408" t="s">
        <v>135</v>
      </c>
      <c r="E731" s="411">
        <v>72.239999999999995</v>
      </c>
      <c r="F731" s="412">
        <v>23.95</v>
      </c>
      <c r="G731" s="412">
        <v>96.19</v>
      </c>
      <c r="H731" s="411">
        <v>72.239999999999995</v>
      </c>
      <c r="I731" s="412">
        <v>27.67</v>
      </c>
      <c r="J731" s="412">
        <v>99.91</v>
      </c>
    </row>
    <row r="732" spans="1:10" ht="25.5">
      <c r="A732" s="408" t="s">
        <v>21160</v>
      </c>
      <c r="B732" s="409"/>
      <c r="C732" s="408" t="s">
        <v>21161</v>
      </c>
      <c r="D732" s="408" t="s">
        <v>135</v>
      </c>
      <c r="E732" s="411">
        <v>84.95</v>
      </c>
      <c r="F732" s="412">
        <v>23.95</v>
      </c>
      <c r="G732" s="412">
        <v>108.9</v>
      </c>
      <c r="H732" s="411">
        <v>84.95</v>
      </c>
      <c r="I732" s="412">
        <v>27.67</v>
      </c>
      <c r="J732" s="412">
        <v>112.62</v>
      </c>
    </row>
    <row r="733" spans="1:10" ht="25.5">
      <c r="A733" s="408" t="s">
        <v>21162</v>
      </c>
      <c r="B733" s="409"/>
      <c r="C733" s="408" t="s">
        <v>21163</v>
      </c>
      <c r="D733" s="408" t="s">
        <v>135</v>
      </c>
      <c r="E733" s="411">
        <v>95.19</v>
      </c>
      <c r="F733" s="412">
        <v>26.12</v>
      </c>
      <c r="G733" s="412">
        <v>121.31</v>
      </c>
      <c r="H733" s="411">
        <v>95.19</v>
      </c>
      <c r="I733" s="412">
        <v>30.18</v>
      </c>
      <c r="J733" s="412">
        <v>125.37</v>
      </c>
    </row>
    <row r="734" spans="1:10" ht="25.5">
      <c r="A734" s="408" t="s">
        <v>21164</v>
      </c>
      <c r="B734" s="409"/>
      <c r="C734" s="408" t="s">
        <v>21165</v>
      </c>
      <c r="D734" s="408" t="s">
        <v>135</v>
      </c>
      <c r="E734" s="411">
        <v>109.21</v>
      </c>
      <c r="F734" s="412">
        <v>28.3</v>
      </c>
      <c r="G734" s="412">
        <v>137.51</v>
      </c>
      <c r="H734" s="411">
        <v>109.21</v>
      </c>
      <c r="I734" s="412">
        <v>32.700000000000003</v>
      </c>
      <c r="J734" s="412">
        <v>141.91</v>
      </c>
    </row>
    <row r="735" spans="1:10" ht="25.5">
      <c r="A735" s="408" t="s">
        <v>21166</v>
      </c>
      <c r="B735" s="409"/>
      <c r="C735" s="408" t="s">
        <v>21167</v>
      </c>
      <c r="D735" s="408" t="s">
        <v>135</v>
      </c>
      <c r="E735" s="411">
        <v>166.35</v>
      </c>
      <c r="F735" s="412">
        <v>31.06</v>
      </c>
      <c r="G735" s="412">
        <v>197.41</v>
      </c>
      <c r="H735" s="411">
        <v>166.35</v>
      </c>
      <c r="I735" s="412">
        <v>35.9</v>
      </c>
      <c r="J735" s="412">
        <v>202.25</v>
      </c>
    </row>
    <row r="736" spans="1:10" ht="12.75">
      <c r="A736" s="403" t="s">
        <v>1350</v>
      </c>
      <c r="B736" s="404" t="s">
        <v>1351</v>
      </c>
      <c r="C736" s="405"/>
      <c r="D736" s="410"/>
      <c r="E736" s="417"/>
      <c r="F736" s="417"/>
      <c r="G736" s="418"/>
      <c r="H736" s="417"/>
      <c r="I736" s="417"/>
      <c r="J736" s="418"/>
    </row>
    <row r="737" spans="1:10" ht="25.5">
      <c r="A737" s="408" t="s">
        <v>21168</v>
      </c>
      <c r="B737" s="409"/>
      <c r="C737" s="408" t="s">
        <v>21169</v>
      </c>
      <c r="D737" s="408" t="s">
        <v>135</v>
      </c>
      <c r="E737" s="411">
        <v>85.23</v>
      </c>
      <c r="F737" s="412">
        <v>23.95</v>
      </c>
      <c r="G737" s="412">
        <v>109.18</v>
      </c>
      <c r="H737" s="411">
        <v>85.23</v>
      </c>
      <c r="I737" s="412">
        <v>27.67</v>
      </c>
      <c r="J737" s="412">
        <v>112.9</v>
      </c>
    </row>
    <row r="738" spans="1:10" ht="25.5">
      <c r="A738" s="408" t="s">
        <v>21170</v>
      </c>
      <c r="B738" s="409"/>
      <c r="C738" s="408" t="s">
        <v>21171</v>
      </c>
      <c r="D738" s="408" t="s">
        <v>135</v>
      </c>
      <c r="E738" s="411">
        <v>93.94</v>
      </c>
      <c r="F738" s="412">
        <v>26.12</v>
      </c>
      <c r="G738" s="412">
        <v>120.06</v>
      </c>
      <c r="H738" s="411">
        <v>93.94</v>
      </c>
      <c r="I738" s="412">
        <v>30.18</v>
      </c>
      <c r="J738" s="412">
        <v>124.12</v>
      </c>
    </row>
    <row r="739" spans="1:10" ht="25.5">
      <c r="A739" s="408" t="s">
        <v>21172</v>
      </c>
      <c r="B739" s="409"/>
      <c r="C739" s="408" t="s">
        <v>21173</v>
      </c>
      <c r="D739" s="408" t="s">
        <v>135</v>
      </c>
      <c r="E739" s="411">
        <v>100.29</v>
      </c>
      <c r="F739" s="412">
        <v>28.3</v>
      </c>
      <c r="G739" s="412">
        <v>128.59</v>
      </c>
      <c r="H739" s="411">
        <v>100.29</v>
      </c>
      <c r="I739" s="412">
        <v>32.700000000000003</v>
      </c>
      <c r="J739" s="412">
        <v>132.99</v>
      </c>
    </row>
    <row r="740" spans="1:10" ht="25.5">
      <c r="A740" s="408" t="s">
        <v>21174</v>
      </c>
      <c r="B740" s="409"/>
      <c r="C740" s="408" t="s">
        <v>21175</v>
      </c>
      <c r="D740" s="408" t="s">
        <v>135</v>
      </c>
      <c r="E740" s="411">
        <v>110.81</v>
      </c>
      <c r="F740" s="412">
        <v>31.06</v>
      </c>
      <c r="G740" s="412">
        <v>141.87</v>
      </c>
      <c r="H740" s="411">
        <v>110.81</v>
      </c>
      <c r="I740" s="412">
        <v>35.9</v>
      </c>
      <c r="J740" s="412">
        <v>146.71</v>
      </c>
    </row>
    <row r="741" spans="1:10" ht="12.75">
      <c r="A741" s="403" t="s">
        <v>1352</v>
      </c>
      <c r="B741" s="404" t="s">
        <v>1353</v>
      </c>
      <c r="C741" s="405"/>
      <c r="D741" s="410"/>
      <c r="E741" s="417"/>
      <c r="F741" s="417"/>
      <c r="G741" s="418"/>
      <c r="H741" s="417"/>
      <c r="I741" s="417"/>
      <c r="J741" s="418"/>
    </row>
    <row r="742" spans="1:10" ht="25.5">
      <c r="A742" s="408" t="s">
        <v>1354</v>
      </c>
      <c r="B742" s="409"/>
      <c r="C742" s="408" t="s">
        <v>1355</v>
      </c>
      <c r="D742" s="408" t="s">
        <v>135</v>
      </c>
      <c r="E742" s="411">
        <v>87.61</v>
      </c>
      <c r="F742" s="412">
        <v>7.29</v>
      </c>
      <c r="G742" s="412">
        <v>94.9</v>
      </c>
      <c r="H742" s="411">
        <v>87.61</v>
      </c>
      <c r="I742" s="412">
        <v>8.44</v>
      </c>
      <c r="J742" s="412">
        <v>96.05</v>
      </c>
    </row>
    <row r="743" spans="1:10" ht="25.5">
      <c r="A743" s="408" t="s">
        <v>1356</v>
      </c>
      <c r="B743" s="409"/>
      <c r="C743" s="408" t="s">
        <v>1357</v>
      </c>
      <c r="D743" s="408" t="s">
        <v>135</v>
      </c>
      <c r="E743" s="411">
        <v>93.75</v>
      </c>
      <c r="F743" s="412">
        <v>7.68</v>
      </c>
      <c r="G743" s="412">
        <v>101.43</v>
      </c>
      <c r="H743" s="411">
        <v>93.75</v>
      </c>
      <c r="I743" s="412">
        <v>8.8800000000000008</v>
      </c>
      <c r="J743" s="412">
        <v>102.63</v>
      </c>
    </row>
    <row r="744" spans="1:10" ht="25.5">
      <c r="A744" s="408" t="s">
        <v>1358</v>
      </c>
      <c r="B744" s="409"/>
      <c r="C744" s="408" t="s">
        <v>1359</v>
      </c>
      <c r="D744" s="408" t="s">
        <v>135</v>
      </c>
      <c r="E744" s="411">
        <v>101.98</v>
      </c>
      <c r="F744" s="412">
        <v>8.0500000000000007</v>
      </c>
      <c r="G744" s="412">
        <v>110.03</v>
      </c>
      <c r="H744" s="411">
        <v>101.98</v>
      </c>
      <c r="I744" s="412">
        <v>9.31</v>
      </c>
      <c r="J744" s="412">
        <v>111.29</v>
      </c>
    </row>
    <row r="745" spans="1:10" ht="25.5">
      <c r="A745" s="408" t="s">
        <v>1360</v>
      </c>
      <c r="B745" s="409"/>
      <c r="C745" s="408" t="s">
        <v>1361</v>
      </c>
      <c r="D745" s="408" t="s">
        <v>135</v>
      </c>
      <c r="E745" s="411">
        <v>117.71</v>
      </c>
      <c r="F745" s="412">
        <v>8.1999999999999993</v>
      </c>
      <c r="G745" s="412">
        <v>125.91</v>
      </c>
      <c r="H745" s="411">
        <v>117.71</v>
      </c>
      <c r="I745" s="412">
        <v>9.48</v>
      </c>
      <c r="J745" s="412">
        <v>127.19</v>
      </c>
    </row>
    <row r="746" spans="1:10" ht="12.75">
      <c r="A746" s="408" t="s">
        <v>1362</v>
      </c>
      <c r="B746" s="409"/>
      <c r="C746" s="408" t="s">
        <v>1363</v>
      </c>
      <c r="D746" s="408" t="s">
        <v>135</v>
      </c>
      <c r="E746" s="411">
        <v>83.31</v>
      </c>
      <c r="F746" s="412">
        <v>7.29</v>
      </c>
      <c r="G746" s="412">
        <v>90.6</v>
      </c>
      <c r="H746" s="411">
        <v>83.31</v>
      </c>
      <c r="I746" s="412">
        <v>8.44</v>
      </c>
      <c r="J746" s="412">
        <v>91.75</v>
      </c>
    </row>
    <row r="747" spans="1:10" ht="12.75">
      <c r="A747" s="408" t="s">
        <v>1364</v>
      </c>
      <c r="B747" s="409"/>
      <c r="C747" s="408" t="s">
        <v>1365</v>
      </c>
      <c r="D747" s="408" t="s">
        <v>135</v>
      </c>
      <c r="E747" s="411">
        <v>93.5</v>
      </c>
      <c r="F747" s="412">
        <v>7.67</v>
      </c>
      <c r="G747" s="412">
        <v>101.17</v>
      </c>
      <c r="H747" s="411">
        <v>93.5</v>
      </c>
      <c r="I747" s="412">
        <v>8.8699999999999992</v>
      </c>
      <c r="J747" s="412">
        <v>102.37</v>
      </c>
    </row>
    <row r="748" spans="1:10" ht="12.75">
      <c r="A748" s="397" t="s">
        <v>1366</v>
      </c>
      <c r="B748" s="398" t="s">
        <v>1367</v>
      </c>
      <c r="C748" s="399"/>
      <c r="D748" s="400"/>
      <c r="E748" s="415"/>
      <c r="F748" s="415"/>
      <c r="G748" s="416"/>
      <c r="H748" s="415"/>
      <c r="I748" s="415"/>
      <c r="J748" s="416"/>
    </row>
    <row r="749" spans="1:10" ht="12.75">
      <c r="A749" s="403" t="s">
        <v>1368</v>
      </c>
      <c r="B749" s="404" t="s">
        <v>1369</v>
      </c>
      <c r="C749" s="405"/>
      <c r="D749" s="410"/>
      <c r="E749" s="417"/>
      <c r="F749" s="417"/>
      <c r="G749" s="418"/>
      <c r="H749" s="417"/>
      <c r="I749" s="417"/>
      <c r="J749" s="418"/>
    </row>
    <row r="750" spans="1:10" ht="12.75">
      <c r="A750" s="408" t="s">
        <v>1370</v>
      </c>
      <c r="B750" s="409"/>
      <c r="C750" s="408" t="s">
        <v>1371</v>
      </c>
      <c r="D750" s="408" t="s">
        <v>185</v>
      </c>
      <c r="E750" s="411">
        <v>353.9</v>
      </c>
      <c r="F750" s="412">
        <v>247.92</v>
      </c>
      <c r="G750" s="412">
        <v>601.82000000000005</v>
      </c>
      <c r="H750" s="411">
        <v>353.9</v>
      </c>
      <c r="I750" s="412">
        <v>286.52</v>
      </c>
      <c r="J750" s="412">
        <v>640.41999999999996</v>
      </c>
    </row>
    <row r="751" spans="1:10" ht="25.5">
      <c r="A751" s="408" t="s">
        <v>1372</v>
      </c>
      <c r="B751" s="409"/>
      <c r="C751" s="408" t="s">
        <v>19495</v>
      </c>
      <c r="D751" s="408" t="s">
        <v>135</v>
      </c>
      <c r="E751" s="411">
        <v>36.950000000000003</v>
      </c>
      <c r="F751" s="412">
        <v>23.8</v>
      </c>
      <c r="G751" s="412">
        <v>60.75</v>
      </c>
      <c r="H751" s="411">
        <v>36.950000000000003</v>
      </c>
      <c r="I751" s="412">
        <v>27.5</v>
      </c>
      <c r="J751" s="412">
        <v>64.45</v>
      </c>
    </row>
    <row r="752" spans="1:10" ht="25.5">
      <c r="A752" s="408" t="s">
        <v>1373</v>
      </c>
      <c r="B752" s="409"/>
      <c r="C752" s="408" t="s">
        <v>19496</v>
      </c>
      <c r="D752" s="408" t="s">
        <v>135</v>
      </c>
      <c r="E752" s="411">
        <v>48.45</v>
      </c>
      <c r="F752" s="412">
        <v>24.33</v>
      </c>
      <c r="G752" s="412">
        <v>72.78</v>
      </c>
      <c r="H752" s="411">
        <v>48.45</v>
      </c>
      <c r="I752" s="412">
        <v>28.12</v>
      </c>
      <c r="J752" s="412">
        <v>76.569999999999993</v>
      </c>
    </row>
    <row r="753" spans="1:10" ht="12.75">
      <c r="A753" s="403" t="s">
        <v>1374</v>
      </c>
      <c r="B753" s="404" t="s">
        <v>1375</v>
      </c>
      <c r="C753" s="405"/>
      <c r="D753" s="410"/>
      <c r="E753" s="417"/>
      <c r="F753" s="417"/>
      <c r="G753" s="418"/>
      <c r="H753" s="417"/>
      <c r="I753" s="417"/>
      <c r="J753" s="418"/>
    </row>
    <row r="754" spans="1:10" ht="12.75">
      <c r="A754" s="408" t="s">
        <v>1376</v>
      </c>
      <c r="B754" s="409"/>
      <c r="C754" s="408" t="s">
        <v>1377</v>
      </c>
      <c r="D754" s="408" t="s">
        <v>135</v>
      </c>
      <c r="E754" s="411">
        <v>21.75</v>
      </c>
      <c r="F754" s="412">
        <v>30.62</v>
      </c>
      <c r="G754" s="412">
        <v>52.37</v>
      </c>
      <c r="H754" s="411">
        <v>21.75</v>
      </c>
      <c r="I754" s="412">
        <v>35.39</v>
      </c>
      <c r="J754" s="412">
        <v>57.14</v>
      </c>
    </row>
    <row r="755" spans="1:10" ht="12.75">
      <c r="A755" s="408" t="s">
        <v>1378</v>
      </c>
      <c r="B755" s="409"/>
      <c r="C755" s="408" t="s">
        <v>1379</v>
      </c>
      <c r="D755" s="408" t="s">
        <v>135</v>
      </c>
      <c r="E755" s="411">
        <v>30.09</v>
      </c>
      <c r="F755" s="412">
        <v>48.45</v>
      </c>
      <c r="G755" s="412">
        <v>78.540000000000006</v>
      </c>
      <c r="H755" s="411">
        <v>30.09</v>
      </c>
      <c r="I755" s="412">
        <v>55.99</v>
      </c>
      <c r="J755" s="412">
        <v>86.08</v>
      </c>
    </row>
    <row r="756" spans="1:10" ht="12.75">
      <c r="A756" s="408" t="s">
        <v>1380</v>
      </c>
      <c r="B756" s="409"/>
      <c r="C756" s="408" t="s">
        <v>1381</v>
      </c>
      <c r="D756" s="408" t="s">
        <v>135</v>
      </c>
      <c r="E756" s="411">
        <v>66.25</v>
      </c>
      <c r="F756" s="412">
        <v>78.62</v>
      </c>
      <c r="G756" s="412">
        <v>144.87</v>
      </c>
      <c r="H756" s="411">
        <v>66.25</v>
      </c>
      <c r="I756" s="412">
        <v>90.86</v>
      </c>
      <c r="J756" s="412">
        <v>157.11000000000001</v>
      </c>
    </row>
    <row r="757" spans="1:10" ht="12.75">
      <c r="A757" s="408" t="s">
        <v>1382</v>
      </c>
      <c r="B757" s="409"/>
      <c r="C757" s="408" t="s">
        <v>1383</v>
      </c>
      <c r="D757" s="408" t="s">
        <v>135</v>
      </c>
      <c r="E757" s="411">
        <v>95.83</v>
      </c>
      <c r="F757" s="412">
        <v>96.95</v>
      </c>
      <c r="G757" s="412">
        <v>192.78</v>
      </c>
      <c r="H757" s="411">
        <v>95.83</v>
      </c>
      <c r="I757" s="412">
        <v>112.04</v>
      </c>
      <c r="J757" s="412">
        <v>207.87</v>
      </c>
    </row>
    <row r="758" spans="1:10" ht="12.75">
      <c r="A758" s="408" t="s">
        <v>1384</v>
      </c>
      <c r="B758" s="409"/>
      <c r="C758" s="408" t="s">
        <v>1385</v>
      </c>
      <c r="D758" s="408" t="s">
        <v>135</v>
      </c>
      <c r="E758" s="411">
        <v>89.72</v>
      </c>
      <c r="F758" s="412">
        <v>48.45</v>
      </c>
      <c r="G758" s="412">
        <v>138.16999999999999</v>
      </c>
      <c r="H758" s="411">
        <v>89.72</v>
      </c>
      <c r="I758" s="412">
        <v>55.99</v>
      </c>
      <c r="J758" s="412">
        <v>145.71</v>
      </c>
    </row>
    <row r="759" spans="1:10" ht="12.75">
      <c r="A759" s="408" t="s">
        <v>1386</v>
      </c>
      <c r="B759" s="409"/>
      <c r="C759" s="408" t="s">
        <v>1387</v>
      </c>
      <c r="D759" s="408" t="s">
        <v>135</v>
      </c>
      <c r="E759" s="411">
        <v>203.31</v>
      </c>
      <c r="F759" s="412">
        <v>78.62</v>
      </c>
      <c r="G759" s="412">
        <v>281.93</v>
      </c>
      <c r="H759" s="411">
        <v>203.31</v>
      </c>
      <c r="I759" s="412">
        <v>90.86</v>
      </c>
      <c r="J759" s="412">
        <v>294.17</v>
      </c>
    </row>
    <row r="760" spans="1:10" ht="12.75">
      <c r="A760" s="403" t="s">
        <v>1388</v>
      </c>
      <c r="B760" s="404" t="s">
        <v>1389</v>
      </c>
      <c r="C760" s="405"/>
      <c r="D760" s="410"/>
      <c r="E760" s="417"/>
      <c r="F760" s="417"/>
      <c r="G760" s="418"/>
      <c r="H760" s="417"/>
      <c r="I760" s="417"/>
      <c r="J760" s="418"/>
    </row>
    <row r="761" spans="1:10" ht="12.75">
      <c r="A761" s="408" t="s">
        <v>1390</v>
      </c>
      <c r="B761" s="409"/>
      <c r="C761" s="408" t="s">
        <v>1391</v>
      </c>
      <c r="D761" s="408" t="s">
        <v>135</v>
      </c>
      <c r="E761" s="411">
        <v>67.33</v>
      </c>
      <c r="F761" s="412">
        <v>43.18</v>
      </c>
      <c r="G761" s="412">
        <v>110.51</v>
      </c>
      <c r="H761" s="411">
        <v>67.33</v>
      </c>
      <c r="I761" s="412">
        <v>49.9</v>
      </c>
      <c r="J761" s="412">
        <v>117.23</v>
      </c>
    </row>
    <row r="762" spans="1:10" ht="12.75">
      <c r="A762" s="408" t="s">
        <v>1392</v>
      </c>
      <c r="B762" s="409"/>
      <c r="C762" s="408" t="s">
        <v>1393</v>
      </c>
      <c r="D762" s="408" t="s">
        <v>135</v>
      </c>
      <c r="E762" s="411">
        <v>127.07</v>
      </c>
      <c r="F762" s="412">
        <v>81.44</v>
      </c>
      <c r="G762" s="412">
        <v>208.51</v>
      </c>
      <c r="H762" s="411">
        <v>127.07</v>
      </c>
      <c r="I762" s="412">
        <v>94.13</v>
      </c>
      <c r="J762" s="412">
        <v>221.2</v>
      </c>
    </row>
    <row r="763" spans="1:10" ht="12.75">
      <c r="A763" s="408" t="s">
        <v>1394</v>
      </c>
      <c r="B763" s="409"/>
      <c r="C763" s="408" t="s">
        <v>1395</v>
      </c>
      <c r="D763" s="408" t="s">
        <v>135</v>
      </c>
      <c r="E763" s="411">
        <v>263.63</v>
      </c>
      <c r="F763" s="412">
        <v>113.91</v>
      </c>
      <c r="G763" s="412">
        <v>377.54</v>
      </c>
      <c r="H763" s="411">
        <v>263.63</v>
      </c>
      <c r="I763" s="412">
        <v>131.65</v>
      </c>
      <c r="J763" s="412">
        <v>395.28</v>
      </c>
    </row>
    <row r="764" spans="1:10" ht="12.75">
      <c r="A764" s="403" t="s">
        <v>1396</v>
      </c>
      <c r="B764" s="404" t="s">
        <v>1397</v>
      </c>
      <c r="C764" s="405"/>
      <c r="D764" s="410"/>
      <c r="E764" s="417"/>
      <c r="F764" s="417"/>
      <c r="G764" s="418"/>
      <c r="H764" s="417"/>
      <c r="I764" s="417"/>
      <c r="J764" s="418"/>
    </row>
    <row r="765" spans="1:10" ht="25.5">
      <c r="A765" s="408" t="s">
        <v>1398</v>
      </c>
      <c r="B765" s="409"/>
      <c r="C765" s="408" t="s">
        <v>1399</v>
      </c>
      <c r="D765" s="408" t="s">
        <v>135</v>
      </c>
      <c r="E765" s="411">
        <v>21.65</v>
      </c>
      <c r="F765" s="412">
        <v>21.92</v>
      </c>
      <c r="G765" s="412">
        <v>43.57</v>
      </c>
      <c r="H765" s="411">
        <v>21.65</v>
      </c>
      <c r="I765" s="412">
        <v>25.33</v>
      </c>
      <c r="J765" s="412">
        <v>46.98</v>
      </c>
    </row>
    <row r="766" spans="1:10" ht="25.5">
      <c r="A766" s="408" t="s">
        <v>1400</v>
      </c>
      <c r="B766" s="409"/>
      <c r="C766" s="408" t="s">
        <v>1401</v>
      </c>
      <c r="D766" s="408" t="s">
        <v>135</v>
      </c>
      <c r="E766" s="411">
        <v>29.67</v>
      </c>
      <c r="F766" s="412">
        <v>23.8</v>
      </c>
      <c r="G766" s="412">
        <v>53.47</v>
      </c>
      <c r="H766" s="411">
        <v>29.67</v>
      </c>
      <c r="I766" s="412">
        <v>27.5</v>
      </c>
      <c r="J766" s="412">
        <v>57.17</v>
      </c>
    </row>
    <row r="767" spans="1:10" ht="25.5">
      <c r="A767" s="408" t="s">
        <v>1402</v>
      </c>
      <c r="B767" s="409"/>
      <c r="C767" s="408" t="s">
        <v>1403</v>
      </c>
      <c r="D767" s="408" t="s">
        <v>135</v>
      </c>
      <c r="E767" s="411">
        <v>32.07</v>
      </c>
      <c r="F767" s="412">
        <v>25.53</v>
      </c>
      <c r="G767" s="412">
        <v>57.6</v>
      </c>
      <c r="H767" s="411">
        <v>32.07</v>
      </c>
      <c r="I767" s="412">
        <v>29.5</v>
      </c>
      <c r="J767" s="412">
        <v>61.57</v>
      </c>
    </row>
    <row r="768" spans="1:10" ht="12.75">
      <c r="A768" s="403" t="s">
        <v>1404</v>
      </c>
      <c r="B768" s="404" t="s">
        <v>1405</v>
      </c>
      <c r="C768" s="405"/>
      <c r="D768" s="410"/>
      <c r="E768" s="417"/>
      <c r="F768" s="417"/>
      <c r="G768" s="418"/>
      <c r="H768" s="417"/>
      <c r="I768" s="417"/>
      <c r="J768" s="418"/>
    </row>
    <row r="769" spans="1:10" ht="25.5">
      <c r="A769" s="408" t="s">
        <v>1406</v>
      </c>
      <c r="B769" s="409"/>
      <c r="C769" s="408" t="s">
        <v>1407</v>
      </c>
      <c r="D769" s="408" t="s">
        <v>135</v>
      </c>
      <c r="E769" s="411">
        <v>25.19</v>
      </c>
      <c r="F769" s="412">
        <v>23.8</v>
      </c>
      <c r="G769" s="412">
        <v>48.99</v>
      </c>
      <c r="H769" s="411">
        <v>25.19</v>
      </c>
      <c r="I769" s="412">
        <v>27.5</v>
      </c>
      <c r="J769" s="412">
        <v>52.69</v>
      </c>
    </row>
    <row r="770" spans="1:10" ht="25.5">
      <c r="A770" s="408" t="s">
        <v>1408</v>
      </c>
      <c r="B770" s="409"/>
      <c r="C770" s="408" t="s">
        <v>1409</v>
      </c>
      <c r="D770" s="408" t="s">
        <v>135</v>
      </c>
      <c r="E770" s="411">
        <v>32.19</v>
      </c>
      <c r="F770" s="412">
        <v>25.53</v>
      </c>
      <c r="G770" s="412">
        <v>57.72</v>
      </c>
      <c r="H770" s="411">
        <v>32.19</v>
      </c>
      <c r="I770" s="412">
        <v>29.5</v>
      </c>
      <c r="J770" s="412">
        <v>61.69</v>
      </c>
    </row>
    <row r="771" spans="1:10" ht="12.75">
      <c r="A771" s="403" t="s">
        <v>1410</v>
      </c>
      <c r="B771" s="404" t="s">
        <v>1411</v>
      </c>
      <c r="C771" s="405"/>
      <c r="D771" s="410"/>
      <c r="E771" s="417"/>
      <c r="F771" s="417"/>
      <c r="G771" s="418"/>
      <c r="H771" s="417"/>
      <c r="I771" s="417"/>
      <c r="J771" s="418"/>
    </row>
    <row r="772" spans="1:10" ht="25.5">
      <c r="A772" s="408" t="s">
        <v>1412</v>
      </c>
      <c r="B772" s="409"/>
      <c r="C772" s="408" t="s">
        <v>1413</v>
      </c>
      <c r="D772" s="408" t="s">
        <v>135</v>
      </c>
      <c r="E772" s="411">
        <v>21.29</v>
      </c>
      <c r="F772" s="412">
        <v>21.92</v>
      </c>
      <c r="G772" s="412">
        <v>43.21</v>
      </c>
      <c r="H772" s="411">
        <v>21.29</v>
      </c>
      <c r="I772" s="412">
        <v>25.33</v>
      </c>
      <c r="J772" s="412">
        <v>46.62</v>
      </c>
    </row>
    <row r="773" spans="1:10" ht="25.5">
      <c r="A773" s="408" t="s">
        <v>1414</v>
      </c>
      <c r="B773" s="409"/>
      <c r="C773" s="408" t="s">
        <v>1415</v>
      </c>
      <c r="D773" s="408" t="s">
        <v>135</v>
      </c>
      <c r="E773" s="411">
        <v>26.3</v>
      </c>
      <c r="F773" s="412">
        <v>23.8</v>
      </c>
      <c r="G773" s="412">
        <v>50.1</v>
      </c>
      <c r="H773" s="411">
        <v>26.3</v>
      </c>
      <c r="I773" s="412">
        <v>27.5</v>
      </c>
      <c r="J773" s="412">
        <v>53.8</v>
      </c>
    </row>
    <row r="774" spans="1:10" ht="25.5">
      <c r="A774" s="408" t="s">
        <v>1416</v>
      </c>
      <c r="B774" s="409"/>
      <c r="C774" s="408" t="s">
        <v>1417</v>
      </c>
      <c r="D774" s="408" t="s">
        <v>135</v>
      </c>
      <c r="E774" s="411">
        <v>33.83</v>
      </c>
      <c r="F774" s="412">
        <v>24.33</v>
      </c>
      <c r="G774" s="412">
        <v>58.16</v>
      </c>
      <c r="H774" s="411">
        <v>33.83</v>
      </c>
      <c r="I774" s="412">
        <v>28.12</v>
      </c>
      <c r="J774" s="412">
        <v>61.95</v>
      </c>
    </row>
    <row r="775" spans="1:10" ht="12.75">
      <c r="A775" s="403" t="s">
        <v>1418</v>
      </c>
      <c r="B775" s="404" t="s">
        <v>1419</v>
      </c>
      <c r="C775" s="405"/>
      <c r="D775" s="410"/>
      <c r="E775" s="417"/>
      <c r="F775" s="417"/>
      <c r="G775" s="418"/>
      <c r="H775" s="417"/>
      <c r="I775" s="417"/>
      <c r="J775" s="418"/>
    </row>
    <row r="776" spans="1:10" ht="25.5">
      <c r="A776" s="408" t="s">
        <v>1420</v>
      </c>
      <c r="B776" s="409"/>
      <c r="C776" s="408" t="s">
        <v>1421</v>
      </c>
      <c r="D776" s="408" t="s">
        <v>135</v>
      </c>
      <c r="E776" s="411">
        <v>32.89</v>
      </c>
      <c r="F776" s="412">
        <v>26.78</v>
      </c>
      <c r="G776" s="412">
        <v>59.67</v>
      </c>
      <c r="H776" s="411">
        <v>32.89</v>
      </c>
      <c r="I776" s="412">
        <v>30.95</v>
      </c>
      <c r="J776" s="412">
        <v>63.84</v>
      </c>
    </row>
    <row r="777" spans="1:10" ht="25.5">
      <c r="A777" s="408" t="s">
        <v>1422</v>
      </c>
      <c r="B777" s="409"/>
      <c r="C777" s="408" t="s">
        <v>1423</v>
      </c>
      <c r="D777" s="408" t="s">
        <v>135</v>
      </c>
      <c r="E777" s="411">
        <v>40.97</v>
      </c>
      <c r="F777" s="412">
        <v>27.45</v>
      </c>
      <c r="G777" s="412">
        <v>68.42</v>
      </c>
      <c r="H777" s="411">
        <v>40.97</v>
      </c>
      <c r="I777" s="412">
        <v>31.73</v>
      </c>
      <c r="J777" s="412">
        <v>72.7</v>
      </c>
    </row>
    <row r="778" spans="1:10" ht="25.5">
      <c r="A778" s="408" t="s">
        <v>69</v>
      </c>
      <c r="B778" s="409"/>
      <c r="C778" s="408" t="s">
        <v>1424</v>
      </c>
      <c r="D778" s="408" t="s">
        <v>135</v>
      </c>
      <c r="E778" s="411">
        <v>37.44</v>
      </c>
      <c r="F778" s="412">
        <v>35.46</v>
      </c>
      <c r="G778" s="412">
        <v>72.900000000000006</v>
      </c>
      <c r="H778" s="411">
        <v>37.44</v>
      </c>
      <c r="I778" s="412">
        <v>40.98</v>
      </c>
      <c r="J778" s="412">
        <v>78.42</v>
      </c>
    </row>
    <row r="779" spans="1:10" ht="25.5">
      <c r="A779" s="408" t="s">
        <v>1425</v>
      </c>
      <c r="B779" s="409"/>
      <c r="C779" s="408" t="s">
        <v>1426</v>
      </c>
      <c r="D779" s="408" t="s">
        <v>135</v>
      </c>
      <c r="E779" s="411">
        <v>49.16</v>
      </c>
      <c r="F779" s="412">
        <v>37.79</v>
      </c>
      <c r="G779" s="412">
        <v>86.95</v>
      </c>
      <c r="H779" s="411">
        <v>49.16</v>
      </c>
      <c r="I779" s="412">
        <v>43.67</v>
      </c>
      <c r="J779" s="412">
        <v>92.83</v>
      </c>
    </row>
    <row r="780" spans="1:10" ht="12.75">
      <c r="A780" s="403" t="s">
        <v>1427</v>
      </c>
      <c r="B780" s="404" t="s">
        <v>1428</v>
      </c>
      <c r="C780" s="405"/>
      <c r="D780" s="410"/>
      <c r="E780" s="417"/>
      <c r="F780" s="417"/>
      <c r="G780" s="418"/>
      <c r="H780" s="417"/>
      <c r="I780" s="417"/>
      <c r="J780" s="418"/>
    </row>
    <row r="781" spans="1:10" ht="25.5">
      <c r="A781" s="408" t="s">
        <v>1429</v>
      </c>
      <c r="B781" s="409"/>
      <c r="C781" s="408" t="s">
        <v>1430</v>
      </c>
      <c r="D781" s="408" t="s">
        <v>135</v>
      </c>
      <c r="E781" s="411">
        <v>57.12</v>
      </c>
      <c r="F781" s="412">
        <v>10.39</v>
      </c>
      <c r="G781" s="412">
        <v>67.510000000000005</v>
      </c>
      <c r="H781" s="411">
        <v>57.12</v>
      </c>
      <c r="I781" s="412">
        <v>12</v>
      </c>
      <c r="J781" s="412">
        <v>69.12</v>
      </c>
    </row>
    <row r="782" spans="1:10" ht="25.5">
      <c r="A782" s="408" t="s">
        <v>1431</v>
      </c>
      <c r="B782" s="409"/>
      <c r="C782" s="408" t="s">
        <v>1432</v>
      </c>
      <c r="D782" s="408" t="s">
        <v>135</v>
      </c>
      <c r="E782" s="411">
        <v>68.69</v>
      </c>
      <c r="F782" s="412">
        <v>10.66</v>
      </c>
      <c r="G782" s="412">
        <v>79.349999999999994</v>
      </c>
      <c r="H782" s="411">
        <v>68.69</v>
      </c>
      <c r="I782" s="412">
        <v>12.32</v>
      </c>
      <c r="J782" s="412">
        <v>81.010000000000005</v>
      </c>
    </row>
    <row r="783" spans="1:10" ht="25.5">
      <c r="A783" s="408" t="s">
        <v>1433</v>
      </c>
      <c r="B783" s="409"/>
      <c r="C783" s="408" t="s">
        <v>1434</v>
      </c>
      <c r="D783" s="408" t="s">
        <v>135</v>
      </c>
      <c r="E783" s="411">
        <v>83.87</v>
      </c>
      <c r="F783" s="412">
        <v>10.79</v>
      </c>
      <c r="G783" s="412">
        <v>94.66</v>
      </c>
      <c r="H783" s="411">
        <v>83.87</v>
      </c>
      <c r="I783" s="412">
        <v>12.48</v>
      </c>
      <c r="J783" s="412">
        <v>96.35</v>
      </c>
    </row>
    <row r="784" spans="1:10" ht="25.5">
      <c r="A784" s="408" t="s">
        <v>1435</v>
      </c>
      <c r="B784" s="409"/>
      <c r="C784" s="408" t="s">
        <v>1436</v>
      </c>
      <c r="D784" s="408" t="s">
        <v>135</v>
      </c>
      <c r="E784" s="411">
        <v>110.54</v>
      </c>
      <c r="F784" s="412">
        <v>11.2</v>
      </c>
      <c r="G784" s="412">
        <v>121.74</v>
      </c>
      <c r="H784" s="411">
        <v>110.54</v>
      </c>
      <c r="I784" s="412">
        <v>12.95</v>
      </c>
      <c r="J784" s="412">
        <v>123.49</v>
      </c>
    </row>
    <row r="785" spans="1:10" ht="12.75">
      <c r="A785" s="403" t="s">
        <v>1437</v>
      </c>
      <c r="B785" s="404" t="s">
        <v>1438</v>
      </c>
      <c r="C785" s="405"/>
      <c r="D785" s="410"/>
      <c r="E785" s="417"/>
      <c r="F785" s="417"/>
      <c r="G785" s="418"/>
      <c r="H785" s="417"/>
      <c r="I785" s="417"/>
      <c r="J785" s="418"/>
    </row>
    <row r="786" spans="1:10" ht="12.75">
      <c r="A786" s="408" t="s">
        <v>1439</v>
      </c>
      <c r="B786" s="409"/>
      <c r="C786" s="408" t="s">
        <v>1440</v>
      </c>
      <c r="D786" s="408" t="s">
        <v>185</v>
      </c>
      <c r="E786" s="411">
        <v>540.41999999999996</v>
      </c>
      <c r="F786" s="412">
        <v>565.85</v>
      </c>
      <c r="G786" s="412">
        <v>1106.27</v>
      </c>
      <c r="H786" s="411">
        <v>540.41999999999996</v>
      </c>
      <c r="I786" s="412">
        <v>653.95000000000005</v>
      </c>
      <c r="J786" s="412">
        <v>1194.3699999999999</v>
      </c>
    </row>
    <row r="787" spans="1:10" ht="12.75">
      <c r="A787" s="408" t="s">
        <v>1441</v>
      </c>
      <c r="B787" s="409"/>
      <c r="C787" s="408" t="s">
        <v>1442</v>
      </c>
      <c r="D787" s="408" t="s">
        <v>160</v>
      </c>
      <c r="E787" s="411">
        <v>2.3199999999999998</v>
      </c>
      <c r="F787" s="412">
        <v>5.12</v>
      </c>
      <c r="G787" s="412">
        <v>7.44</v>
      </c>
      <c r="H787" s="411">
        <v>2.3199999999999998</v>
      </c>
      <c r="I787" s="412">
        <v>5.91</v>
      </c>
      <c r="J787" s="412">
        <v>8.23</v>
      </c>
    </row>
    <row r="788" spans="1:10" ht="12.75">
      <c r="A788" s="403" t="s">
        <v>1443</v>
      </c>
      <c r="B788" s="404" t="s">
        <v>1444</v>
      </c>
      <c r="C788" s="405"/>
      <c r="D788" s="410"/>
      <c r="E788" s="417"/>
      <c r="F788" s="417"/>
      <c r="G788" s="418"/>
      <c r="H788" s="417"/>
      <c r="I788" s="417"/>
      <c r="J788" s="418"/>
    </row>
    <row r="789" spans="1:10" ht="25.5">
      <c r="A789" s="408" t="s">
        <v>1445</v>
      </c>
      <c r="B789" s="409"/>
      <c r="C789" s="408" t="s">
        <v>19497</v>
      </c>
      <c r="D789" s="408" t="s">
        <v>135</v>
      </c>
      <c r="E789" s="411">
        <v>102.45</v>
      </c>
      <c r="F789" s="412">
        <v>44.67</v>
      </c>
      <c r="G789" s="412">
        <v>147.12</v>
      </c>
      <c r="H789" s="411">
        <v>102.45</v>
      </c>
      <c r="I789" s="412">
        <v>51.62</v>
      </c>
      <c r="J789" s="412">
        <v>154.07</v>
      </c>
    </row>
    <row r="790" spans="1:10" ht="25.5">
      <c r="A790" s="408" t="s">
        <v>1446</v>
      </c>
      <c r="B790" s="409"/>
      <c r="C790" s="408" t="s">
        <v>19498</v>
      </c>
      <c r="D790" s="408" t="s">
        <v>135</v>
      </c>
      <c r="E790" s="411">
        <v>1091.26</v>
      </c>
      <c r="F790" s="412">
        <v>121.15</v>
      </c>
      <c r="G790" s="412">
        <v>1212.4100000000001</v>
      </c>
      <c r="H790" s="411">
        <v>1091.26</v>
      </c>
      <c r="I790" s="412">
        <v>140.03</v>
      </c>
      <c r="J790" s="412">
        <v>1231.29</v>
      </c>
    </row>
    <row r="791" spans="1:10" ht="25.5">
      <c r="A791" s="408" t="s">
        <v>1447</v>
      </c>
      <c r="B791" s="409"/>
      <c r="C791" s="408" t="s">
        <v>19499</v>
      </c>
      <c r="D791" s="408" t="s">
        <v>135</v>
      </c>
      <c r="E791" s="411">
        <v>152.85</v>
      </c>
      <c r="F791" s="412">
        <v>44.66</v>
      </c>
      <c r="G791" s="412">
        <v>197.51</v>
      </c>
      <c r="H791" s="411">
        <v>152.85</v>
      </c>
      <c r="I791" s="412">
        <v>51.63</v>
      </c>
      <c r="J791" s="412">
        <v>204.48</v>
      </c>
    </row>
    <row r="792" spans="1:10" ht="25.5">
      <c r="A792" s="408" t="s">
        <v>1448</v>
      </c>
      <c r="B792" s="409"/>
      <c r="C792" s="408" t="s">
        <v>19500</v>
      </c>
      <c r="D792" s="408" t="s">
        <v>135</v>
      </c>
      <c r="E792" s="411">
        <v>622.30999999999995</v>
      </c>
      <c r="F792" s="412">
        <v>80.44</v>
      </c>
      <c r="G792" s="412">
        <v>702.75</v>
      </c>
      <c r="H792" s="411">
        <v>622.30999999999995</v>
      </c>
      <c r="I792" s="412">
        <v>92.97</v>
      </c>
      <c r="J792" s="412">
        <v>715.28</v>
      </c>
    </row>
    <row r="793" spans="1:10" ht="12.75">
      <c r="A793" s="403" t="s">
        <v>1449</v>
      </c>
      <c r="B793" s="404" t="s">
        <v>1450</v>
      </c>
      <c r="C793" s="405"/>
      <c r="D793" s="410"/>
      <c r="E793" s="417"/>
      <c r="F793" s="417"/>
      <c r="G793" s="418"/>
      <c r="H793" s="417"/>
      <c r="I793" s="417"/>
      <c r="J793" s="418"/>
    </row>
    <row r="794" spans="1:10" ht="12.75">
      <c r="A794" s="408" t="s">
        <v>1451</v>
      </c>
      <c r="B794" s="409"/>
      <c r="C794" s="408" t="s">
        <v>1452</v>
      </c>
      <c r="D794" s="408" t="s">
        <v>135</v>
      </c>
      <c r="E794" s="411">
        <v>685.6</v>
      </c>
      <c r="F794" s="412">
        <v>52.1</v>
      </c>
      <c r="G794" s="412">
        <v>737.7</v>
      </c>
      <c r="H794" s="411">
        <v>685.6</v>
      </c>
      <c r="I794" s="412">
        <v>60.21</v>
      </c>
      <c r="J794" s="412">
        <v>745.81</v>
      </c>
    </row>
    <row r="795" spans="1:10" ht="12.75">
      <c r="A795" s="408" t="s">
        <v>1453</v>
      </c>
      <c r="B795" s="409"/>
      <c r="C795" s="408" t="s">
        <v>1454</v>
      </c>
      <c r="D795" s="408" t="s">
        <v>135</v>
      </c>
      <c r="E795" s="411">
        <v>175.74</v>
      </c>
      <c r="F795" s="412">
        <v>0</v>
      </c>
      <c r="G795" s="412">
        <v>175.74</v>
      </c>
      <c r="H795" s="411">
        <v>175.74</v>
      </c>
      <c r="I795" s="412">
        <v>0</v>
      </c>
      <c r="J795" s="412">
        <v>175.74</v>
      </c>
    </row>
    <row r="796" spans="1:10" ht="38.25">
      <c r="A796" s="408" t="s">
        <v>1455</v>
      </c>
      <c r="B796" s="409"/>
      <c r="C796" s="408" t="s">
        <v>19501</v>
      </c>
      <c r="D796" s="408" t="s">
        <v>135</v>
      </c>
      <c r="E796" s="411">
        <v>481.79</v>
      </c>
      <c r="F796" s="412">
        <v>0</v>
      </c>
      <c r="G796" s="412">
        <v>481.79</v>
      </c>
      <c r="H796" s="411">
        <v>481.79</v>
      </c>
      <c r="I796" s="412">
        <v>0</v>
      </c>
      <c r="J796" s="412">
        <v>481.79</v>
      </c>
    </row>
    <row r="797" spans="1:10" ht="25.5">
      <c r="A797" s="408" t="s">
        <v>1456</v>
      </c>
      <c r="B797" s="409"/>
      <c r="C797" s="408" t="s">
        <v>19502</v>
      </c>
      <c r="D797" s="408" t="s">
        <v>135</v>
      </c>
      <c r="E797" s="411">
        <v>819.48</v>
      </c>
      <c r="F797" s="412">
        <v>52.1</v>
      </c>
      <c r="G797" s="412">
        <v>871.58</v>
      </c>
      <c r="H797" s="411">
        <v>819.48</v>
      </c>
      <c r="I797" s="412">
        <v>60.21</v>
      </c>
      <c r="J797" s="412">
        <v>879.69</v>
      </c>
    </row>
    <row r="798" spans="1:10" ht="25.5">
      <c r="A798" s="408" t="s">
        <v>1457</v>
      </c>
      <c r="B798" s="409"/>
      <c r="C798" s="408" t="s">
        <v>19503</v>
      </c>
      <c r="D798" s="408" t="s">
        <v>135</v>
      </c>
      <c r="E798" s="411">
        <v>85.33</v>
      </c>
      <c r="F798" s="412">
        <v>0</v>
      </c>
      <c r="G798" s="412">
        <v>85.33</v>
      </c>
      <c r="H798" s="411">
        <v>85.33</v>
      </c>
      <c r="I798" s="412">
        <v>0</v>
      </c>
      <c r="J798" s="412">
        <v>85.33</v>
      </c>
    </row>
    <row r="799" spans="1:10" ht="25.5">
      <c r="A799" s="408" t="s">
        <v>1458</v>
      </c>
      <c r="B799" s="409"/>
      <c r="C799" s="408" t="s">
        <v>1459</v>
      </c>
      <c r="D799" s="408" t="s">
        <v>135</v>
      </c>
      <c r="E799" s="411">
        <v>119.96</v>
      </c>
      <c r="F799" s="412">
        <v>0</v>
      </c>
      <c r="G799" s="412">
        <v>119.96</v>
      </c>
      <c r="H799" s="411">
        <v>119.96</v>
      </c>
      <c r="I799" s="412">
        <v>0</v>
      </c>
      <c r="J799" s="412">
        <v>119.96</v>
      </c>
    </row>
    <row r="800" spans="1:10" ht="25.5">
      <c r="A800" s="408" t="s">
        <v>1460</v>
      </c>
      <c r="B800" s="409"/>
      <c r="C800" s="408" t="s">
        <v>19504</v>
      </c>
      <c r="D800" s="408" t="s">
        <v>135</v>
      </c>
      <c r="E800" s="411">
        <v>128.30000000000001</v>
      </c>
      <c r="F800" s="412">
        <v>0</v>
      </c>
      <c r="G800" s="412">
        <v>128.30000000000001</v>
      </c>
      <c r="H800" s="411">
        <v>128.30000000000001</v>
      </c>
      <c r="I800" s="412">
        <v>0</v>
      </c>
      <c r="J800" s="412">
        <v>128.30000000000001</v>
      </c>
    </row>
    <row r="801" spans="1:10" ht="25.5">
      <c r="A801" s="408" t="s">
        <v>1461</v>
      </c>
      <c r="B801" s="409"/>
      <c r="C801" s="408" t="s">
        <v>19505</v>
      </c>
      <c r="D801" s="408" t="s">
        <v>135</v>
      </c>
      <c r="E801" s="411">
        <v>114.64</v>
      </c>
      <c r="F801" s="412">
        <v>0</v>
      </c>
      <c r="G801" s="412">
        <v>114.64</v>
      </c>
      <c r="H801" s="411">
        <v>114.64</v>
      </c>
      <c r="I801" s="412">
        <v>0</v>
      </c>
      <c r="J801" s="412">
        <v>114.64</v>
      </c>
    </row>
    <row r="802" spans="1:10" ht="25.5">
      <c r="A802" s="408" t="s">
        <v>1462</v>
      </c>
      <c r="B802" s="409"/>
      <c r="C802" s="408" t="s">
        <v>1463</v>
      </c>
      <c r="D802" s="408" t="s">
        <v>135</v>
      </c>
      <c r="E802" s="411">
        <v>94.61</v>
      </c>
      <c r="F802" s="412">
        <v>0</v>
      </c>
      <c r="G802" s="412">
        <v>94.61</v>
      </c>
      <c r="H802" s="411">
        <v>94.61</v>
      </c>
      <c r="I802" s="412">
        <v>0</v>
      </c>
      <c r="J802" s="412">
        <v>94.61</v>
      </c>
    </row>
    <row r="803" spans="1:10" ht="25.5">
      <c r="A803" s="408" t="s">
        <v>1464</v>
      </c>
      <c r="B803" s="409"/>
      <c r="C803" s="408" t="s">
        <v>1465</v>
      </c>
      <c r="D803" s="408" t="s">
        <v>135</v>
      </c>
      <c r="E803" s="411">
        <v>101.74</v>
      </c>
      <c r="F803" s="412">
        <v>0</v>
      </c>
      <c r="G803" s="412">
        <v>101.74</v>
      </c>
      <c r="H803" s="411">
        <v>101.74</v>
      </c>
      <c r="I803" s="412">
        <v>0</v>
      </c>
      <c r="J803" s="412">
        <v>101.74</v>
      </c>
    </row>
    <row r="804" spans="1:10" ht="25.5">
      <c r="A804" s="408" t="s">
        <v>1466</v>
      </c>
      <c r="B804" s="409"/>
      <c r="C804" s="408" t="s">
        <v>1467</v>
      </c>
      <c r="D804" s="408" t="s">
        <v>135</v>
      </c>
      <c r="E804" s="411">
        <v>140.61000000000001</v>
      </c>
      <c r="F804" s="412">
        <v>0</v>
      </c>
      <c r="G804" s="412">
        <v>140.61000000000001</v>
      </c>
      <c r="H804" s="411">
        <v>140.61000000000001</v>
      </c>
      <c r="I804" s="412">
        <v>0</v>
      </c>
      <c r="J804" s="412">
        <v>140.61000000000001</v>
      </c>
    </row>
    <row r="805" spans="1:10" ht="25.5">
      <c r="A805" s="408" t="s">
        <v>70</v>
      </c>
      <c r="B805" s="409"/>
      <c r="C805" s="408" t="s">
        <v>1468</v>
      </c>
      <c r="D805" s="408" t="s">
        <v>135</v>
      </c>
      <c r="E805" s="411">
        <v>96.2</v>
      </c>
      <c r="F805" s="412">
        <v>0</v>
      </c>
      <c r="G805" s="412">
        <v>96.2</v>
      </c>
      <c r="H805" s="411">
        <v>96.2</v>
      </c>
      <c r="I805" s="412">
        <v>0</v>
      </c>
      <c r="J805" s="412">
        <v>96.2</v>
      </c>
    </row>
    <row r="806" spans="1:10" ht="25.5">
      <c r="A806" s="408" t="s">
        <v>1469</v>
      </c>
      <c r="B806" s="409"/>
      <c r="C806" s="408" t="s">
        <v>1470</v>
      </c>
      <c r="D806" s="408" t="s">
        <v>135</v>
      </c>
      <c r="E806" s="411">
        <v>165.8</v>
      </c>
      <c r="F806" s="412">
        <v>0</v>
      </c>
      <c r="G806" s="412">
        <v>165.8</v>
      </c>
      <c r="H806" s="411">
        <v>165.8</v>
      </c>
      <c r="I806" s="412">
        <v>0</v>
      </c>
      <c r="J806" s="412">
        <v>165.8</v>
      </c>
    </row>
    <row r="807" spans="1:10" ht="38.25">
      <c r="A807" s="408" t="s">
        <v>1471</v>
      </c>
      <c r="B807" s="409"/>
      <c r="C807" s="408" t="s">
        <v>1472</v>
      </c>
      <c r="D807" s="408" t="s">
        <v>135</v>
      </c>
      <c r="E807" s="411">
        <v>153.44</v>
      </c>
      <c r="F807" s="412">
        <v>0</v>
      </c>
      <c r="G807" s="412">
        <v>153.44</v>
      </c>
      <c r="H807" s="411">
        <v>153.44</v>
      </c>
      <c r="I807" s="412">
        <v>0</v>
      </c>
      <c r="J807" s="412">
        <v>153.44</v>
      </c>
    </row>
    <row r="808" spans="1:10" ht="38.25">
      <c r="A808" s="408" t="s">
        <v>1473</v>
      </c>
      <c r="B808" s="409"/>
      <c r="C808" s="408" t="s">
        <v>1474</v>
      </c>
      <c r="D808" s="408" t="s">
        <v>135</v>
      </c>
      <c r="E808" s="411">
        <v>527.79999999999995</v>
      </c>
      <c r="F808" s="412">
        <v>0</v>
      </c>
      <c r="G808" s="412">
        <v>527.79999999999995</v>
      </c>
      <c r="H808" s="411">
        <v>527.79999999999995</v>
      </c>
      <c r="I808" s="412">
        <v>0</v>
      </c>
      <c r="J808" s="412">
        <v>527.79999999999995</v>
      </c>
    </row>
    <row r="809" spans="1:10" ht="25.5">
      <c r="A809" s="408" t="s">
        <v>1475</v>
      </c>
      <c r="B809" s="409"/>
      <c r="C809" s="408" t="s">
        <v>1476</v>
      </c>
      <c r="D809" s="408" t="s">
        <v>135</v>
      </c>
      <c r="E809" s="411">
        <v>483.6</v>
      </c>
      <c r="F809" s="412">
        <v>0</v>
      </c>
      <c r="G809" s="412">
        <v>483.6</v>
      </c>
      <c r="H809" s="411">
        <v>483.6</v>
      </c>
      <c r="I809" s="412">
        <v>0</v>
      </c>
      <c r="J809" s="412">
        <v>483.6</v>
      </c>
    </row>
    <row r="810" spans="1:10" ht="25.5">
      <c r="A810" s="408" t="s">
        <v>1477</v>
      </c>
      <c r="B810" s="409"/>
      <c r="C810" s="408" t="s">
        <v>1478</v>
      </c>
      <c r="D810" s="408" t="s">
        <v>135</v>
      </c>
      <c r="E810" s="411">
        <v>1206.56</v>
      </c>
      <c r="F810" s="412">
        <v>0</v>
      </c>
      <c r="G810" s="412">
        <v>1206.56</v>
      </c>
      <c r="H810" s="411">
        <v>1206.56</v>
      </c>
      <c r="I810" s="412">
        <v>0</v>
      </c>
      <c r="J810" s="412">
        <v>1206.56</v>
      </c>
    </row>
    <row r="811" spans="1:10" ht="38.25">
      <c r="A811" s="408" t="s">
        <v>1479</v>
      </c>
      <c r="B811" s="409"/>
      <c r="C811" s="408" t="s">
        <v>1480</v>
      </c>
      <c r="D811" s="408" t="s">
        <v>101</v>
      </c>
      <c r="E811" s="411">
        <v>1943.76</v>
      </c>
      <c r="F811" s="412">
        <v>0</v>
      </c>
      <c r="G811" s="412">
        <v>1943.76</v>
      </c>
      <c r="H811" s="411">
        <v>1943.76</v>
      </c>
      <c r="I811" s="412">
        <v>0</v>
      </c>
      <c r="J811" s="412">
        <v>1943.76</v>
      </c>
    </row>
    <row r="812" spans="1:10" ht="12.75">
      <c r="A812" s="408" t="s">
        <v>1481</v>
      </c>
      <c r="B812" s="409"/>
      <c r="C812" s="408" t="s">
        <v>1482</v>
      </c>
      <c r="D812" s="408" t="s">
        <v>135</v>
      </c>
      <c r="E812" s="411">
        <v>193.64</v>
      </c>
      <c r="F812" s="412">
        <v>48.35</v>
      </c>
      <c r="G812" s="412">
        <v>241.99</v>
      </c>
      <c r="H812" s="411">
        <v>193.64</v>
      </c>
      <c r="I812" s="412">
        <v>55.87</v>
      </c>
      <c r="J812" s="412">
        <v>249.51</v>
      </c>
    </row>
    <row r="813" spans="1:10" ht="38.25">
      <c r="A813" s="408" t="s">
        <v>1483</v>
      </c>
      <c r="B813" s="409"/>
      <c r="C813" s="408" t="s">
        <v>1484</v>
      </c>
      <c r="D813" s="408" t="s">
        <v>135</v>
      </c>
      <c r="E813" s="411">
        <v>184.85</v>
      </c>
      <c r="F813" s="412">
        <v>0</v>
      </c>
      <c r="G813" s="412">
        <v>184.85</v>
      </c>
      <c r="H813" s="411">
        <v>184.85</v>
      </c>
      <c r="I813" s="412">
        <v>0</v>
      </c>
      <c r="J813" s="412">
        <v>184.85</v>
      </c>
    </row>
    <row r="814" spans="1:10" ht="38.25">
      <c r="A814" s="408" t="s">
        <v>1485</v>
      </c>
      <c r="B814" s="409"/>
      <c r="C814" s="408" t="s">
        <v>1486</v>
      </c>
      <c r="D814" s="408" t="s">
        <v>135</v>
      </c>
      <c r="E814" s="411">
        <v>160.06</v>
      </c>
      <c r="F814" s="412">
        <v>0</v>
      </c>
      <c r="G814" s="412">
        <v>160.06</v>
      </c>
      <c r="H814" s="411">
        <v>160.06</v>
      </c>
      <c r="I814" s="412">
        <v>0</v>
      </c>
      <c r="J814" s="412">
        <v>160.06</v>
      </c>
    </row>
    <row r="815" spans="1:10" ht="38.25">
      <c r="A815" s="408" t="s">
        <v>1487</v>
      </c>
      <c r="B815" s="409"/>
      <c r="C815" s="408" t="s">
        <v>1488</v>
      </c>
      <c r="D815" s="408" t="s">
        <v>135</v>
      </c>
      <c r="E815" s="411">
        <v>166.01</v>
      </c>
      <c r="F815" s="412">
        <v>0</v>
      </c>
      <c r="G815" s="412">
        <v>166.01</v>
      </c>
      <c r="H815" s="411">
        <v>166.01</v>
      </c>
      <c r="I815" s="412">
        <v>0</v>
      </c>
      <c r="J815" s="412">
        <v>166.01</v>
      </c>
    </row>
    <row r="816" spans="1:10" ht="38.25">
      <c r="A816" s="408" t="s">
        <v>1489</v>
      </c>
      <c r="B816" s="409"/>
      <c r="C816" s="408" t="s">
        <v>1490</v>
      </c>
      <c r="D816" s="408" t="s">
        <v>135</v>
      </c>
      <c r="E816" s="411">
        <v>185.5</v>
      </c>
      <c r="F816" s="412">
        <v>0</v>
      </c>
      <c r="G816" s="412">
        <v>185.5</v>
      </c>
      <c r="H816" s="411">
        <v>185.5</v>
      </c>
      <c r="I816" s="412">
        <v>0</v>
      </c>
      <c r="J816" s="412">
        <v>185.5</v>
      </c>
    </row>
    <row r="817" spans="1:10" ht="38.25">
      <c r="A817" s="408" t="s">
        <v>1491</v>
      </c>
      <c r="B817" s="409"/>
      <c r="C817" s="408" t="s">
        <v>1492</v>
      </c>
      <c r="D817" s="408" t="s">
        <v>135</v>
      </c>
      <c r="E817" s="411">
        <v>203.54</v>
      </c>
      <c r="F817" s="412">
        <v>0</v>
      </c>
      <c r="G817" s="412">
        <v>203.54</v>
      </c>
      <c r="H817" s="411">
        <v>203.54</v>
      </c>
      <c r="I817" s="412">
        <v>0</v>
      </c>
      <c r="J817" s="412">
        <v>203.54</v>
      </c>
    </row>
    <row r="818" spans="1:10" ht="38.25">
      <c r="A818" s="408" t="s">
        <v>1493</v>
      </c>
      <c r="B818" s="409"/>
      <c r="C818" s="408" t="s">
        <v>1494</v>
      </c>
      <c r="D818" s="408" t="s">
        <v>135</v>
      </c>
      <c r="E818" s="411">
        <v>156.80000000000001</v>
      </c>
      <c r="F818" s="412">
        <v>0</v>
      </c>
      <c r="G818" s="412">
        <v>156.80000000000001</v>
      </c>
      <c r="H818" s="411">
        <v>156.80000000000001</v>
      </c>
      <c r="I818" s="412">
        <v>0</v>
      </c>
      <c r="J818" s="412">
        <v>156.80000000000001</v>
      </c>
    </row>
    <row r="819" spans="1:10" ht="12.75">
      <c r="A819" s="403" t="s">
        <v>1495</v>
      </c>
      <c r="B819" s="404" t="s">
        <v>1496</v>
      </c>
      <c r="C819" s="405"/>
      <c r="D819" s="410"/>
      <c r="E819" s="417"/>
      <c r="F819" s="417"/>
      <c r="G819" s="418"/>
      <c r="H819" s="417"/>
      <c r="I819" s="417"/>
      <c r="J819" s="418"/>
    </row>
    <row r="820" spans="1:10" ht="25.5">
      <c r="A820" s="408" t="s">
        <v>1497</v>
      </c>
      <c r="B820" s="409"/>
      <c r="C820" s="408" t="s">
        <v>19506</v>
      </c>
      <c r="D820" s="408" t="s">
        <v>135</v>
      </c>
      <c r="E820" s="411">
        <v>60.63</v>
      </c>
      <c r="F820" s="412">
        <v>86.58</v>
      </c>
      <c r="G820" s="412">
        <v>147.21</v>
      </c>
      <c r="H820" s="411">
        <v>60.63</v>
      </c>
      <c r="I820" s="412">
        <v>100.06</v>
      </c>
      <c r="J820" s="412">
        <v>160.69</v>
      </c>
    </row>
    <row r="821" spans="1:10" ht="12.75">
      <c r="A821" s="403" t="s">
        <v>1498</v>
      </c>
      <c r="B821" s="404" t="s">
        <v>1499</v>
      </c>
      <c r="C821" s="405"/>
      <c r="D821" s="410"/>
      <c r="E821" s="417"/>
      <c r="F821" s="417"/>
      <c r="G821" s="418"/>
      <c r="H821" s="417"/>
      <c r="I821" s="417"/>
      <c r="J821" s="418"/>
    </row>
    <row r="822" spans="1:10" ht="25.5">
      <c r="A822" s="408" t="s">
        <v>1500</v>
      </c>
      <c r="B822" s="409"/>
      <c r="C822" s="408" t="s">
        <v>1501</v>
      </c>
      <c r="D822" s="408" t="s">
        <v>135</v>
      </c>
      <c r="E822" s="411">
        <v>0</v>
      </c>
      <c r="F822" s="412">
        <v>29.92</v>
      </c>
      <c r="G822" s="412">
        <v>29.92</v>
      </c>
      <c r="H822" s="411">
        <v>0</v>
      </c>
      <c r="I822" s="412">
        <v>34.58</v>
      </c>
      <c r="J822" s="412">
        <v>34.58</v>
      </c>
    </row>
    <row r="823" spans="1:10" ht="25.5">
      <c r="A823" s="408" t="s">
        <v>1502</v>
      </c>
      <c r="B823" s="409"/>
      <c r="C823" s="408" t="s">
        <v>1503</v>
      </c>
      <c r="D823" s="408" t="s">
        <v>101</v>
      </c>
      <c r="E823" s="411">
        <v>1.08</v>
      </c>
      <c r="F823" s="412">
        <v>4.0999999999999996</v>
      </c>
      <c r="G823" s="412">
        <v>5.18</v>
      </c>
      <c r="H823" s="411">
        <v>1.08</v>
      </c>
      <c r="I823" s="412">
        <v>4.74</v>
      </c>
      <c r="J823" s="412">
        <v>5.82</v>
      </c>
    </row>
    <row r="824" spans="1:10" ht="25.5">
      <c r="A824" s="408" t="s">
        <v>1504</v>
      </c>
      <c r="B824" s="409"/>
      <c r="C824" s="408" t="s">
        <v>1505</v>
      </c>
      <c r="D824" s="408" t="s">
        <v>101</v>
      </c>
      <c r="E824" s="411">
        <v>1.37</v>
      </c>
      <c r="F824" s="412">
        <v>4.0999999999999996</v>
      </c>
      <c r="G824" s="412">
        <v>5.47</v>
      </c>
      <c r="H824" s="411">
        <v>1.37</v>
      </c>
      <c r="I824" s="412">
        <v>4.74</v>
      </c>
      <c r="J824" s="412">
        <v>6.11</v>
      </c>
    </row>
    <row r="825" spans="1:10" ht="25.5">
      <c r="A825" s="408" t="s">
        <v>1506</v>
      </c>
      <c r="B825" s="409"/>
      <c r="C825" s="408" t="s">
        <v>1507</v>
      </c>
      <c r="D825" s="408" t="s">
        <v>101</v>
      </c>
      <c r="E825" s="411">
        <v>1.72</v>
      </c>
      <c r="F825" s="412">
        <v>4.0999999999999996</v>
      </c>
      <c r="G825" s="412">
        <v>5.82</v>
      </c>
      <c r="H825" s="411">
        <v>1.72</v>
      </c>
      <c r="I825" s="412">
        <v>4.74</v>
      </c>
      <c r="J825" s="412">
        <v>6.46</v>
      </c>
    </row>
    <row r="826" spans="1:10" ht="25.5">
      <c r="A826" s="408" t="s">
        <v>1508</v>
      </c>
      <c r="B826" s="409"/>
      <c r="C826" s="408" t="s">
        <v>1509</v>
      </c>
      <c r="D826" s="408" t="s">
        <v>101</v>
      </c>
      <c r="E826" s="411">
        <v>1.86</v>
      </c>
      <c r="F826" s="412">
        <v>4.0999999999999996</v>
      </c>
      <c r="G826" s="412">
        <v>5.96</v>
      </c>
      <c r="H826" s="411">
        <v>1.86</v>
      </c>
      <c r="I826" s="412">
        <v>4.74</v>
      </c>
      <c r="J826" s="412">
        <v>6.6</v>
      </c>
    </row>
    <row r="827" spans="1:10" ht="25.5">
      <c r="A827" s="408" t="s">
        <v>1510</v>
      </c>
      <c r="B827" s="409"/>
      <c r="C827" s="408" t="s">
        <v>1511</v>
      </c>
      <c r="D827" s="408" t="s">
        <v>101</v>
      </c>
      <c r="E827" s="411">
        <v>2.48</v>
      </c>
      <c r="F827" s="412">
        <v>4.0999999999999996</v>
      </c>
      <c r="G827" s="412">
        <v>6.58</v>
      </c>
      <c r="H827" s="411">
        <v>2.48</v>
      </c>
      <c r="I827" s="412">
        <v>4.74</v>
      </c>
      <c r="J827" s="412">
        <v>7.22</v>
      </c>
    </row>
    <row r="828" spans="1:10" ht="12.75">
      <c r="A828" s="397" t="s">
        <v>1512</v>
      </c>
      <c r="B828" s="398" t="s">
        <v>1513</v>
      </c>
      <c r="C828" s="399"/>
      <c r="D828" s="400"/>
      <c r="E828" s="415"/>
      <c r="F828" s="415"/>
      <c r="G828" s="416"/>
      <c r="H828" s="415"/>
      <c r="I828" s="415"/>
      <c r="J828" s="416"/>
    </row>
    <row r="829" spans="1:10" ht="12.75">
      <c r="A829" s="403" t="s">
        <v>1514</v>
      </c>
      <c r="B829" s="404" t="s">
        <v>1515</v>
      </c>
      <c r="C829" s="405"/>
      <c r="D829" s="410"/>
      <c r="E829" s="417"/>
      <c r="F829" s="417"/>
      <c r="G829" s="418"/>
      <c r="H829" s="417"/>
      <c r="I829" s="417"/>
      <c r="J829" s="418"/>
    </row>
    <row r="830" spans="1:10" ht="25.5">
      <c r="A830" s="408" t="s">
        <v>1516</v>
      </c>
      <c r="B830" s="409"/>
      <c r="C830" s="408" t="s">
        <v>1517</v>
      </c>
      <c r="D830" s="408" t="s">
        <v>135</v>
      </c>
      <c r="E830" s="411">
        <v>62</v>
      </c>
      <c r="F830" s="412">
        <v>37.4</v>
      </c>
      <c r="G830" s="412">
        <v>99.4</v>
      </c>
      <c r="H830" s="411">
        <v>62</v>
      </c>
      <c r="I830" s="412">
        <v>43.22</v>
      </c>
      <c r="J830" s="412">
        <v>105.22</v>
      </c>
    </row>
    <row r="831" spans="1:10" ht="25.5">
      <c r="A831" s="408" t="s">
        <v>1518</v>
      </c>
      <c r="B831" s="409"/>
      <c r="C831" s="408" t="s">
        <v>1519</v>
      </c>
      <c r="D831" s="408" t="s">
        <v>135</v>
      </c>
      <c r="E831" s="411">
        <v>66.510000000000005</v>
      </c>
      <c r="F831" s="412">
        <v>38.9</v>
      </c>
      <c r="G831" s="412">
        <v>105.41</v>
      </c>
      <c r="H831" s="411">
        <v>66.510000000000005</v>
      </c>
      <c r="I831" s="412">
        <v>44.95</v>
      </c>
      <c r="J831" s="412">
        <v>111.46</v>
      </c>
    </row>
    <row r="832" spans="1:10" ht="25.5">
      <c r="A832" s="408" t="s">
        <v>1520</v>
      </c>
      <c r="B832" s="409"/>
      <c r="C832" s="408" t="s">
        <v>1521</v>
      </c>
      <c r="D832" s="408" t="s">
        <v>135</v>
      </c>
      <c r="E832" s="411">
        <v>71.03</v>
      </c>
      <c r="F832" s="412">
        <v>40.4</v>
      </c>
      <c r="G832" s="412">
        <v>111.43</v>
      </c>
      <c r="H832" s="411">
        <v>71.03</v>
      </c>
      <c r="I832" s="412">
        <v>46.68</v>
      </c>
      <c r="J832" s="412">
        <v>117.71</v>
      </c>
    </row>
    <row r="833" spans="1:10" ht="25.5">
      <c r="A833" s="408" t="s">
        <v>1522</v>
      </c>
      <c r="B833" s="409"/>
      <c r="C833" s="408" t="s">
        <v>1523</v>
      </c>
      <c r="D833" s="408" t="s">
        <v>135</v>
      </c>
      <c r="E833" s="411">
        <v>77.92</v>
      </c>
      <c r="F833" s="412">
        <v>43.39</v>
      </c>
      <c r="G833" s="412">
        <v>121.31</v>
      </c>
      <c r="H833" s="411">
        <v>77.92</v>
      </c>
      <c r="I833" s="412">
        <v>50.14</v>
      </c>
      <c r="J833" s="412">
        <v>128.06</v>
      </c>
    </row>
    <row r="834" spans="1:10" ht="25.5">
      <c r="A834" s="408" t="s">
        <v>1524</v>
      </c>
      <c r="B834" s="409"/>
      <c r="C834" s="408" t="s">
        <v>1525</v>
      </c>
      <c r="D834" s="408" t="s">
        <v>135</v>
      </c>
      <c r="E834" s="411">
        <v>42.5</v>
      </c>
      <c r="F834" s="412">
        <v>28.43</v>
      </c>
      <c r="G834" s="412">
        <v>70.930000000000007</v>
      </c>
      <c r="H834" s="411">
        <v>42.5</v>
      </c>
      <c r="I834" s="412">
        <v>32.85</v>
      </c>
      <c r="J834" s="412">
        <v>75.349999999999994</v>
      </c>
    </row>
    <row r="835" spans="1:10" ht="25.5">
      <c r="A835" s="408" t="s">
        <v>1526</v>
      </c>
      <c r="B835" s="409"/>
      <c r="C835" s="408" t="s">
        <v>1527</v>
      </c>
      <c r="D835" s="408" t="s">
        <v>135</v>
      </c>
      <c r="E835" s="411">
        <v>47.02</v>
      </c>
      <c r="F835" s="412">
        <v>29.92</v>
      </c>
      <c r="G835" s="412">
        <v>76.94</v>
      </c>
      <c r="H835" s="411">
        <v>47.02</v>
      </c>
      <c r="I835" s="412">
        <v>34.58</v>
      </c>
      <c r="J835" s="412">
        <v>81.599999999999994</v>
      </c>
    </row>
    <row r="836" spans="1:10" ht="25.5">
      <c r="A836" s="408" t="s">
        <v>1528</v>
      </c>
      <c r="B836" s="409"/>
      <c r="C836" s="408" t="s">
        <v>1529</v>
      </c>
      <c r="D836" s="408" t="s">
        <v>135</v>
      </c>
      <c r="E836" s="411">
        <v>51.53</v>
      </c>
      <c r="F836" s="412">
        <v>31.41</v>
      </c>
      <c r="G836" s="412">
        <v>82.94</v>
      </c>
      <c r="H836" s="411">
        <v>51.53</v>
      </c>
      <c r="I836" s="412">
        <v>36.31</v>
      </c>
      <c r="J836" s="412">
        <v>87.84</v>
      </c>
    </row>
    <row r="837" spans="1:10" ht="25.5">
      <c r="A837" s="408" t="s">
        <v>1530</v>
      </c>
      <c r="B837" s="409"/>
      <c r="C837" s="408" t="s">
        <v>1531</v>
      </c>
      <c r="D837" s="408" t="s">
        <v>135</v>
      </c>
      <c r="E837" s="411">
        <v>56.27</v>
      </c>
      <c r="F837" s="412">
        <v>34.409999999999997</v>
      </c>
      <c r="G837" s="412">
        <v>90.68</v>
      </c>
      <c r="H837" s="411">
        <v>56.27</v>
      </c>
      <c r="I837" s="412">
        <v>39.770000000000003</v>
      </c>
      <c r="J837" s="412">
        <v>96.04</v>
      </c>
    </row>
    <row r="838" spans="1:10" ht="12.75">
      <c r="A838" s="408" t="s">
        <v>1532</v>
      </c>
      <c r="B838" s="409"/>
      <c r="C838" s="408" t="s">
        <v>1533</v>
      </c>
      <c r="D838" s="408" t="s">
        <v>135</v>
      </c>
      <c r="E838" s="411">
        <v>47.05</v>
      </c>
      <c r="F838" s="412">
        <v>35.9</v>
      </c>
      <c r="G838" s="412">
        <v>82.95</v>
      </c>
      <c r="H838" s="411">
        <v>47.05</v>
      </c>
      <c r="I838" s="412">
        <v>41.49</v>
      </c>
      <c r="J838" s="412">
        <v>88.54</v>
      </c>
    </row>
    <row r="839" spans="1:10" ht="12.75">
      <c r="A839" s="408" t="s">
        <v>1534</v>
      </c>
      <c r="B839" s="409"/>
      <c r="C839" s="408" t="s">
        <v>1535</v>
      </c>
      <c r="D839" s="408" t="s">
        <v>135</v>
      </c>
      <c r="E839" s="411">
        <v>35.33</v>
      </c>
      <c r="F839" s="412">
        <v>26.93</v>
      </c>
      <c r="G839" s="412">
        <v>62.26</v>
      </c>
      <c r="H839" s="411">
        <v>35.33</v>
      </c>
      <c r="I839" s="412">
        <v>31.12</v>
      </c>
      <c r="J839" s="412">
        <v>66.45</v>
      </c>
    </row>
    <row r="840" spans="1:10" ht="12.75">
      <c r="A840" s="408" t="s">
        <v>1536</v>
      </c>
      <c r="B840" s="409"/>
      <c r="C840" s="408" t="s">
        <v>1537</v>
      </c>
      <c r="D840" s="408" t="s">
        <v>135</v>
      </c>
      <c r="E840" s="411">
        <v>43.45</v>
      </c>
      <c r="F840" s="412">
        <v>19.440000000000001</v>
      </c>
      <c r="G840" s="412">
        <v>62.89</v>
      </c>
      <c r="H840" s="411">
        <v>43.45</v>
      </c>
      <c r="I840" s="412">
        <v>22.48</v>
      </c>
      <c r="J840" s="412">
        <v>65.930000000000007</v>
      </c>
    </row>
    <row r="841" spans="1:10" ht="25.5">
      <c r="A841" s="408" t="s">
        <v>1538</v>
      </c>
      <c r="B841" s="409"/>
      <c r="C841" s="408" t="s">
        <v>1539</v>
      </c>
      <c r="D841" s="408" t="s">
        <v>135</v>
      </c>
      <c r="E841" s="411">
        <v>13.29</v>
      </c>
      <c r="F841" s="412">
        <v>3.82</v>
      </c>
      <c r="G841" s="412">
        <v>17.11</v>
      </c>
      <c r="H841" s="411">
        <v>13.29</v>
      </c>
      <c r="I841" s="412">
        <v>4.41</v>
      </c>
      <c r="J841" s="412">
        <v>17.7</v>
      </c>
    </row>
    <row r="842" spans="1:10" ht="12.75">
      <c r="A842" s="408" t="s">
        <v>1540</v>
      </c>
      <c r="B842" s="409"/>
      <c r="C842" s="408" t="s">
        <v>1541</v>
      </c>
      <c r="D842" s="408" t="s">
        <v>135</v>
      </c>
      <c r="E842" s="411">
        <v>8.35</v>
      </c>
      <c r="F842" s="412">
        <v>3.82</v>
      </c>
      <c r="G842" s="412">
        <v>12.17</v>
      </c>
      <c r="H842" s="411">
        <v>8.35</v>
      </c>
      <c r="I842" s="412">
        <v>4.41</v>
      </c>
      <c r="J842" s="412">
        <v>12.76</v>
      </c>
    </row>
    <row r="843" spans="1:10" ht="12.75">
      <c r="A843" s="403" t="s">
        <v>1542</v>
      </c>
      <c r="B843" s="404" t="s">
        <v>1543</v>
      </c>
      <c r="C843" s="405"/>
      <c r="D843" s="410"/>
      <c r="E843" s="417"/>
      <c r="F843" s="417"/>
      <c r="G843" s="418"/>
      <c r="H843" s="417"/>
      <c r="I843" s="417"/>
      <c r="J843" s="418"/>
    </row>
    <row r="844" spans="1:10" ht="25.5">
      <c r="A844" s="408" t="s">
        <v>1544</v>
      </c>
      <c r="B844" s="409"/>
      <c r="C844" s="408" t="s">
        <v>1545</v>
      </c>
      <c r="D844" s="408" t="s">
        <v>535</v>
      </c>
      <c r="E844" s="411">
        <v>14.12</v>
      </c>
      <c r="F844" s="412">
        <v>0</v>
      </c>
      <c r="G844" s="412">
        <v>14.12</v>
      </c>
      <c r="H844" s="411">
        <v>14.12</v>
      </c>
      <c r="I844" s="412">
        <v>0</v>
      </c>
      <c r="J844" s="412">
        <v>14.12</v>
      </c>
    </row>
    <row r="845" spans="1:10" ht="12.75">
      <c r="A845" s="408" t="s">
        <v>1546</v>
      </c>
      <c r="B845" s="409"/>
      <c r="C845" s="408" t="s">
        <v>1547</v>
      </c>
      <c r="D845" s="408" t="s">
        <v>535</v>
      </c>
      <c r="E845" s="411">
        <v>0</v>
      </c>
      <c r="F845" s="412">
        <v>3.86</v>
      </c>
      <c r="G845" s="412">
        <v>3.86</v>
      </c>
      <c r="H845" s="411">
        <v>0</v>
      </c>
      <c r="I845" s="412">
        <v>4.46</v>
      </c>
      <c r="J845" s="412">
        <v>4.46</v>
      </c>
    </row>
    <row r="846" spans="1:10" ht="25.5">
      <c r="A846" s="408" t="s">
        <v>1548</v>
      </c>
      <c r="B846" s="409"/>
      <c r="C846" s="408" t="s">
        <v>1549</v>
      </c>
      <c r="D846" s="408" t="s">
        <v>535</v>
      </c>
      <c r="E846" s="411">
        <v>15.83</v>
      </c>
      <c r="F846" s="412">
        <v>0</v>
      </c>
      <c r="G846" s="412">
        <v>15.83</v>
      </c>
      <c r="H846" s="411">
        <v>15.83</v>
      </c>
      <c r="I846" s="412">
        <v>0</v>
      </c>
      <c r="J846" s="412">
        <v>15.83</v>
      </c>
    </row>
    <row r="847" spans="1:10" ht="25.5">
      <c r="A847" s="408" t="s">
        <v>1550</v>
      </c>
      <c r="B847" s="409"/>
      <c r="C847" s="408" t="s">
        <v>1551</v>
      </c>
      <c r="D847" s="408" t="s">
        <v>535</v>
      </c>
      <c r="E847" s="411">
        <v>21.69</v>
      </c>
      <c r="F847" s="412">
        <v>0</v>
      </c>
      <c r="G847" s="412">
        <v>21.69</v>
      </c>
      <c r="H847" s="411">
        <v>21.69</v>
      </c>
      <c r="I847" s="412">
        <v>0</v>
      </c>
      <c r="J847" s="412">
        <v>21.69</v>
      </c>
    </row>
    <row r="848" spans="1:10" ht="25.5">
      <c r="A848" s="408" t="s">
        <v>1552</v>
      </c>
      <c r="B848" s="409"/>
      <c r="C848" s="408" t="s">
        <v>1553</v>
      </c>
      <c r="D848" s="408" t="s">
        <v>535</v>
      </c>
      <c r="E848" s="411">
        <v>21.24</v>
      </c>
      <c r="F848" s="412">
        <v>0</v>
      </c>
      <c r="G848" s="412">
        <v>21.24</v>
      </c>
      <c r="H848" s="411">
        <v>21.24</v>
      </c>
      <c r="I848" s="412">
        <v>0</v>
      </c>
      <c r="J848" s="412">
        <v>21.24</v>
      </c>
    </row>
    <row r="849" spans="1:10" ht="25.5">
      <c r="A849" s="408" t="s">
        <v>21176</v>
      </c>
      <c r="B849" s="409"/>
      <c r="C849" s="408" t="s">
        <v>21177</v>
      </c>
      <c r="D849" s="408" t="s">
        <v>535</v>
      </c>
      <c r="E849" s="411">
        <v>6.84</v>
      </c>
      <c r="F849" s="412">
        <v>3.86</v>
      </c>
      <c r="G849" s="412">
        <v>10.7</v>
      </c>
      <c r="H849" s="411">
        <v>6.84</v>
      </c>
      <c r="I849" s="412">
        <v>4.46</v>
      </c>
      <c r="J849" s="412">
        <v>11.3</v>
      </c>
    </row>
    <row r="850" spans="1:10" ht="12.75">
      <c r="A850" s="403" t="s">
        <v>1554</v>
      </c>
      <c r="B850" s="404" t="s">
        <v>1555</v>
      </c>
      <c r="C850" s="405"/>
      <c r="D850" s="410"/>
      <c r="E850" s="417"/>
      <c r="F850" s="417"/>
      <c r="G850" s="418"/>
      <c r="H850" s="417"/>
      <c r="I850" s="417"/>
      <c r="J850" s="418"/>
    </row>
    <row r="851" spans="1:10" ht="25.5">
      <c r="A851" s="408" t="s">
        <v>1556</v>
      </c>
      <c r="B851" s="409"/>
      <c r="C851" s="408" t="s">
        <v>1557</v>
      </c>
      <c r="D851" s="408" t="s">
        <v>185</v>
      </c>
      <c r="E851" s="411">
        <v>1563.23</v>
      </c>
      <c r="F851" s="412">
        <v>577.48</v>
      </c>
      <c r="G851" s="412">
        <v>2140.71</v>
      </c>
      <c r="H851" s="411">
        <v>1563.23</v>
      </c>
      <c r="I851" s="412">
        <v>667.4</v>
      </c>
      <c r="J851" s="412">
        <v>2230.63</v>
      </c>
    </row>
    <row r="852" spans="1:10" ht="25.5">
      <c r="A852" s="408" t="s">
        <v>1558</v>
      </c>
      <c r="B852" s="409"/>
      <c r="C852" s="408" t="s">
        <v>19507</v>
      </c>
      <c r="D852" s="408" t="s">
        <v>185</v>
      </c>
      <c r="E852" s="411">
        <v>1523.12</v>
      </c>
      <c r="F852" s="412">
        <v>636.92999999999995</v>
      </c>
      <c r="G852" s="412">
        <v>2160.0500000000002</v>
      </c>
      <c r="H852" s="411">
        <v>1523.12</v>
      </c>
      <c r="I852" s="412">
        <v>736.12</v>
      </c>
      <c r="J852" s="412">
        <v>2259.2399999999998</v>
      </c>
    </row>
    <row r="853" spans="1:10" ht="25.5">
      <c r="A853" s="408" t="s">
        <v>1559</v>
      </c>
      <c r="B853" s="409"/>
      <c r="C853" s="408" t="s">
        <v>19508</v>
      </c>
      <c r="D853" s="408" t="s">
        <v>185</v>
      </c>
      <c r="E853" s="411">
        <v>1368.02</v>
      </c>
      <c r="F853" s="412">
        <v>549.09</v>
      </c>
      <c r="G853" s="412">
        <v>1917.11</v>
      </c>
      <c r="H853" s="411">
        <v>1368.02</v>
      </c>
      <c r="I853" s="412">
        <v>634.59</v>
      </c>
      <c r="J853" s="412">
        <v>2002.61</v>
      </c>
    </row>
    <row r="854" spans="1:10" ht="25.5">
      <c r="A854" s="408" t="s">
        <v>1560</v>
      </c>
      <c r="B854" s="409"/>
      <c r="C854" s="408" t="s">
        <v>19509</v>
      </c>
      <c r="D854" s="408" t="s">
        <v>185</v>
      </c>
      <c r="E854" s="411">
        <v>1230.22</v>
      </c>
      <c r="F854" s="412">
        <v>543.54999999999995</v>
      </c>
      <c r="G854" s="412">
        <v>1773.77</v>
      </c>
      <c r="H854" s="411">
        <v>1230.22</v>
      </c>
      <c r="I854" s="412">
        <v>628.20000000000005</v>
      </c>
      <c r="J854" s="412">
        <v>1858.42</v>
      </c>
    </row>
    <row r="855" spans="1:10" ht="25.5">
      <c r="A855" s="408" t="s">
        <v>1561</v>
      </c>
      <c r="B855" s="409"/>
      <c r="C855" s="408" t="s">
        <v>19510</v>
      </c>
      <c r="D855" s="408" t="s">
        <v>185</v>
      </c>
      <c r="E855" s="411">
        <v>1358.38</v>
      </c>
      <c r="F855" s="412">
        <v>582.29999999999995</v>
      </c>
      <c r="G855" s="412">
        <v>1940.68</v>
      </c>
      <c r="H855" s="411">
        <v>1358.38</v>
      </c>
      <c r="I855" s="412">
        <v>672.99</v>
      </c>
      <c r="J855" s="412">
        <v>2031.37</v>
      </c>
    </row>
    <row r="856" spans="1:10" ht="12.75">
      <c r="A856" s="403" t="s">
        <v>1562</v>
      </c>
      <c r="B856" s="404" t="s">
        <v>1563</v>
      </c>
      <c r="C856" s="405"/>
      <c r="D856" s="410"/>
      <c r="E856" s="417"/>
      <c r="F856" s="417"/>
      <c r="G856" s="418"/>
      <c r="H856" s="417"/>
      <c r="I856" s="417"/>
      <c r="J856" s="418"/>
    </row>
    <row r="857" spans="1:10" ht="25.5">
      <c r="A857" s="408" t="s">
        <v>1564</v>
      </c>
      <c r="B857" s="409"/>
      <c r="C857" s="408" t="s">
        <v>1565</v>
      </c>
      <c r="D857" s="408" t="s">
        <v>185</v>
      </c>
      <c r="E857" s="411">
        <v>2172.4899999999998</v>
      </c>
      <c r="F857" s="412">
        <v>897.6</v>
      </c>
      <c r="G857" s="412">
        <v>3070.09</v>
      </c>
      <c r="H857" s="411">
        <v>2172.4899999999998</v>
      </c>
      <c r="I857" s="412">
        <v>1037.4000000000001</v>
      </c>
      <c r="J857" s="412">
        <v>3209.89</v>
      </c>
    </row>
    <row r="858" spans="1:10" ht="25.5">
      <c r="A858" s="408" t="s">
        <v>1566</v>
      </c>
      <c r="B858" s="409"/>
      <c r="C858" s="408" t="s">
        <v>1567</v>
      </c>
      <c r="D858" s="408" t="s">
        <v>160</v>
      </c>
      <c r="E858" s="411">
        <v>0.08</v>
      </c>
      <c r="F858" s="412">
        <v>4.1900000000000004</v>
      </c>
      <c r="G858" s="412">
        <v>4.2699999999999996</v>
      </c>
      <c r="H858" s="411">
        <v>0.08</v>
      </c>
      <c r="I858" s="412">
        <v>4.84</v>
      </c>
      <c r="J858" s="412">
        <v>4.92</v>
      </c>
    </row>
    <row r="859" spans="1:10" ht="25.5">
      <c r="A859" s="408" t="s">
        <v>1568</v>
      </c>
      <c r="B859" s="409"/>
      <c r="C859" s="408" t="s">
        <v>1569</v>
      </c>
      <c r="D859" s="408" t="s">
        <v>160</v>
      </c>
      <c r="E859" s="411">
        <v>0.2</v>
      </c>
      <c r="F859" s="412">
        <v>11.08</v>
      </c>
      <c r="G859" s="412">
        <v>11.28</v>
      </c>
      <c r="H859" s="411">
        <v>0.2</v>
      </c>
      <c r="I859" s="412">
        <v>12.81</v>
      </c>
      <c r="J859" s="412">
        <v>13.01</v>
      </c>
    </row>
    <row r="860" spans="1:10" ht="12.75">
      <c r="A860" s="397" t="s">
        <v>1570</v>
      </c>
      <c r="B860" s="398" t="s">
        <v>1571</v>
      </c>
      <c r="C860" s="399"/>
      <c r="D860" s="400"/>
      <c r="E860" s="415"/>
      <c r="F860" s="415"/>
      <c r="G860" s="416"/>
      <c r="H860" s="415"/>
      <c r="I860" s="415"/>
      <c r="J860" s="416"/>
    </row>
    <row r="861" spans="1:10" ht="12.75">
      <c r="A861" s="403" t="s">
        <v>1572</v>
      </c>
      <c r="B861" s="404" t="s">
        <v>1573</v>
      </c>
      <c r="C861" s="405"/>
      <c r="D861" s="410"/>
      <c r="E861" s="417"/>
      <c r="F861" s="417"/>
      <c r="G861" s="418"/>
      <c r="H861" s="417"/>
      <c r="I861" s="417"/>
      <c r="J861" s="418"/>
    </row>
    <row r="862" spans="1:10" ht="12.75">
      <c r="A862" s="408" t="s">
        <v>1574</v>
      </c>
      <c r="B862" s="409"/>
      <c r="C862" s="408" t="s">
        <v>1575</v>
      </c>
      <c r="D862" s="408" t="s">
        <v>135</v>
      </c>
      <c r="E862" s="411">
        <v>21.6</v>
      </c>
      <c r="F862" s="412">
        <v>21.72</v>
      </c>
      <c r="G862" s="412">
        <v>43.32</v>
      </c>
      <c r="H862" s="411">
        <v>21.6</v>
      </c>
      <c r="I862" s="412">
        <v>25.1</v>
      </c>
      <c r="J862" s="412">
        <v>46.7</v>
      </c>
    </row>
    <row r="863" spans="1:10" ht="12.75">
      <c r="A863" s="408" t="s">
        <v>1576</v>
      </c>
      <c r="B863" s="409"/>
      <c r="C863" s="408" t="s">
        <v>1577</v>
      </c>
      <c r="D863" s="408" t="s">
        <v>135</v>
      </c>
      <c r="E863" s="411">
        <v>33.28</v>
      </c>
      <c r="F863" s="412">
        <v>21.72</v>
      </c>
      <c r="G863" s="412">
        <v>55</v>
      </c>
      <c r="H863" s="411">
        <v>33.28</v>
      </c>
      <c r="I863" s="412">
        <v>25.1</v>
      </c>
      <c r="J863" s="412">
        <v>58.38</v>
      </c>
    </row>
    <row r="864" spans="1:10" ht="12.75">
      <c r="A864" s="408" t="s">
        <v>1578</v>
      </c>
      <c r="B864" s="409"/>
      <c r="C864" s="408" t="s">
        <v>1579</v>
      </c>
      <c r="D864" s="408" t="s">
        <v>135</v>
      </c>
      <c r="E864" s="411">
        <v>20.48</v>
      </c>
      <c r="F864" s="412">
        <v>21.72</v>
      </c>
      <c r="G864" s="412">
        <v>42.2</v>
      </c>
      <c r="H864" s="411">
        <v>20.48</v>
      </c>
      <c r="I864" s="412">
        <v>25.1</v>
      </c>
      <c r="J864" s="412">
        <v>45.58</v>
      </c>
    </row>
    <row r="865" spans="1:10" ht="12.75">
      <c r="A865" s="408" t="s">
        <v>1580</v>
      </c>
      <c r="B865" s="409"/>
      <c r="C865" s="408" t="s">
        <v>19511</v>
      </c>
      <c r="D865" s="408" t="s">
        <v>135</v>
      </c>
      <c r="E865" s="411">
        <v>56.16</v>
      </c>
      <c r="F865" s="412">
        <v>32.57</v>
      </c>
      <c r="G865" s="412">
        <v>88.73</v>
      </c>
      <c r="H865" s="411">
        <v>56.16</v>
      </c>
      <c r="I865" s="412">
        <v>37.64</v>
      </c>
      <c r="J865" s="412">
        <v>93.8</v>
      </c>
    </row>
    <row r="866" spans="1:10" ht="12.75">
      <c r="A866" s="408" t="s">
        <v>1581</v>
      </c>
      <c r="B866" s="409"/>
      <c r="C866" s="408" t="s">
        <v>1582</v>
      </c>
      <c r="D866" s="408" t="s">
        <v>135</v>
      </c>
      <c r="E866" s="411">
        <v>58.32</v>
      </c>
      <c r="F866" s="412">
        <v>32.57</v>
      </c>
      <c r="G866" s="412">
        <v>90.89</v>
      </c>
      <c r="H866" s="411">
        <v>58.32</v>
      </c>
      <c r="I866" s="412">
        <v>37.64</v>
      </c>
      <c r="J866" s="412">
        <v>95.96</v>
      </c>
    </row>
    <row r="867" spans="1:10" ht="12.75">
      <c r="A867" s="408" t="s">
        <v>1583</v>
      </c>
      <c r="B867" s="409"/>
      <c r="C867" s="408" t="s">
        <v>1584</v>
      </c>
      <c r="D867" s="408" t="s">
        <v>160</v>
      </c>
      <c r="E867" s="411">
        <v>0.61</v>
      </c>
      <c r="F867" s="412">
        <v>9.58</v>
      </c>
      <c r="G867" s="412">
        <v>10.19</v>
      </c>
      <c r="H867" s="411">
        <v>0.61</v>
      </c>
      <c r="I867" s="412">
        <v>11.07</v>
      </c>
      <c r="J867" s="412">
        <v>11.68</v>
      </c>
    </row>
    <row r="868" spans="1:10" ht="25.5">
      <c r="A868" s="408" t="s">
        <v>1585</v>
      </c>
      <c r="B868" s="409"/>
      <c r="C868" s="408" t="s">
        <v>1586</v>
      </c>
      <c r="D868" s="408" t="s">
        <v>160</v>
      </c>
      <c r="E868" s="411">
        <v>8.24</v>
      </c>
      <c r="F868" s="412">
        <v>11.97</v>
      </c>
      <c r="G868" s="412">
        <v>20.21</v>
      </c>
      <c r="H868" s="411">
        <v>8.24</v>
      </c>
      <c r="I868" s="412">
        <v>13.83</v>
      </c>
      <c r="J868" s="412">
        <v>22.07</v>
      </c>
    </row>
    <row r="869" spans="1:10" ht="12.75">
      <c r="A869" s="408" t="s">
        <v>1587</v>
      </c>
      <c r="B869" s="409"/>
      <c r="C869" s="408" t="s">
        <v>1588</v>
      </c>
      <c r="D869" s="408" t="s">
        <v>160</v>
      </c>
      <c r="E869" s="411">
        <v>12.37</v>
      </c>
      <c r="F869" s="412">
        <v>11.97</v>
      </c>
      <c r="G869" s="412">
        <v>24.34</v>
      </c>
      <c r="H869" s="411">
        <v>12.37</v>
      </c>
      <c r="I869" s="412">
        <v>13.83</v>
      </c>
      <c r="J869" s="412">
        <v>26.2</v>
      </c>
    </row>
    <row r="870" spans="1:10" ht="12.75">
      <c r="A870" s="403" t="s">
        <v>1589</v>
      </c>
      <c r="B870" s="404" t="s">
        <v>1590</v>
      </c>
      <c r="C870" s="405"/>
      <c r="D870" s="410"/>
      <c r="E870" s="417"/>
      <c r="F870" s="417"/>
      <c r="G870" s="418"/>
      <c r="H870" s="417"/>
      <c r="I870" s="417"/>
      <c r="J870" s="418"/>
    </row>
    <row r="871" spans="1:10" ht="25.5">
      <c r="A871" s="408" t="s">
        <v>1591</v>
      </c>
      <c r="B871" s="409"/>
      <c r="C871" s="408" t="s">
        <v>1592</v>
      </c>
      <c r="D871" s="408" t="s">
        <v>135</v>
      </c>
      <c r="E871" s="411">
        <v>27.32</v>
      </c>
      <c r="F871" s="412">
        <v>11.97</v>
      </c>
      <c r="G871" s="412">
        <v>39.29</v>
      </c>
      <c r="H871" s="411">
        <v>27.32</v>
      </c>
      <c r="I871" s="412">
        <v>13.83</v>
      </c>
      <c r="J871" s="412">
        <v>41.15</v>
      </c>
    </row>
    <row r="872" spans="1:10" ht="25.5">
      <c r="A872" s="408" t="s">
        <v>1593</v>
      </c>
      <c r="B872" s="409"/>
      <c r="C872" s="408" t="s">
        <v>1594</v>
      </c>
      <c r="D872" s="408" t="s">
        <v>135</v>
      </c>
      <c r="E872" s="411">
        <v>37.07</v>
      </c>
      <c r="F872" s="412">
        <v>11.97</v>
      </c>
      <c r="G872" s="412">
        <v>49.04</v>
      </c>
      <c r="H872" s="411">
        <v>37.07</v>
      </c>
      <c r="I872" s="412">
        <v>13.83</v>
      </c>
      <c r="J872" s="412">
        <v>50.9</v>
      </c>
    </row>
    <row r="873" spans="1:10" ht="25.5">
      <c r="A873" s="408" t="s">
        <v>1595</v>
      </c>
      <c r="B873" s="409"/>
      <c r="C873" s="408" t="s">
        <v>1596</v>
      </c>
      <c r="D873" s="408" t="s">
        <v>135</v>
      </c>
      <c r="E873" s="411">
        <v>78.680000000000007</v>
      </c>
      <c r="F873" s="412">
        <v>11.97</v>
      </c>
      <c r="G873" s="412">
        <v>90.65</v>
      </c>
      <c r="H873" s="411">
        <v>78.680000000000007</v>
      </c>
      <c r="I873" s="412">
        <v>13.83</v>
      </c>
      <c r="J873" s="412">
        <v>92.51</v>
      </c>
    </row>
    <row r="874" spans="1:10" ht="25.5">
      <c r="A874" s="408" t="s">
        <v>1597</v>
      </c>
      <c r="B874" s="409"/>
      <c r="C874" s="408" t="s">
        <v>1598</v>
      </c>
      <c r="D874" s="408" t="s">
        <v>135</v>
      </c>
      <c r="E874" s="411">
        <v>80.12</v>
      </c>
      <c r="F874" s="412">
        <v>11.97</v>
      </c>
      <c r="G874" s="412">
        <v>92.09</v>
      </c>
      <c r="H874" s="411">
        <v>80.12</v>
      </c>
      <c r="I874" s="412">
        <v>13.83</v>
      </c>
      <c r="J874" s="412">
        <v>93.95</v>
      </c>
    </row>
    <row r="875" spans="1:10" ht="25.5">
      <c r="A875" s="408" t="s">
        <v>1599</v>
      </c>
      <c r="B875" s="409"/>
      <c r="C875" s="408" t="s">
        <v>1600</v>
      </c>
      <c r="D875" s="408" t="s">
        <v>160</v>
      </c>
      <c r="E875" s="411">
        <v>47.21</v>
      </c>
      <c r="F875" s="412">
        <v>5.98</v>
      </c>
      <c r="G875" s="412">
        <v>53.19</v>
      </c>
      <c r="H875" s="411">
        <v>47.21</v>
      </c>
      <c r="I875" s="412">
        <v>6.91</v>
      </c>
      <c r="J875" s="412">
        <v>54.12</v>
      </c>
    </row>
    <row r="876" spans="1:10" ht="25.5">
      <c r="A876" s="408" t="s">
        <v>1601</v>
      </c>
      <c r="B876" s="409"/>
      <c r="C876" s="408" t="s">
        <v>1602</v>
      </c>
      <c r="D876" s="408" t="s">
        <v>160</v>
      </c>
      <c r="E876" s="411">
        <v>41.39</v>
      </c>
      <c r="F876" s="412">
        <v>5.98</v>
      </c>
      <c r="G876" s="412">
        <v>47.37</v>
      </c>
      <c r="H876" s="411">
        <v>41.39</v>
      </c>
      <c r="I876" s="412">
        <v>6.91</v>
      </c>
      <c r="J876" s="412">
        <v>48.3</v>
      </c>
    </row>
    <row r="877" spans="1:10" ht="25.5">
      <c r="A877" s="408" t="s">
        <v>1603</v>
      </c>
      <c r="B877" s="409"/>
      <c r="C877" s="408" t="s">
        <v>1604</v>
      </c>
      <c r="D877" s="408" t="s">
        <v>160</v>
      </c>
      <c r="E877" s="411">
        <v>61.17</v>
      </c>
      <c r="F877" s="412">
        <v>5.98</v>
      </c>
      <c r="G877" s="412">
        <v>67.150000000000006</v>
      </c>
      <c r="H877" s="411">
        <v>61.17</v>
      </c>
      <c r="I877" s="412">
        <v>6.91</v>
      </c>
      <c r="J877" s="412">
        <v>68.08</v>
      </c>
    </row>
    <row r="878" spans="1:10" ht="25.5">
      <c r="A878" s="408" t="s">
        <v>1605</v>
      </c>
      <c r="B878" s="409"/>
      <c r="C878" s="408" t="s">
        <v>1606</v>
      </c>
      <c r="D878" s="408" t="s">
        <v>160</v>
      </c>
      <c r="E878" s="411">
        <v>87.57</v>
      </c>
      <c r="F878" s="412">
        <v>5.98</v>
      </c>
      <c r="G878" s="412">
        <v>93.55</v>
      </c>
      <c r="H878" s="411">
        <v>87.57</v>
      </c>
      <c r="I878" s="412">
        <v>6.91</v>
      </c>
      <c r="J878" s="412">
        <v>94.48</v>
      </c>
    </row>
    <row r="879" spans="1:10" ht="25.5">
      <c r="A879" s="408" t="s">
        <v>1607</v>
      </c>
      <c r="B879" s="409"/>
      <c r="C879" s="408" t="s">
        <v>1608</v>
      </c>
      <c r="D879" s="408" t="s">
        <v>160</v>
      </c>
      <c r="E879" s="411">
        <v>29.42</v>
      </c>
      <c r="F879" s="412">
        <v>5.98</v>
      </c>
      <c r="G879" s="412">
        <v>35.4</v>
      </c>
      <c r="H879" s="411">
        <v>29.42</v>
      </c>
      <c r="I879" s="412">
        <v>6.91</v>
      </c>
      <c r="J879" s="412">
        <v>36.33</v>
      </c>
    </row>
    <row r="880" spans="1:10" ht="25.5">
      <c r="A880" s="408" t="s">
        <v>1609</v>
      </c>
      <c r="B880" s="409"/>
      <c r="C880" s="408" t="s">
        <v>1610</v>
      </c>
      <c r="D880" s="408" t="s">
        <v>160</v>
      </c>
      <c r="E880" s="411">
        <v>39.21</v>
      </c>
      <c r="F880" s="412">
        <v>5.98</v>
      </c>
      <c r="G880" s="412">
        <v>45.19</v>
      </c>
      <c r="H880" s="411">
        <v>39.21</v>
      </c>
      <c r="I880" s="412">
        <v>6.91</v>
      </c>
      <c r="J880" s="412">
        <v>46.12</v>
      </c>
    </row>
    <row r="881" spans="1:10" ht="25.5">
      <c r="A881" s="408" t="s">
        <v>1611</v>
      </c>
      <c r="B881" s="409"/>
      <c r="C881" s="408" t="s">
        <v>1612</v>
      </c>
      <c r="D881" s="408" t="s">
        <v>160</v>
      </c>
      <c r="E881" s="411">
        <v>37.99</v>
      </c>
      <c r="F881" s="412">
        <v>5.98</v>
      </c>
      <c r="G881" s="412">
        <v>43.97</v>
      </c>
      <c r="H881" s="411">
        <v>37.99</v>
      </c>
      <c r="I881" s="412">
        <v>6.91</v>
      </c>
      <c r="J881" s="412">
        <v>44.9</v>
      </c>
    </row>
    <row r="882" spans="1:10" ht="12.75">
      <c r="A882" s="403" t="s">
        <v>1613</v>
      </c>
      <c r="B882" s="404" t="s">
        <v>19512</v>
      </c>
      <c r="C882" s="405"/>
      <c r="D882" s="410"/>
      <c r="E882" s="417"/>
      <c r="F882" s="417"/>
      <c r="G882" s="418"/>
      <c r="H882" s="417"/>
      <c r="I882" s="417"/>
      <c r="J882" s="418"/>
    </row>
    <row r="883" spans="1:10" ht="25.5">
      <c r="A883" s="408" t="s">
        <v>1614</v>
      </c>
      <c r="B883" s="409"/>
      <c r="C883" s="408" t="s">
        <v>19513</v>
      </c>
      <c r="D883" s="408" t="s">
        <v>135</v>
      </c>
      <c r="E883" s="411">
        <v>44.24</v>
      </c>
      <c r="F883" s="412">
        <v>19.440000000000001</v>
      </c>
      <c r="G883" s="412">
        <v>63.68</v>
      </c>
      <c r="H883" s="411">
        <v>44.24</v>
      </c>
      <c r="I883" s="412">
        <v>22.48</v>
      </c>
      <c r="J883" s="412">
        <v>66.72</v>
      </c>
    </row>
    <row r="884" spans="1:10" ht="12.75">
      <c r="A884" s="408" t="s">
        <v>1615</v>
      </c>
      <c r="B884" s="409"/>
      <c r="C884" s="408" t="s">
        <v>19514</v>
      </c>
      <c r="D884" s="408" t="s">
        <v>160</v>
      </c>
      <c r="E884" s="411">
        <v>80.55</v>
      </c>
      <c r="F884" s="412">
        <v>6.58</v>
      </c>
      <c r="G884" s="412">
        <v>87.13</v>
      </c>
      <c r="H884" s="411">
        <v>80.55</v>
      </c>
      <c r="I884" s="412">
        <v>7.6</v>
      </c>
      <c r="J884" s="412">
        <v>88.15</v>
      </c>
    </row>
    <row r="885" spans="1:10" ht="12.75">
      <c r="A885" s="403" t="s">
        <v>1616</v>
      </c>
      <c r="B885" s="404" t="s">
        <v>1617</v>
      </c>
      <c r="C885" s="405"/>
      <c r="D885" s="410"/>
      <c r="E885" s="417"/>
      <c r="F885" s="417"/>
      <c r="G885" s="418"/>
      <c r="H885" s="417"/>
      <c r="I885" s="417"/>
      <c r="J885" s="418"/>
    </row>
    <row r="886" spans="1:10" ht="25.5">
      <c r="A886" s="408" t="s">
        <v>1618</v>
      </c>
      <c r="B886" s="409"/>
      <c r="C886" s="408" t="s">
        <v>1619</v>
      </c>
      <c r="D886" s="408" t="s">
        <v>135</v>
      </c>
      <c r="E886" s="411">
        <v>54.93</v>
      </c>
      <c r="F886" s="412">
        <v>11.97</v>
      </c>
      <c r="G886" s="412">
        <v>66.900000000000006</v>
      </c>
      <c r="H886" s="411">
        <v>54.93</v>
      </c>
      <c r="I886" s="412">
        <v>13.83</v>
      </c>
      <c r="J886" s="412">
        <v>68.760000000000005</v>
      </c>
    </row>
    <row r="887" spans="1:10" ht="38.25">
      <c r="A887" s="408" t="s">
        <v>1620</v>
      </c>
      <c r="B887" s="409"/>
      <c r="C887" s="408" t="s">
        <v>1621</v>
      </c>
      <c r="D887" s="408" t="s">
        <v>135</v>
      </c>
      <c r="E887" s="411">
        <v>115.86</v>
      </c>
      <c r="F887" s="412">
        <v>11.97</v>
      </c>
      <c r="G887" s="412">
        <v>127.83</v>
      </c>
      <c r="H887" s="411">
        <v>115.86</v>
      </c>
      <c r="I887" s="412">
        <v>13.83</v>
      </c>
      <c r="J887" s="412">
        <v>129.69</v>
      </c>
    </row>
    <row r="888" spans="1:10" ht="38.25">
      <c r="A888" s="408" t="s">
        <v>1622</v>
      </c>
      <c r="B888" s="409"/>
      <c r="C888" s="408" t="s">
        <v>1623</v>
      </c>
      <c r="D888" s="408" t="s">
        <v>135</v>
      </c>
      <c r="E888" s="411">
        <v>78.41</v>
      </c>
      <c r="F888" s="412">
        <v>11.97</v>
      </c>
      <c r="G888" s="412">
        <v>90.38</v>
      </c>
      <c r="H888" s="411">
        <v>78.41</v>
      </c>
      <c r="I888" s="412">
        <v>13.83</v>
      </c>
      <c r="J888" s="412">
        <v>92.24</v>
      </c>
    </row>
    <row r="889" spans="1:10" ht="38.25">
      <c r="A889" s="408" t="s">
        <v>1624</v>
      </c>
      <c r="B889" s="409"/>
      <c r="C889" s="408" t="s">
        <v>19515</v>
      </c>
      <c r="D889" s="408" t="s">
        <v>135</v>
      </c>
      <c r="E889" s="411">
        <v>64.37</v>
      </c>
      <c r="F889" s="412">
        <v>11.97</v>
      </c>
      <c r="G889" s="412">
        <v>76.34</v>
      </c>
      <c r="H889" s="411">
        <v>64.37</v>
      </c>
      <c r="I889" s="412">
        <v>13.83</v>
      </c>
      <c r="J889" s="412">
        <v>78.2</v>
      </c>
    </row>
    <row r="890" spans="1:10" ht="25.5">
      <c r="A890" s="408" t="s">
        <v>1625</v>
      </c>
      <c r="B890" s="409"/>
      <c r="C890" s="408" t="s">
        <v>1626</v>
      </c>
      <c r="D890" s="408" t="s">
        <v>160</v>
      </c>
      <c r="E890" s="411">
        <v>49.8</v>
      </c>
      <c r="F890" s="412">
        <v>5.98</v>
      </c>
      <c r="G890" s="412">
        <v>55.78</v>
      </c>
      <c r="H890" s="411">
        <v>49.8</v>
      </c>
      <c r="I890" s="412">
        <v>6.91</v>
      </c>
      <c r="J890" s="412">
        <v>56.71</v>
      </c>
    </row>
    <row r="891" spans="1:10" ht="25.5">
      <c r="A891" s="408" t="s">
        <v>1627</v>
      </c>
      <c r="B891" s="409"/>
      <c r="C891" s="408" t="s">
        <v>1628</v>
      </c>
      <c r="D891" s="408" t="s">
        <v>160</v>
      </c>
      <c r="E891" s="411">
        <v>48.95</v>
      </c>
      <c r="F891" s="412">
        <v>5.98</v>
      </c>
      <c r="G891" s="412">
        <v>54.93</v>
      </c>
      <c r="H891" s="411">
        <v>48.95</v>
      </c>
      <c r="I891" s="412">
        <v>6.91</v>
      </c>
      <c r="J891" s="412">
        <v>55.86</v>
      </c>
    </row>
    <row r="892" spans="1:10" ht="12.75">
      <c r="A892" s="403" t="s">
        <v>1629</v>
      </c>
      <c r="B892" s="404" t="s">
        <v>1630</v>
      </c>
      <c r="C892" s="405"/>
      <c r="D892" s="410"/>
      <c r="E892" s="417"/>
      <c r="F892" s="417"/>
      <c r="G892" s="418"/>
      <c r="H892" s="417"/>
      <c r="I892" s="417"/>
      <c r="J892" s="418"/>
    </row>
    <row r="893" spans="1:10" ht="38.25">
      <c r="A893" s="408" t="s">
        <v>1631</v>
      </c>
      <c r="B893" s="409"/>
      <c r="C893" s="408" t="s">
        <v>19516</v>
      </c>
      <c r="D893" s="408" t="s">
        <v>135</v>
      </c>
      <c r="E893" s="411">
        <v>121.68</v>
      </c>
      <c r="F893" s="412">
        <v>30.1</v>
      </c>
      <c r="G893" s="412">
        <v>151.78</v>
      </c>
      <c r="H893" s="411">
        <v>121.68</v>
      </c>
      <c r="I893" s="412">
        <v>34.79</v>
      </c>
      <c r="J893" s="412">
        <v>156.47</v>
      </c>
    </row>
    <row r="894" spans="1:10" ht="38.25">
      <c r="A894" s="408" t="s">
        <v>1632</v>
      </c>
      <c r="B894" s="409"/>
      <c r="C894" s="408" t="s">
        <v>19517</v>
      </c>
      <c r="D894" s="408" t="s">
        <v>135</v>
      </c>
      <c r="E894" s="411">
        <v>114.66</v>
      </c>
      <c r="F894" s="412">
        <v>13.03</v>
      </c>
      <c r="G894" s="412">
        <v>127.69</v>
      </c>
      <c r="H894" s="411">
        <v>114.66</v>
      </c>
      <c r="I894" s="412">
        <v>15.05</v>
      </c>
      <c r="J894" s="412">
        <v>129.71</v>
      </c>
    </row>
    <row r="895" spans="1:10" ht="38.25">
      <c r="A895" s="408" t="s">
        <v>1633</v>
      </c>
      <c r="B895" s="409"/>
      <c r="C895" s="408" t="s">
        <v>1634</v>
      </c>
      <c r="D895" s="408" t="s">
        <v>135</v>
      </c>
      <c r="E895" s="411">
        <v>95.67</v>
      </c>
      <c r="F895" s="412">
        <v>13.03</v>
      </c>
      <c r="G895" s="412">
        <v>108.7</v>
      </c>
      <c r="H895" s="411">
        <v>95.67</v>
      </c>
      <c r="I895" s="412">
        <v>15.05</v>
      </c>
      <c r="J895" s="412">
        <v>110.72</v>
      </c>
    </row>
    <row r="896" spans="1:10" ht="38.25">
      <c r="A896" s="408" t="s">
        <v>1635</v>
      </c>
      <c r="B896" s="409"/>
      <c r="C896" s="408" t="s">
        <v>1636</v>
      </c>
      <c r="D896" s="408" t="s">
        <v>135</v>
      </c>
      <c r="E896" s="411">
        <v>66.45</v>
      </c>
      <c r="F896" s="412">
        <v>11.97</v>
      </c>
      <c r="G896" s="412">
        <v>78.42</v>
      </c>
      <c r="H896" s="411">
        <v>66.45</v>
      </c>
      <c r="I896" s="412">
        <v>13.83</v>
      </c>
      <c r="J896" s="412">
        <v>80.28</v>
      </c>
    </row>
    <row r="897" spans="1:10" ht="12.75">
      <c r="A897" s="403" t="s">
        <v>1637</v>
      </c>
      <c r="B897" s="404" t="s">
        <v>1638</v>
      </c>
      <c r="C897" s="405"/>
      <c r="D897" s="410"/>
      <c r="E897" s="417"/>
      <c r="F897" s="417"/>
      <c r="G897" s="418"/>
      <c r="H897" s="417"/>
      <c r="I897" s="417"/>
      <c r="J897" s="418"/>
    </row>
    <row r="898" spans="1:10" ht="12.75">
      <c r="A898" s="408" t="s">
        <v>1639</v>
      </c>
      <c r="B898" s="409"/>
      <c r="C898" s="408" t="s">
        <v>1640</v>
      </c>
      <c r="D898" s="408" t="s">
        <v>135</v>
      </c>
      <c r="E898" s="411">
        <v>42.35</v>
      </c>
      <c r="F898" s="412">
        <v>11.97</v>
      </c>
      <c r="G898" s="412">
        <v>54.32</v>
      </c>
      <c r="H898" s="411">
        <v>42.35</v>
      </c>
      <c r="I898" s="412">
        <v>13.83</v>
      </c>
      <c r="J898" s="412">
        <v>56.18</v>
      </c>
    </row>
    <row r="899" spans="1:10" ht="25.5">
      <c r="A899" s="408" t="s">
        <v>1641</v>
      </c>
      <c r="B899" s="409"/>
      <c r="C899" s="408" t="s">
        <v>1642</v>
      </c>
      <c r="D899" s="408" t="s">
        <v>135</v>
      </c>
      <c r="E899" s="411">
        <v>69.92</v>
      </c>
      <c r="F899" s="412">
        <v>11.97</v>
      </c>
      <c r="G899" s="412">
        <v>81.89</v>
      </c>
      <c r="H899" s="411">
        <v>69.92</v>
      </c>
      <c r="I899" s="412">
        <v>13.83</v>
      </c>
      <c r="J899" s="412">
        <v>83.75</v>
      </c>
    </row>
    <row r="900" spans="1:10" ht="12.75">
      <c r="A900" s="408" t="s">
        <v>1643</v>
      </c>
      <c r="B900" s="409"/>
      <c r="C900" s="408" t="s">
        <v>19518</v>
      </c>
      <c r="D900" s="408" t="s">
        <v>160</v>
      </c>
      <c r="E900" s="411">
        <v>103.64</v>
      </c>
      <c r="F900" s="412">
        <v>5.98</v>
      </c>
      <c r="G900" s="412">
        <v>109.62</v>
      </c>
      <c r="H900" s="411">
        <v>103.64</v>
      </c>
      <c r="I900" s="412">
        <v>6.91</v>
      </c>
      <c r="J900" s="412">
        <v>110.55</v>
      </c>
    </row>
    <row r="901" spans="1:10" ht="12.75">
      <c r="A901" s="403" t="s">
        <v>1644</v>
      </c>
      <c r="B901" s="404" t="s">
        <v>1645</v>
      </c>
      <c r="C901" s="405"/>
      <c r="D901" s="410"/>
      <c r="E901" s="417"/>
      <c r="F901" s="417"/>
      <c r="G901" s="418"/>
      <c r="H901" s="417"/>
      <c r="I901" s="417"/>
      <c r="J901" s="418"/>
    </row>
    <row r="902" spans="1:10" ht="12.75">
      <c r="A902" s="408" t="s">
        <v>1646</v>
      </c>
      <c r="B902" s="409"/>
      <c r="C902" s="408" t="s">
        <v>1647</v>
      </c>
      <c r="D902" s="408" t="s">
        <v>101</v>
      </c>
      <c r="E902" s="411">
        <v>47.3</v>
      </c>
      <c r="F902" s="412">
        <v>3</v>
      </c>
      <c r="G902" s="412">
        <v>50.3</v>
      </c>
      <c r="H902" s="411">
        <v>47.3</v>
      </c>
      <c r="I902" s="412">
        <v>3.46</v>
      </c>
      <c r="J902" s="412">
        <v>50.76</v>
      </c>
    </row>
    <row r="903" spans="1:10" ht="12.75">
      <c r="A903" s="408" t="s">
        <v>1648</v>
      </c>
      <c r="B903" s="409"/>
      <c r="C903" s="408" t="s">
        <v>1649</v>
      </c>
      <c r="D903" s="408" t="s">
        <v>101</v>
      </c>
      <c r="E903" s="411">
        <v>47.3</v>
      </c>
      <c r="F903" s="412">
        <v>3</v>
      </c>
      <c r="G903" s="412">
        <v>50.3</v>
      </c>
      <c r="H903" s="411">
        <v>47.3</v>
      </c>
      <c r="I903" s="412">
        <v>3.46</v>
      </c>
      <c r="J903" s="412">
        <v>50.76</v>
      </c>
    </row>
    <row r="904" spans="1:10" ht="12.75">
      <c r="A904" s="403" t="s">
        <v>1650</v>
      </c>
      <c r="B904" s="404" t="s">
        <v>1651</v>
      </c>
      <c r="C904" s="405"/>
      <c r="D904" s="410"/>
      <c r="E904" s="417"/>
      <c r="F904" s="417"/>
      <c r="G904" s="418"/>
      <c r="H904" s="417"/>
      <c r="I904" s="417"/>
      <c r="J904" s="418"/>
    </row>
    <row r="905" spans="1:10" ht="12.75">
      <c r="A905" s="408" t="s">
        <v>1652</v>
      </c>
      <c r="B905" s="409"/>
      <c r="C905" s="408" t="s">
        <v>1653</v>
      </c>
      <c r="D905" s="408" t="s">
        <v>135</v>
      </c>
      <c r="E905" s="411">
        <v>473.81</v>
      </c>
      <c r="F905" s="412">
        <v>0</v>
      </c>
      <c r="G905" s="412">
        <v>473.81</v>
      </c>
      <c r="H905" s="411">
        <v>473.81</v>
      </c>
      <c r="I905" s="412">
        <v>0</v>
      </c>
      <c r="J905" s="412">
        <v>473.81</v>
      </c>
    </row>
    <row r="906" spans="1:10" ht="12.75">
      <c r="A906" s="403" t="s">
        <v>1654</v>
      </c>
      <c r="B906" s="404" t="s">
        <v>1655</v>
      </c>
      <c r="C906" s="405"/>
      <c r="D906" s="410"/>
      <c r="E906" s="417"/>
      <c r="F906" s="417"/>
      <c r="G906" s="418"/>
      <c r="H906" s="417"/>
      <c r="I906" s="417"/>
      <c r="J906" s="418"/>
    </row>
    <row r="907" spans="1:10" ht="25.5">
      <c r="A907" s="408" t="s">
        <v>1656</v>
      </c>
      <c r="B907" s="409"/>
      <c r="C907" s="408" t="s">
        <v>1657</v>
      </c>
      <c r="D907" s="408" t="s">
        <v>135</v>
      </c>
      <c r="E907" s="411">
        <v>82.63</v>
      </c>
      <c r="F907" s="412">
        <v>61.26</v>
      </c>
      <c r="G907" s="412">
        <v>143.88999999999999</v>
      </c>
      <c r="H907" s="411">
        <v>82.63</v>
      </c>
      <c r="I907" s="412">
        <v>70.8</v>
      </c>
      <c r="J907" s="412">
        <v>153.43</v>
      </c>
    </row>
    <row r="908" spans="1:10" ht="25.5">
      <c r="A908" s="408" t="s">
        <v>1658</v>
      </c>
      <c r="B908" s="409"/>
      <c r="C908" s="408" t="s">
        <v>19519</v>
      </c>
      <c r="D908" s="408" t="s">
        <v>135</v>
      </c>
      <c r="E908" s="411">
        <v>154.38999999999999</v>
      </c>
      <c r="F908" s="412">
        <v>55.13</v>
      </c>
      <c r="G908" s="412">
        <v>209.52</v>
      </c>
      <c r="H908" s="411">
        <v>154.38999999999999</v>
      </c>
      <c r="I908" s="412">
        <v>63.71</v>
      </c>
      <c r="J908" s="412">
        <v>218.1</v>
      </c>
    </row>
    <row r="909" spans="1:10" ht="25.5">
      <c r="A909" s="408" t="s">
        <v>1659</v>
      </c>
      <c r="B909" s="409"/>
      <c r="C909" s="408" t="s">
        <v>19520</v>
      </c>
      <c r="D909" s="408" t="s">
        <v>135</v>
      </c>
      <c r="E909" s="411">
        <v>153.34</v>
      </c>
      <c r="F909" s="412">
        <v>61.26</v>
      </c>
      <c r="G909" s="412">
        <v>214.6</v>
      </c>
      <c r="H909" s="411">
        <v>153.34</v>
      </c>
      <c r="I909" s="412">
        <v>70.8</v>
      </c>
      <c r="J909" s="412">
        <v>224.14</v>
      </c>
    </row>
    <row r="910" spans="1:10" ht="12.75">
      <c r="A910" s="403" t="s">
        <v>1660</v>
      </c>
      <c r="B910" s="404" t="s">
        <v>1661</v>
      </c>
      <c r="C910" s="405"/>
      <c r="D910" s="410"/>
      <c r="E910" s="417"/>
      <c r="F910" s="417"/>
      <c r="G910" s="418"/>
      <c r="H910" s="417"/>
      <c r="I910" s="417"/>
      <c r="J910" s="418"/>
    </row>
    <row r="911" spans="1:10" ht="25.5">
      <c r="A911" s="408" t="s">
        <v>20823</v>
      </c>
      <c r="B911" s="409"/>
      <c r="C911" s="408" t="s">
        <v>1662</v>
      </c>
      <c r="D911" s="408" t="s">
        <v>160</v>
      </c>
      <c r="E911" s="411">
        <v>25.71</v>
      </c>
      <c r="F911" s="412">
        <v>36.5</v>
      </c>
      <c r="G911" s="412">
        <v>62.21</v>
      </c>
      <c r="H911" s="411">
        <v>25.71</v>
      </c>
      <c r="I911" s="412">
        <v>42.17</v>
      </c>
      <c r="J911" s="412">
        <v>67.88</v>
      </c>
    </row>
    <row r="912" spans="1:10" ht="25.5">
      <c r="A912" s="408" t="s">
        <v>20824</v>
      </c>
      <c r="B912" s="409"/>
      <c r="C912" s="408" t="s">
        <v>1663</v>
      </c>
      <c r="D912" s="408" t="s">
        <v>160</v>
      </c>
      <c r="E912" s="411">
        <v>39.200000000000003</v>
      </c>
      <c r="F912" s="412">
        <v>43.14</v>
      </c>
      <c r="G912" s="412">
        <v>82.34</v>
      </c>
      <c r="H912" s="411">
        <v>39.200000000000003</v>
      </c>
      <c r="I912" s="412">
        <v>49.84</v>
      </c>
      <c r="J912" s="412">
        <v>89.04</v>
      </c>
    </row>
    <row r="913" spans="1:10" ht="25.5">
      <c r="A913" s="408" t="s">
        <v>20825</v>
      </c>
      <c r="B913" s="409"/>
      <c r="C913" s="408" t="s">
        <v>1664</v>
      </c>
      <c r="D913" s="408" t="s">
        <v>160</v>
      </c>
      <c r="E913" s="411">
        <v>77.62</v>
      </c>
      <c r="F913" s="412">
        <v>46.45</v>
      </c>
      <c r="G913" s="412">
        <v>124.07</v>
      </c>
      <c r="H913" s="411">
        <v>77.62</v>
      </c>
      <c r="I913" s="412">
        <v>53.67</v>
      </c>
      <c r="J913" s="412">
        <v>131.29</v>
      </c>
    </row>
    <row r="914" spans="1:10" ht="25.5">
      <c r="A914" s="408" t="s">
        <v>20826</v>
      </c>
      <c r="B914" s="409"/>
      <c r="C914" s="408" t="s">
        <v>1665</v>
      </c>
      <c r="D914" s="408" t="s">
        <v>160</v>
      </c>
      <c r="E914" s="411">
        <v>19.52</v>
      </c>
      <c r="F914" s="412">
        <v>36.5</v>
      </c>
      <c r="G914" s="412">
        <v>56.02</v>
      </c>
      <c r="H914" s="411">
        <v>19.52</v>
      </c>
      <c r="I914" s="412">
        <v>42.17</v>
      </c>
      <c r="J914" s="412">
        <v>61.69</v>
      </c>
    </row>
    <row r="915" spans="1:10" ht="25.5">
      <c r="A915" s="408" t="s">
        <v>20827</v>
      </c>
      <c r="B915" s="409"/>
      <c r="C915" s="408" t="s">
        <v>1666</v>
      </c>
      <c r="D915" s="408" t="s">
        <v>160</v>
      </c>
      <c r="E915" s="411">
        <v>30.57</v>
      </c>
      <c r="F915" s="412">
        <v>43.14</v>
      </c>
      <c r="G915" s="412">
        <v>73.709999999999994</v>
      </c>
      <c r="H915" s="411">
        <v>30.57</v>
      </c>
      <c r="I915" s="412">
        <v>49.84</v>
      </c>
      <c r="J915" s="412">
        <v>80.41</v>
      </c>
    </row>
    <row r="916" spans="1:10" ht="12.75">
      <c r="A916" s="408" t="s">
        <v>1667</v>
      </c>
      <c r="B916" s="409"/>
      <c r="C916" s="408" t="s">
        <v>1668</v>
      </c>
      <c r="D916" s="408" t="s">
        <v>101</v>
      </c>
      <c r="E916" s="411">
        <v>9.4600000000000009</v>
      </c>
      <c r="F916" s="412">
        <v>0.94</v>
      </c>
      <c r="G916" s="412">
        <v>10.4</v>
      </c>
      <c r="H916" s="411">
        <v>9.4600000000000009</v>
      </c>
      <c r="I916" s="412">
        <v>1.0900000000000001</v>
      </c>
      <c r="J916" s="412">
        <v>10.55</v>
      </c>
    </row>
    <row r="917" spans="1:10" ht="12.75">
      <c r="A917" s="408" t="s">
        <v>1669</v>
      </c>
      <c r="B917" s="409"/>
      <c r="C917" s="408" t="s">
        <v>1670</v>
      </c>
      <c r="D917" s="408" t="s">
        <v>101</v>
      </c>
      <c r="E917" s="411">
        <v>10.85</v>
      </c>
      <c r="F917" s="412">
        <v>1.35</v>
      </c>
      <c r="G917" s="412">
        <v>12.2</v>
      </c>
      <c r="H917" s="411">
        <v>10.85</v>
      </c>
      <c r="I917" s="412">
        <v>1.56</v>
      </c>
      <c r="J917" s="412">
        <v>12.41</v>
      </c>
    </row>
    <row r="918" spans="1:10" ht="12.75">
      <c r="A918" s="403" t="s">
        <v>1671</v>
      </c>
      <c r="B918" s="404" t="s">
        <v>1672</v>
      </c>
      <c r="C918" s="405"/>
      <c r="D918" s="410"/>
      <c r="E918" s="417"/>
      <c r="F918" s="417"/>
      <c r="G918" s="418"/>
      <c r="H918" s="417"/>
      <c r="I918" s="417"/>
      <c r="J918" s="418"/>
    </row>
    <row r="919" spans="1:10" ht="12.75">
      <c r="A919" s="408" t="s">
        <v>1673</v>
      </c>
      <c r="B919" s="409"/>
      <c r="C919" s="408" t="s">
        <v>1674</v>
      </c>
      <c r="D919" s="408" t="s">
        <v>160</v>
      </c>
      <c r="E919" s="411">
        <v>1.55</v>
      </c>
      <c r="F919" s="412">
        <v>11.97</v>
      </c>
      <c r="G919" s="412">
        <v>13.52</v>
      </c>
      <c r="H919" s="411">
        <v>1.55</v>
      </c>
      <c r="I919" s="412">
        <v>13.83</v>
      </c>
      <c r="J919" s="412">
        <v>15.38</v>
      </c>
    </row>
    <row r="920" spans="1:10" ht="12.75">
      <c r="A920" s="408" t="s">
        <v>1675</v>
      </c>
      <c r="B920" s="409"/>
      <c r="C920" s="408" t="s">
        <v>1676</v>
      </c>
      <c r="D920" s="408" t="s">
        <v>135</v>
      </c>
      <c r="E920" s="411">
        <v>0</v>
      </c>
      <c r="F920" s="412">
        <v>32.57</v>
      </c>
      <c r="G920" s="412">
        <v>32.57</v>
      </c>
      <c r="H920" s="411">
        <v>0</v>
      </c>
      <c r="I920" s="412">
        <v>37.64</v>
      </c>
      <c r="J920" s="412">
        <v>37.64</v>
      </c>
    </row>
    <row r="921" spans="1:10" ht="12.75">
      <c r="A921" s="408" t="s">
        <v>1677</v>
      </c>
      <c r="B921" s="409"/>
      <c r="C921" s="408" t="s">
        <v>1678</v>
      </c>
      <c r="D921" s="408" t="s">
        <v>135</v>
      </c>
      <c r="E921" s="411">
        <v>0</v>
      </c>
      <c r="F921" s="412">
        <v>32.57</v>
      </c>
      <c r="G921" s="412">
        <v>32.57</v>
      </c>
      <c r="H921" s="411">
        <v>0</v>
      </c>
      <c r="I921" s="412">
        <v>37.64</v>
      </c>
      <c r="J921" s="412">
        <v>37.64</v>
      </c>
    </row>
    <row r="922" spans="1:10" ht="25.5">
      <c r="A922" s="408" t="s">
        <v>1679</v>
      </c>
      <c r="B922" s="409"/>
      <c r="C922" s="408" t="s">
        <v>1680</v>
      </c>
      <c r="D922" s="408" t="s">
        <v>135</v>
      </c>
      <c r="E922" s="411">
        <v>0</v>
      </c>
      <c r="F922" s="412">
        <v>14.97</v>
      </c>
      <c r="G922" s="412">
        <v>14.97</v>
      </c>
      <c r="H922" s="411">
        <v>0</v>
      </c>
      <c r="I922" s="412">
        <v>17.3</v>
      </c>
      <c r="J922" s="412">
        <v>17.3</v>
      </c>
    </row>
    <row r="923" spans="1:10" ht="12.75">
      <c r="A923" s="408" t="s">
        <v>1681</v>
      </c>
      <c r="B923" s="409"/>
      <c r="C923" s="408" t="s">
        <v>1682</v>
      </c>
      <c r="D923" s="408" t="s">
        <v>135</v>
      </c>
      <c r="E923" s="411">
        <v>0</v>
      </c>
      <c r="F923" s="412">
        <v>21.72</v>
      </c>
      <c r="G923" s="412">
        <v>21.72</v>
      </c>
      <c r="H923" s="411">
        <v>0</v>
      </c>
      <c r="I923" s="412">
        <v>25.1</v>
      </c>
      <c r="J923" s="412">
        <v>25.1</v>
      </c>
    </row>
    <row r="924" spans="1:10" ht="25.5">
      <c r="A924" s="408" t="s">
        <v>1683</v>
      </c>
      <c r="B924" s="409"/>
      <c r="C924" s="408" t="s">
        <v>1684</v>
      </c>
      <c r="D924" s="408" t="s">
        <v>135</v>
      </c>
      <c r="E924" s="411">
        <v>1.8</v>
      </c>
      <c r="F924" s="412">
        <v>11.97</v>
      </c>
      <c r="G924" s="412">
        <v>13.77</v>
      </c>
      <c r="H924" s="411">
        <v>1.8</v>
      </c>
      <c r="I924" s="412">
        <v>13.83</v>
      </c>
      <c r="J924" s="412">
        <v>15.63</v>
      </c>
    </row>
    <row r="925" spans="1:10" ht="25.5">
      <c r="A925" s="408" t="s">
        <v>1685</v>
      </c>
      <c r="B925" s="409"/>
      <c r="C925" s="408" t="s">
        <v>1686</v>
      </c>
      <c r="D925" s="408" t="s">
        <v>135</v>
      </c>
      <c r="E925" s="411">
        <v>5.4</v>
      </c>
      <c r="F925" s="412">
        <v>11.97</v>
      </c>
      <c r="G925" s="412">
        <v>17.37</v>
      </c>
      <c r="H925" s="411">
        <v>5.4</v>
      </c>
      <c r="I925" s="412">
        <v>13.83</v>
      </c>
      <c r="J925" s="412">
        <v>19.23</v>
      </c>
    </row>
    <row r="926" spans="1:10" ht="12.75">
      <c r="A926" s="397" t="s">
        <v>1687</v>
      </c>
      <c r="B926" s="398" t="s">
        <v>1688</v>
      </c>
      <c r="C926" s="399"/>
      <c r="D926" s="400"/>
      <c r="E926" s="415"/>
      <c r="F926" s="415"/>
      <c r="G926" s="416"/>
      <c r="H926" s="415"/>
      <c r="I926" s="415"/>
      <c r="J926" s="416"/>
    </row>
    <row r="927" spans="1:10" ht="12.75">
      <c r="A927" s="403" t="s">
        <v>1689</v>
      </c>
      <c r="B927" s="404" t="s">
        <v>1690</v>
      </c>
      <c r="C927" s="405"/>
      <c r="D927" s="410"/>
      <c r="E927" s="417"/>
      <c r="F927" s="417"/>
      <c r="G927" s="418"/>
      <c r="H927" s="417"/>
      <c r="I927" s="417"/>
      <c r="J927" s="418"/>
    </row>
    <row r="928" spans="1:10" ht="12.75">
      <c r="A928" s="408" t="s">
        <v>1691</v>
      </c>
      <c r="B928" s="409"/>
      <c r="C928" s="408" t="s">
        <v>1692</v>
      </c>
      <c r="D928" s="408" t="s">
        <v>185</v>
      </c>
      <c r="E928" s="411">
        <v>558.28</v>
      </c>
      <c r="F928" s="412">
        <v>213.27</v>
      </c>
      <c r="G928" s="412">
        <v>771.55</v>
      </c>
      <c r="H928" s="411">
        <v>558.28</v>
      </c>
      <c r="I928" s="412">
        <v>246.48</v>
      </c>
      <c r="J928" s="412">
        <v>804.76</v>
      </c>
    </row>
    <row r="929" spans="1:10" ht="12.75">
      <c r="A929" s="408" t="s">
        <v>1693</v>
      </c>
      <c r="B929" s="409"/>
      <c r="C929" s="408" t="s">
        <v>1694</v>
      </c>
      <c r="D929" s="408" t="s">
        <v>185</v>
      </c>
      <c r="E929" s="411">
        <v>285.38</v>
      </c>
      <c r="F929" s="412">
        <v>213.27</v>
      </c>
      <c r="G929" s="412">
        <v>498.65</v>
      </c>
      <c r="H929" s="411">
        <v>285.38</v>
      </c>
      <c r="I929" s="412">
        <v>246.48</v>
      </c>
      <c r="J929" s="412">
        <v>531.86</v>
      </c>
    </row>
    <row r="930" spans="1:10" ht="12.75">
      <c r="A930" s="408" t="s">
        <v>1695</v>
      </c>
      <c r="B930" s="409"/>
      <c r="C930" s="408" t="s">
        <v>1696</v>
      </c>
      <c r="D930" s="408" t="s">
        <v>185</v>
      </c>
      <c r="E930" s="411">
        <v>246.96</v>
      </c>
      <c r="F930" s="412">
        <v>213.27</v>
      </c>
      <c r="G930" s="412">
        <v>460.23</v>
      </c>
      <c r="H930" s="411">
        <v>246.96</v>
      </c>
      <c r="I930" s="412">
        <v>246.48</v>
      </c>
      <c r="J930" s="412">
        <v>493.44</v>
      </c>
    </row>
    <row r="931" spans="1:10" ht="12.75">
      <c r="A931" s="408" t="s">
        <v>1697</v>
      </c>
      <c r="B931" s="409"/>
      <c r="C931" s="408" t="s">
        <v>1698</v>
      </c>
      <c r="D931" s="408" t="s">
        <v>135</v>
      </c>
      <c r="E931" s="411">
        <v>2.39</v>
      </c>
      <c r="F931" s="412">
        <v>16.600000000000001</v>
      </c>
      <c r="G931" s="412">
        <v>18.989999999999998</v>
      </c>
      <c r="H931" s="411">
        <v>2.39</v>
      </c>
      <c r="I931" s="412">
        <v>19.190000000000001</v>
      </c>
      <c r="J931" s="412">
        <v>21.58</v>
      </c>
    </row>
    <row r="932" spans="1:10" ht="12.75">
      <c r="A932" s="408" t="s">
        <v>1699</v>
      </c>
      <c r="B932" s="409"/>
      <c r="C932" s="408" t="s">
        <v>1700</v>
      </c>
      <c r="D932" s="408" t="s">
        <v>135</v>
      </c>
      <c r="E932" s="411">
        <v>5.73</v>
      </c>
      <c r="F932" s="412">
        <v>16.32</v>
      </c>
      <c r="G932" s="412">
        <v>22.05</v>
      </c>
      <c r="H932" s="411">
        <v>5.73</v>
      </c>
      <c r="I932" s="412">
        <v>18.86</v>
      </c>
      <c r="J932" s="412">
        <v>24.59</v>
      </c>
    </row>
    <row r="933" spans="1:10" ht="25.5">
      <c r="A933" s="408" t="s">
        <v>1701</v>
      </c>
      <c r="B933" s="409"/>
      <c r="C933" s="408" t="s">
        <v>19521</v>
      </c>
      <c r="D933" s="408" t="s">
        <v>185</v>
      </c>
      <c r="E933" s="411">
        <v>765.26</v>
      </c>
      <c r="F933" s="412">
        <v>213.27</v>
      </c>
      <c r="G933" s="412">
        <v>978.53</v>
      </c>
      <c r="H933" s="411">
        <v>765.26</v>
      </c>
      <c r="I933" s="412">
        <v>246.48</v>
      </c>
      <c r="J933" s="412">
        <v>1011.74</v>
      </c>
    </row>
    <row r="934" spans="1:10" ht="12.75">
      <c r="A934" s="403" t="s">
        <v>1702</v>
      </c>
      <c r="B934" s="404" t="s">
        <v>1703</v>
      </c>
      <c r="C934" s="405"/>
      <c r="D934" s="410"/>
      <c r="E934" s="417"/>
      <c r="F934" s="417"/>
      <c r="G934" s="418"/>
      <c r="H934" s="417"/>
      <c r="I934" s="417"/>
      <c r="J934" s="418"/>
    </row>
    <row r="935" spans="1:10" ht="12.75">
      <c r="A935" s="408" t="s">
        <v>75</v>
      </c>
      <c r="B935" s="409"/>
      <c r="C935" s="408" t="s">
        <v>1704</v>
      </c>
      <c r="D935" s="408" t="s">
        <v>135</v>
      </c>
      <c r="E935" s="411">
        <v>1.42</v>
      </c>
      <c r="F935" s="412">
        <v>3.16</v>
      </c>
      <c r="G935" s="412">
        <v>4.58</v>
      </c>
      <c r="H935" s="411">
        <v>1.42</v>
      </c>
      <c r="I935" s="412">
        <v>3.65</v>
      </c>
      <c r="J935" s="412">
        <v>5.07</v>
      </c>
    </row>
    <row r="936" spans="1:10" ht="12.75">
      <c r="A936" s="408" t="s">
        <v>1705</v>
      </c>
      <c r="B936" s="409"/>
      <c r="C936" s="408" t="s">
        <v>1706</v>
      </c>
      <c r="D936" s="408" t="s">
        <v>135</v>
      </c>
      <c r="E936" s="411">
        <v>0.9</v>
      </c>
      <c r="F936" s="412">
        <v>3.16</v>
      </c>
      <c r="G936" s="412">
        <v>4.0599999999999996</v>
      </c>
      <c r="H936" s="411">
        <v>0.9</v>
      </c>
      <c r="I936" s="412">
        <v>3.65</v>
      </c>
      <c r="J936" s="412">
        <v>4.55</v>
      </c>
    </row>
    <row r="937" spans="1:10" ht="12.75">
      <c r="A937" s="408" t="s">
        <v>1707</v>
      </c>
      <c r="B937" s="409"/>
      <c r="C937" s="408" t="s">
        <v>1708</v>
      </c>
      <c r="D937" s="408" t="s">
        <v>135</v>
      </c>
      <c r="E937" s="411">
        <v>4.59</v>
      </c>
      <c r="F937" s="412">
        <v>3.16</v>
      </c>
      <c r="G937" s="412">
        <v>7.75</v>
      </c>
      <c r="H937" s="411">
        <v>4.59</v>
      </c>
      <c r="I937" s="412">
        <v>3.65</v>
      </c>
      <c r="J937" s="412">
        <v>8.24</v>
      </c>
    </row>
    <row r="938" spans="1:10" ht="12.75">
      <c r="A938" s="408" t="s">
        <v>1709</v>
      </c>
      <c r="B938" s="409"/>
      <c r="C938" s="408" t="s">
        <v>1710</v>
      </c>
      <c r="D938" s="408" t="s">
        <v>135</v>
      </c>
      <c r="E938" s="411">
        <v>1.45</v>
      </c>
      <c r="F938" s="412">
        <v>4.62</v>
      </c>
      <c r="G938" s="412">
        <v>6.07</v>
      </c>
      <c r="H938" s="411">
        <v>1.45</v>
      </c>
      <c r="I938" s="412">
        <v>5.33</v>
      </c>
      <c r="J938" s="412">
        <v>6.78</v>
      </c>
    </row>
    <row r="939" spans="1:10" ht="12.75">
      <c r="A939" s="408" t="s">
        <v>1711</v>
      </c>
      <c r="B939" s="409"/>
      <c r="C939" s="408" t="s">
        <v>1712</v>
      </c>
      <c r="D939" s="408" t="s">
        <v>135</v>
      </c>
      <c r="E939" s="411">
        <v>2.44</v>
      </c>
      <c r="F939" s="412">
        <v>4.9000000000000004</v>
      </c>
      <c r="G939" s="412">
        <v>7.34</v>
      </c>
      <c r="H939" s="411">
        <v>2.44</v>
      </c>
      <c r="I939" s="412">
        <v>5.66</v>
      </c>
      <c r="J939" s="412">
        <v>8.1</v>
      </c>
    </row>
    <row r="940" spans="1:10" ht="12.75">
      <c r="A940" s="408" t="s">
        <v>77</v>
      </c>
      <c r="B940" s="409"/>
      <c r="C940" s="408" t="s">
        <v>1713</v>
      </c>
      <c r="D940" s="408" t="s">
        <v>135</v>
      </c>
      <c r="E940" s="411">
        <v>6.1</v>
      </c>
      <c r="F940" s="412">
        <v>8.68</v>
      </c>
      <c r="G940" s="412">
        <v>14.78</v>
      </c>
      <c r="H940" s="411">
        <v>6.1</v>
      </c>
      <c r="I940" s="412">
        <v>10.029999999999999</v>
      </c>
      <c r="J940" s="412">
        <v>16.13</v>
      </c>
    </row>
    <row r="941" spans="1:10" ht="12.75">
      <c r="A941" s="408" t="s">
        <v>1714</v>
      </c>
      <c r="B941" s="409"/>
      <c r="C941" s="408" t="s">
        <v>1715</v>
      </c>
      <c r="D941" s="408" t="s">
        <v>135</v>
      </c>
      <c r="E941" s="411">
        <v>6.1</v>
      </c>
      <c r="F941" s="412">
        <v>11.97</v>
      </c>
      <c r="G941" s="412">
        <v>18.07</v>
      </c>
      <c r="H941" s="411">
        <v>6.1</v>
      </c>
      <c r="I941" s="412">
        <v>13.83</v>
      </c>
      <c r="J941" s="412">
        <v>19.93</v>
      </c>
    </row>
    <row r="942" spans="1:10" ht="12.75">
      <c r="A942" s="408" t="s">
        <v>34613</v>
      </c>
      <c r="B942" s="409"/>
      <c r="C942" s="408" t="s">
        <v>1719</v>
      </c>
      <c r="D942" s="408" t="s">
        <v>135</v>
      </c>
      <c r="E942" s="411">
        <v>22.95</v>
      </c>
      <c r="F942" s="412">
        <v>7.48</v>
      </c>
      <c r="G942" s="412">
        <v>30.43</v>
      </c>
      <c r="H942" s="411">
        <v>22.95</v>
      </c>
      <c r="I942" s="412">
        <v>8.64</v>
      </c>
      <c r="J942" s="412">
        <v>31.59</v>
      </c>
    </row>
    <row r="943" spans="1:10" ht="12.75">
      <c r="A943" s="408" t="s">
        <v>78</v>
      </c>
      <c r="B943" s="409"/>
      <c r="C943" s="408" t="s">
        <v>1716</v>
      </c>
      <c r="D943" s="408" t="s">
        <v>135</v>
      </c>
      <c r="E943" s="411">
        <v>1.32</v>
      </c>
      <c r="F943" s="412">
        <v>7.48</v>
      </c>
      <c r="G943" s="412">
        <v>8.8000000000000007</v>
      </c>
      <c r="H943" s="411">
        <v>1.32</v>
      </c>
      <c r="I943" s="412">
        <v>8.64</v>
      </c>
      <c r="J943" s="412">
        <v>9.9600000000000009</v>
      </c>
    </row>
    <row r="944" spans="1:10" ht="12.75">
      <c r="A944" s="408" t="s">
        <v>1717</v>
      </c>
      <c r="B944" s="409"/>
      <c r="C944" s="408" t="s">
        <v>1718</v>
      </c>
      <c r="D944" s="408" t="s">
        <v>135</v>
      </c>
      <c r="E944" s="411">
        <v>5.87</v>
      </c>
      <c r="F944" s="412">
        <v>19.440000000000001</v>
      </c>
      <c r="G944" s="412">
        <v>25.31</v>
      </c>
      <c r="H944" s="411">
        <v>5.87</v>
      </c>
      <c r="I944" s="412">
        <v>22.48</v>
      </c>
      <c r="J944" s="412">
        <v>28.35</v>
      </c>
    </row>
    <row r="945" spans="1:10" ht="12.75">
      <c r="A945" s="403" t="s">
        <v>1720</v>
      </c>
      <c r="B945" s="404" t="s">
        <v>1721</v>
      </c>
      <c r="C945" s="405"/>
      <c r="D945" s="410"/>
      <c r="E945" s="417"/>
      <c r="F945" s="417"/>
      <c r="G945" s="418"/>
      <c r="H945" s="417"/>
      <c r="I945" s="417"/>
      <c r="J945" s="418"/>
    </row>
    <row r="946" spans="1:10" ht="12.75">
      <c r="A946" s="408" t="s">
        <v>1722</v>
      </c>
      <c r="B946" s="409"/>
      <c r="C946" s="408" t="s">
        <v>1723</v>
      </c>
      <c r="D946" s="408" t="s">
        <v>135</v>
      </c>
      <c r="E946" s="411">
        <v>5.71</v>
      </c>
      <c r="F946" s="412">
        <v>16.45</v>
      </c>
      <c r="G946" s="412">
        <v>22.16</v>
      </c>
      <c r="H946" s="411">
        <v>5.71</v>
      </c>
      <c r="I946" s="412">
        <v>19.02</v>
      </c>
      <c r="J946" s="412">
        <v>24.73</v>
      </c>
    </row>
    <row r="947" spans="1:10" ht="12.75">
      <c r="A947" s="408" t="s">
        <v>1724</v>
      </c>
      <c r="B947" s="409"/>
      <c r="C947" s="408" t="s">
        <v>1725</v>
      </c>
      <c r="D947" s="408" t="s">
        <v>135</v>
      </c>
      <c r="E947" s="411">
        <v>6.1</v>
      </c>
      <c r="F947" s="412">
        <v>19.440000000000001</v>
      </c>
      <c r="G947" s="412">
        <v>25.54</v>
      </c>
      <c r="H947" s="411">
        <v>6.1</v>
      </c>
      <c r="I947" s="412">
        <v>22.48</v>
      </c>
      <c r="J947" s="412">
        <v>28.58</v>
      </c>
    </row>
    <row r="948" spans="1:10" ht="25.5">
      <c r="A948" s="408" t="s">
        <v>1726</v>
      </c>
      <c r="B948" s="409"/>
      <c r="C948" s="408" t="s">
        <v>1727</v>
      </c>
      <c r="D948" s="408" t="s">
        <v>135</v>
      </c>
      <c r="E948" s="411">
        <v>17.739999999999998</v>
      </c>
      <c r="F948" s="412">
        <v>19.440000000000001</v>
      </c>
      <c r="G948" s="412">
        <v>37.18</v>
      </c>
      <c r="H948" s="411">
        <v>17.739999999999998</v>
      </c>
      <c r="I948" s="412">
        <v>22.48</v>
      </c>
      <c r="J948" s="412">
        <v>40.22</v>
      </c>
    </row>
    <row r="949" spans="1:10" ht="12.75">
      <c r="A949" s="408" t="s">
        <v>1728</v>
      </c>
      <c r="B949" s="409"/>
      <c r="C949" s="408" t="s">
        <v>1729</v>
      </c>
      <c r="D949" s="408" t="s">
        <v>135</v>
      </c>
      <c r="E949" s="411">
        <v>5.71</v>
      </c>
      <c r="F949" s="412">
        <v>11.97</v>
      </c>
      <c r="G949" s="412">
        <v>17.68</v>
      </c>
      <c r="H949" s="411">
        <v>5.71</v>
      </c>
      <c r="I949" s="412">
        <v>13.83</v>
      </c>
      <c r="J949" s="412">
        <v>19.54</v>
      </c>
    </row>
    <row r="950" spans="1:10" ht="12.75">
      <c r="A950" s="408" t="s">
        <v>1730</v>
      </c>
      <c r="B950" s="409"/>
      <c r="C950" s="408" t="s">
        <v>1731</v>
      </c>
      <c r="D950" s="408" t="s">
        <v>135</v>
      </c>
      <c r="E950" s="411">
        <v>5.71</v>
      </c>
      <c r="F950" s="412">
        <v>20.95</v>
      </c>
      <c r="G950" s="412">
        <v>26.66</v>
      </c>
      <c r="H950" s="411">
        <v>5.71</v>
      </c>
      <c r="I950" s="412">
        <v>24.21</v>
      </c>
      <c r="J950" s="412">
        <v>29.92</v>
      </c>
    </row>
    <row r="951" spans="1:10" ht="12.75">
      <c r="A951" s="408" t="s">
        <v>1732</v>
      </c>
      <c r="B951" s="409"/>
      <c r="C951" s="408" t="s">
        <v>1733</v>
      </c>
      <c r="D951" s="408" t="s">
        <v>160</v>
      </c>
      <c r="E951" s="411">
        <v>4.0999999999999996</v>
      </c>
      <c r="F951" s="412">
        <v>33.869999999999997</v>
      </c>
      <c r="G951" s="412">
        <v>37.97</v>
      </c>
      <c r="H951" s="411">
        <v>4.0999999999999996</v>
      </c>
      <c r="I951" s="412">
        <v>39.15</v>
      </c>
      <c r="J951" s="412">
        <v>43.25</v>
      </c>
    </row>
    <row r="952" spans="1:10" ht="25.5">
      <c r="A952" s="408" t="s">
        <v>1734</v>
      </c>
      <c r="B952" s="409"/>
      <c r="C952" s="408" t="s">
        <v>1735</v>
      </c>
      <c r="D952" s="408" t="s">
        <v>160</v>
      </c>
      <c r="E952" s="411">
        <v>0.79</v>
      </c>
      <c r="F952" s="412">
        <v>15.78</v>
      </c>
      <c r="G952" s="412">
        <v>16.57</v>
      </c>
      <c r="H952" s="411">
        <v>0.79</v>
      </c>
      <c r="I952" s="412">
        <v>18.23</v>
      </c>
      <c r="J952" s="412">
        <v>19.02</v>
      </c>
    </row>
    <row r="953" spans="1:10" ht="25.5">
      <c r="A953" s="408" t="s">
        <v>1736</v>
      </c>
      <c r="B953" s="409"/>
      <c r="C953" s="408" t="s">
        <v>1737</v>
      </c>
      <c r="D953" s="408" t="s">
        <v>160</v>
      </c>
      <c r="E953" s="411">
        <v>0.89</v>
      </c>
      <c r="F953" s="412">
        <v>15.78</v>
      </c>
      <c r="G953" s="412">
        <v>16.670000000000002</v>
      </c>
      <c r="H953" s="411">
        <v>0.89</v>
      </c>
      <c r="I953" s="412">
        <v>18.23</v>
      </c>
      <c r="J953" s="412">
        <v>19.12</v>
      </c>
    </row>
    <row r="954" spans="1:10" ht="25.5">
      <c r="A954" s="408" t="s">
        <v>1738</v>
      </c>
      <c r="B954" s="409"/>
      <c r="C954" s="408" t="s">
        <v>1739</v>
      </c>
      <c r="D954" s="408" t="s">
        <v>160</v>
      </c>
      <c r="E954" s="411">
        <v>1.04</v>
      </c>
      <c r="F954" s="412">
        <v>15.78</v>
      </c>
      <c r="G954" s="412">
        <v>16.82</v>
      </c>
      <c r="H954" s="411">
        <v>1.04</v>
      </c>
      <c r="I954" s="412">
        <v>18.23</v>
      </c>
      <c r="J954" s="412">
        <v>19.27</v>
      </c>
    </row>
    <row r="955" spans="1:10" ht="25.5">
      <c r="A955" s="408" t="s">
        <v>1740</v>
      </c>
      <c r="B955" s="409"/>
      <c r="C955" s="408" t="s">
        <v>1741</v>
      </c>
      <c r="D955" s="408" t="s">
        <v>160</v>
      </c>
      <c r="E955" s="411">
        <v>1.33</v>
      </c>
      <c r="F955" s="412">
        <v>15.78</v>
      </c>
      <c r="G955" s="412">
        <v>17.11</v>
      </c>
      <c r="H955" s="411">
        <v>1.33</v>
      </c>
      <c r="I955" s="412">
        <v>18.23</v>
      </c>
      <c r="J955" s="412">
        <v>19.559999999999999</v>
      </c>
    </row>
    <row r="956" spans="1:10" ht="12.75">
      <c r="A956" s="403" t="s">
        <v>1742</v>
      </c>
      <c r="B956" s="404" t="s">
        <v>1743</v>
      </c>
      <c r="C956" s="405"/>
      <c r="D956" s="410"/>
      <c r="E956" s="417"/>
      <c r="F956" s="417"/>
      <c r="G956" s="418"/>
      <c r="H956" s="417"/>
      <c r="I956" s="417"/>
      <c r="J956" s="418"/>
    </row>
    <row r="957" spans="1:10" ht="12.75">
      <c r="A957" s="408" t="s">
        <v>1744</v>
      </c>
      <c r="B957" s="409"/>
      <c r="C957" s="408" t="s">
        <v>1745</v>
      </c>
      <c r="D957" s="408" t="s">
        <v>135</v>
      </c>
      <c r="E957" s="411">
        <v>3.55</v>
      </c>
      <c r="F957" s="412">
        <v>9.9499999999999993</v>
      </c>
      <c r="G957" s="412">
        <v>13.5</v>
      </c>
      <c r="H957" s="411">
        <v>3.55</v>
      </c>
      <c r="I957" s="412">
        <v>11.49</v>
      </c>
      <c r="J957" s="412">
        <v>15.04</v>
      </c>
    </row>
    <row r="958" spans="1:10" ht="12.75">
      <c r="A958" s="408" t="s">
        <v>1746</v>
      </c>
      <c r="B958" s="409"/>
      <c r="C958" s="408" t="s">
        <v>1747</v>
      </c>
      <c r="D958" s="408" t="s">
        <v>135</v>
      </c>
      <c r="E958" s="411">
        <v>4.97</v>
      </c>
      <c r="F958" s="412">
        <v>9.9499999999999993</v>
      </c>
      <c r="G958" s="412">
        <v>14.92</v>
      </c>
      <c r="H958" s="411">
        <v>4.97</v>
      </c>
      <c r="I958" s="412">
        <v>11.49</v>
      </c>
      <c r="J958" s="412">
        <v>16.46</v>
      </c>
    </row>
    <row r="959" spans="1:10" ht="12.75">
      <c r="A959" s="403" t="s">
        <v>1748</v>
      </c>
      <c r="B959" s="404" t="s">
        <v>1749</v>
      </c>
      <c r="C959" s="405"/>
      <c r="D959" s="410"/>
      <c r="E959" s="417"/>
      <c r="F959" s="417"/>
      <c r="G959" s="418"/>
      <c r="H959" s="417"/>
      <c r="I959" s="417"/>
      <c r="J959" s="418"/>
    </row>
    <row r="960" spans="1:10" ht="25.5">
      <c r="A960" s="408" t="s">
        <v>1750</v>
      </c>
      <c r="B960" s="409"/>
      <c r="C960" s="408" t="s">
        <v>1751</v>
      </c>
      <c r="D960" s="408" t="s">
        <v>185</v>
      </c>
      <c r="E960" s="411">
        <v>270.48</v>
      </c>
      <c r="F960" s="412">
        <v>287.17</v>
      </c>
      <c r="G960" s="412">
        <v>557.65</v>
      </c>
      <c r="H960" s="411">
        <v>270.48</v>
      </c>
      <c r="I960" s="412">
        <v>331.9</v>
      </c>
      <c r="J960" s="412">
        <v>602.38</v>
      </c>
    </row>
    <row r="961" spans="1:10" ht="25.5">
      <c r="A961" s="408" t="s">
        <v>1752</v>
      </c>
      <c r="B961" s="409"/>
      <c r="C961" s="408" t="s">
        <v>21178</v>
      </c>
      <c r="D961" s="408" t="s">
        <v>185</v>
      </c>
      <c r="E961" s="411">
        <v>316.14</v>
      </c>
      <c r="F961" s="412">
        <v>287.17</v>
      </c>
      <c r="G961" s="412">
        <v>603.30999999999995</v>
      </c>
      <c r="H961" s="411">
        <v>316.14</v>
      </c>
      <c r="I961" s="412">
        <v>331.9</v>
      </c>
      <c r="J961" s="412">
        <v>648.04</v>
      </c>
    </row>
    <row r="962" spans="1:10" ht="25.5">
      <c r="A962" s="408" t="s">
        <v>1753</v>
      </c>
      <c r="B962" s="409"/>
      <c r="C962" s="408" t="s">
        <v>21179</v>
      </c>
      <c r="D962" s="408" t="s">
        <v>185</v>
      </c>
      <c r="E962" s="411">
        <v>338.12</v>
      </c>
      <c r="F962" s="412">
        <v>287.17</v>
      </c>
      <c r="G962" s="412">
        <v>625.29</v>
      </c>
      <c r="H962" s="411">
        <v>338.12</v>
      </c>
      <c r="I962" s="412">
        <v>331.9</v>
      </c>
      <c r="J962" s="412">
        <v>670.02</v>
      </c>
    </row>
    <row r="963" spans="1:10" ht="12.75">
      <c r="A963" s="408" t="s">
        <v>1754</v>
      </c>
      <c r="B963" s="409"/>
      <c r="C963" s="408" t="s">
        <v>1755</v>
      </c>
      <c r="D963" s="408" t="s">
        <v>160</v>
      </c>
      <c r="E963" s="411">
        <v>15.54</v>
      </c>
      <c r="F963" s="412">
        <v>33.369999999999997</v>
      </c>
      <c r="G963" s="412">
        <v>48.91</v>
      </c>
      <c r="H963" s="411">
        <v>15.54</v>
      </c>
      <c r="I963" s="412">
        <v>38.57</v>
      </c>
      <c r="J963" s="412">
        <v>54.11</v>
      </c>
    </row>
    <row r="964" spans="1:10" ht="12.75">
      <c r="A964" s="408" t="s">
        <v>1756</v>
      </c>
      <c r="B964" s="409"/>
      <c r="C964" s="408" t="s">
        <v>1757</v>
      </c>
      <c r="D964" s="408" t="s">
        <v>160</v>
      </c>
      <c r="E964" s="411">
        <v>7.48</v>
      </c>
      <c r="F964" s="412">
        <v>45.42</v>
      </c>
      <c r="G964" s="412">
        <v>52.9</v>
      </c>
      <c r="H964" s="411">
        <v>7.48</v>
      </c>
      <c r="I964" s="412">
        <v>52.49</v>
      </c>
      <c r="J964" s="412">
        <v>59.97</v>
      </c>
    </row>
    <row r="965" spans="1:10" ht="12.75">
      <c r="A965" s="403" t="s">
        <v>1758</v>
      </c>
      <c r="B965" s="404" t="s">
        <v>1759</v>
      </c>
      <c r="C965" s="405"/>
      <c r="D965" s="410"/>
      <c r="E965" s="417"/>
      <c r="F965" s="417"/>
      <c r="G965" s="418"/>
      <c r="H965" s="417"/>
      <c r="I965" s="417"/>
      <c r="J965" s="418"/>
    </row>
    <row r="966" spans="1:10" ht="12.75">
      <c r="A966" s="408" t="s">
        <v>1760</v>
      </c>
      <c r="B966" s="409"/>
      <c r="C966" s="408" t="s">
        <v>1761</v>
      </c>
      <c r="D966" s="408" t="s">
        <v>135</v>
      </c>
      <c r="E966" s="411">
        <v>61.2</v>
      </c>
      <c r="F966" s="412">
        <v>5.4</v>
      </c>
      <c r="G966" s="412">
        <v>66.599999999999994</v>
      </c>
      <c r="H966" s="411">
        <v>61.2</v>
      </c>
      <c r="I966" s="412">
        <v>6.24</v>
      </c>
      <c r="J966" s="412">
        <v>67.44</v>
      </c>
    </row>
    <row r="967" spans="1:10" ht="12.75">
      <c r="A967" s="408" t="s">
        <v>1762</v>
      </c>
      <c r="B967" s="409"/>
      <c r="C967" s="408" t="s">
        <v>1763</v>
      </c>
      <c r="D967" s="408" t="s">
        <v>160</v>
      </c>
      <c r="E967" s="411">
        <v>35.68</v>
      </c>
      <c r="F967" s="412">
        <v>1.35</v>
      </c>
      <c r="G967" s="412">
        <v>37.03</v>
      </c>
      <c r="H967" s="411">
        <v>35.68</v>
      </c>
      <c r="I967" s="412">
        <v>1.56</v>
      </c>
      <c r="J967" s="412">
        <v>37.24</v>
      </c>
    </row>
    <row r="968" spans="1:10" ht="12.75">
      <c r="A968" s="408" t="s">
        <v>1764</v>
      </c>
      <c r="B968" s="409"/>
      <c r="C968" s="408" t="s">
        <v>1765</v>
      </c>
      <c r="D968" s="408" t="s">
        <v>160</v>
      </c>
      <c r="E968" s="411">
        <v>53.96</v>
      </c>
      <c r="F968" s="412">
        <v>1.62</v>
      </c>
      <c r="G968" s="412">
        <v>55.58</v>
      </c>
      <c r="H968" s="411">
        <v>53.96</v>
      </c>
      <c r="I968" s="412">
        <v>1.88</v>
      </c>
      <c r="J968" s="412">
        <v>55.84</v>
      </c>
    </row>
    <row r="969" spans="1:10" ht="12.75">
      <c r="A969" s="408" t="s">
        <v>1766</v>
      </c>
      <c r="B969" s="409"/>
      <c r="C969" s="408" t="s">
        <v>1767</v>
      </c>
      <c r="D969" s="408" t="s">
        <v>160</v>
      </c>
      <c r="E969" s="411">
        <v>28.9</v>
      </c>
      <c r="F969" s="412">
        <v>2.7</v>
      </c>
      <c r="G969" s="412">
        <v>31.6</v>
      </c>
      <c r="H969" s="411">
        <v>28.9</v>
      </c>
      <c r="I969" s="412">
        <v>3.12</v>
      </c>
      <c r="J969" s="412">
        <v>32.020000000000003</v>
      </c>
    </row>
    <row r="970" spans="1:10" ht="25.5">
      <c r="A970" s="408" t="s">
        <v>1768</v>
      </c>
      <c r="B970" s="409"/>
      <c r="C970" s="408" t="s">
        <v>1769</v>
      </c>
      <c r="D970" s="408" t="s">
        <v>160</v>
      </c>
      <c r="E970" s="411">
        <v>68.569999999999993</v>
      </c>
      <c r="F970" s="412">
        <v>0.33</v>
      </c>
      <c r="G970" s="412">
        <v>68.900000000000006</v>
      </c>
      <c r="H970" s="411">
        <v>68.569999999999993</v>
      </c>
      <c r="I970" s="412">
        <v>0.38</v>
      </c>
      <c r="J970" s="412">
        <v>68.95</v>
      </c>
    </row>
    <row r="971" spans="1:10" ht="12.75">
      <c r="A971" s="408" t="s">
        <v>1770</v>
      </c>
      <c r="B971" s="409"/>
      <c r="C971" s="408" t="s">
        <v>1771</v>
      </c>
      <c r="D971" s="408" t="s">
        <v>135</v>
      </c>
      <c r="E971" s="411">
        <v>143.97</v>
      </c>
      <c r="F971" s="412">
        <v>3.24</v>
      </c>
      <c r="G971" s="412">
        <v>147.21</v>
      </c>
      <c r="H971" s="411">
        <v>143.97</v>
      </c>
      <c r="I971" s="412">
        <v>3.74</v>
      </c>
      <c r="J971" s="412">
        <v>147.71</v>
      </c>
    </row>
    <row r="972" spans="1:10" ht="12.75">
      <c r="A972" s="403" t="s">
        <v>1772</v>
      </c>
      <c r="B972" s="404" t="s">
        <v>1773</v>
      </c>
      <c r="C972" s="405"/>
      <c r="D972" s="410"/>
      <c r="E972" s="417"/>
      <c r="F972" s="417"/>
      <c r="G972" s="418"/>
      <c r="H972" s="417"/>
      <c r="I972" s="417"/>
      <c r="J972" s="418"/>
    </row>
    <row r="973" spans="1:10" ht="12.75">
      <c r="A973" s="408" t="s">
        <v>1774</v>
      </c>
      <c r="B973" s="409"/>
      <c r="C973" s="408" t="s">
        <v>1775</v>
      </c>
      <c r="D973" s="408" t="s">
        <v>135</v>
      </c>
      <c r="E973" s="411">
        <v>69.849999999999994</v>
      </c>
      <c r="F973" s="412">
        <v>5.4</v>
      </c>
      <c r="G973" s="412">
        <v>75.25</v>
      </c>
      <c r="H973" s="411">
        <v>69.849999999999994</v>
      </c>
      <c r="I973" s="412">
        <v>6.24</v>
      </c>
      <c r="J973" s="412">
        <v>76.09</v>
      </c>
    </row>
    <row r="974" spans="1:10" ht="12.75">
      <c r="A974" s="408" t="s">
        <v>1776</v>
      </c>
      <c r="B974" s="409"/>
      <c r="C974" s="408" t="s">
        <v>1777</v>
      </c>
      <c r="D974" s="408" t="s">
        <v>160</v>
      </c>
      <c r="E974" s="411">
        <v>30.63</v>
      </c>
      <c r="F974" s="412">
        <v>1.35</v>
      </c>
      <c r="G974" s="412">
        <v>31.98</v>
      </c>
      <c r="H974" s="411">
        <v>30.63</v>
      </c>
      <c r="I974" s="412">
        <v>1.56</v>
      </c>
      <c r="J974" s="412">
        <v>32.19</v>
      </c>
    </row>
    <row r="975" spans="1:10" ht="12.75">
      <c r="A975" s="408" t="s">
        <v>1778</v>
      </c>
      <c r="B975" s="409"/>
      <c r="C975" s="408" t="s">
        <v>1779</v>
      </c>
      <c r="D975" s="408" t="s">
        <v>160</v>
      </c>
      <c r="E975" s="411">
        <v>57.85</v>
      </c>
      <c r="F975" s="412">
        <v>1.62</v>
      </c>
      <c r="G975" s="412">
        <v>59.47</v>
      </c>
      <c r="H975" s="411">
        <v>57.85</v>
      </c>
      <c r="I975" s="412">
        <v>1.88</v>
      </c>
      <c r="J975" s="412">
        <v>59.73</v>
      </c>
    </row>
    <row r="976" spans="1:10" ht="12.75">
      <c r="A976" s="408" t="s">
        <v>1780</v>
      </c>
      <c r="B976" s="409"/>
      <c r="C976" s="408" t="s">
        <v>1781</v>
      </c>
      <c r="D976" s="408" t="s">
        <v>160</v>
      </c>
      <c r="E976" s="411">
        <v>65.239999999999995</v>
      </c>
      <c r="F976" s="412">
        <v>1.62</v>
      </c>
      <c r="G976" s="412">
        <v>66.86</v>
      </c>
      <c r="H976" s="411">
        <v>65.239999999999995</v>
      </c>
      <c r="I976" s="412">
        <v>1.88</v>
      </c>
      <c r="J976" s="412">
        <v>67.12</v>
      </c>
    </row>
    <row r="977" spans="1:10" ht="25.5">
      <c r="A977" s="408" t="s">
        <v>1782</v>
      </c>
      <c r="B977" s="409"/>
      <c r="C977" s="408" t="s">
        <v>1783</v>
      </c>
      <c r="D977" s="408" t="s">
        <v>160</v>
      </c>
      <c r="E977" s="411">
        <v>33.79</v>
      </c>
      <c r="F977" s="412">
        <v>2.7</v>
      </c>
      <c r="G977" s="412">
        <v>36.49</v>
      </c>
      <c r="H977" s="411">
        <v>33.79</v>
      </c>
      <c r="I977" s="412">
        <v>3.12</v>
      </c>
      <c r="J977" s="412">
        <v>36.909999999999997</v>
      </c>
    </row>
    <row r="978" spans="1:10" ht="12.75">
      <c r="A978" s="403" t="s">
        <v>1784</v>
      </c>
      <c r="B978" s="404" t="s">
        <v>1785</v>
      </c>
      <c r="C978" s="405"/>
      <c r="D978" s="410"/>
      <c r="E978" s="417"/>
      <c r="F978" s="417"/>
      <c r="G978" s="418"/>
      <c r="H978" s="417"/>
      <c r="I978" s="417"/>
      <c r="J978" s="418"/>
    </row>
    <row r="979" spans="1:10" ht="12.75">
      <c r="A979" s="408" t="s">
        <v>1786</v>
      </c>
      <c r="B979" s="409"/>
      <c r="C979" s="408" t="s">
        <v>1787</v>
      </c>
      <c r="D979" s="408" t="s">
        <v>135</v>
      </c>
      <c r="E979" s="411">
        <v>40.04</v>
      </c>
      <c r="F979" s="412">
        <v>37.93</v>
      </c>
      <c r="G979" s="412">
        <v>77.97</v>
      </c>
      <c r="H979" s="411">
        <v>40.04</v>
      </c>
      <c r="I979" s="412">
        <v>43.83</v>
      </c>
      <c r="J979" s="412">
        <v>83.87</v>
      </c>
    </row>
    <row r="980" spans="1:10" ht="25.5">
      <c r="A980" s="408" t="s">
        <v>1788</v>
      </c>
      <c r="B980" s="409"/>
      <c r="C980" s="408" t="s">
        <v>1789</v>
      </c>
      <c r="D980" s="408" t="s">
        <v>160</v>
      </c>
      <c r="E980" s="411">
        <v>57.47</v>
      </c>
      <c r="F980" s="412">
        <v>13.5</v>
      </c>
      <c r="G980" s="412">
        <v>70.97</v>
      </c>
      <c r="H980" s="411">
        <v>57.47</v>
      </c>
      <c r="I980" s="412">
        <v>15.6</v>
      </c>
      <c r="J980" s="412">
        <v>73.069999999999993</v>
      </c>
    </row>
    <row r="981" spans="1:10" ht="25.5">
      <c r="A981" s="408" t="s">
        <v>1790</v>
      </c>
      <c r="B981" s="409"/>
      <c r="C981" s="408" t="s">
        <v>1791</v>
      </c>
      <c r="D981" s="408" t="s">
        <v>160</v>
      </c>
      <c r="E981" s="411">
        <v>8.1999999999999993</v>
      </c>
      <c r="F981" s="412">
        <v>0</v>
      </c>
      <c r="G981" s="412">
        <v>8.1999999999999993</v>
      </c>
      <c r="H981" s="411">
        <v>8.1999999999999993</v>
      </c>
      <c r="I981" s="412">
        <v>0</v>
      </c>
      <c r="J981" s="412">
        <v>8.1999999999999993</v>
      </c>
    </row>
    <row r="982" spans="1:10" ht="12.75">
      <c r="A982" s="408" t="s">
        <v>1792</v>
      </c>
      <c r="B982" s="409"/>
      <c r="C982" s="408" t="s">
        <v>1793</v>
      </c>
      <c r="D982" s="408" t="s">
        <v>135</v>
      </c>
      <c r="E982" s="411">
        <v>99</v>
      </c>
      <c r="F982" s="412">
        <v>13.5</v>
      </c>
      <c r="G982" s="412">
        <v>112.5</v>
      </c>
      <c r="H982" s="411">
        <v>99</v>
      </c>
      <c r="I982" s="412">
        <v>15.6</v>
      </c>
      <c r="J982" s="412">
        <v>114.6</v>
      </c>
    </row>
    <row r="983" spans="1:10" ht="25.5">
      <c r="A983" s="408" t="s">
        <v>1794</v>
      </c>
      <c r="B983" s="409"/>
      <c r="C983" s="408" t="s">
        <v>1795</v>
      </c>
      <c r="D983" s="408" t="s">
        <v>135</v>
      </c>
      <c r="E983" s="411">
        <v>7.98</v>
      </c>
      <c r="F983" s="412">
        <v>13.21</v>
      </c>
      <c r="G983" s="412">
        <v>21.19</v>
      </c>
      <c r="H983" s="411">
        <v>7.98</v>
      </c>
      <c r="I983" s="412">
        <v>15.27</v>
      </c>
      <c r="J983" s="412">
        <v>23.25</v>
      </c>
    </row>
    <row r="984" spans="1:10" ht="12.75">
      <c r="A984" s="403" t="s">
        <v>1796</v>
      </c>
      <c r="B984" s="404" t="s">
        <v>1797</v>
      </c>
      <c r="C984" s="405"/>
      <c r="D984" s="410"/>
      <c r="E984" s="417"/>
      <c r="F984" s="417"/>
      <c r="G984" s="418"/>
      <c r="H984" s="417"/>
      <c r="I984" s="417"/>
      <c r="J984" s="418"/>
    </row>
    <row r="985" spans="1:10" ht="12.75">
      <c r="A985" s="408" t="s">
        <v>1798</v>
      </c>
      <c r="B985" s="409"/>
      <c r="C985" s="408" t="s">
        <v>1799</v>
      </c>
      <c r="D985" s="408" t="s">
        <v>135</v>
      </c>
      <c r="E985" s="411">
        <v>28.57</v>
      </c>
      <c r="F985" s="412">
        <v>0</v>
      </c>
      <c r="G985" s="412">
        <v>28.57</v>
      </c>
      <c r="H985" s="411">
        <v>28.57</v>
      </c>
      <c r="I985" s="412">
        <v>0</v>
      </c>
      <c r="J985" s="412">
        <v>28.57</v>
      </c>
    </row>
    <row r="986" spans="1:10" ht="25.5">
      <c r="A986" s="408" t="s">
        <v>1800</v>
      </c>
      <c r="B986" s="409"/>
      <c r="C986" s="408" t="s">
        <v>1801</v>
      </c>
      <c r="D986" s="408" t="s">
        <v>135</v>
      </c>
      <c r="E986" s="411">
        <v>28.23</v>
      </c>
      <c r="F986" s="412">
        <v>0</v>
      </c>
      <c r="G986" s="412">
        <v>28.23</v>
      </c>
      <c r="H986" s="411">
        <v>28.23</v>
      </c>
      <c r="I986" s="412">
        <v>0</v>
      </c>
      <c r="J986" s="412">
        <v>28.23</v>
      </c>
    </row>
    <row r="987" spans="1:10" ht="25.5">
      <c r="A987" s="408" t="s">
        <v>1802</v>
      </c>
      <c r="B987" s="409"/>
      <c r="C987" s="408" t="s">
        <v>19522</v>
      </c>
      <c r="D987" s="408" t="s">
        <v>160</v>
      </c>
      <c r="E987" s="411">
        <v>27.46</v>
      </c>
      <c r="F987" s="412">
        <v>0</v>
      </c>
      <c r="G987" s="412">
        <v>27.46</v>
      </c>
      <c r="H987" s="411">
        <v>27.46</v>
      </c>
      <c r="I987" s="412">
        <v>0</v>
      </c>
      <c r="J987" s="412">
        <v>27.46</v>
      </c>
    </row>
    <row r="988" spans="1:10" ht="12.75">
      <c r="A988" s="408" t="s">
        <v>1803</v>
      </c>
      <c r="B988" s="409"/>
      <c r="C988" s="408" t="s">
        <v>1804</v>
      </c>
      <c r="D988" s="408" t="s">
        <v>160</v>
      </c>
      <c r="E988" s="411">
        <v>21.74</v>
      </c>
      <c r="F988" s="412">
        <v>0</v>
      </c>
      <c r="G988" s="412">
        <v>21.74</v>
      </c>
      <c r="H988" s="411">
        <v>21.74</v>
      </c>
      <c r="I988" s="412">
        <v>0</v>
      </c>
      <c r="J988" s="412">
        <v>21.74</v>
      </c>
    </row>
    <row r="989" spans="1:10" ht="25.5">
      <c r="A989" s="408" t="s">
        <v>1805</v>
      </c>
      <c r="B989" s="409"/>
      <c r="C989" s="408" t="s">
        <v>1806</v>
      </c>
      <c r="D989" s="408" t="s">
        <v>160</v>
      </c>
      <c r="E989" s="411">
        <v>0</v>
      </c>
      <c r="F989" s="412">
        <v>29.92</v>
      </c>
      <c r="G989" s="412">
        <v>29.92</v>
      </c>
      <c r="H989" s="411">
        <v>0</v>
      </c>
      <c r="I989" s="412">
        <v>34.58</v>
      </c>
      <c r="J989" s="412">
        <v>34.58</v>
      </c>
    </row>
    <row r="990" spans="1:10" ht="12.75">
      <c r="A990" s="408" t="s">
        <v>1807</v>
      </c>
      <c r="B990" s="409"/>
      <c r="C990" s="408" t="s">
        <v>1808</v>
      </c>
      <c r="D990" s="408" t="s">
        <v>135</v>
      </c>
      <c r="E990" s="411">
        <v>5.8</v>
      </c>
      <c r="F990" s="412">
        <v>13.87</v>
      </c>
      <c r="G990" s="412">
        <v>19.670000000000002</v>
      </c>
      <c r="H990" s="411">
        <v>5.8</v>
      </c>
      <c r="I990" s="412">
        <v>16.03</v>
      </c>
      <c r="J990" s="412">
        <v>21.83</v>
      </c>
    </row>
    <row r="991" spans="1:10" ht="12.75">
      <c r="A991" s="408" t="s">
        <v>1809</v>
      </c>
      <c r="B991" s="409"/>
      <c r="C991" s="408" t="s">
        <v>1810</v>
      </c>
      <c r="D991" s="408" t="s">
        <v>135</v>
      </c>
      <c r="E991" s="411">
        <v>11.69</v>
      </c>
      <c r="F991" s="412">
        <v>13.87</v>
      </c>
      <c r="G991" s="412">
        <v>25.56</v>
      </c>
      <c r="H991" s="411">
        <v>11.69</v>
      </c>
      <c r="I991" s="412">
        <v>16.03</v>
      </c>
      <c r="J991" s="412">
        <v>27.72</v>
      </c>
    </row>
    <row r="992" spans="1:10" ht="12.75">
      <c r="A992" s="408" t="s">
        <v>1811</v>
      </c>
      <c r="B992" s="409"/>
      <c r="C992" s="408" t="s">
        <v>1812</v>
      </c>
      <c r="D992" s="408" t="s">
        <v>160</v>
      </c>
      <c r="E992" s="411">
        <v>3.09</v>
      </c>
      <c r="F992" s="412">
        <v>7.23</v>
      </c>
      <c r="G992" s="412">
        <v>10.32</v>
      </c>
      <c r="H992" s="411">
        <v>3.09</v>
      </c>
      <c r="I992" s="412">
        <v>8.35</v>
      </c>
      <c r="J992" s="412">
        <v>11.44</v>
      </c>
    </row>
    <row r="993" spans="1:10" ht="12.75">
      <c r="A993" s="408" t="s">
        <v>1813</v>
      </c>
      <c r="B993" s="409"/>
      <c r="C993" s="408" t="s">
        <v>1814</v>
      </c>
      <c r="D993" s="408" t="s">
        <v>160</v>
      </c>
      <c r="E993" s="411">
        <v>6.23</v>
      </c>
      <c r="F993" s="412">
        <v>7.23</v>
      </c>
      <c r="G993" s="412">
        <v>13.46</v>
      </c>
      <c r="H993" s="411">
        <v>6.23</v>
      </c>
      <c r="I993" s="412">
        <v>8.35</v>
      </c>
      <c r="J993" s="412">
        <v>14.58</v>
      </c>
    </row>
    <row r="994" spans="1:10" ht="12.75">
      <c r="A994" s="397" t="s">
        <v>1815</v>
      </c>
      <c r="B994" s="398" t="s">
        <v>1816</v>
      </c>
      <c r="C994" s="399"/>
      <c r="D994" s="400"/>
      <c r="E994" s="415"/>
      <c r="F994" s="415"/>
      <c r="G994" s="416"/>
      <c r="H994" s="415"/>
      <c r="I994" s="415"/>
      <c r="J994" s="416"/>
    </row>
    <row r="995" spans="1:10" ht="12.75">
      <c r="A995" s="403" t="s">
        <v>1817</v>
      </c>
      <c r="B995" s="404" t="s">
        <v>1818</v>
      </c>
      <c r="C995" s="405"/>
      <c r="D995" s="410"/>
      <c r="E995" s="417"/>
      <c r="F995" s="417"/>
      <c r="G995" s="418"/>
      <c r="H995" s="417"/>
      <c r="I995" s="417"/>
      <c r="J995" s="418"/>
    </row>
    <row r="996" spans="1:10" ht="25.5">
      <c r="A996" s="408" t="s">
        <v>1819</v>
      </c>
      <c r="B996" s="409"/>
      <c r="C996" s="408" t="s">
        <v>19523</v>
      </c>
      <c r="D996" s="408" t="s">
        <v>135</v>
      </c>
      <c r="E996" s="411">
        <v>74.239999999999995</v>
      </c>
      <c r="F996" s="412">
        <v>8.61</v>
      </c>
      <c r="G996" s="412">
        <v>82.85</v>
      </c>
      <c r="H996" s="411">
        <v>74.239999999999995</v>
      </c>
      <c r="I996" s="412">
        <v>9.9499999999999993</v>
      </c>
      <c r="J996" s="412">
        <v>84.19</v>
      </c>
    </row>
    <row r="997" spans="1:10" ht="12.75">
      <c r="A997" s="403" t="s">
        <v>1820</v>
      </c>
      <c r="B997" s="404" t="s">
        <v>1821</v>
      </c>
      <c r="C997" s="405"/>
      <c r="D997" s="410"/>
      <c r="E997" s="417"/>
      <c r="F997" s="417"/>
      <c r="G997" s="418"/>
      <c r="H997" s="417"/>
      <c r="I997" s="417"/>
      <c r="J997" s="418"/>
    </row>
    <row r="998" spans="1:10" ht="38.25">
      <c r="A998" s="408" t="s">
        <v>1822</v>
      </c>
      <c r="B998" s="409"/>
      <c r="C998" s="408" t="s">
        <v>1823</v>
      </c>
      <c r="D998" s="408" t="s">
        <v>135</v>
      </c>
      <c r="E998" s="411">
        <v>27.3</v>
      </c>
      <c r="F998" s="412">
        <v>10.19</v>
      </c>
      <c r="G998" s="412">
        <v>37.49</v>
      </c>
      <c r="H998" s="411">
        <v>27.3</v>
      </c>
      <c r="I998" s="412">
        <v>11.78</v>
      </c>
      <c r="J998" s="412">
        <v>39.08</v>
      </c>
    </row>
    <row r="999" spans="1:10" ht="38.25">
      <c r="A999" s="408" t="s">
        <v>1824</v>
      </c>
      <c r="B999" s="409"/>
      <c r="C999" s="408" t="s">
        <v>1825</v>
      </c>
      <c r="D999" s="408" t="s">
        <v>160</v>
      </c>
      <c r="E999" s="411">
        <v>4.54</v>
      </c>
      <c r="F999" s="412">
        <v>0.81</v>
      </c>
      <c r="G999" s="412">
        <v>5.35</v>
      </c>
      <c r="H999" s="411">
        <v>4.54</v>
      </c>
      <c r="I999" s="412">
        <v>0.93</v>
      </c>
      <c r="J999" s="412">
        <v>5.47</v>
      </c>
    </row>
    <row r="1000" spans="1:10" ht="51">
      <c r="A1000" s="408" t="s">
        <v>1826</v>
      </c>
      <c r="B1000" s="409"/>
      <c r="C1000" s="408" t="s">
        <v>19524</v>
      </c>
      <c r="D1000" s="408" t="s">
        <v>135</v>
      </c>
      <c r="E1000" s="411">
        <v>31.11</v>
      </c>
      <c r="F1000" s="412">
        <v>10.19</v>
      </c>
      <c r="G1000" s="412">
        <v>41.3</v>
      </c>
      <c r="H1000" s="411">
        <v>31.11</v>
      </c>
      <c r="I1000" s="412">
        <v>11.78</v>
      </c>
      <c r="J1000" s="412">
        <v>42.89</v>
      </c>
    </row>
    <row r="1001" spans="1:10" ht="51">
      <c r="A1001" s="408" t="s">
        <v>1827</v>
      </c>
      <c r="B1001" s="409"/>
      <c r="C1001" s="408" t="s">
        <v>19525</v>
      </c>
      <c r="D1001" s="408" t="s">
        <v>160</v>
      </c>
      <c r="E1001" s="411">
        <v>5.19</v>
      </c>
      <c r="F1001" s="412">
        <v>5.45</v>
      </c>
      <c r="G1001" s="412">
        <v>10.64</v>
      </c>
      <c r="H1001" s="411">
        <v>5.19</v>
      </c>
      <c r="I1001" s="412">
        <v>6.3</v>
      </c>
      <c r="J1001" s="412">
        <v>11.49</v>
      </c>
    </row>
    <row r="1002" spans="1:10" ht="38.25">
      <c r="A1002" s="408" t="s">
        <v>1828</v>
      </c>
      <c r="B1002" s="409"/>
      <c r="C1002" s="408" t="s">
        <v>19526</v>
      </c>
      <c r="D1002" s="408" t="s">
        <v>135</v>
      </c>
      <c r="E1002" s="411">
        <v>21.47</v>
      </c>
      <c r="F1002" s="412">
        <v>10.19</v>
      </c>
      <c r="G1002" s="412">
        <v>31.66</v>
      </c>
      <c r="H1002" s="411">
        <v>21.47</v>
      </c>
      <c r="I1002" s="412">
        <v>11.78</v>
      </c>
      <c r="J1002" s="412">
        <v>33.25</v>
      </c>
    </row>
    <row r="1003" spans="1:10" ht="38.25">
      <c r="A1003" s="408" t="s">
        <v>1829</v>
      </c>
      <c r="B1003" s="409"/>
      <c r="C1003" s="408" t="s">
        <v>1830</v>
      </c>
      <c r="D1003" s="408" t="s">
        <v>160</v>
      </c>
      <c r="E1003" s="411">
        <v>3.54</v>
      </c>
      <c r="F1003" s="412">
        <v>0.81</v>
      </c>
      <c r="G1003" s="412">
        <v>4.3499999999999996</v>
      </c>
      <c r="H1003" s="411">
        <v>3.54</v>
      </c>
      <c r="I1003" s="412">
        <v>0.93</v>
      </c>
      <c r="J1003" s="412">
        <v>4.47</v>
      </c>
    </row>
    <row r="1004" spans="1:10" ht="51">
      <c r="A1004" s="408" t="s">
        <v>1831</v>
      </c>
      <c r="B1004" s="409"/>
      <c r="C1004" s="408" t="s">
        <v>1832</v>
      </c>
      <c r="D1004" s="408" t="s">
        <v>135</v>
      </c>
      <c r="E1004" s="411">
        <v>35.69</v>
      </c>
      <c r="F1004" s="412">
        <v>10.19</v>
      </c>
      <c r="G1004" s="412">
        <v>45.88</v>
      </c>
      <c r="H1004" s="411">
        <v>35.69</v>
      </c>
      <c r="I1004" s="412">
        <v>11.78</v>
      </c>
      <c r="J1004" s="412">
        <v>47.47</v>
      </c>
    </row>
    <row r="1005" spans="1:10" ht="51">
      <c r="A1005" s="408" t="s">
        <v>1833</v>
      </c>
      <c r="B1005" s="409"/>
      <c r="C1005" s="408" t="s">
        <v>1834</v>
      </c>
      <c r="D1005" s="408" t="s">
        <v>160</v>
      </c>
      <c r="E1005" s="411">
        <v>5.84</v>
      </c>
      <c r="F1005" s="412">
        <v>0.81</v>
      </c>
      <c r="G1005" s="412">
        <v>6.65</v>
      </c>
      <c r="H1005" s="411">
        <v>5.84</v>
      </c>
      <c r="I1005" s="412">
        <v>0.93</v>
      </c>
      <c r="J1005" s="412">
        <v>6.77</v>
      </c>
    </row>
    <row r="1006" spans="1:10" ht="51">
      <c r="A1006" s="408" t="s">
        <v>1835</v>
      </c>
      <c r="B1006" s="409"/>
      <c r="C1006" s="408" t="s">
        <v>1836</v>
      </c>
      <c r="D1006" s="408" t="s">
        <v>135</v>
      </c>
      <c r="E1006" s="411">
        <v>25.02</v>
      </c>
      <c r="F1006" s="412">
        <v>10.19</v>
      </c>
      <c r="G1006" s="412">
        <v>35.21</v>
      </c>
      <c r="H1006" s="411">
        <v>25.02</v>
      </c>
      <c r="I1006" s="412">
        <v>11.78</v>
      </c>
      <c r="J1006" s="412">
        <v>36.799999999999997</v>
      </c>
    </row>
    <row r="1007" spans="1:10" ht="51">
      <c r="A1007" s="408" t="s">
        <v>1837</v>
      </c>
      <c r="B1007" s="409"/>
      <c r="C1007" s="408" t="s">
        <v>1838</v>
      </c>
      <c r="D1007" s="408" t="s">
        <v>160</v>
      </c>
      <c r="E1007" s="411">
        <v>4.01</v>
      </c>
      <c r="F1007" s="412">
        <v>0.81</v>
      </c>
      <c r="G1007" s="412">
        <v>4.82</v>
      </c>
      <c r="H1007" s="411">
        <v>4.01</v>
      </c>
      <c r="I1007" s="412">
        <v>0.93</v>
      </c>
      <c r="J1007" s="412">
        <v>4.9400000000000004</v>
      </c>
    </row>
    <row r="1008" spans="1:10" ht="38.25">
      <c r="A1008" s="408" t="s">
        <v>1839</v>
      </c>
      <c r="B1008" s="409"/>
      <c r="C1008" s="408" t="s">
        <v>19527</v>
      </c>
      <c r="D1008" s="408" t="s">
        <v>135</v>
      </c>
      <c r="E1008" s="411">
        <v>52.73</v>
      </c>
      <c r="F1008" s="412">
        <v>10.19</v>
      </c>
      <c r="G1008" s="412">
        <v>62.92</v>
      </c>
      <c r="H1008" s="411">
        <v>52.73</v>
      </c>
      <c r="I1008" s="412">
        <v>11.78</v>
      </c>
      <c r="J1008" s="412">
        <v>64.510000000000005</v>
      </c>
    </row>
    <row r="1009" spans="1:10" ht="38.25">
      <c r="A1009" s="408" t="s">
        <v>1840</v>
      </c>
      <c r="B1009" s="409"/>
      <c r="C1009" s="408" t="s">
        <v>19528</v>
      </c>
      <c r="D1009" s="408" t="s">
        <v>160</v>
      </c>
      <c r="E1009" s="411">
        <v>8.75</v>
      </c>
      <c r="F1009" s="412">
        <v>5.45</v>
      </c>
      <c r="G1009" s="412">
        <v>14.2</v>
      </c>
      <c r="H1009" s="411">
        <v>8.75</v>
      </c>
      <c r="I1009" s="412">
        <v>6.3</v>
      </c>
      <c r="J1009" s="412">
        <v>15.05</v>
      </c>
    </row>
    <row r="1010" spans="1:10" ht="38.25">
      <c r="A1010" s="408" t="s">
        <v>1841</v>
      </c>
      <c r="B1010" s="409"/>
      <c r="C1010" s="408" t="s">
        <v>19529</v>
      </c>
      <c r="D1010" s="408" t="s">
        <v>135</v>
      </c>
      <c r="E1010" s="411">
        <v>47.5</v>
      </c>
      <c r="F1010" s="412">
        <v>10.19</v>
      </c>
      <c r="G1010" s="412">
        <v>57.69</v>
      </c>
      <c r="H1010" s="411">
        <v>47.5</v>
      </c>
      <c r="I1010" s="412">
        <v>11.78</v>
      </c>
      <c r="J1010" s="412">
        <v>59.28</v>
      </c>
    </row>
    <row r="1011" spans="1:10" ht="51">
      <c r="A1011" s="408" t="s">
        <v>1842</v>
      </c>
      <c r="B1011" s="409"/>
      <c r="C1011" s="408" t="s">
        <v>19530</v>
      </c>
      <c r="D1011" s="408" t="s">
        <v>160</v>
      </c>
      <c r="E1011" s="411">
        <v>7.86</v>
      </c>
      <c r="F1011" s="412">
        <v>5.45</v>
      </c>
      <c r="G1011" s="412">
        <v>13.31</v>
      </c>
      <c r="H1011" s="411">
        <v>7.86</v>
      </c>
      <c r="I1011" s="412">
        <v>6.3</v>
      </c>
      <c r="J1011" s="412">
        <v>14.16</v>
      </c>
    </row>
    <row r="1012" spans="1:10" ht="25.5">
      <c r="A1012" s="408" t="s">
        <v>1843</v>
      </c>
      <c r="B1012" s="409"/>
      <c r="C1012" s="408" t="s">
        <v>1844</v>
      </c>
      <c r="D1012" s="408" t="s">
        <v>135</v>
      </c>
      <c r="E1012" s="411">
        <v>7.33</v>
      </c>
      <c r="F1012" s="412">
        <v>42.87</v>
      </c>
      <c r="G1012" s="412">
        <v>50.2</v>
      </c>
      <c r="H1012" s="411">
        <v>7.33</v>
      </c>
      <c r="I1012" s="412">
        <v>49.54</v>
      </c>
      <c r="J1012" s="412">
        <v>56.87</v>
      </c>
    </row>
    <row r="1013" spans="1:10" ht="25.5">
      <c r="A1013" s="408" t="s">
        <v>1845</v>
      </c>
      <c r="B1013" s="409"/>
      <c r="C1013" s="408" t="s">
        <v>1846</v>
      </c>
      <c r="D1013" s="408" t="s">
        <v>135</v>
      </c>
      <c r="E1013" s="411">
        <v>0.69</v>
      </c>
      <c r="F1013" s="412">
        <v>6.8</v>
      </c>
      <c r="G1013" s="412">
        <v>7.49</v>
      </c>
      <c r="H1013" s="411">
        <v>0.69</v>
      </c>
      <c r="I1013" s="412">
        <v>7.86</v>
      </c>
      <c r="J1013" s="412">
        <v>8.5500000000000007</v>
      </c>
    </row>
    <row r="1014" spans="1:10" ht="25.5">
      <c r="A1014" s="408" t="s">
        <v>1847</v>
      </c>
      <c r="B1014" s="409"/>
      <c r="C1014" s="408" t="s">
        <v>1848</v>
      </c>
      <c r="D1014" s="408" t="s">
        <v>135</v>
      </c>
      <c r="E1014" s="411">
        <v>1.46</v>
      </c>
      <c r="F1014" s="412">
        <v>6.8</v>
      </c>
      <c r="G1014" s="412">
        <v>8.26</v>
      </c>
      <c r="H1014" s="411">
        <v>1.46</v>
      </c>
      <c r="I1014" s="412">
        <v>7.86</v>
      </c>
      <c r="J1014" s="412">
        <v>9.32</v>
      </c>
    </row>
    <row r="1015" spans="1:10" ht="25.5">
      <c r="A1015" s="408" t="s">
        <v>1849</v>
      </c>
      <c r="B1015" s="409"/>
      <c r="C1015" s="408" t="s">
        <v>1850</v>
      </c>
      <c r="D1015" s="408" t="s">
        <v>135</v>
      </c>
      <c r="E1015" s="411">
        <v>1.39</v>
      </c>
      <c r="F1015" s="412">
        <v>6.8</v>
      </c>
      <c r="G1015" s="412">
        <v>8.19</v>
      </c>
      <c r="H1015" s="411">
        <v>1.39</v>
      </c>
      <c r="I1015" s="412">
        <v>7.86</v>
      </c>
      <c r="J1015" s="412">
        <v>9.25</v>
      </c>
    </row>
    <row r="1016" spans="1:10" ht="25.5">
      <c r="A1016" s="408" t="s">
        <v>1851</v>
      </c>
      <c r="B1016" s="409"/>
      <c r="C1016" s="408" t="s">
        <v>1852</v>
      </c>
      <c r="D1016" s="408" t="s">
        <v>135</v>
      </c>
      <c r="E1016" s="411">
        <v>3.64</v>
      </c>
      <c r="F1016" s="412">
        <v>6.8</v>
      </c>
      <c r="G1016" s="412">
        <v>10.44</v>
      </c>
      <c r="H1016" s="411">
        <v>3.64</v>
      </c>
      <c r="I1016" s="412">
        <v>7.86</v>
      </c>
      <c r="J1016" s="412">
        <v>11.5</v>
      </c>
    </row>
    <row r="1017" spans="1:10" ht="38.25">
      <c r="A1017" s="408" t="s">
        <v>1853</v>
      </c>
      <c r="B1017" s="409"/>
      <c r="C1017" s="408" t="s">
        <v>1854</v>
      </c>
      <c r="D1017" s="408" t="s">
        <v>160</v>
      </c>
      <c r="E1017" s="411">
        <v>7.0000000000000007E-2</v>
      </c>
      <c r="F1017" s="412">
        <v>0.76</v>
      </c>
      <c r="G1017" s="412">
        <v>0.83</v>
      </c>
      <c r="H1017" s="411">
        <v>7.0000000000000007E-2</v>
      </c>
      <c r="I1017" s="412">
        <v>0.88</v>
      </c>
      <c r="J1017" s="412">
        <v>0.95</v>
      </c>
    </row>
    <row r="1018" spans="1:10" ht="38.25">
      <c r="A1018" s="408" t="s">
        <v>1855</v>
      </c>
      <c r="B1018" s="409"/>
      <c r="C1018" s="408" t="s">
        <v>1856</v>
      </c>
      <c r="D1018" s="408" t="s">
        <v>160</v>
      </c>
      <c r="E1018" s="411">
        <v>0.15</v>
      </c>
      <c r="F1018" s="412">
        <v>0.76</v>
      </c>
      <c r="G1018" s="412">
        <v>0.91</v>
      </c>
      <c r="H1018" s="411">
        <v>0.15</v>
      </c>
      <c r="I1018" s="412">
        <v>0.88</v>
      </c>
      <c r="J1018" s="412">
        <v>1.03</v>
      </c>
    </row>
    <row r="1019" spans="1:10" ht="38.25">
      <c r="A1019" s="408" t="s">
        <v>1857</v>
      </c>
      <c r="B1019" s="409"/>
      <c r="C1019" s="408" t="s">
        <v>1858</v>
      </c>
      <c r="D1019" s="408" t="s">
        <v>160</v>
      </c>
      <c r="E1019" s="411">
        <v>0.14000000000000001</v>
      </c>
      <c r="F1019" s="412">
        <v>0.76</v>
      </c>
      <c r="G1019" s="412">
        <v>0.9</v>
      </c>
      <c r="H1019" s="411">
        <v>0.14000000000000001</v>
      </c>
      <c r="I1019" s="412">
        <v>0.88</v>
      </c>
      <c r="J1019" s="412">
        <v>1.02</v>
      </c>
    </row>
    <row r="1020" spans="1:10" ht="38.25">
      <c r="A1020" s="408" t="s">
        <v>1859</v>
      </c>
      <c r="B1020" s="409"/>
      <c r="C1020" s="408" t="s">
        <v>1860</v>
      </c>
      <c r="D1020" s="408" t="s">
        <v>160</v>
      </c>
      <c r="E1020" s="411">
        <v>0.36</v>
      </c>
      <c r="F1020" s="412">
        <v>0.76</v>
      </c>
      <c r="G1020" s="412">
        <v>1.1200000000000001</v>
      </c>
      <c r="H1020" s="411">
        <v>0.36</v>
      </c>
      <c r="I1020" s="412">
        <v>0.88</v>
      </c>
      <c r="J1020" s="412">
        <v>1.24</v>
      </c>
    </row>
    <row r="1021" spans="1:10" ht="12.75">
      <c r="A1021" s="403" t="s">
        <v>1861</v>
      </c>
      <c r="B1021" s="404" t="s">
        <v>1862</v>
      </c>
      <c r="C1021" s="405"/>
      <c r="D1021" s="410"/>
      <c r="E1021" s="417"/>
      <c r="F1021" s="417"/>
      <c r="G1021" s="418"/>
      <c r="H1021" s="417"/>
      <c r="I1021" s="417"/>
      <c r="J1021" s="418"/>
    </row>
    <row r="1022" spans="1:10" ht="51">
      <c r="A1022" s="408" t="s">
        <v>1863</v>
      </c>
      <c r="B1022" s="409"/>
      <c r="C1022" s="408" t="s">
        <v>1864</v>
      </c>
      <c r="D1022" s="408" t="s">
        <v>135</v>
      </c>
      <c r="E1022" s="411">
        <v>83.51</v>
      </c>
      <c r="F1022" s="412">
        <v>10.19</v>
      </c>
      <c r="G1022" s="412">
        <v>93.7</v>
      </c>
      <c r="H1022" s="411">
        <v>83.51</v>
      </c>
      <c r="I1022" s="412">
        <v>11.78</v>
      </c>
      <c r="J1022" s="412">
        <v>95.29</v>
      </c>
    </row>
    <row r="1023" spans="1:10" ht="51">
      <c r="A1023" s="408" t="s">
        <v>1865</v>
      </c>
      <c r="B1023" s="409"/>
      <c r="C1023" s="408" t="s">
        <v>1866</v>
      </c>
      <c r="D1023" s="408" t="s">
        <v>135</v>
      </c>
      <c r="E1023" s="411">
        <v>144.19999999999999</v>
      </c>
      <c r="F1023" s="412">
        <v>10.19</v>
      </c>
      <c r="G1023" s="412">
        <v>154.38999999999999</v>
      </c>
      <c r="H1023" s="411">
        <v>144.19999999999999</v>
      </c>
      <c r="I1023" s="412">
        <v>11.78</v>
      </c>
      <c r="J1023" s="412">
        <v>155.97999999999999</v>
      </c>
    </row>
    <row r="1024" spans="1:10" ht="51">
      <c r="A1024" s="408" t="s">
        <v>1867</v>
      </c>
      <c r="B1024" s="409"/>
      <c r="C1024" s="408" t="s">
        <v>1868</v>
      </c>
      <c r="D1024" s="408" t="s">
        <v>160</v>
      </c>
      <c r="E1024" s="411">
        <v>30.3</v>
      </c>
      <c r="F1024" s="412">
        <v>1.02</v>
      </c>
      <c r="G1024" s="412">
        <v>31.32</v>
      </c>
      <c r="H1024" s="411">
        <v>30.3</v>
      </c>
      <c r="I1024" s="412">
        <v>1.18</v>
      </c>
      <c r="J1024" s="412">
        <v>31.48</v>
      </c>
    </row>
    <row r="1025" spans="1:10" ht="63.75">
      <c r="A1025" s="408" t="s">
        <v>1869</v>
      </c>
      <c r="B1025" s="409"/>
      <c r="C1025" s="408" t="s">
        <v>19531</v>
      </c>
      <c r="D1025" s="408" t="s">
        <v>135</v>
      </c>
      <c r="E1025" s="411">
        <v>187.87</v>
      </c>
      <c r="F1025" s="412">
        <v>10.19</v>
      </c>
      <c r="G1025" s="412">
        <v>198.06</v>
      </c>
      <c r="H1025" s="411">
        <v>187.87</v>
      </c>
      <c r="I1025" s="412">
        <v>11.78</v>
      </c>
      <c r="J1025" s="412">
        <v>199.65</v>
      </c>
    </row>
    <row r="1026" spans="1:10" ht="51">
      <c r="A1026" s="408" t="s">
        <v>1870</v>
      </c>
      <c r="B1026" s="409"/>
      <c r="C1026" s="408" t="s">
        <v>34614</v>
      </c>
      <c r="D1026" s="408" t="s">
        <v>160</v>
      </c>
      <c r="E1026" s="411">
        <v>35.75</v>
      </c>
      <c r="F1026" s="412">
        <v>1.02</v>
      </c>
      <c r="G1026" s="412">
        <v>36.770000000000003</v>
      </c>
      <c r="H1026" s="411">
        <v>35.75</v>
      </c>
      <c r="I1026" s="412">
        <v>1.18</v>
      </c>
      <c r="J1026" s="412">
        <v>36.93</v>
      </c>
    </row>
    <row r="1027" spans="1:10" ht="38.25">
      <c r="A1027" s="408" t="s">
        <v>1871</v>
      </c>
      <c r="B1027" s="409"/>
      <c r="C1027" s="408" t="s">
        <v>19532</v>
      </c>
      <c r="D1027" s="408" t="s">
        <v>135</v>
      </c>
      <c r="E1027" s="411">
        <v>26.1</v>
      </c>
      <c r="F1027" s="412">
        <v>6.8</v>
      </c>
      <c r="G1027" s="412">
        <v>32.9</v>
      </c>
      <c r="H1027" s="411">
        <v>26.1</v>
      </c>
      <c r="I1027" s="412">
        <v>7.86</v>
      </c>
      <c r="J1027" s="412">
        <v>33.96</v>
      </c>
    </row>
    <row r="1028" spans="1:10" ht="38.25">
      <c r="A1028" s="408" t="s">
        <v>1872</v>
      </c>
      <c r="B1028" s="409"/>
      <c r="C1028" s="408" t="s">
        <v>19533</v>
      </c>
      <c r="D1028" s="408" t="s">
        <v>135</v>
      </c>
      <c r="E1028" s="411">
        <v>21</v>
      </c>
      <c r="F1028" s="412">
        <v>6.8</v>
      </c>
      <c r="G1028" s="412">
        <v>27.8</v>
      </c>
      <c r="H1028" s="411">
        <v>21</v>
      </c>
      <c r="I1028" s="412">
        <v>7.86</v>
      </c>
      <c r="J1028" s="412">
        <v>28.86</v>
      </c>
    </row>
    <row r="1029" spans="1:10" ht="51">
      <c r="A1029" s="408" t="s">
        <v>1873</v>
      </c>
      <c r="B1029" s="409"/>
      <c r="C1029" s="408" t="s">
        <v>1874</v>
      </c>
      <c r="D1029" s="408" t="s">
        <v>135</v>
      </c>
      <c r="E1029" s="411">
        <v>43.5</v>
      </c>
      <c r="F1029" s="412">
        <v>6.8</v>
      </c>
      <c r="G1029" s="412">
        <v>50.3</v>
      </c>
      <c r="H1029" s="411">
        <v>43.5</v>
      </c>
      <c r="I1029" s="412">
        <v>7.86</v>
      </c>
      <c r="J1029" s="412">
        <v>51.36</v>
      </c>
    </row>
    <row r="1030" spans="1:10" ht="51">
      <c r="A1030" s="408" t="s">
        <v>1875</v>
      </c>
      <c r="B1030" s="409"/>
      <c r="C1030" s="408" t="s">
        <v>1876</v>
      </c>
      <c r="D1030" s="408" t="s">
        <v>135</v>
      </c>
      <c r="E1030" s="411">
        <v>35</v>
      </c>
      <c r="F1030" s="412">
        <v>6.8</v>
      </c>
      <c r="G1030" s="412">
        <v>41.8</v>
      </c>
      <c r="H1030" s="411">
        <v>35</v>
      </c>
      <c r="I1030" s="412">
        <v>7.86</v>
      </c>
      <c r="J1030" s="412">
        <v>42.86</v>
      </c>
    </row>
    <row r="1031" spans="1:10" ht="51">
      <c r="A1031" s="408" t="s">
        <v>1877</v>
      </c>
      <c r="B1031" s="409"/>
      <c r="C1031" s="408" t="s">
        <v>19534</v>
      </c>
      <c r="D1031" s="408" t="s">
        <v>135</v>
      </c>
      <c r="E1031" s="411">
        <v>29.08</v>
      </c>
      <c r="F1031" s="412">
        <v>6.8</v>
      </c>
      <c r="G1031" s="412">
        <v>35.880000000000003</v>
      </c>
      <c r="H1031" s="411">
        <v>29.08</v>
      </c>
      <c r="I1031" s="412">
        <v>7.86</v>
      </c>
      <c r="J1031" s="412">
        <v>36.94</v>
      </c>
    </row>
    <row r="1032" spans="1:10" ht="51">
      <c r="A1032" s="408" t="s">
        <v>1878</v>
      </c>
      <c r="B1032" s="409"/>
      <c r="C1032" s="408" t="s">
        <v>19535</v>
      </c>
      <c r="D1032" s="408" t="s">
        <v>160</v>
      </c>
      <c r="E1032" s="411">
        <v>2.61</v>
      </c>
      <c r="F1032" s="412">
        <v>0.68</v>
      </c>
      <c r="G1032" s="412">
        <v>3.29</v>
      </c>
      <c r="H1032" s="411">
        <v>2.61</v>
      </c>
      <c r="I1032" s="412">
        <v>0.79</v>
      </c>
      <c r="J1032" s="412">
        <v>3.4</v>
      </c>
    </row>
    <row r="1033" spans="1:10" ht="51">
      <c r="A1033" s="408" t="s">
        <v>1879</v>
      </c>
      <c r="B1033" s="409"/>
      <c r="C1033" s="408" t="s">
        <v>19536</v>
      </c>
      <c r="D1033" s="408" t="s">
        <v>160</v>
      </c>
      <c r="E1033" s="411">
        <v>2.1</v>
      </c>
      <c r="F1033" s="412">
        <v>0.68</v>
      </c>
      <c r="G1033" s="412">
        <v>2.78</v>
      </c>
      <c r="H1033" s="411">
        <v>2.1</v>
      </c>
      <c r="I1033" s="412">
        <v>0.79</v>
      </c>
      <c r="J1033" s="412">
        <v>2.89</v>
      </c>
    </row>
    <row r="1034" spans="1:10" ht="12.75">
      <c r="A1034" s="403" t="s">
        <v>1880</v>
      </c>
      <c r="B1034" s="404" t="s">
        <v>1881</v>
      </c>
      <c r="C1034" s="405"/>
      <c r="D1034" s="410"/>
      <c r="E1034" s="417"/>
      <c r="F1034" s="417"/>
      <c r="G1034" s="418"/>
      <c r="H1034" s="417"/>
      <c r="I1034" s="417"/>
      <c r="J1034" s="418"/>
    </row>
    <row r="1035" spans="1:10" ht="51">
      <c r="A1035" s="408" t="s">
        <v>1882</v>
      </c>
      <c r="B1035" s="409"/>
      <c r="C1035" s="408" t="s">
        <v>19537</v>
      </c>
      <c r="D1035" s="408" t="s">
        <v>135</v>
      </c>
      <c r="E1035" s="411">
        <v>67.73</v>
      </c>
      <c r="F1035" s="412">
        <v>26.93</v>
      </c>
      <c r="G1035" s="412">
        <v>94.66</v>
      </c>
      <c r="H1035" s="411">
        <v>67.73</v>
      </c>
      <c r="I1035" s="412">
        <v>31.12</v>
      </c>
      <c r="J1035" s="412">
        <v>98.85</v>
      </c>
    </row>
    <row r="1036" spans="1:10" ht="51">
      <c r="A1036" s="408" t="s">
        <v>1883</v>
      </c>
      <c r="B1036" s="409"/>
      <c r="C1036" s="408" t="s">
        <v>19538</v>
      </c>
      <c r="D1036" s="408" t="s">
        <v>160</v>
      </c>
      <c r="E1036" s="411">
        <v>12.06</v>
      </c>
      <c r="F1036" s="412">
        <v>7.48</v>
      </c>
      <c r="G1036" s="412">
        <v>19.54</v>
      </c>
      <c r="H1036" s="411">
        <v>12.06</v>
      </c>
      <c r="I1036" s="412">
        <v>8.64</v>
      </c>
      <c r="J1036" s="412">
        <v>20.7</v>
      </c>
    </row>
    <row r="1037" spans="1:10" ht="51">
      <c r="A1037" s="408" t="s">
        <v>1884</v>
      </c>
      <c r="B1037" s="409"/>
      <c r="C1037" s="408" t="s">
        <v>19539</v>
      </c>
      <c r="D1037" s="408" t="s">
        <v>135</v>
      </c>
      <c r="E1037" s="411">
        <v>134.03</v>
      </c>
      <c r="F1037" s="412">
        <v>26.93</v>
      </c>
      <c r="G1037" s="412">
        <v>160.96</v>
      </c>
      <c r="H1037" s="411">
        <v>134.03</v>
      </c>
      <c r="I1037" s="412">
        <v>31.12</v>
      </c>
      <c r="J1037" s="412">
        <v>165.15</v>
      </c>
    </row>
    <row r="1038" spans="1:10" ht="51">
      <c r="A1038" s="408" t="s">
        <v>1885</v>
      </c>
      <c r="B1038" s="409"/>
      <c r="C1038" s="408" t="s">
        <v>19540</v>
      </c>
      <c r="D1038" s="408" t="s">
        <v>160</v>
      </c>
      <c r="E1038" s="411">
        <v>23.61</v>
      </c>
      <c r="F1038" s="412">
        <v>7.48</v>
      </c>
      <c r="G1038" s="412">
        <v>31.09</v>
      </c>
      <c r="H1038" s="411">
        <v>23.61</v>
      </c>
      <c r="I1038" s="412">
        <v>8.64</v>
      </c>
      <c r="J1038" s="412">
        <v>32.25</v>
      </c>
    </row>
    <row r="1039" spans="1:10" ht="51">
      <c r="A1039" s="408" t="s">
        <v>1886</v>
      </c>
      <c r="B1039" s="409"/>
      <c r="C1039" s="408" t="s">
        <v>19541</v>
      </c>
      <c r="D1039" s="408" t="s">
        <v>135</v>
      </c>
      <c r="E1039" s="411">
        <v>51.99</v>
      </c>
      <c r="F1039" s="412">
        <v>26.93</v>
      </c>
      <c r="G1039" s="412">
        <v>78.92</v>
      </c>
      <c r="H1039" s="411">
        <v>51.99</v>
      </c>
      <c r="I1039" s="412">
        <v>31.12</v>
      </c>
      <c r="J1039" s="412">
        <v>83.11</v>
      </c>
    </row>
    <row r="1040" spans="1:10" ht="51">
      <c r="A1040" s="408" t="s">
        <v>1887</v>
      </c>
      <c r="B1040" s="409"/>
      <c r="C1040" s="408" t="s">
        <v>19542</v>
      </c>
      <c r="D1040" s="408" t="s">
        <v>160</v>
      </c>
      <c r="E1040" s="411">
        <v>9.33</v>
      </c>
      <c r="F1040" s="412">
        <v>7.48</v>
      </c>
      <c r="G1040" s="412">
        <v>16.809999999999999</v>
      </c>
      <c r="H1040" s="411">
        <v>9.33</v>
      </c>
      <c r="I1040" s="412">
        <v>8.64</v>
      </c>
      <c r="J1040" s="412">
        <v>17.97</v>
      </c>
    </row>
    <row r="1041" spans="1:10" ht="38.25">
      <c r="A1041" s="408" t="s">
        <v>1888</v>
      </c>
      <c r="B1041" s="409"/>
      <c r="C1041" s="408" t="s">
        <v>19543</v>
      </c>
      <c r="D1041" s="408" t="s">
        <v>135</v>
      </c>
      <c r="E1041" s="411">
        <v>122.29</v>
      </c>
      <c r="F1041" s="412">
        <v>26.93</v>
      </c>
      <c r="G1041" s="412">
        <v>149.22</v>
      </c>
      <c r="H1041" s="411">
        <v>122.29</v>
      </c>
      <c r="I1041" s="412">
        <v>31.12</v>
      </c>
      <c r="J1041" s="412">
        <v>153.41</v>
      </c>
    </row>
    <row r="1042" spans="1:10" ht="38.25">
      <c r="A1042" s="408" t="s">
        <v>1889</v>
      </c>
      <c r="B1042" s="409"/>
      <c r="C1042" s="408" t="s">
        <v>19544</v>
      </c>
      <c r="D1042" s="408" t="s">
        <v>160</v>
      </c>
      <c r="E1042" s="411">
        <v>21.75</v>
      </c>
      <c r="F1042" s="412">
        <v>7.48</v>
      </c>
      <c r="G1042" s="412">
        <v>29.23</v>
      </c>
      <c r="H1042" s="411">
        <v>21.75</v>
      </c>
      <c r="I1042" s="412">
        <v>8.64</v>
      </c>
      <c r="J1042" s="412">
        <v>30.39</v>
      </c>
    </row>
    <row r="1043" spans="1:10" ht="51">
      <c r="A1043" s="408" t="s">
        <v>1890</v>
      </c>
      <c r="B1043" s="409"/>
      <c r="C1043" s="408" t="s">
        <v>19545</v>
      </c>
      <c r="D1043" s="408" t="s">
        <v>135</v>
      </c>
      <c r="E1043" s="411">
        <v>106.8</v>
      </c>
      <c r="F1043" s="412">
        <v>26.93</v>
      </c>
      <c r="G1043" s="412">
        <v>133.72999999999999</v>
      </c>
      <c r="H1043" s="411">
        <v>106.8</v>
      </c>
      <c r="I1043" s="412">
        <v>31.12</v>
      </c>
      <c r="J1043" s="412">
        <v>137.91999999999999</v>
      </c>
    </row>
    <row r="1044" spans="1:10" ht="51">
      <c r="A1044" s="408" t="s">
        <v>1891</v>
      </c>
      <c r="B1044" s="409"/>
      <c r="C1044" s="408" t="s">
        <v>19546</v>
      </c>
      <c r="D1044" s="408" t="s">
        <v>160</v>
      </c>
      <c r="E1044" s="411">
        <v>19.05</v>
      </c>
      <c r="F1044" s="412">
        <v>7.48</v>
      </c>
      <c r="G1044" s="412">
        <v>26.53</v>
      </c>
      <c r="H1044" s="411">
        <v>19.05</v>
      </c>
      <c r="I1044" s="412">
        <v>8.64</v>
      </c>
      <c r="J1044" s="412">
        <v>27.69</v>
      </c>
    </row>
    <row r="1045" spans="1:10" ht="51">
      <c r="A1045" s="408" t="s">
        <v>1892</v>
      </c>
      <c r="B1045" s="409"/>
      <c r="C1045" s="408" t="s">
        <v>19547</v>
      </c>
      <c r="D1045" s="408" t="s">
        <v>135</v>
      </c>
      <c r="E1045" s="411">
        <v>99.84</v>
      </c>
      <c r="F1045" s="412">
        <v>26.93</v>
      </c>
      <c r="G1045" s="412">
        <v>126.77</v>
      </c>
      <c r="H1045" s="411">
        <v>99.84</v>
      </c>
      <c r="I1045" s="412">
        <v>31.12</v>
      </c>
      <c r="J1045" s="412">
        <v>130.96</v>
      </c>
    </row>
    <row r="1046" spans="1:10" ht="51">
      <c r="A1046" s="408" t="s">
        <v>1893</v>
      </c>
      <c r="B1046" s="409"/>
      <c r="C1046" s="408" t="s">
        <v>19548</v>
      </c>
      <c r="D1046" s="408" t="s">
        <v>160</v>
      </c>
      <c r="E1046" s="411">
        <v>17.84</v>
      </c>
      <c r="F1046" s="412">
        <v>7.48</v>
      </c>
      <c r="G1046" s="412">
        <v>25.32</v>
      </c>
      <c r="H1046" s="411">
        <v>17.84</v>
      </c>
      <c r="I1046" s="412">
        <v>8.64</v>
      </c>
      <c r="J1046" s="412">
        <v>26.48</v>
      </c>
    </row>
    <row r="1047" spans="1:10" ht="12.75">
      <c r="A1047" s="403" t="s">
        <v>1894</v>
      </c>
      <c r="B1047" s="404" t="s">
        <v>1895</v>
      </c>
      <c r="C1047" s="405"/>
      <c r="D1047" s="410"/>
      <c r="E1047" s="417"/>
      <c r="F1047" s="417"/>
      <c r="G1047" s="418"/>
      <c r="H1047" s="417"/>
      <c r="I1047" s="417"/>
      <c r="J1047" s="418"/>
    </row>
    <row r="1048" spans="1:10" ht="25.5">
      <c r="A1048" s="408" t="s">
        <v>1896</v>
      </c>
      <c r="B1048" s="409"/>
      <c r="C1048" s="408" t="s">
        <v>1897</v>
      </c>
      <c r="D1048" s="408" t="s">
        <v>135</v>
      </c>
      <c r="E1048" s="411">
        <v>54.39</v>
      </c>
      <c r="F1048" s="412">
        <v>15.25</v>
      </c>
      <c r="G1048" s="412">
        <v>69.64</v>
      </c>
      <c r="H1048" s="411">
        <v>54.39</v>
      </c>
      <c r="I1048" s="412">
        <v>17.63</v>
      </c>
      <c r="J1048" s="412">
        <v>72.02</v>
      </c>
    </row>
    <row r="1049" spans="1:10" ht="25.5">
      <c r="A1049" s="408" t="s">
        <v>1898</v>
      </c>
      <c r="B1049" s="409"/>
      <c r="C1049" s="408" t="s">
        <v>1899</v>
      </c>
      <c r="D1049" s="408" t="s">
        <v>135</v>
      </c>
      <c r="E1049" s="411">
        <v>54.66</v>
      </c>
      <c r="F1049" s="412">
        <v>15.25</v>
      </c>
      <c r="G1049" s="412">
        <v>69.91</v>
      </c>
      <c r="H1049" s="411">
        <v>54.66</v>
      </c>
      <c r="I1049" s="412">
        <v>17.63</v>
      </c>
      <c r="J1049" s="412">
        <v>72.290000000000006</v>
      </c>
    </row>
    <row r="1050" spans="1:10" ht="38.25">
      <c r="A1050" s="408" t="s">
        <v>1900</v>
      </c>
      <c r="B1050" s="409"/>
      <c r="C1050" s="408" t="s">
        <v>1901</v>
      </c>
      <c r="D1050" s="408" t="s">
        <v>135</v>
      </c>
      <c r="E1050" s="411">
        <v>60.81</v>
      </c>
      <c r="F1050" s="412">
        <v>15.25</v>
      </c>
      <c r="G1050" s="412">
        <v>76.06</v>
      </c>
      <c r="H1050" s="411">
        <v>60.81</v>
      </c>
      <c r="I1050" s="412">
        <v>17.63</v>
      </c>
      <c r="J1050" s="412">
        <v>78.44</v>
      </c>
    </row>
    <row r="1051" spans="1:10" ht="38.25">
      <c r="A1051" s="408" t="s">
        <v>1902</v>
      </c>
      <c r="B1051" s="409"/>
      <c r="C1051" s="408" t="s">
        <v>1903</v>
      </c>
      <c r="D1051" s="408" t="s">
        <v>135</v>
      </c>
      <c r="E1051" s="411">
        <v>53.55</v>
      </c>
      <c r="F1051" s="412">
        <v>15.25</v>
      </c>
      <c r="G1051" s="412">
        <v>68.8</v>
      </c>
      <c r="H1051" s="411">
        <v>53.55</v>
      </c>
      <c r="I1051" s="412">
        <v>17.63</v>
      </c>
      <c r="J1051" s="412">
        <v>71.180000000000007</v>
      </c>
    </row>
    <row r="1052" spans="1:10" ht="38.25">
      <c r="A1052" s="408" t="s">
        <v>1904</v>
      </c>
      <c r="B1052" s="409"/>
      <c r="C1052" s="408" t="s">
        <v>1905</v>
      </c>
      <c r="D1052" s="408" t="s">
        <v>135</v>
      </c>
      <c r="E1052" s="411">
        <v>47.47</v>
      </c>
      <c r="F1052" s="412">
        <v>15.25</v>
      </c>
      <c r="G1052" s="412">
        <v>62.72</v>
      </c>
      <c r="H1052" s="411">
        <v>47.47</v>
      </c>
      <c r="I1052" s="412">
        <v>17.63</v>
      </c>
      <c r="J1052" s="412">
        <v>65.099999999999994</v>
      </c>
    </row>
    <row r="1053" spans="1:10" ht="12.75">
      <c r="A1053" s="403" t="s">
        <v>1906</v>
      </c>
      <c r="B1053" s="404" t="s">
        <v>1907</v>
      </c>
      <c r="C1053" s="405"/>
      <c r="D1053" s="410"/>
      <c r="E1053" s="417"/>
      <c r="F1053" s="417"/>
      <c r="G1053" s="418"/>
      <c r="H1053" s="417"/>
      <c r="I1053" s="417"/>
      <c r="J1053" s="418"/>
    </row>
    <row r="1054" spans="1:10" ht="38.25">
      <c r="A1054" s="408" t="s">
        <v>1908</v>
      </c>
      <c r="B1054" s="409"/>
      <c r="C1054" s="408" t="s">
        <v>1909</v>
      </c>
      <c r="D1054" s="408" t="s">
        <v>135</v>
      </c>
      <c r="E1054" s="411">
        <v>130.13</v>
      </c>
      <c r="F1054" s="412">
        <v>19.3</v>
      </c>
      <c r="G1054" s="412">
        <v>149.43</v>
      </c>
      <c r="H1054" s="411">
        <v>130.13</v>
      </c>
      <c r="I1054" s="412">
        <v>22.31</v>
      </c>
      <c r="J1054" s="412">
        <v>152.44</v>
      </c>
    </row>
    <row r="1055" spans="1:10" ht="38.25">
      <c r="A1055" s="408" t="s">
        <v>1910</v>
      </c>
      <c r="B1055" s="409"/>
      <c r="C1055" s="408" t="s">
        <v>1911</v>
      </c>
      <c r="D1055" s="408" t="s">
        <v>135</v>
      </c>
      <c r="E1055" s="411">
        <v>184.45</v>
      </c>
      <c r="F1055" s="412">
        <v>19.3</v>
      </c>
      <c r="G1055" s="412">
        <v>203.75</v>
      </c>
      <c r="H1055" s="411">
        <v>184.45</v>
      </c>
      <c r="I1055" s="412">
        <v>22.31</v>
      </c>
      <c r="J1055" s="412">
        <v>206.76</v>
      </c>
    </row>
    <row r="1056" spans="1:10" ht="38.25">
      <c r="A1056" s="408" t="s">
        <v>1912</v>
      </c>
      <c r="B1056" s="409"/>
      <c r="C1056" s="408" t="s">
        <v>1913</v>
      </c>
      <c r="D1056" s="408" t="s">
        <v>135</v>
      </c>
      <c r="E1056" s="411">
        <v>134.25</v>
      </c>
      <c r="F1056" s="412">
        <v>19.3</v>
      </c>
      <c r="G1056" s="412">
        <v>153.55000000000001</v>
      </c>
      <c r="H1056" s="411">
        <v>134.25</v>
      </c>
      <c r="I1056" s="412">
        <v>22.31</v>
      </c>
      <c r="J1056" s="412">
        <v>156.56</v>
      </c>
    </row>
    <row r="1057" spans="1:10" ht="12.75">
      <c r="A1057" s="403" t="s">
        <v>1914</v>
      </c>
      <c r="B1057" s="404" t="s">
        <v>1915</v>
      </c>
      <c r="C1057" s="405"/>
      <c r="D1057" s="410"/>
      <c r="E1057" s="417"/>
      <c r="F1057" s="417"/>
      <c r="G1057" s="418"/>
      <c r="H1057" s="417"/>
      <c r="I1057" s="417"/>
      <c r="J1057" s="418"/>
    </row>
    <row r="1058" spans="1:10" ht="51">
      <c r="A1058" s="408" t="s">
        <v>1916</v>
      </c>
      <c r="B1058" s="409"/>
      <c r="C1058" s="408" t="s">
        <v>1917</v>
      </c>
      <c r="D1058" s="408" t="s">
        <v>135</v>
      </c>
      <c r="E1058" s="411">
        <v>81.48</v>
      </c>
      <c r="F1058" s="412">
        <v>12.36</v>
      </c>
      <c r="G1058" s="412">
        <v>93.84</v>
      </c>
      <c r="H1058" s="411">
        <v>81.48</v>
      </c>
      <c r="I1058" s="412">
        <v>14.27</v>
      </c>
      <c r="J1058" s="412">
        <v>95.75</v>
      </c>
    </row>
    <row r="1059" spans="1:10" ht="51">
      <c r="A1059" s="408" t="s">
        <v>1918</v>
      </c>
      <c r="B1059" s="409"/>
      <c r="C1059" s="408" t="s">
        <v>1919</v>
      </c>
      <c r="D1059" s="408" t="s">
        <v>135</v>
      </c>
      <c r="E1059" s="411">
        <v>88.73</v>
      </c>
      <c r="F1059" s="412">
        <v>12.36</v>
      </c>
      <c r="G1059" s="412">
        <v>101.09</v>
      </c>
      <c r="H1059" s="411">
        <v>88.73</v>
      </c>
      <c r="I1059" s="412">
        <v>14.27</v>
      </c>
      <c r="J1059" s="412">
        <v>103</v>
      </c>
    </row>
    <row r="1060" spans="1:10" ht="38.25">
      <c r="A1060" s="408" t="s">
        <v>1920</v>
      </c>
      <c r="B1060" s="409"/>
      <c r="C1060" s="408" t="s">
        <v>1921</v>
      </c>
      <c r="D1060" s="408" t="s">
        <v>135</v>
      </c>
      <c r="E1060" s="411">
        <v>30.63</v>
      </c>
      <c r="F1060" s="412">
        <v>6.8</v>
      </c>
      <c r="G1060" s="412">
        <v>37.43</v>
      </c>
      <c r="H1060" s="411">
        <v>30.63</v>
      </c>
      <c r="I1060" s="412">
        <v>7.86</v>
      </c>
      <c r="J1060" s="412">
        <v>38.49</v>
      </c>
    </row>
    <row r="1061" spans="1:10" ht="12.75">
      <c r="A1061" s="397" t="s">
        <v>1922</v>
      </c>
      <c r="B1061" s="398" t="s">
        <v>1923</v>
      </c>
      <c r="C1061" s="399"/>
      <c r="D1061" s="400"/>
      <c r="E1061" s="415"/>
      <c r="F1061" s="415"/>
      <c r="G1061" s="416"/>
      <c r="H1061" s="415"/>
      <c r="I1061" s="415"/>
      <c r="J1061" s="416"/>
    </row>
    <row r="1062" spans="1:10" ht="12.75">
      <c r="A1062" s="403" t="s">
        <v>1924</v>
      </c>
      <c r="B1062" s="404" t="s">
        <v>1925</v>
      </c>
      <c r="C1062" s="405"/>
      <c r="D1062" s="410"/>
      <c r="E1062" s="417"/>
      <c r="F1062" s="417"/>
      <c r="G1062" s="418"/>
      <c r="H1062" s="417"/>
      <c r="I1062" s="417"/>
      <c r="J1062" s="418"/>
    </row>
    <row r="1063" spans="1:10" ht="25.5">
      <c r="A1063" s="408" t="s">
        <v>34615</v>
      </c>
      <c r="B1063" s="409"/>
      <c r="C1063" s="408" t="s">
        <v>34616</v>
      </c>
      <c r="D1063" s="408" t="s">
        <v>135</v>
      </c>
      <c r="E1063" s="411">
        <v>178.7</v>
      </c>
      <c r="F1063" s="412">
        <v>31.4</v>
      </c>
      <c r="G1063" s="412">
        <v>210.1</v>
      </c>
      <c r="H1063" s="411">
        <v>178.7</v>
      </c>
      <c r="I1063" s="412">
        <v>36.29</v>
      </c>
      <c r="J1063" s="412">
        <v>214.99</v>
      </c>
    </row>
    <row r="1064" spans="1:10" ht="25.5">
      <c r="A1064" s="408" t="s">
        <v>34617</v>
      </c>
      <c r="B1064" s="409"/>
      <c r="C1064" s="408" t="s">
        <v>34618</v>
      </c>
      <c r="D1064" s="408" t="s">
        <v>160</v>
      </c>
      <c r="E1064" s="411">
        <v>51.69</v>
      </c>
      <c r="F1064" s="412">
        <v>14.46</v>
      </c>
      <c r="G1064" s="412">
        <v>66.150000000000006</v>
      </c>
      <c r="H1064" s="411">
        <v>51.69</v>
      </c>
      <c r="I1064" s="412">
        <v>16.7</v>
      </c>
      <c r="J1064" s="412">
        <v>68.39</v>
      </c>
    </row>
    <row r="1065" spans="1:10" ht="25.5">
      <c r="A1065" s="408" t="s">
        <v>34619</v>
      </c>
      <c r="B1065" s="409"/>
      <c r="C1065" s="408" t="s">
        <v>34620</v>
      </c>
      <c r="D1065" s="408" t="s">
        <v>160</v>
      </c>
      <c r="E1065" s="411">
        <v>65.11</v>
      </c>
      <c r="F1065" s="412">
        <v>18.07</v>
      </c>
      <c r="G1065" s="412">
        <v>83.18</v>
      </c>
      <c r="H1065" s="411">
        <v>65.11</v>
      </c>
      <c r="I1065" s="412">
        <v>20.88</v>
      </c>
      <c r="J1065" s="412">
        <v>85.99</v>
      </c>
    </row>
    <row r="1066" spans="1:10" ht="25.5">
      <c r="A1066" s="408" t="s">
        <v>34621</v>
      </c>
      <c r="B1066" s="409"/>
      <c r="C1066" s="408" t="s">
        <v>34622</v>
      </c>
      <c r="D1066" s="408" t="s">
        <v>160</v>
      </c>
      <c r="E1066" s="411">
        <v>157.97</v>
      </c>
      <c r="F1066" s="412">
        <v>36.14</v>
      </c>
      <c r="G1066" s="412">
        <v>194.11</v>
      </c>
      <c r="H1066" s="411">
        <v>157.97</v>
      </c>
      <c r="I1066" s="412">
        <v>41.75</v>
      </c>
      <c r="J1066" s="412">
        <v>199.72</v>
      </c>
    </row>
    <row r="1067" spans="1:10" ht="25.5">
      <c r="A1067" s="408" t="s">
        <v>34623</v>
      </c>
      <c r="B1067" s="409"/>
      <c r="C1067" s="408" t="s">
        <v>34624</v>
      </c>
      <c r="D1067" s="408" t="s">
        <v>160</v>
      </c>
      <c r="E1067" s="411">
        <v>34.14</v>
      </c>
      <c r="F1067" s="412">
        <v>7.91</v>
      </c>
      <c r="G1067" s="412">
        <v>42.05</v>
      </c>
      <c r="H1067" s="411">
        <v>34.14</v>
      </c>
      <c r="I1067" s="412">
        <v>9.14</v>
      </c>
      <c r="J1067" s="412">
        <v>43.28</v>
      </c>
    </row>
    <row r="1068" spans="1:10" ht="25.5">
      <c r="A1068" s="408" t="s">
        <v>34625</v>
      </c>
      <c r="B1068" s="409"/>
      <c r="C1068" s="408" t="s">
        <v>34626</v>
      </c>
      <c r="D1068" s="408" t="s">
        <v>160</v>
      </c>
      <c r="E1068" s="411">
        <v>33.909999999999997</v>
      </c>
      <c r="F1068" s="412">
        <v>7.91</v>
      </c>
      <c r="G1068" s="412">
        <v>41.82</v>
      </c>
      <c r="H1068" s="411">
        <v>33.909999999999997</v>
      </c>
      <c r="I1068" s="412">
        <v>9.14</v>
      </c>
      <c r="J1068" s="412">
        <v>43.05</v>
      </c>
    </row>
    <row r="1069" spans="1:10" ht="25.5">
      <c r="A1069" s="408" t="s">
        <v>34627</v>
      </c>
      <c r="B1069" s="409"/>
      <c r="C1069" s="408" t="s">
        <v>34628</v>
      </c>
      <c r="D1069" s="408" t="s">
        <v>135</v>
      </c>
      <c r="E1069" s="411">
        <v>228.38</v>
      </c>
      <c r="F1069" s="412">
        <v>31.4</v>
      </c>
      <c r="G1069" s="412">
        <v>259.77999999999997</v>
      </c>
      <c r="H1069" s="411">
        <v>228.38</v>
      </c>
      <c r="I1069" s="412">
        <v>36.29</v>
      </c>
      <c r="J1069" s="412">
        <v>264.67</v>
      </c>
    </row>
    <row r="1070" spans="1:10" ht="25.5">
      <c r="A1070" s="408" t="s">
        <v>34629</v>
      </c>
      <c r="B1070" s="409"/>
      <c r="C1070" s="408" t="s">
        <v>34630</v>
      </c>
      <c r="D1070" s="408" t="s">
        <v>160</v>
      </c>
      <c r="E1070" s="411">
        <v>16.149999999999999</v>
      </c>
      <c r="F1070" s="412">
        <v>7.91</v>
      </c>
      <c r="G1070" s="412">
        <v>24.06</v>
      </c>
      <c r="H1070" s="411">
        <v>16.149999999999999</v>
      </c>
      <c r="I1070" s="412">
        <v>9.14</v>
      </c>
      <c r="J1070" s="412">
        <v>25.29</v>
      </c>
    </row>
    <row r="1071" spans="1:10" ht="25.5">
      <c r="A1071" s="408" t="s">
        <v>34631</v>
      </c>
      <c r="B1071" s="409"/>
      <c r="C1071" s="408" t="s">
        <v>34632</v>
      </c>
      <c r="D1071" s="408" t="s">
        <v>160</v>
      </c>
      <c r="E1071" s="411">
        <v>98.8</v>
      </c>
      <c r="F1071" s="412">
        <v>36.14</v>
      </c>
      <c r="G1071" s="412">
        <v>134.94</v>
      </c>
      <c r="H1071" s="411">
        <v>98.8</v>
      </c>
      <c r="I1071" s="412">
        <v>41.75</v>
      </c>
      <c r="J1071" s="412">
        <v>140.55000000000001</v>
      </c>
    </row>
    <row r="1072" spans="1:10" ht="25.5">
      <c r="A1072" s="408" t="s">
        <v>34633</v>
      </c>
      <c r="B1072" s="409"/>
      <c r="C1072" s="408" t="s">
        <v>34634</v>
      </c>
      <c r="D1072" s="408" t="s">
        <v>160</v>
      </c>
      <c r="E1072" s="411">
        <v>60.02</v>
      </c>
      <c r="F1072" s="412">
        <v>14.46</v>
      </c>
      <c r="G1072" s="412">
        <v>74.48</v>
      </c>
      <c r="H1072" s="411">
        <v>60.02</v>
      </c>
      <c r="I1072" s="412">
        <v>16.7</v>
      </c>
      <c r="J1072" s="412">
        <v>76.72</v>
      </c>
    </row>
    <row r="1073" spans="1:10" ht="12.75">
      <c r="A1073" s="403" t="s">
        <v>1926</v>
      </c>
      <c r="B1073" s="404" t="s">
        <v>1927</v>
      </c>
      <c r="C1073" s="405"/>
      <c r="D1073" s="410"/>
      <c r="E1073" s="417"/>
      <c r="F1073" s="417"/>
      <c r="G1073" s="418"/>
      <c r="H1073" s="417"/>
      <c r="I1073" s="417"/>
      <c r="J1073" s="418"/>
    </row>
    <row r="1074" spans="1:10" ht="25.5">
      <c r="A1074" s="408" t="s">
        <v>1928</v>
      </c>
      <c r="B1074" s="409"/>
      <c r="C1074" s="408" t="s">
        <v>19549</v>
      </c>
      <c r="D1074" s="408" t="s">
        <v>135</v>
      </c>
      <c r="E1074" s="411">
        <v>470.65</v>
      </c>
      <c r="F1074" s="412">
        <v>8.1</v>
      </c>
      <c r="G1074" s="412">
        <v>478.75</v>
      </c>
      <c r="H1074" s="411">
        <v>470.65</v>
      </c>
      <c r="I1074" s="412">
        <v>9.36</v>
      </c>
      <c r="J1074" s="412">
        <v>480.01</v>
      </c>
    </row>
    <row r="1075" spans="1:10" ht="25.5">
      <c r="A1075" s="408" t="s">
        <v>1929</v>
      </c>
      <c r="B1075" s="409"/>
      <c r="C1075" s="408" t="s">
        <v>19550</v>
      </c>
      <c r="D1075" s="408" t="s">
        <v>135</v>
      </c>
      <c r="E1075" s="411">
        <v>473.45</v>
      </c>
      <c r="F1075" s="412">
        <v>8.1</v>
      </c>
      <c r="G1075" s="412">
        <v>481.55</v>
      </c>
      <c r="H1075" s="411">
        <v>473.45</v>
      </c>
      <c r="I1075" s="412">
        <v>9.36</v>
      </c>
      <c r="J1075" s="412">
        <v>482.81</v>
      </c>
    </row>
    <row r="1076" spans="1:10" ht="25.5">
      <c r="A1076" s="408" t="s">
        <v>1930</v>
      </c>
      <c r="B1076" s="409"/>
      <c r="C1076" s="408" t="s">
        <v>19551</v>
      </c>
      <c r="D1076" s="408" t="s">
        <v>135</v>
      </c>
      <c r="E1076" s="411">
        <v>625.91</v>
      </c>
      <c r="F1076" s="412">
        <v>9.4499999999999993</v>
      </c>
      <c r="G1076" s="412">
        <v>635.36</v>
      </c>
      <c r="H1076" s="411">
        <v>625.91</v>
      </c>
      <c r="I1076" s="412">
        <v>10.92</v>
      </c>
      <c r="J1076" s="412">
        <v>636.83000000000004</v>
      </c>
    </row>
    <row r="1077" spans="1:10" ht="25.5">
      <c r="A1077" s="408" t="s">
        <v>1931</v>
      </c>
      <c r="B1077" s="409"/>
      <c r="C1077" s="408" t="s">
        <v>19552</v>
      </c>
      <c r="D1077" s="408" t="s">
        <v>135</v>
      </c>
      <c r="E1077" s="411">
        <v>647.65</v>
      </c>
      <c r="F1077" s="412">
        <v>9.4499999999999993</v>
      </c>
      <c r="G1077" s="412">
        <v>657.1</v>
      </c>
      <c r="H1077" s="411">
        <v>647.65</v>
      </c>
      <c r="I1077" s="412">
        <v>10.92</v>
      </c>
      <c r="J1077" s="412">
        <v>658.57</v>
      </c>
    </row>
    <row r="1078" spans="1:10" ht="25.5">
      <c r="A1078" s="408" t="s">
        <v>1932</v>
      </c>
      <c r="B1078" s="409"/>
      <c r="C1078" s="408" t="s">
        <v>19553</v>
      </c>
      <c r="D1078" s="408" t="s">
        <v>160</v>
      </c>
      <c r="E1078" s="411">
        <v>256.92</v>
      </c>
      <c r="F1078" s="412">
        <v>4.7300000000000004</v>
      </c>
      <c r="G1078" s="412">
        <v>261.64999999999998</v>
      </c>
      <c r="H1078" s="411">
        <v>256.92</v>
      </c>
      <c r="I1078" s="412">
        <v>5.46</v>
      </c>
      <c r="J1078" s="412">
        <v>262.38</v>
      </c>
    </row>
    <row r="1079" spans="1:10" ht="25.5">
      <c r="A1079" s="408" t="s">
        <v>1933</v>
      </c>
      <c r="B1079" s="409"/>
      <c r="C1079" s="408" t="s">
        <v>19554</v>
      </c>
      <c r="D1079" s="408" t="s">
        <v>160</v>
      </c>
      <c r="E1079" s="411">
        <v>271.51</v>
      </c>
      <c r="F1079" s="412">
        <v>4.7300000000000004</v>
      </c>
      <c r="G1079" s="412">
        <v>276.24</v>
      </c>
      <c r="H1079" s="411">
        <v>271.51</v>
      </c>
      <c r="I1079" s="412">
        <v>5.46</v>
      </c>
      <c r="J1079" s="412">
        <v>276.97000000000003</v>
      </c>
    </row>
    <row r="1080" spans="1:10" ht="25.5">
      <c r="A1080" s="408" t="s">
        <v>1934</v>
      </c>
      <c r="B1080" s="409"/>
      <c r="C1080" s="408" t="s">
        <v>19555</v>
      </c>
      <c r="D1080" s="408" t="s">
        <v>160</v>
      </c>
      <c r="E1080" s="411">
        <v>32.24</v>
      </c>
      <c r="F1080" s="412">
        <v>1.35</v>
      </c>
      <c r="G1080" s="412">
        <v>33.590000000000003</v>
      </c>
      <c r="H1080" s="411">
        <v>32.24</v>
      </c>
      <c r="I1080" s="412">
        <v>1.56</v>
      </c>
      <c r="J1080" s="412">
        <v>33.799999999999997</v>
      </c>
    </row>
    <row r="1081" spans="1:10" ht="12.75">
      <c r="A1081" s="403" t="s">
        <v>1935</v>
      </c>
      <c r="B1081" s="404" t="s">
        <v>1936</v>
      </c>
      <c r="C1081" s="405"/>
      <c r="D1081" s="410"/>
      <c r="E1081" s="417"/>
      <c r="F1081" s="417"/>
      <c r="G1081" s="418"/>
      <c r="H1081" s="417"/>
      <c r="I1081" s="417"/>
      <c r="J1081" s="418"/>
    </row>
    <row r="1082" spans="1:10" ht="12.75">
      <c r="A1082" s="408" t="s">
        <v>1937</v>
      </c>
      <c r="B1082" s="409"/>
      <c r="C1082" s="408" t="s">
        <v>1938</v>
      </c>
      <c r="D1082" s="408" t="s">
        <v>135</v>
      </c>
      <c r="E1082" s="411">
        <v>184.21</v>
      </c>
      <c r="F1082" s="412">
        <v>21.6</v>
      </c>
      <c r="G1082" s="412">
        <v>205.81</v>
      </c>
      <c r="H1082" s="411">
        <v>184.21</v>
      </c>
      <c r="I1082" s="412">
        <v>24.96</v>
      </c>
      <c r="J1082" s="412">
        <v>209.17</v>
      </c>
    </row>
    <row r="1083" spans="1:10" ht="12.75">
      <c r="A1083" s="408" t="s">
        <v>1939</v>
      </c>
      <c r="B1083" s="409"/>
      <c r="C1083" s="408" t="s">
        <v>1940</v>
      </c>
      <c r="D1083" s="408" t="s">
        <v>135</v>
      </c>
      <c r="E1083" s="411">
        <v>253.74</v>
      </c>
      <c r="F1083" s="412">
        <v>21.6</v>
      </c>
      <c r="G1083" s="412">
        <v>275.33999999999997</v>
      </c>
      <c r="H1083" s="411">
        <v>253.74</v>
      </c>
      <c r="I1083" s="412">
        <v>24.96</v>
      </c>
      <c r="J1083" s="412">
        <v>278.7</v>
      </c>
    </row>
    <row r="1084" spans="1:10" ht="12.75">
      <c r="A1084" s="408" t="s">
        <v>1941</v>
      </c>
      <c r="B1084" s="409"/>
      <c r="C1084" s="408" t="s">
        <v>1942</v>
      </c>
      <c r="D1084" s="408" t="s">
        <v>135</v>
      </c>
      <c r="E1084" s="411">
        <v>65.22</v>
      </c>
      <c r="F1084" s="412">
        <v>16.940000000000001</v>
      </c>
      <c r="G1084" s="412">
        <v>82.16</v>
      </c>
      <c r="H1084" s="411">
        <v>65.22</v>
      </c>
      <c r="I1084" s="412">
        <v>19.579999999999998</v>
      </c>
      <c r="J1084" s="412">
        <v>84.8</v>
      </c>
    </row>
    <row r="1085" spans="1:10" ht="12.75">
      <c r="A1085" s="408" t="s">
        <v>1943</v>
      </c>
      <c r="B1085" s="409"/>
      <c r="C1085" s="408" t="s">
        <v>19556</v>
      </c>
      <c r="D1085" s="408" t="s">
        <v>160</v>
      </c>
      <c r="E1085" s="411">
        <v>2.2599999999999998</v>
      </c>
      <c r="F1085" s="412">
        <v>18.25</v>
      </c>
      <c r="G1085" s="412">
        <v>20.51</v>
      </c>
      <c r="H1085" s="411">
        <v>2.2599999999999998</v>
      </c>
      <c r="I1085" s="412">
        <v>21.09</v>
      </c>
      <c r="J1085" s="412">
        <v>23.35</v>
      </c>
    </row>
    <row r="1086" spans="1:10" ht="12.75">
      <c r="A1086" s="408" t="s">
        <v>1944</v>
      </c>
      <c r="B1086" s="409"/>
      <c r="C1086" s="408" t="s">
        <v>19557</v>
      </c>
      <c r="D1086" s="408" t="s">
        <v>160</v>
      </c>
      <c r="E1086" s="411">
        <v>4.58</v>
      </c>
      <c r="F1086" s="412">
        <v>27.22</v>
      </c>
      <c r="G1086" s="412">
        <v>31.8</v>
      </c>
      <c r="H1086" s="411">
        <v>4.58</v>
      </c>
      <c r="I1086" s="412">
        <v>31.46</v>
      </c>
      <c r="J1086" s="412">
        <v>36.04</v>
      </c>
    </row>
    <row r="1087" spans="1:10" ht="12.75">
      <c r="A1087" s="408" t="s">
        <v>1945</v>
      </c>
      <c r="B1087" s="409"/>
      <c r="C1087" s="408" t="s">
        <v>19558</v>
      </c>
      <c r="D1087" s="408" t="s">
        <v>160</v>
      </c>
      <c r="E1087" s="411">
        <v>71.849999999999994</v>
      </c>
      <c r="F1087" s="412">
        <v>1.35</v>
      </c>
      <c r="G1087" s="412">
        <v>73.2</v>
      </c>
      <c r="H1087" s="411">
        <v>71.849999999999994</v>
      </c>
      <c r="I1087" s="412">
        <v>1.56</v>
      </c>
      <c r="J1087" s="412">
        <v>73.41</v>
      </c>
    </row>
    <row r="1088" spans="1:10" ht="12.75">
      <c r="A1088" s="408" t="s">
        <v>1946</v>
      </c>
      <c r="B1088" s="409"/>
      <c r="C1088" s="408" t="s">
        <v>1947</v>
      </c>
      <c r="D1088" s="408" t="s">
        <v>135</v>
      </c>
      <c r="E1088" s="411">
        <v>69.44</v>
      </c>
      <c r="F1088" s="412">
        <v>17.37</v>
      </c>
      <c r="G1088" s="412">
        <v>86.81</v>
      </c>
      <c r="H1088" s="411">
        <v>69.44</v>
      </c>
      <c r="I1088" s="412">
        <v>20.07</v>
      </c>
      <c r="J1088" s="412">
        <v>89.51</v>
      </c>
    </row>
    <row r="1089" spans="1:10" ht="12.75">
      <c r="A1089" s="408" t="s">
        <v>1948</v>
      </c>
      <c r="B1089" s="409"/>
      <c r="C1089" s="408" t="s">
        <v>19559</v>
      </c>
      <c r="D1089" s="408" t="s">
        <v>160</v>
      </c>
      <c r="E1089" s="411">
        <v>9.8800000000000008</v>
      </c>
      <c r="F1089" s="412">
        <v>4.63</v>
      </c>
      <c r="G1089" s="412">
        <v>14.51</v>
      </c>
      <c r="H1089" s="411">
        <v>9.8800000000000008</v>
      </c>
      <c r="I1089" s="412">
        <v>5.35</v>
      </c>
      <c r="J1089" s="412">
        <v>15.23</v>
      </c>
    </row>
    <row r="1090" spans="1:10" ht="25.5">
      <c r="A1090" s="408" t="s">
        <v>1949</v>
      </c>
      <c r="B1090" s="409"/>
      <c r="C1090" s="408" t="s">
        <v>19560</v>
      </c>
      <c r="D1090" s="408" t="s">
        <v>160</v>
      </c>
      <c r="E1090" s="411">
        <v>51.95</v>
      </c>
      <c r="F1090" s="412">
        <v>2.7</v>
      </c>
      <c r="G1090" s="412">
        <v>54.65</v>
      </c>
      <c r="H1090" s="411">
        <v>51.95</v>
      </c>
      <c r="I1090" s="412">
        <v>3.12</v>
      </c>
      <c r="J1090" s="412">
        <v>55.07</v>
      </c>
    </row>
    <row r="1091" spans="1:10" ht="12.75">
      <c r="A1091" s="403" t="s">
        <v>1950</v>
      </c>
      <c r="B1091" s="404" t="s">
        <v>1951</v>
      </c>
      <c r="C1091" s="405"/>
      <c r="D1091" s="410"/>
      <c r="E1091" s="417"/>
      <c r="F1091" s="417"/>
      <c r="G1091" s="418"/>
      <c r="H1091" s="417"/>
      <c r="I1091" s="417"/>
      <c r="J1091" s="418"/>
    </row>
    <row r="1092" spans="1:10" ht="25.5">
      <c r="A1092" s="408" t="s">
        <v>1952</v>
      </c>
      <c r="B1092" s="409"/>
      <c r="C1092" s="408" t="s">
        <v>1953</v>
      </c>
      <c r="D1092" s="408" t="s">
        <v>135</v>
      </c>
      <c r="E1092" s="411">
        <v>7.03</v>
      </c>
      <c r="F1092" s="412">
        <v>34.74</v>
      </c>
      <c r="G1092" s="412">
        <v>41.77</v>
      </c>
      <c r="H1092" s="411">
        <v>7.03</v>
      </c>
      <c r="I1092" s="412">
        <v>40.15</v>
      </c>
      <c r="J1092" s="412">
        <v>47.18</v>
      </c>
    </row>
    <row r="1093" spans="1:10" ht="12.75">
      <c r="A1093" s="397" t="s">
        <v>1954</v>
      </c>
      <c r="B1093" s="398" t="s">
        <v>1955</v>
      </c>
      <c r="C1093" s="399"/>
      <c r="D1093" s="400"/>
      <c r="E1093" s="415"/>
      <c r="F1093" s="415"/>
      <c r="G1093" s="416"/>
      <c r="H1093" s="415"/>
      <c r="I1093" s="415"/>
      <c r="J1093" s="416"/>
    </row>
    <row r="1094" spans="1:10" ht="12.75">
      <c r="A1094" s="403" t="s">
        <v>1956</v>
      </c>
      <c r="B1094" s="404" t="s">
        <v>1957</v>
      </c>
      <c r="C1094" s="405"/>
      <c r="D1094" s="410"/>
      <c r="E1094" s="417"/>
      <c r="F1094" s="417"/>
      <c r="G1094" s="418"/>
      <c r="H1094" s="417"/>
      <c r="I1094" s="417"/>
      <c r="J1094" s="418"/>
    </row>
    <row r="1095" spans="1:10" ht="12.75">
      <c r="A1095" s="408" t="s">
        <v>1958</v>
      </c>
      <c r="B1095" s="409"/>
      <c r="C1095" s="408" t="s">
        <v>1959</v>
      </c>
      <c r="D1095" s="408" t="s">
        <v>135</v>
      </c>
      <c r="E1095" s="411">
        <v>42.75</v>
      </c>
      <c r="F1095" s="412">
        <v>46.23</v>
      </c>
      <c r="G1095" s="412">
        <v>88.98</v>
      </c>
      <c r="H1095" s="411">
        <v>42.75</v>
      </c>
      <c r="I1095" s="412">
        <v>53.42</v>
      </c>
      <c r="J1095" s="412">
        <v>96.17</v>
      </c>
    </row>
    <row r="1096" spans="1:10" ht="12.75">
      <c r="A1096" s="403" t="s">
        <v>1960</v>
      </c>
      <c r="B1096" s="404" t="s">
        <v>1961</v>
      </c>
      <c r="C1096" s="405"/>
      <c r="D1096" s="410"/>
      <c r="E1096" s="417"/>
      <c r="F1096" s="417"/>
      <c r="G1096" s="418"/>
      <c r="H1096" s="417"/>
      <c r="I1096" s="417"/>
      <c r="J1096" s="418"/>
    </row>
    <row r="1097" spans="1:10" ht="12.75">
      <c r="A1097" s="408" t="s">
        <v>1962</v>
      </c>
      <c r="B1097" s="409"/>
      <c r="C1097" s="408" t="s">
        <v>1963</v>
      </c>
      <c r="D1097" s="408" t="s">
        <v>135</v>
      </c>
      <c r="E1097" s="411">
        <v>259.73</v>
      </c>
      <c r="F1097" s="412">
        <v>0</v>
      </c>
      <c r="G1097" s="412">
        <v>259.73</v>
      </c>
      <c r="H1097" s="411">
        <v>259.73</v>
      </c>
      <c r="I1097" s="412">
        <v>0</v>
      </c>
      <c r="J1097" s="412">
        <v>259.73</v>
      </c>
    </row>
    <row r="1098" spans="1:10" ht="12.75">
      <c r="A1098" s="403" t="s">
        <v>1964</v>
      </c>
      <c r="B1098" s="404" t="s">
        <v>1965</v>
      </c>
      <c r="C1098" s="405"/>
      <c r="D1098" s="410"/>
      <c r="E1098" s="417"/>
      <c r="F1098" s="417"/>
      <c r="G1098" s="418"/>
      <c r="H1098" s="417"/>
      <c r="I1098" s="417"/>
      <c r="J1098" s="418"/>
    </row>
    <row r="1099" spans="1:10" ht="12.75">
      <c r="A1099" s="408" t="s">
        <v>1966</v>
      </c>
      <c r="B1099" s="409"/>
      <c r="C1099" s="408" t="s">
        <v>1967</v>
      </c>
      <c r="D1099" s="408" t="s">
        <v>135</v>
      </c>
      <c r="E1099" s="411">
        <v>128.01</v>
      </c>
      <c r="F1099" s="412">
        <v>15.2</v>
      </c>
      <c r="G1099" s="412">
        <v>143.21</v>
      </c>
      <c r="H1099" s="411">
        <v>128.01</v>
      </c>
      <c r="I1099" s="412">
        <v>17.559999999999999</v>
      </c>
      <c r="J1099" s="412">
        <v>145.57</v>
      </c>
    </row>
    <row r="1100" spans="1:10" ht="12.75">
      <c r="A1100" s="403" t="s">
        <v>1968</v>
      </c>
      <c r="B1100" s="404" t="s">
        <v>1969</v>
      </c>
      <c r="C1100" s="405"/>
      <c r="D1100" s="410"/>
      <c r="E1100" s="417"/>
      <c r="F1100" s="417"/>
      <c r="G1100" s="418"/>
      <c r="H1100" s="417"/>
      <c r="I1100" s="417"/>
      <c r="J1100" s="418"/>
    </row>
    <row r="1101" spans="1:10" ht="12.75">
      <c r="A1101" s="408" t="s">
        <v>1970</v>
      </c>
      <c r="B1101" s="409"/>
      <c r="C1101" s="408" t="s">
        <v>1971</v>
      </c>
      <c r="D1101" s="408" t="s">
        <v>160</v>
      </c>
      <c r="E1101" s="411">
        <v>14.14</v>
      </c>
      <c r="F1101" s="412">
        <v>10.1</v>
      </c>
      <c r="G1101" s="412">
        <v>24.24</v>
      </c>
      <c r="H1101" s="411">
        <v>14.14</v>
      </c>
      <c r="I1101" s="412">
        <v>11.66</v>
      </c>
      <c r="J1101" s="412">
        <v>25.8</v>
      </c>
    </row>
    <row r="1102" spans="1:10" ht="12.75">
      <c r="A1102" s="408" t="s">
        <v>1972</v>
      </c>
      <c r="B1102" s="409"/>
      <c r="C1102" s="408" t="s">
        <v>1973</v>
      </c>
      <c r="D1102" s="408" t="s">
        <v>160</v>
      </c>
      <c r="E1102" s="411">
        <v>5.79</v>
      </c>
      <c r="F1102" s="412">
        <v>2.4700000000000002</v>
      </c>
      <c r="G1102" s="412">
        <v>8.26</v>
      </c>
      <c r="H1102" s="411">
        <v>5.79</v>
      </c>
      <c r="I1102" s="412">
        <v>2.85</v>
      </c>
      <c r="J1102" s="412">
        <v>8.64</v>
      </c>
    </row>
    <row r="1103" spans="1:10" ht="12.75">
      <c r="A1103" s="403" t="s">
        <v>1974</v>
      </c>
      <c r="B1103" s="404" t="s">
        <v>1975</v>
      </c>
      <c r="C1103" s="405"/>
      <c r="D1103" s="410"/>
      <c r="E1103" s="417"/>
      <c r="F1103" s="417"/>
      <c r="G1103" s="418"/>
      <c r="H1103" s="417"/>
      <c r="I1103" s="417"/>
      <c r="J1103" s="418"/>
    </row>
    <row r="1104" spans="1:10" ht="12.75">
      <c r="A1104" s="408" t="s">
        <v>1976</v>
      </c>
      <c r="B1104" s="409"/>
      <c r="C1104" s="408" t="s">
        <v>1977</v>
      </c>
      <c r="D1104" s="408" t="s">
        <v>135</v>
      </c>
      <c r="E1104" s="411">
        <v>0.32</v>
      </c>
      <c r="F1104" s="412">
        <v>5.98</v>
      </c>
      <c r="G1104" s="412">
        <v>6.3</v>
      </c>
      <c r="H1104" s="411">
        <v>0.32</v>
      </c>
      <c r="I1104" s="412">
        <v>6.91</v>
      </c>
      <c r="J1104" s="412">
        <v>7.23</v>
      </c>
    </row>
    <row r="1105" spans="1:10" ht="12.75">
      <c r="A1105" s="408" t="s">
        <v>1978</v>
      </c>
      <c r="B1105" s="409"/>
      <c r="C1105" s="408" t="s">
        <v>1979</v>
      </c>
      <c r="D1105" s="408" t="s">
        <v>135</v>
      </c>
      <c r="E1105" s="411">
        <v>15.26</v>
      </c>
      <c r="F1105" s="412">
        <v>15.2</v>
      </c>
      <c r="G1105" s="412">
        <v>30.46</v>
      </c>
      <c r="H1105" s="411">
        <v>15.26</v>
      </c>
      <c r="I1105" s="412">
        <v>17.559999999999999</v>
      </c>
      <c r="J1105" s="412">
        <v>32.82</v>
      </c>
    </row>
    <row r="1106" spans="1:10" ht="12.75">
      <c r="A1106" s="408" t="s">
        <v>1980</v>
      </c>
      <c r="B1106" s="409"/>
      <c r="C1106" s="408" t="s">
        <v>1981</v>
      </c>
      <c r="D1106" s="408" t="s">
        <v>160</v>
      </c>
      <c r="E1106" s="411">
        <v>0.32</v>
      </c>
      <c r="F1106" s="412">
        <v>7.63</v>
      </c>
      <c r="G1106" s="412">
        <v>7.95</v>
      </c>
      <c r="H1106" s="411">
        <v>0.32</v>
      </c>
      <c r="I1106" s="412">
        <v>8.81</v>
      </c>
      <c r="J1106" s="412">
        <v>9.1300000000000008</v>
      </c>
    </row>
    <row r="1107" spans="1:10" ht="12.75">
      <c r="A1107" s="408" t="s">
        <v>1982</v>
      </c>
      <c r="B1107" s="409"/>
      <c r="C1107" s="408" t="s">
        <v>1983</v>
      </c>
      <c r="D1107" s="408" t="s">
        <v>135</v>
      </c>
      <c r="E1107" s="411">
        <v>65.22</v>
      </c>
      <c r="F1107" s="412">
        <v>0</v>
      </c>
      <c r="G1107" s="412">
        <v>65.22</v>
      </c>
      <c r="H1107" s="411">
        <v>65.22</v>
      </c>
      <c r="I1107" s="412">
        <v>0</v>
      </c>
      <c r="J1107" s="412">
        <v>65.22</v>
      </c>
    </row>
    <row r="1108" spans="1:10" ht="12.75">
      <c r="A1108" s="408" t="s">
        <v>1984</v>
      </c>
      <c r="B1108" s="409"/>
      <c r="C1108" s="408" t="s">
        <v>1985</v>
      </c>
      <c r="D1108" s="408" t="s">
        <v>135</v>
      </c>
      <c r="E1108" s="411">
        <v>46</v>
      </c>
      <c r="F1108" s="412">
        <v>0</v>
      </c>
      <c r="G1108" s="412">
        <v>46</v>
      </c>
      <c r="H1108" s="411">
        <v>46</v>
      </c>
      <c r="I1108" s="412">
        <v>0</v>
      </c>
      <c r="J1108" s="412">
        <v>46</v>
      </c>
    </row>
    <row r="1109" spans="1:10" ht="12.75">
      <c r="A1109" s="397" t="s">
        <v>1986</v>
      </c>
      <c r="B1109" s="398" t="s">
        <v>1987</v>
      </c>
      <c r="C1109" s="399"/>
      <c r="D1109" s="400"/>
      <c r="E1109" s="415"/>
      <c r="F1109" s="415"/>
      <c r="G1109" s="416"/>
      <c r="H1109" s="415"/>
      <c r="I1109" s="415"/>
      <c r="J1109" s="416"/>
    </row>
    <row r="1110" spans="1:10" ht="12.75">
      <c r="A1110" s="403" t="s">
        <v>1988</v>
      </c>
      <c r="B1110" s="404" t="s">
        <v>1989</v>
      </c>
      <c r="C1110" s="405"/>
      <c r="D1110" s="410"/>
      <c r="E1110" s="417"/>
      <c r="F1110" s="417"/>
      <c r="G1110" s="418"/>
      <c r="H1110" s="417"/>
      <c r="I1110" s="417"/>
      <c r="J1110" s="418"/>
    </row>
    <row r="1111" spans="1:10" ht="25.5">
      <c r="A1111" s="408" t="s">
        <v>1990</v>
      </c>
      <c r="B1111" s="409"/>
      <c r="C1111" s="408" t="s">
        <v>19561</v>
      </c>
      <c r="D1111" s="408" t="s">
        <v>135</v>
      </c>
      <c r="E1111" s="411">
        <v>54.54</v>
      </c>
      <c r="F1111" s="412">
        <v>6.88</v>
      </c>
      <c r="G1111" s="412">
        <v>61.42</v>
      </c>
      <c r="H1111" s="411">
        <v>54.54</v>
      </c>
      <c r="I1111" s="412">
        <v>7.96</v>
      </c>
      <c r="J1111" s="412">
        <v>62.5</v>
      </c>
    </row>
    <row r="1112" spans="1:10" ht="25.5">
      <c r="A1112" s="408" t="s">
        <v>20828</v>
      </c>
      <c r="B1112" s="409"/>
      <c r="C1112" s="408" t="s">
        <v>20829</v>
      </c>
      <c r="D1112" s="408" t="s">
        <v>135</v>
      </c>
      <c r="E1112" s="411">
        <v>49.18</v>
      </c>
      <c r="F1112" s="412">
        <v>0</v>
      </c>
      <c r="G1112" s="412">
        <v>49.18</v>
      </c>
      <c r="H1112" s="411">
        <v>49.18</v>
      </c>
      <c r="I1112" s="412">
        <v>0</v>
      </c>
      <c r="J1112" s="412">
        <v>49.18</v>
      </c>
    </row>
    <row r="1113" spans="1:10" ht="12.75">
      <c r="A1113" s="403" t="s">
        <v>1991</v>
      </c>
      <c r="B1113" s="404" t="s">
        <v>1992</v>
      </c>
      <c r="C1113" s="405"/>
      <c r="D1113" s="410"/>
      <c r="E1113" s="417"/>
      <c r="F1113" s="417"/>
      <c r="G1113" s="418"/>
      <c r="H1113" s="417"/>
      <c r="I1113" s="417"/>
      <c r="J1113" s="418"/>
    </row>
    <row r="1114" spans="1:10" ht="25.5">
      <c r="A1114" s="408" t="s">
        <v>1993</v>
      </c>
      <c r="B1114" s="409"/>
      <c r="C1114" s="408" t="s">
        <v>19562</v>
      </c>
      <c r="D1114" s="408" t="s">
        <v>135</v>
      </c>
      <c r="E1114" s="411">
        <v>75.63</v>
      </c>
      <c r="F1114" s="412">
        <v>14.59</v>
      </c>
      <c r="G1114" s="412">
        <v>90.22</v>
      </c>
      <c r="H1114" s="411">
        <v>75.63</v>
      </c>
      <c r="I1114" s="412">
        <v>16.850000000000001</v>
      </c>
      <c r="J1114" s="412">
        <v>92.48</v>
      </c>
    </row>
    <row r="1115" spans="1:10" ht="25.5">
      <c r="A1115" s="408" t="s">
        <v>1994</v>
      </c>
      <c r="B1115" s="409"/>
      <c r="C1115" s="408" t="s">
        <v>19563</v>
      </c>
      <c r="D1115" s="408" t="s">
        <v>135</v>
      </c>
      <c r="E1115" s="411">
        <v>120.57</v>
      </c>
      <c r="F1115" s="412">
        <v>14.59</v>
      </c>
      <c r="G1115" s="412">
        <v>135.16</v>
      </c>
      <c r="H1115" s="411">
        <v>120.57</v>
      </c>
      <c r="I1115" s="412">
        <v>16.850000000000001</v>
      </c>
      <c r="J1115" s="412">
        <v>137.41999999999999</v>
      </c>
    </row>
    <row r="1116" spans="1:10" ht="25.5">
      <c r="A1116" s="408" t="s">
        <v>20830</v>
      </c>
      <c r="B1116" s="409"/>
      <c r="C1116" s="408" t="s">
        <v>20831</v>
      </c>
      <c r="D1116" s="408" t="s">
        <v>135</v>
      </c>
      <c r="E1116" s="411">
        <v>145.24</v>
      </c>
      <c r="F1116" s="412">
        <v>0</v>
      </c>
      <c r="G1116" s="412">
        <v>145.24</v>
      </c>
      <c r="H1116" s="411">
        <v>145.24</v>
      </c>
      <c r="I1116" s="412">
        <v>0</v>
      </c>
      <c r="J1116" s="412">
        <v>145.24</v>
      </c>
    </row>
    <row r="1117" spans="1:10" ht="25.5">
      <c r="A1117" s="408" t="s">
        <v>1995</v>
      </c>
      <c r="B1117" s="409"/>
      <c r="C1117" s="408" t="s">
        <v>19564</v>
      </c>
      <c r="D1117" s="408" t="s">
        <v>135</v>
      </c>
      <c r="E1117" s="411">
        <v>118</v>
      </c>
      <c r="F1117" s="412">
        <v>14.59</v>
      </c>
      <c r="G1117" s="412">
        <v>132.59</v>
      </c>
      <c r="H1117" s="411">
        <v>118</v>
      </c>
      <c r="I1117" s="412">
        <v>16.850000000000001</v>
      </c>
      <c r="J1117" s="412">
        <v>134.85</v>
      </c>
    </row>
    <row r="1118" spans="1:10" ht="25.5">
      <c r="A1118" s="408" t="s">
        <v>1996</v>
      </c>
      <c r="B1118" s="409"/>
      <c r="C1118" s="408" t="s">
        <v>19565</v>
      </c>
      <c r="D1118" s="408" t="s">
        <v>135</v>
      </c>
      <c r="E1118" s="411">
        <v>176.99</v>
      </c>
      <c r="F1118" s="412">
        <v>14.59</v>
      </c>
      <c r="G1118" s="412">
        <v>191.58</v>
      </c>
      <c r="H1118" s="411">
        <v>176.99</v>
      </c>
      <c r="I1118" s="412">
        <v>16.850000000000001</v>
      </c>
      <c r="J1118" s="412">
        <v>193.84</v>
      </c>
    </row>
    <row r="1119" spans="1:10" ht="25.5">
      <c r="A1119" s="408" t="s">
        <v>1997</v>
      </c>
      <c r="B1119" s="409"/>
      <c r="C1119" s="408" t="s">
        <v>19566</v>
      </c>
      <c r="D1119" s="408" t="s">
        <v>135</v>
      </c>
      <c r="E1119" s="411">
        <v>128.87</v>
      </c>
      <c r="F1119" s="412">
        <v>14.59</v>
      </c>
      <c r="G1119" s="412">
        <v>143.46</v>
      </c>
      <c r="H1119" s="411">
        <v>128.87</v>
      </c>
      <c r="I1119" s="412">
        <v>16.850000000000001</v>
      </c>
      <c r="J1119" s="412">
        <v>145.72</v>
      </c>
    </row>
    <row r="1120" spans="1:10" ht="25.5">
      <c r="A1120" s="408" t="s">
        <v>1998</v>
      </c>
      <c r="B1120" s="409"/>
      <c r="C1120" s="408" t="s">
        <v>19567</v>
      </c>
      <c r="D1120" s="408" t="s">
        <v>135</v>
      </c>
      <c r="E1120" s="411">
        <v>295.55</v>
      </c>
      <c r="F1120" s="412">
        <v>14.59</v>
      </c>
      <c r="G1120" s="412">
        <v>310.14</v>
      </c>
      <c r="H1120" s="411">
        <v>295.55</v>
      </c>
      <c r="I1120" s="412">
        <v>16.850000000000001</v>
      </c>
      <c r="J1120" s="412">
        <v>312.39999999999998</v>
      </c>
    </row>
    <row r="1121" spans="1:10" ht="25.5">
      <c r="A1121" s="408" t="s">
        <v>1999</v>
      </c>
      <c r="B1121" s="409"/>
      <c r="C1121" s="408" t="s">
        <v>19568</v>
      </c>
      <c r="D1121" s="408" t="s">
        <v>135</v>
      </c>
      <c r="E1121" s="411">
        <v>215.58</v>
      </c>
      <c r="F1121" s="412">
        <v>14.59</v>
      </c>
      <c r="G1121" s="412">
        <v>230.17</v>
      </c>
      <c r="H1121" s="411">
        <v>215.58</v>
      </c>
      <c r="I1121" s="412">
        <v>16.850000000000001</v>
      </c>
      <c r="J1121" s="412">
        <v>232.43</v>
      </c>
    </row>
    <row r="1122" spans="1:10" ht="25.5">
      <c r="A1122" s="408" t="s">
        <v>2000</v>
      </c>
      <c r="B1122" s="409"/>
      <c r="C1122" s="408" t="s">
        <v>19569</v>
      </c>
      <c r="D1122" s="408" t="s">
        <v>135</v>
      </c>
      <c r="E1122" s="411">
        <v>187.43</v>
      </c>
      <c r="F1122" s="412">
        <v>28.13</v>
      </c>
      <c r="G1122" s="412">
        <v>215.56</v>
      </c>
      <c r="H1122" s="411">
        <v>187.43</v>
      </c>
      <c r="I1122" s="412">
        <v>32.5</v>
      </c>
      <c r="J1122" s="412">
        <v>219.93</v>
      </c>
    </row>
    <row r="1123" spans="1:10" ht="12.75">
      <c r="A1123" s="403" t="s">
        <v>2001</v>
      </c>
      <c r="B1123" s="404" t="s">
        <v>2002</v>
      </c>
      <c r="C1123" s="405"/>
      <c r="D1123" s="410"/>
      <c r="E1123" s="417"/>
      <c r="F1123" s="417"/>
      <c r="G1123" s="418"/>
      <c r="H1123" s="417"/>
      <c r="I1123" s="417"/>
      <c r="J1123" s="418"/>
    </row>
    <row r="1124" spans="1:10" ht="38.25">
      <c r="A1124" s="408" t="s">
        <v>2003</v>
      </c>
      <c r="B1124" s="409"/>
      <c r="C1124" s="408" t="s">
        <v>19570</v>
      </c>
      <c r="D1124" s="408" t="s">
        <v>135</v>
      </c>
      <c r="E1124" s="411">
        <v>787.68</v>
      </c>
      <c r="F1124" s="412">
        <v>0</v>
      </c>
      <c r="G1124" s="412">
        <v>787.68</v>
      </c>
      <c r="H1124" s="411">
        <v>787.68</v>
      </c>
      <c r="I1124" s="412">
        <v>0</v>
      </c>
      <c r="J1124" s="412">
        <v>787.68</v>
      </c>
    </row>
    <row r="1125" spans="1:10" ht="25.5">
      <c r="A1125" s="408" t="s">
        <v>2004</v>
      </c>
      <c r="B1125" s="409"/>
      <c r="C1125" s="408" t="s">
        <v>2005</v>
      </c>
      <c r="D1125" s="408" t="s">
        <v>135</v>
      </c>
      <c r="E1125" s="411">
        <v>221.08</v>
      </c>
      <c r="F1125" s="412">
        <v>0</v>
      </c>
      <c r="G1125" s="412">
        <v>221.08</v>
      </c>
      <c r="H1125" s="411">
        <v>221.08</v>
      </c>
      <c r="I1125" s="412">
        <v>0</v>
      </c>
      <c r="J1125" s="412">
        <v>221.08</v>
      </c>
    </row>
    <row r="1126" spans="1:10" ht="25.5">
      <c r="A1126" s="408" t="s">
        <v>2006</v>
      </c>
      <c r="B1126" s="409"/>
      <c r="C1126" s="408" t="s">
        <v>19571</v>
      </c>
      <c r="D1126" s="408" t="s">
        <v>135</v>
      </c>
      <c r="E1126" s="411">
        <v>596.91</v>
      </c>
      <c r="F1126" s="412">
        <v>0</v>
      </c>
      <c r="G1126" s="412">
        <v>596.91</v>
      </c>
      <c r="H1126" s="411">
        <v>596.91</v>
      </c>
      <c r="I1126" s="412">
        <v>0</v>
      </c>
      <c r="J1126" s="412">
        <v>596.91</v>
      </c>
    </row>
    <row r="1127" spans="1:10" ht="38.25">
      <c r="A1127" s="408" t="s">
        <v>21180</v>
      </c>
      <c r="B1127" s="409"/>
      <c r="C1127" s="408" t="s">
        <v>21181</v>
      </c>
      <c r="D1127" s="408" t="s">
        <v>135</v>
      </c>
      <c r="E1127" s="411">
        <v>402.74</v>
      </c>
      <c r="F1127" s="412">
        <v>0</v>
      </c>
      <c r="G1127" s="412">
        <v>402.74</v>
      </c>
      <c r="H1127" s="411">
        <v>402.74</v>
      </c>
      <c r="I1127" s="412">
        <v>0</v>
      </c>
      <c r="J1127" s="412">
        <v>402.74</v>
      </c>
    </row>
    <row r="1128" spans="1:10" ht="12.75">
      <c r="A1128" s="403" t="s">
        <v>2007</v>
      </c>
      <c r="B1128" s="404" t="s">
        <v>2008</v>
      </c>
      <c r="C1128" s="405"/>
      <c r="D1128" s="410"/>
      <c r="E1128" s="417"/>
      <c r="F1128" s="417"/>
      <c r="G1128" s="418"/>
      <c r="H1128" s="417"/>
      <c r="I1128" s="417"/>
      <c r="J1128" s="418"/>
    </row>
    <row r="1129" spans="1:10" ht="25.5">
      <c r="A1129" s="408" t="s">
        <v>2009</v>
      </c>
      <c r="B1129" s="409"/>
      <c r="C1129" s="408" t="s">
        <v>2010</v>
      </c>
      <c r="D1129" s="408" t="s">
        <v>135</v>
      </c>
      <c r="E1129" s="411">
        <v>93.81</v>
      </c>
      <c r="F1129" s="412">
        <v>0</v>
      </c>
      <c r="G1129" s="412">
        <v>93.81</v>
      </c>
      <c r="H1129" s="411">
        <v>93.81</v>
      </c>
      <c r="I1129" s="412">
        <v>0</v>
      </c>
      <c r="J1129" s="412">
        <v>93.81</v>
      </c>
    </row>
    <row r="1130" spans="1:10" ht="25.5">
      <c r="A1130" s="408" t="s">
        <v>2011</v>
      </c>
      <c r="B1130" s="409"/>
      <c r="C1130" s="408" t="s">
        <v>2012</v>
      </c>
      <c r="D1130" s="408" t="s">
        <v>135</v>
      </c>
      <c r="E1130" s="411">
        <v>118.57</v>
      </c>
      <c r="F1130" s="412">
        <v>0</v>
      </c>
      <c r="G1130" s="412">
        <v>118.57</v>
      </c>
      <c r="H1130" s="411">
        <v>118.57</v>
      </c>
      <c r="I1130" s="412">
        <v>0</v>
      </c>
      <c r="J1130" s="412">
        <v>118.57</v>
      </c>
    </row>
    <row r="1131" spans="1:10" ht="12.75">
      <c r="A1131" s="403" t="s">
        <v>2013</v>
      </c>
      <c r="B1131" s="404" t="s">
        <v>2014</v>
      </c>
      <c r="C1131" s="405"/>
      <c r="D1131" s="410"/>
      <c r="E1131" s="417"/>
      <c r="F1131" s="417"/>
      <c r="G1131" s="418"/>
      <c r="H1131" s="417"/>
      <c r="I1131" s="417"/>
      <c r="J1131" s="418"/>
    </row>
    <row r="1132" spans="1:10" ht="38.25">
      <c r="A1132" s="408" t="s">
        <v>2015</v>
      </c>
      <c r="B1132" s="409"/>
      <c r="C1132" s="408" t="s">
        <v>19572</v>
      </c>
      <c r="D1132" s="408" t="s">
        <v>135</v>
      </c>
      <c r="E1132" s="411">
        <v>99.12</v>
      </c>
      <c r="F1132" s="412">
        <v>65.14</v>
      </c>
      <c r="G1132" s="412">
        <v>164.26</v>
      </c>
      <c r="H1132" s="411">
        <v>99.12</v>
      </c>
      <c r="I1132" s="412">
        <v>75.28</v>
      </c>
      <c r="J1132" s="412">
        <v>174.4</v>
      </c>
    </row>
    <row r="1133" spans="1:10" ht="25.5">
      <c r="A1133" s="408" t="s">
        <v>2016</v>
      </c>
      <c r="B1133" s="409"/>
      <c r="C1133" s="408" t="s">
        <v>19573</v>
      </c>
      <c r="D1133" s="408" t="s">
        <v>135</v>
      </c>
      <c r="E1133" s="411">
        <v>250.97</v>
      </c>
      <c r="F1133" s="412">
        <v>0</v>
      </c>
      <c r="G1133" s="412">
        <v>250.97</v>
      </c>
      <c r="H1133" s="411">
        <v>250.97</v>
      </c>
      <c r="I1133" s="412">
        <v>0</v>
      </c>
      <c r="J1133" s="412">
        <v>250.97</v>
      </c>
    </row>
    <row r="1134" spans="1:10" ht="12.75">
      <c r="A1134" s="403" t="s">
        <v>2017</v>
      </c>
      <c r="B1134" s="404" t="s">
        <v>2018</v>
      </c>
      <c r="C1134" s="405"/>
      <c r="D1134" s="410"/>
      <c r="E1134" s="417"/>
      <c r="F1134" s="417"/>
      <c r="G1134" s="418"/>
      <c r="H1134" s="417"/>
      <c r="I1134" s="417"/>
      <c r="J1134" s="418"/>
    </row>
    <row r="1135" spans="1:10" ht="12.75">
      <c r="A1135" s="408" t="s">
        <v>2019</v>
      </c>
      <c r="B1135" s="409"/>
      <c r="C1135" s="408" t="s">
        <v>2020</v>
      </c>
      <c r="D1135" s="408" t="s">
        <v>135</v>
      </c>
      <c r="E1135" s="411">
        <v>169.74</v>
      </c>
      <c r="F1135" s="412">
        <v>0</v>
      </c>
      <c r="G1135" s="412">
        <v>169.74</v>
      </c>
      <c r="H1135" s="411">
        <v>169.74</v>
      </c>
      <c r="I1135" s="412">
        <v>0</v>
      </c>
      <c r="J1135" s="412">
        <v>169.74</v>
      </c>
    </row>
    <row r="1136" spans="1:10" ht="12.75">
      <c r="A1136" s="403" t="s">
        <v>2021</v>
      </c>
      <c r="B1136" s="404" t="s">
        <v>2022</v>
      </c>
      <c r="C1136" s="405"/>
      <c r="D1136" s="410"/>
      <c r="E1136" s="417"/>
      <c r="F1136" s="417"/>
      <c r="G1136" s="418"/>
      <c r="H1136" s="417"/>
      <c r="I1136" s="417"/>
      <c r="J1136" s="418"/>
    </row>
    <row r="1137" spans="1:10" ht="12.75">
      <c r="A1137" s="408" t="s">
        <v>2023</v>
      </c>
      <c r="B1137" s="409"/>
      <c r="C1137" s="408" t="s">
        <v>19574</v>
      </c>
      <c r="D1137" s="408" t="s">
        <v>160</v>
      </c>
      <c r="E1137" s="411">
        <v>24.73</v>
      </c>
      <c r="F1137" s="412">
        <v>5</v>
      </c>
      <c r="G1137" s="412">
        <v>29.73</v>
      </c>
      <c r="H1137" s="411">
        <v>24.73</v>
      </c>
      <c r="I1137" s="412">
        <v>5.77</v>
      </c>
      <c r="J1137" s="412">
        <v>30.5</v>
      </c>
    </row>
    <row r="1138" spans="1:10" ht="12.75">
      <c r="A1138" s="408" t="s">
        <v>2024</v>
      </c>
      <c r="B1138" s="409"/>
      <c r="C1138" s="408" t="s">
        <v>19575</v>
      </c>
      <c r="D1138" s="408" t="s">
        <v>160</v>
      </c>
      <c r="E1138" s="411">
        <v>32.869999999999997</v>
      </c>
      <c r="F1138" s="412">
        <v>5</v>
      </c>
      <c r="G1138" s="412">
        <v>37.869999999999997</v>
      </c>
      <c r="H1138" s="411">
        <v>32.869999999999997</v>
      </c>
      <c r="I1138" s="412">
        <v>5.77</v>
      </c>
      <c r="J1138" s="412">
        <v>38.64</v>
      </c>
    </row>
    <row r="1139" spans="1:10" ht="38.25">
      <c r="A1139" s="408" t="s">
        <v>2025</v>
      </c>
      <c r="B1139" s="409"/>
      <c r="C1139" s="408" t="s">
        <v>19576</v>
      </c>
      <c r="D1139" s="408" t="s">
        <v>160</v>
      </c>
      <c r="E1139" s="411">
        <v>16.489999999999998</v>
      </c>
      <c r="F1139" s="412">
        <v>6.62</v>
      </c>
      <c r="G1139" s="412">
        <v>23.11</v>
      </c>
      <c r="H1139" s="411">
        <v>16.489999999999998</v>
      </c>
      <c r="I1139" s="412">
        <v>7.65</v>
      </c>
      <c r="J1139" s="412">
        <v>24.14</v>
      </c>
    </row>
    <row r="1140" spans="1:10" ht="38.25">
      <c r="A1140" s="408" t="s">
        <v>2026</v>
      </c>
      <c r="B1140" s="409"/>
      <c r="C1140" s="408" t="s">
        <v>19577</v>
      </c>
      <c r="D1140" s="408" t="s">
        <v>160</v>
      </c>
      <c r="E1140" s="411">
        <v>19.89</v>
      </c>
      <c r="F1140" s="412">
        <v>6.62</v>
      </c>
      <c r="G1140" s="412">
        <v>26.51</v>
      </c>
      <c r="H1140" s="411">
        <v>19.89</v>
      </c>
      <c r="I1140" s="412">
        <v>7.65</v>
      </c>
      <c r="J1140" s="412">
        <v>27.54</v>
      </c>
    </row>
    <row r="1141" spans="1:10" ht="38.25">
      <c r="A1141" s="408" t="s">
        <v>2027</v>
      </c>
      <c r="B1141" s="409"/>
      <c r="C1141" s="408" t="s">
        <v>19578</v>
      </c>
      <c r="D1141" s="408" t="s">
        <v>160</v>
      </c>
      <c r="E1141" s="411">
        <v>30.59</v>
      </c>
      <c r="F1141" s="412">
        <v>5</v>
      </c>
      <c r="G1141" s="412">
        <v>35.590000000000003</v>
      </c>
      <c r="H1141" s="411">
        <v>30.59</v>
      </c>
      <c r="I1141" s="412">
        <v>5.77</v>
      </c>
      <c r="J1141" s="412">
        <v>36.36</v>
      </c>
    </row>
    <row r="1142" spans="1:10" ht="25.5">
      <c r="A1142" s="408" t="s">
        <v>2028</v>
      </c>
      <c r="B1142" s="409"/>
      <c r="C1142" s="408" t="s">
        <v>19579</v>
      </c>
      <c r="D1142" s="408" t="s">
        <v>160</v>
      </c>
      <c r="E1142" s="411">
        <v>9.19</v>
      </c>
      <c r="F1142" s="412">
        <v>2.09</v>
      </c>
      <c r="G1142" s="412">
        <v>11.28</v>
      </c>
      <c r="H1142" s="411">
        <v>9.19</v>
      </c>
      <c r="I1142" s="412">
        <v>2.42</v>
      </c>
      <c r="J1142" s="412">
        <v>11.61</v>
      </c>
    </row>
    <row r="1143" spans="1:10" ht="12.75">
      <c r="A1143" s="408" t="s">
        <v>2029</v>
      </c>
      <c r="B1143" s="409"/>
      <c r="C1143" s="408" t="s">
        <v>2030</v>
      </c>
      <c r="D1143" s="408" t="s">
        <v>160</v>
      </c>
      <c r="E1143" s="411">
        <v>5.2</v>
      </c>
      <c r="F1143" s="412">
        <v>0</v>
      </c>
      <c r="G1143" s="412">
        <v>5.2</v>
      </c>
      <c r="H1143" s="411">
        <v>5.2</v>
      </c>
      <c r="I1143" s="412">
        <v>0</v>
      </c>
      <c r="J1143" s="412">
        <v>5.2</v>
      </c>
    </row>
    <row r="1144" spans="1:10" ht="25.5">
      <c r="A1144" s="408" t="s">
        <v>2031</v>
      </c>
      <c r="B1144" s="409"/>
      <c r="C1144" s="408" t="s">
        <v>19580</v>
      </c>
      <c r="D1144" s="408" t="s">
        <v>160</v>
      </c>
      <c r="E1144" s="411">
        <v>17.78</v>
      </c>
      <c r="F1144" s="412">
        <v>0</v>
      </c>
      <c r="G1144" s="412">
        <v>17.78</v>
      </c>
      <c r="H1144" s="411">
        <v>17.78</v>
      </c>
      <c r="I1144" s="412">
        <v>0</v>
      </c>
      <c r="J1144" s="412">
        <v>17.78</v>
      </c>
    </row>
    <row r="1145" spans="1:10" ht="12.75">
      <c r="A1145" s="403" t="s">
        <v>2032</v>
      </c>
      <c r="B1145" s="404" t="s">
        <v>2033</v>
      </c>
      <c r="C1145" s="405"/>
      <c r="D1145" s="410"/>
      <c r="E1145" s="417"/>
      <c r="F1145" s="417"/>
      <c r="G1145" s="418"/>
      <c r="H1145" s="417"/>
      <c r="I1145" s="417"/>
      <c r="J1145" s="418"/>
    </row>
    <row r="1146" spans="1:10" ht="25.5">
      <c r="A1146" s="408" t="s">
        <v>2034</v>
      </c>
      <c r="B1146" s="409"/>
      <c r="C1146" s="408" t="s">
        <v>2035</v>
      </c>
      <c r="D1146" s="408" t="s">
        <v>160</v>
      </c>
      <c r="E1146" s="411">
        <v>66.8</v>
      </c>
      <c r="F1146" s="412">
        <v>5.69</v>
      </c>
      <c r="G1146" s="412">
        <v>72.489999999999995</v>
      </c>
      <c r="H1146" s="411">
        <v>66.8</v>
      </c>
      <c r="I1146" s="412">
        <v>6.58</v>
      </c>
      <c r="J1146" s="412">
        <v>73.38</v>
      </c>
    </row>
    <row r="1147" spans="1:10" ht="25.5">
      <c r="A1147" s="408" t="s">
        <v>2036</v>
      </c>
      <c r="B1147" s="409"/>
      <c r="C1147" s="408" t="s">
        <v>19581</v>
      </c>
      <c r="D1147" s="408" t="s">
        <v>160</v>
      </c>
      <c r="E1147" s="411">
        <v>28.94</v>
      </c>
      <c r="F1147" s="412">
        <v>5</v>
      </c>
      <c r="G1147" s="412">
        <v>33.94</v>
      </c>
      <c r="H1147" s="411">
        <v>28.94</v>
      </c>
      <c r="I1147" s="412">
        <v>5.77</v>
      </c>
      <c r="J1147" s="412">
        <v>34.71</v>
      </c>
    </row>
    <row r="1148" spans="1:10" ht="12.75">
      <c r="A1148" s="403" t="s">
        <v>2037</v>
      </c>
      <c r="B1148" s="404" t="s">
        <v>2038</v>
      </c>
      <c r="C1148" s="405"/>
      <c r="D1148" s="410"/>
      <c r="E1148" s="417"/>
      <c r="F1148" s="417"/>
      <c r="G1148" s="418"/>
      <c r="H1148" s="417"/>
      <c r="I1148" s="417"/>
      <c r="J1148" s="418"/>
    </row>
    <row r="1149" spans="1:10" ht="12.75">
      <c r="A1149" s="408" t="s">
        <v>2039</v>
      </c>
      <c r="B1149" s="409"/>
      <c r="C1149" s="408" t="s">
        <v>2040</v>
      </c>
      <c r="D1149" s="408" t="s">
        <v>135</v>
      </c>
      <c r="E1149" s="411">
        <v>6.38</v>
      </c>
      <c r="F1149" s="412">
        <v>5.98</v>
      </c>
      <c r="G1149" s="412">
        <v>12.36</v>
      </c>
      <c r="H1149" s="411">
        <v>6.38</v>
      </c>
      <c r="I1149" s="412">
        <v>6.91</v>
      </c>
      <c r="J1149" s="412">
        <v>13.29</v>
      </c>
    </row>
    <row r="1150" spans="1:10" ht="12.75">
      <c r="A1150" s="408" t="s">
        <v>2041</v>
      </c>
      <c r="B1150" s="409"/>
      <c r="C1150" s="408" t="s">
        <v>2042</v>
      </c>
      <c r="D1150" s="408" t="s">
        <v>135</v>
      </c>
      <c r="E1150" s="411">
        <v>2.46</v>
      </c>
      <c r="F1150" s="412">
        <v>20.95</v>
      </c>
      <c r="G1150" s="412">
        <v>23.41</v>
      </c>
      <c r="H1150" s="411">
        <v>2.46</v>
      </c>
      <c r="I1150" s="412">
        <v>24.21</v>
      </c>
      <c r="J1150" s="412">
        <v>26.67</v>
      </c>
    </row>
    <row r="1151" spans="1:10" ht="25.5">
      <c r="A1151" s="408" t="s">
        <v>2043</v>
      </c>
      <c r="B1151" s="409"/>
      <c r="C1151" s="408" t="s">
        <v>2044</v>
      </c>
      <c r="D1151" s="408" t="s">
        <v>135</v>
      </c>
      <c r="E1151" s="411">
        <v>0</v>
      </c>
      <c r="F1151" s="412">
        <v>45.87</v>
      </c>
      <c r="G1151" s="412">
        <v>45.87</v>
      </c>
      <c r="H1151" s="411">
        <v>0</v>
      </c>
      <c r="I1151" s="412">
        <v>53.01</v>
      </c>
      <c r="J1151" s="412">
        <v>53.01</v>
      </c>
    </row>
    <row r="1152" spans="1:10" ht="12.75">
      <c r="A1152" s="408" t="s">
        <v>2045</v>
      </c>
      <c r="B1152" s="409"/>
      <c r="C1152" s="408" t="s">
        <v>2046</v>
      </c>
      <c r="D1152" s="408" t="s">
        <v>101</v>
      </c>
      <c r="E1152" s="411">
        <v>55.42</v>
      </c>
      <c r="F1152" s="412">
        <v>0</v>
      </c>
      <c r="G1152" s="412">
        <v>55.42</v>
      </c>
      <c r="H1152" s="411">
        <v>55.42</v>
      </c>
      <c r="I1152" s="412">
        <v>0</v>
      </c>
      <c r="J1152" s="412">
        <v>55.42</v>
      </c>
    </row>
    <row r="1153" spans="1:10" ht="12.75">
      <c r="A1153" s="408" t="s">
        <v>2047</v>
      </c>
      <c r="B1153" s="409"/>
      <c r="C1153" s="408" t="s">
        <v>2048</v>
      </c>
      <c r="D1153" s="408" t="s">
        <v>160</v>
      </c>
      <c r="E1153" s="411">
        <v>0</v>
      </c>
      <c r="F1153" s="412">
        <v>7.63</v>
      </c>
      <c r="G1153" s="412">
        <v>7.63</v>
      </c>
      <c r="H1153" s="411">
        <v>0</v>
      </c>
      <c r="I1153" s="412">
        <v>8.81</v>
      </c>
      <c r="J1153" s="412">
        <v>8.81</v>
      </c>
    </row>
    <row r="1154" spans="1:10" ht="12.75">
      <c r="A1154" s="408" t="s">
        <v>2049</v>
      </c>
      <c r="B1154" s="409"/>
      <c r="C1154" s="408" t="s">
        <v>2050</v>
      </c>
      <c r="D1154" s="408" t="s">
        <v>160</v>
      </c>
      <c r="E1154" s="411">
        <v>10.74</v>
      </c>
      <c r="F1154" s="412">
        <v>8.2200000000000006</v>
      </c>
      <c r="G1154" s="412">
        <v>18.96</v>
      </c>
      <c r="H1154" s="411">
        <v>10.74</v>
      </c>
      <c r="I1154" s="412">
        <v>9.5</v>
      </c>
      <c r="J1154" s="412">
        <v>20.239999999999998</v>
      </c>
    </row>
    <row r="1155" spans="1:10" ht="25.5">
      <c r="A1155" s="408" t="s">
        <v>2051</v>
      </c>
      <c r="B1155" s="409"/>
      <c r="C1155" s="408" t="s">
        <v>2052</v>
      </c>
      <c r="D1155" s="408" t="s">
        <v>160</v>
      </c>
      <c r="E1155" s="411">
        <v>12.99</v>
      </c>
      <c r="F1155" s="412">
        <v>8.2200000000000006</v>
      </c>
      <c r="G1155" s="412">
        <v>21.21</v>
      </c>
      <c r="H1155" s="411">
        <v>12.99</v>
      </c>
      <c r="I1155" s="412">
        <v>9.5</v>
      </c>
      <c r="J1155" s="412">
        <v>22.49</v>
      </c>
    </row>
    <row r="1156" spans="1:10" ht="12.75">
      <c r="A1156" s="408" t="s">
        <v>2053</v>
      </c>
      <c r="B1156" s="409"/>
      <c r="C1156" s="408" t="s">
        <v>2054</v>
      </c>
      <c r="D1156" s="408" t="s">
        <v>101</v>
      </c>
      <c r="E1156" s="411">
        <v>32.659999999999997</v>
      </c>
      <c r="F1156" s="412">
        <v>2.09</v>
      </c>
      <c r="G1156" s="412">
        <v>34.75</v>
      </c>
      <c r="H1156" s="411">
        <v>32.659999999999997</v>
      </c>
      <c r="I1156" s="412">
        <v>2.42</v>
      </c>
      <c r="J1156" s="412">
        <v>35.08</v>
      </c>
    </row>
    <row r="1157" spans="1:10" ht="12.75">
      <c r="A1157" s="408" t="s">
        <v>2055</v>
      </c>
      <c r="B1157" s="409"/>
      <c r="C1157" s="408" t="s">
        <v>2056</v>
      </c>
      <c r="D1157" s="408" t="s">
        <v>160</v>
      </c>
      <c r="E1157" s="411">
        <v>8.7799999999999994</v>
      </c>
      <c r="F1157" s="412">
        <v>1.04</v>
      </c>
      <c r="G1157" s="412">
        <v>9.82</v>
      </c>
      <c r="H1157" s="411">
        <v>8.7799999999999994</v>
      </c>
      <c r="I1157" s="412">
        <v>1.21</v>
      </c>
      <c r="J1157" s="412">
        <v>9.99</v>
      </c>
    </row>
    <row r="1158" spans="1:10" ht="12.75">
      <c r="A1158" s="408" t="s">
        <v>34635</v>
      </c>
      <c r="B1158" s="409"/>
      <c r="C1158" s="408" t="s">
        <v>34636</v>
      </c>
      <c r="D1158" s="408" t="s">
        <v>160</v>
      </c>
      <c r="E1158" s="411">
        <v>20.07</v>
      </c>
      <c r="F1158" s="412">
        <v>4.49</v>
      </c>
      <c r="G1158" s="412">
        <v>24.56</v>
      </c>
      <c r="H1158" s="411">
        <v>20.07</v>
      </c>
      <c r="I1158" s="412">
        <v>5.19</v>
      </c>
      <c r="J1158" s="412">
        <v>25.26</v>
      </c>
    </row>
    <row r="1159" spans="1:10" ht="12.75">
      <c r="A1159" s="397" t="s">
        <v>2057</v>
      </c>
      <c r="B1159" s="398" t="s">
        <v>2058</v>
      </c>
      <c r="C1159" s="399"/>
      <c r="D1159" s="400"/>
      <c r="E1159" s="415"/>
      <c r="F1159" s="415"/>
      <c r="G1159" s="416"/>
      <c r="H1159" s="415"/>
      <c r="I1159" s="415"/>
      <c r="J1159" s="416"/>
    </row>
    <row r="1160" spans="1:10" ht="12.75">
      <c r="A1160" s="403" t="s">
        <v>2059</v>
      </c>
      <c r="B1160" s="404" t="s">
        <v>2060</v>
      </c>
      <c r="C1160" s="405"/>
      <c r="D1160" s="410"/>
      <c r="E1160" s="417"/>
      <c r="F1160" s="417"/>
      <c r="G1160" s="418"/>
      <c r="H1160" s="417"/>
      <c r="I1160" s="417"/>
      <c r="J1160" s="418"/>
    </row>
    <row r="1161" spans="1:10" ht="12.75">
      <c r="A1161" s="408" t="s">
        <v>2061</v>
      </c>
      <c r="B1161" s="409"/>
      <c r="C1161" s="408" t="s">
        <v>2062</v>
      </c>
      <c r="D1161" s="408" t="s">
        <v>135</v>
      </c>
      <c r="E1161" s="411">
        <v>20.13</v>
      </c>
      <c r="F1161" s="412">
        <v>17.95</v>
      </c>
      <c r="G1161" s="412">
        <v>38.08</v>
      </c>
      <c r="H1161" s="411">
        <v>20.13</v>
      </c>
      <c r="I1161" s="412">
        <v>20.75</v>
      </c>
      <c r="J1161" s="412">
        <v>40.880000000000003</v>
      </c>
    </row>
    <row r="1162" spans="1:10" ht="25.5">
      <c r="A1162" s="408" t="s">
        <v>2063</v>
      </c>
      <c r="B1162" s="409"/>
      <c r="C1162" s="408" t="s">
        <v>2064</v>
      </c>
      <c r="D1162" s="408" t="s">
        <v>135</v>
      </c>
      <c r="E1162" s="411">
        <v>38.39</v>
      </c>
      <c r="F1162" s="412">
        <v>35.9</v>
      </c>
      <c r="G1162" s="412">
        <v>74.290000000000006</v>
      </c>
      <c r="H1162" s="411">
        <v>38.39</v>
      </c>
      <c r="I1162" s="412">
        <v>41.49</v>
      </c>
      <c r="J1162" s="412">
        <v>79.88</v>
      </c>
    </row>
    <row r="1163" spans="1:10" ht="25.5">
      <c r="A1163" s="408" t="s">
        <v>2065</v>
      </c>
      <c r="B1163" s="409"/>
      <c r="C1163" s="408" t="s">
        <v>2066</v>
      </c>
      <c r="D1163" s="408" t="s">
        <v>135</v>
      </c>
      <c r="E1163" s="411">
        <v>58.6</v>
      </c>
      <c r="F1163" s="412">
        <v>38.9</v>
      </c>
      <c r="G1163" s="412">
        <v>97.5</v>
      </c>
      <c r="H1163" s="411">
        <v>58.6</v>
      </c>
      <c r="I1163" s="412">
        <v>44.95</v>
      </c>
      <c r="J1163" s="412">
        <v>103.55</v>
      </c>
    </row>
    <row r="1164" spans="1:10" ht="12.75">
      <c r="A1164" s="408" t="s">
        <v>2067</v>
      </c>
      <c r="B1164" s="409"/>
      <c r="C1164" s="408" t="s">
        <v>19582</v>
      </c>
      <c r="D1164" s="408" t="s">
        <v>160</v>
      </c>
      <c r="E1164" s="411">
        <v>10.119999999999999</v>
      </c>
      <c r="F1164" s="412">
        <v>11.97</v>
      </c>
      <c r="G1164" s="412">
        <v>22.09</v>
      </c>
      <c r="H1164" s="411">
        <v>10.119999999999999</v>
      </c>
      <c r="I1164" s="412">
        <v>13.83</v>
      </c>
      <c r="J1164" s="412">
        <v>23.95</v>
      </c>
    </row>
    <row r="1165" spans="1:10" ht="25.5">
      <c r="A1165" s="408" t="s">
        <v>2068</v>
      </c>
      <c r="B1165" s="409"/>
      <c r="C1165" s="408" t="s">
        <v>2069</v>
      </c>
      <c r="D1165" s="408" t="s">
        <v>135</v>
      </c>
      <c r="E1165" s="411">
        <v>79.62</v>
      </c>
      <c r="F1165" s="412">
        <v>35.9</v>
      </c>
      <c r="G1165" s="412">
        <v>115.52</v>
      </c>
      <c r="H1165" s="411">
        <v>79.62</v>
      </c>
      <c r="I1165" s="412">
        <v>41.49</v>
      </c>
      <c r="J1165" s="412">
        <v>121.11</v>
      </c>
    </row>
    <row r="1166" spans="1:10" ht="25.5">
      <c r="A1166" s="408" t="s">
        <v>2070</v>
      </c>
      <c r="B1166" s="409"/>
      <c r="C1166" s="408" t="s">
        <v>2071</v>
      </c>
      <c r="D1166" s="408" t="s">
        <v>135</v>
      </c>
      <c r="E1166" s="411">
        <v>62.56</v>
      </c>
      <c r="F1166" s="412">
        <v>17.95</v>
      </c>
      <c r="G1166" s="412">
        <v>80.510000000000005</v>
      </c>
      <c r="H1166" s="411">
        <v>62.56</v>
      </c>
      <c r="I1166" s="412">
        <v>20.75</v>
      </c>
      <c r="J1166" s="412">
        <v>83.31</v>
      </c>
    </row>
    <row r="1167" spans="1:10" ht="12.75">
      <c r="A1167" s="403" t="s">
        <v>2072</v>
      </c>
      <c r="B1167" s="404" t="s">
        <v>2073</v>
      </c>
      <c r="C1167" s="405"/>
      <c r="D1167" s="410"/>
      <c r="E1167" s="417"/>
      <c r="F1167" s="417"/>
      <c r="G1167" s="418"/>
      <c r="H1167" s="417"/>
      <c r="I1167" s="417"/>
      <c r="J1167" s="418"/>
    </row>
    <row r="1168" spans="1:10" ht="12.75">
      <c r="A1168" s="408" t="s">
        <v>2074</v>
      </c>
      <c r="B1168" s="409"/>
      <c r="C1168" s="408" t="s">
        <v>2075</v>
      </c>
      <c r="D1168" s="408" t="s">
        <v>135</v>
      </c>
      <c r="E1168" s="411">
        <v>58.9</v>
      </c>
      <c r="F1168" s="412">
        <v>0</v>
      </c>
      <c r="G1168" s="412">
        <v>58.9</v>
      </c>
      <c r="H1168" s="411">
        <v>58.9</v>
      </c>
      <c r="I1168" s="412">
        <v>0</v>
      </c>
      <c r="J1168" s="412">
        <v>58.9</v>
      </c>
    </row>
    <row r="1169" spans="1:10" ht="25.5">
      <c r="A1169" s="408" t="s">
        <v>2076</v>
      </c>
      <c r="B1169" s="409"/>
      <c r="C1169" s="408" t="s">
        <v>19583</v>
      </c>
      <c r="D1169" s="408" t="s">
        <v>135</v>
      </c>
      <c r="E1169" s="411">
        <v>61.44</v>
      </c>
      <c r="F1169" s="412">
        <v>0</v>
      </c>
      <c r="G1169" s="412">
        <v>61.44</v>
      </c>
      <c r="H1169" s="411">
        <v>61.44</v>
      </c>
      <c r="I1169" s="412">
        <v>0</v>
      </c>
      <c r="J1169" s="412">
        <v>61.44</v>
      </c>
    </row>
    <row r="1170" spans="1:10" ht="38.25">
      <c r="A1170" s="408" t="s">
        <v>2077</v>
      </c>
      <c r="B1170" s="409"/>
      <c r="C1170" s="408" t="s">
        <v>19584</v>
      </c>
      <c r="D1170" s="408" t="s">
        <v>135</v>
      </c>
      <c r="E1170" s="411">
        <v>84.32</v>
      </c>
      <c r="F1170" s="412">
        <v>0</v>
      </c>
      <c r="G1170" s="412">
        <v>84.32</v>
      </c>
      <c r="H1170" s="411">
        <v>84.32</v>
      </c>
      <c r="I1170" s="412">
        <v>0</v>
      </c>
      <c r="J1170" s="412">
        <v>84.32</v>
      </c>
    </row>
    <row r="1171" spans="1:10" ht="25.5">
      <c r="A1171" s="408" t="s">
        <v>2078</v>
      </c>
      <c r="B1171" s="409"/>
      <c r="C1171" s="408" t="s">
        <v>19585</v>
      </c>
      <c r="D1171" s="408" t="s">
        <v>135</v>
      </c>
      <c r="E1171" s="411">
        <v>71.72</v>
      </c>
      <c r="F1171" s="412">
        <v>0</v>
      </c>
      <c r="G1171" s="412">
        <v>71.72</v>
      </c>
      <c r="H1171" s="411">
        <v>71.72</v>
      </c>
      <c r="I1171" s="412">
        <v>0</v>
      </c>
      <c r="J1171" s="412">
        <v>71.72</v>
      </c>
    </row>
    <row r="1172" spans="1:10" ht="12.75">
      <c r="A1172" s="403" t="s">
        <v>2079</v>
      </c>
      <c r="B1172" s="404" t="s">
        <v>2080</v>
      </c>
      <c r="C1172" s="405"/>
      <c r="D1172" s="410"/>
      <c r="E1172" s="417"/>
      <c r="F1172" s="417"/>
      <c r="G1172" s="418"/>
      <c r="H1172" s="417"/>
      <c r="I1172" s="417"/>
      <c r="J1172" s="418"/>
    </row>
    <row r="1173" spans="1:10" ht="25.5">
      <c r="A1173" s="408" t="s">
        <v>2081</v>
      </c>
      <c r="B1173" s="409"/>
      <c r="C1173" s="408" t="s">
        <v>2082</v>
      </c>
      <c r="D1173" s="408" t="s">
        <v>135</v>
      </c>
      <c r="E1173" s="411">
        <v>71.489999999999995</v>
      </c>
      <c r="F1173" s="412">
        <v>0</v>
      </c>
      <c r="G1173" s="412">
        <v>71.489999999999995</v>
      </c>
      <c r="H1173" s="411">
        <v>71.489999999999995</v>
      </c>
      <c r="I1173" s="412">
        <v>0</v>
      </c>
      <c r="J1173" s="412">
        <v>71.489999999999995</v>
      </c>
    </row>
    <row r="1174" spans="1:10" ht="12.75">
      <c r="A1174" s="408" t="s">
        <v>2083</v>
      </c>
      <c r="B1174" s="409"/>
      <c r="C1174" s="408" t="s">
        <v>2084</v>
      </c>
      <c r="D1174" s="408" t="s">
        <v>135</v>
      </c>
      <c r="E1174" s="411">
        <v>98.06</v>
      </c>
      <c r="F1174" s="412">
        <v>0</v>
      </c>
      <c r="G1174" s="412">
        <v>98.06</v>
      </c>
      <c r="H1174" s="411">
        <v>98.06</v>
      </c>
      <c r="I1174" s="412">
        <v>0</v>
      </c>
      <c r="J1174" s="412">
        <v>98.06</v>
      </c>
    </row>
    <row r="1175" spans="1:10" ht="12.75">
      <c r="A1175" s="408" t="s">
        <v>2085</v>
      </c>
      <c r="B1175" s="409"/>
      <c r="C1175" s="408" t="s">
        <v>19586</v>
      </c>
      <c r="D1175" s="408" t="s">
        <v>135</v>
      </c>
      <c r="E1175" s="411">
        <v>68.45</v>
      </c>
      <c r="F1175" s="412">
        <v>0</v>
      </c>
      <c r="G1175" s="412">
        <v>68.45</v>
      </c>
      <c r="H1175" s="411">
        <v>68.45</v>
      </c>
      <c r="I1175" s="412">
        <v>0</v>
      </c>
      <c r="J1175" s="412">
        <v>68.45</v>
      </c>
    </row>
    <row r="1176" spans="1:10" ht="12.75">
      <c r="A1176" s="408" t="s">
        <v>2086</v>
      </c>
      <c r="B1176" s="409"/>
      <c r="C1176" s="408" t="s">
        <v>2087</v>
      </c>
      <c r="D1176" s="408" t="s">
        <v>135</v>
      </c>
      <c r="E1176" s="411">
        <v>72.63</v>
      </c>
      <c r="F1176" s="412">
        <v>0</v>
      </c>
      <c r="G1176" s="412">
        <v>72.63</v>
      </c>
      <c r="H1176" s="411">
        <v>72.63</v>
      </c>
      <c r="I1176" s="412">
        <v>0</v>
      </c>
      <c r="J1176" s="412">
        <v>72.63</v>
      </c>
    </row>
    <row r="1177" spans="1:10" ht="12.75">
      <c r="A1177" s="408" t="s">
        <v>2088</v>
      </c>
      <c r="B1177" s="409"/>
      <c r="C1177" s="408" t="s">
        <v>2089</v>
      </c>
      <c r="D1177" s="408" t="s">
        <v>135</v>
      </c>
      <c r="E1177" s="411">
        <v>49.81</v>
      </c>
      <c r="F1177" s="412">
        <v>0</v>
      </c>
      <c r="G1177" s="412">
        <v>49.81</v>
      </c>
      <c r="H1177" s="411">
        <v>49.81</v>
      </c>
      <c r="I1177" s="412">
        <v>0</v>
      </c>
      <c r="J1177" s="412">
        <v>49.81</v>
      </c>
    </row>
    <row r="1178" spans="1:10" ht="25.5">
      <c r="A1178" s="408" t="s">
        <v>2090</v>
      </c>
      <c r="B1178" s="409"/>
      <c r="C1178" s="408" t="s">
        <v>19587</v>
      </c>
      <c r="D1178" s="408" t="s">
        <v>135</v>
      </c>
      <c r="E1178" s="411">
        <v>152.72</v>
      </c>
      <c r="F1178" s="412">
        <v>0</v>
      </c>
      <c r="G1178" s="412">
        <v>152.72</v>
      </c>
      <c r="H1178" s="411">
        <v>152.72</v>
      </c>
      <c r="I1178" s="412">
        <v>0</v>
      </c>
      <c r="J1178" s="412">
        <v>152.72</v>
      </c>
    </row>
    <row r="1179" spans="1:10" ht="25.5">
      <c r="A1179" s="408" t="s">
        <v>2091</v>
      </c>
      <c r="B1179" s="409"/>
      <c r="C1179" s="408" t="s">
        <v>19588</v>
      </c>
      <c r="D1179" s="408" t="s">
        <v>135</v>
      </c>
      <c r="E1179" s="411">
        <v>96.41</v>
      </c>
      <c r="F1179" s="412">
        <v>0</v>
      </c>
      <c r="G1179" s="412">
        <v>96.41</v>
      </c>
      <c r="H1179" s="411">
        <v>96.41</v>
      </c>
      <c r="I1179" s="412">
        <v>0</v>
      </c>
      <c r="J1179" s="412">
        <v>96.41</v>
      </c>
    </row>
    <row r="1180" spans="1:10" ht="38.25">
      <c r="A1180" s="408" t="s">
        <v>25572</v>
      </c>
      <c r="B1180" s="409"/>
      <c r="C1180" s="408" t="s">
        <v>25573</v>
      </c>
      <c r="D1180" s="408" t="s">
        <v>135</v>
      </c>
      <c r="E1180" s="411">
        <v>798.47</v>
      </c>
      <c r="F1180" s="412">
        <v>0</v>
      </c>
      <c r="G1180" s="412">
        <v>798.47</v>
      </c>
      <c r="H1180" s="411">
        <v>798.47</v>
      </c>
      <c r="I1180" s="412">
        <v>0</v>
      </c>
      <c r="J1180" s="412">
        <v>798.47</v>
      </c>
    </row>
    <row r="1181" spans="1:10" ht="12.75">
      <c r="A1181" s="403" t="s">
        <v>2092</v>
      </c>
      <c r="B1181" s="404" t="s">
        <v>2093</v>
      </c>
      <c r="C1181" s="405"/>
      <c r="D1181" s="410"/>
      <c r="E1181" s="417"/>
      <c r="F1181" s="417"/>
      <c r="G1181" s="418"/>
      <c r="H1181" s="417"/>
      <c r="I1181" s="417"/>
      <c r="J1181" s="418"/>
    </row>
    <row r="1182" spans="1:10" ht="25.5">
      <c r="A1182" s="408" t="s">
        <v>2094</v>
      </c>
      <c r="B1182" s="409"/>
      <c r="C1182" s="408" t="s">
        <v>19589</v>
      </c>
      <c r="D1182" s="408" t="s">
        <v>135</v>
      </c>
      <c r="E1182" s="411">
        <v>239.33</v>
      </c>
      <c r="F1182" s="412">
        <v>0</v>
      </c>
      <c r="G1182" s="412">
        <v>239.33</v>
      </c>
      <c r="H1182" s="411">
        <v>239.33</v>
      </c>
      <c r="I1182" s="412">
        <v>0</v>
      </c>
      <c r="J1182" s="412">
        <v>239.33</v>
      </c>
    </row>
    <row r="1183" spans="1:10" ht="12.75">
      <c r="A1183" s="403" t="s">
        <v>2095</v>
      </c>
      <c r="B1183" s="404" t="s">
        <v>2096</v>
      </c>
      <c r="C1183" s="405"/>
      <c r="D1183" s="410"/>
      <c r="E1183" s="417"/>
      <c r="F1183" s="417"/>
      <c r="G1183" s="418"/>
      <c r="H1183" s="417"/>
      <c r="I1183" s="417"/>
      <c r="J1183" s="418"/>
    </row>
    <row r="1184" spans="1:10" ht="25.5">
      <c r="A1184" s="408" t="s">
        <v>2097</v>
      </c>
      <c r="B1184" s="409"/>
      <c r="C1184" s="408" t="s">
        <v>2098</v>
      </c>
      <c r="D1184" s="408" t="s">
        <v>135</v>
      </c>
      <c r="E1184" s="411">
        <v>146.18</v>
      </c>
      <c r="F1184" s="412">
        <v>86.58</v>
      </c>
      <c r="G1184" s="412">
        <v>232.76</v>
      </c>
      <c r="H1184" s="411">
        <v>146.18</v>
      </c>
      <c r="I1184" s="412">
        <v>100.06</v>
      </c>
      <c r="J1184" s="412">
        <v>246.24</v>
      </c>
    </row>
    <row r="1185" spans="1:10" ht="25.5">
      <c r="A1185" s="408" t="s">
        <v>2099</v>
      </c>
      <c r="B1185" s="409"/>
      <c r="C1185" s="408" t="s">
        <v>2100</v>
      </c>
      <c r="D1185" s="408" t="s">
        <v>135</v>
      </c>
      <c r="E1185" s="411">
        <v>320</v>
      </c>
      <c r="F1185" s="412">
        <v>0</v>
      </c>
      <c r="G1185" s="412">
        <v>320</v>
      </c>
      <c r="H1185" s="411">
        <v>320</v>
      </c>
      <c r="I1185" s="412">
        <v>0</v>
      </c>
      <c r="J1185" s="412">
        <v>320</v>
      </c>
    </row>
    <row r="1186" spans="1:10" ht="25.5">
      <c r="A1186" s="408" t="s">
        <v>2101</v>
      </c>
      <c r="B1186" s="409"/>
      <c r="C1186" s="408" t="s">
        <v>2102</v>
      </c>
      <c r="D1186" s="408" t="s">
        <v>135</v>
      </c>
      <c r="E1186" s="411">
        <v>434.56</v>
      </c>
      <c r="F1186" s="412">
        <v>0</v>
      </c>
      <c r="G1186" s="412">
        <v>434.56</v>
      </c>
      <c r="H1186" s="411">
        <v>434.56</v>
      </c>
      <c r="I1186" s="412">
        <v>0</v>
      </c>
      <c r="J1186" s="412">
        <v>434.56</v>
      </c>
    </row>
    <row r="1187" spans="1:10" ht="25.5">
      <c r="A1187" s="408" t="s">
        <v>2103</v>
      </c>
      <c r="B1187" s="409"/>
      <c r="C1187" s="408" t="s">
        <v>2104</v>
      </c>
      <c r="D1187" s="408" t="s">
        <v>135</v>
      </c>
      <c r="E1187" s="411">
        <v>584.88</v>
      </c>
      <c r="F1187" s="412">
        <v>0</v>
      </c>
      <c r="G1187" s="412">
        <v>584.88</v>
      </c>
      <c r="H1187" s="411">
        <v>584.88</v>
      </c>
      <c r="I1187" s="412">
        <v>0</v>
      </c>
      <c r="J1187" s="412">
        <v>584.88</v>
      </c>
    </row>
    <row r="1188" spans="1:10" ht="25.5">
      <c r="A1188" s="408" t="s">
        <v>2105</v>
      </c>
      <c r="B1188" s="409"/>
      <c r="C1188" s="408" t="s">
        <v>2106</v>
      </c>
      <c r="D1188" s="408" t="s">
        <v>135</v>
      </c>
      <c r="E1188" s="411">
        <v>459.67</v>
      </c>
      <c r="F1188" s="412">
        <v>0</v>
      </c>
      <c r="G1188" s="412">
        <v>459.67</v>
      </c>
      <c r="H1188" s="411">
        <v>459.67</v>
      </c>
      <c r="I1188" s="412">
        <v>0</v>
      </c>
      <c r="J1188" s="412">
        <v>459.67</v>
      </c>
    </row>
    <row r="1189" spans="1:10" ht="25.5">
      <c r="A1189" s="408" t="s">
        <v>2107</v>
      </c>
      <c r="B1189" s="409"/>
      <c r="C1189" s="408" t="s">
        <v>2108</v>
      </c>
      <c r="D1189" s="408" t="s">
        <v>135</v>
      </c>
      <c r="E1189" s="411">
        <v>257.64</v>
      </c>
      <c r="F1189" s="412">
        <v>0</v>
      </c>
      <c r="G1189" s="412">
        <v>257.64</v>
      </c>
      <c r="H1189" s="411">
        <v>257.64</v>
      </c>
      <c r="I1189" s="412">
        <v>0</v>
      </c>
      <c r="J1189" s="412">
        <v>257.64</v>
      </c>
    </row>
    <row r="1190" spans="1:10" ht="25.5">
      <c r="A1190" s="408" t="s">
        <v>2109</v>
      </c>
      <c r="B1190" s="409"/>
      <c r="C1190" s="408" t="s">
        <v>2110</v>
      </c>
      <c r="D1190" s="408" t="s">
        <v>135</v>
      </c>
      <c r="E1190" s="411">
        <v>406.09</v>
      </c>
      <c r="F1190" s="412">
        <v>0</v>
      </c>
      <c r="G1190" s="412">
        <v>406.09</v>
      </c>
      <c r="H1190" s="411">
        <v>406.09</v>
      </c>
      <c r="I1190" s="412">
        <v>0</v>
      </c>
      <c r="J1190" s="412">
        <v>406.09</v>
      </c>
    </row>
    <row r="1191" spans="1:10" ht="25.5">
      <c r="A1191" s="408" t="s">
        <v>2111</v>
      </c>
      <c r="B1191" s="409"/>
      <c r="C1191" s="408" t="s">
        <v>2112</v>
      </c>
      <c r="D1191" s="408" t="s">
        <v>135</v>
      </c>
      <c r="E1191" s="411">
        <v>782.69</v>
      </c>
      <c r="F1191" s="412">
        <v>0</v>
      </c>
      <c r="G1191" s="412">
        <v>782.69</v>
      </c>
      <c r="H1191" s="411">
        <v>782.69</v>
      </c>
      <c r="I1191" s="412">
        <v>0</v>
      </c>
      <c r="J1191" s="412">
        <v>782.69</v>
      </c>
    </row>
    <row r="1192" spans="1:10" ht="12.75">
      <c r="A1192" s="403" t="s">
        <v>2113</v>
      </c>
      <c r="B1192" s="404" t="s">
        <v>2114</v>
      </c>
      <c r="C1192" s="405"/>
      <c r="D1192" s="410"/>
      <c r="E1192" s="417"/>
      <c r="F1192" s="417"/>
      <c r="G1192" s="418"/>
      <c r="H1192" s="417"/>
      <c r="I1192" s="417"/>
      <c r="J1192" s="418"/>
    </row>
    <row r="1193" spans="1:10" ht="12.75">
      <c r="A1193" s="408" t="s">
        <v>34637</v>
      </c>
      <c r="B1193" s="409"/>
      <c r="C1193" s="408" t="s">
        <v>34638</v>
      </c>
      <c r="D1193" s="408" t="s">
        <v>135</v>
      </c>
      <c r="E1193" s="411">
        <v>37.58</v>
      </c>
      <c r="F1193" s="412">
        <v>0</v>
      </c>
      <c r="G1193" s="412">
        <v>37.58</v>
      </c>
      <c r="H1193" s="411">
        <v>37.58</v>
      </c>
      <c r="I1193" s="412">
        <v>0</v>
      </c>
      <c r="J1193" s="412">
        <v>37.58</v>
      </c>
    </row>
    <row r="1194" spans="1:10" ht="12.75">
      <c r="A1194" s="408" t="s">
        <v>2115</v>
      </c>
      <c r="B1194" s="409"/>
      <c r="C1194" s="408" t="s">
        <v>2116</v>
      </c>
      <c r="D1194" s="408" t="s">
        <v>135</v>
      </c>
      <c r="E1194" s="411">
        <v>0.64</v>
      </c>
      <c r="F1194" s="412">
        <v>8.98</v>
      </c>
      <c r="G1194" s="412">
        <v>9.6199999999999992</v>
      </c>
      <c r="H1194" s="411">
        <v>0.64</v>
      </c>
      <c r="I1194" s="412">
        <v>10.37</v>
      </c>
      <c r="J1194" s="412">
        <v>11.01</v>
      </c>
    </row>
    <row r="1195" spans="1:10" ht="12.75">
      <c r="A1195" s="408" t="s">
        <v>2117</v>
      </c>
      <c r="B1195" s="409"/>
      <c r="C1195" s="408" t="s">
        <v>2118</v>
      </c>
      <c r="D1195" s="408" t="s">
        <v>135</v>
      </c>
      <c r="E1195" s="411">
        <v>0</v>
      </c>
      <c r="F1195" s="412">
        <v>4.49</v>
      </c>
      <c r="G1195" s="412">
        <v>4.49</v>
      </c>
      <c r="H1195" s="411">
        <v>0</v>
      </c>
      <c r="I1195" s="412">
        <v>5.19</v>
      </c>
      <c r="J1195" s="412">
        <v>5.19</v>
      </c>
    </row>
    <row r="1196" spans="1:10" ht="12.75">
      <c r="A1196" s="408" t="s">
        <v>2119</v>
      </c>
      <c r="B1196" s="409"/>
      <c r="C1196" s="408" t="s">
        <v>2120</v>
      </c>
      <c r="D1196" s="408" t="s">
        <v>160</v>
      </c>
      <c r="E1196" s="411">
        <v>12.21</v>
      </c>
      <c r="F1196" s="412">
        <v>0</v>
      </c>
      <c r="G1196" s="412">
        <v>12.21</v>
      </c>
      <c r="H1196" s="411">
        <v>12.21</v>
      </c>
      <c r="I1196" s="412">
        <v>0</v>
      </c>
      <c r="J1196" s="412">
        <v>12.21</v>
      </c>
    </row>
    <row r="1197" spans="1:10" ht="12.75">
      <c r="A1197" s="408" t="s">
        <v>2121</v>
      </c>
      <c r="B1197" s="409"/>
      <c r="C1197" s="408" t="s">
        <v>2122</v>
      </c>
      <c r="D1197" s="408" t="s">
        <v>101</v>
      </c>
      <c r="E1197" s="411">
        <v>11.84</v>
      </c>
      <c r="F1197" s="412">
        <v>0</v>
      </c>
      <c r="G1197" s="412">
        <v>11.84</v>
      </c>
      <c r="H1197" s="411">
        <v>11.84</v>
      </c>
      <c r="I1197" s="412">
        <v>0</v>
      </c>
      <c r="J1197" s="412">
        <v>11.84</v>
      </c>
    </row>
    <row r="1198" spans="1:10" ht="12.75">
      <c r="A1198" s="397" t="s">
        <v>2123</v>
      </c>
      <c r="B1198" s="398" t="s">
        <v>2124</v>
      </c>
      <c r="C1198" s="399"/>
      <c r="D1198" s="400"/>
      <c r="E1198" s="415"/>
      <c r="F1198" s="415"/>
      <c r="G1198" s="416"/>
      <c r="H1198" s="415"/>
      <c r="I1198" s="415"/>
      <c r="J1198" s="416"/>
    </row>
    <row r="1199" spans="1:10" ht="12.75">
      <c r="A1199" s="403" t="s">
        <v>2125</v>
      </c>
      <c r="B1199" s="404" t="s">
        <v>2126</v>
      </c>
      <c r="C1199" s="405"/>
      <c r="D1199" s="410"/>
      <c r="E1199" s="417"/>
      <c r="F1199" s="417"/>
      <c r="G1199" s="418"/>
      <c r="H1199" s="417"/>
      <c r="I1199" s="417"/>
      <c r="J1199" s="418"/>
    </row>
    <row r="1200" spans="1:10" ht="12.75">
      <c r="A1200" s="408" t="s">
        <v>2127</v>
      </c>
      <c r="B1200" s="409"/>
      <c r="C1200" s="408" t="s">
        <v>34639</v>
      </c>
      <c r="D1200" s="408" t="s">
        <v>135</v>
      </c>
      <c r="E1200" s="411">
        <v>509.65</v>
      </c>
      <c r="F1200" s="412">
        <v>39.18</v>
      </c>
      <c r="G1200" s="412">
        <v>548.83000000000004</v>
      </c>
      <c r="H1200" s="411">
        <v>509.65</v>
      </c>
      <c r="I1200" s="412">
        <v>45.28</v>
      </c>
      <c r="J1200" s="412">
        <v>554.92999999999995</v>
      </c>
    </row>
    <row r="1201" spans="1:10" ht="12.75">
      <c r="A1201" s="408" t="s">
        <v>2128</v>
      </c>
      <c r="B1201" s="409"/>
      <c r="C1201" s="408" t="s">
        <v>2129</v>
      </c>
      <c r="D1201" s="408" t="s">
        <v>135</v>
      </c>
      <c r="E1201" s="411">
        <v>444.09</v>
      </c>
      <c r="F1201" s="412">
        <v>39.18</v>
      </c>
      <c r="G1201" s="412">
        <v>483.27</v>
      </c>
      <c r="H1201" s="411">
        <v>444.09</v>
      </c>
      <c r="I1201" s="412">
        <v>45.28</v>
      </c>
      <c r="J1201" s="412">
        <v>489.37</v>
      </c>
    </row>
    <row r="1202" spans="1:10" ht="12.75">
      <c r="A1202" s="403" t="s">
        <v>2130</v>
      </c>
      <c r="B1202" s="404" t="s">
        <v>2131</v>
      </c>
      <c r="C1202" s="405"/>
      <c r="D1202" s="410"/>
      <c r="E1202" s="417"/>
      <c r="F1202" s="417"/>
      <c r="G1202" s="418"/>
      <c r="H1202" s="417"/>
      <c r="I1202" s="417"/>
      <c r="J1202" s="418"/>
    </row>
    <row r="1203" spans="1:10" ht="25.5">
      <c r="A1203" s="408" t="s">
        <v>2132</v>
      </c>
      <c r="B1203" s="409"/>
      <c r="C1203" s="408" t="s">
        <v>2133</v>
      </c>
      <c r="D1203" s="408" t="s">
        <v>135</v>
      </c>
      <c r="E1203" s="411">
        <v>406.18</v>
      </c>
      <c r="F1203" s="412">
        <v>41.29</v>
      </c>
      <c r="G1203" s="412">
        <v>447.47</v>
      </c>
      <c r="H1203" s="411">
        <v>406.18</v>
      </c>
      <c r="I1203" s="412">
        <v>47.72</v>
      </c>
      <c r="J1203" s="412">
        <v>453.9</v>
      </c>
    </row>
    <row r="1204" spans="1:10" ht="25.5">
      <c r="A1204" s="408" t="s">
        <v>2134</v>
      </c>
      <c r="B1204" s="409"/>
      <c r="C1204" s="408" t="s">
        <v>2135</v>
      </c>
      <c r="D1204" s="408" t="s">
        <v>101</v>
      </c>
      <c r="E1204" s="411">
        <v>688.39</v>
      </c>
      <c r="F1204" s="412">
        <v>83.79</v>
      </c>
      <c r="G1204" s="412">
        <v>772.18</v>
      </c>
      <c r="H1204" s="411">
        <v>688.39</v>
      </c>
      <c r="I1204" s="412">
        <v>96.83</v>
      </c>
      <c r="J1204" s="412">
        <v>785.22</v>
      </c>
    </row>
    <row r="1205" spans="1:10" ht="25.5">
      <c r="A1205" s="408" t="s">
        <v>2136</v>
      </c>
      <c r="B1205" s="409"/>
      <c r="C1205" s="408" t="s">
        <v>2137</v>
      </c>
      <c r="D1205" s="408" t="s">
        <v>101</v>
      </c>
      <c r="E1205" s="411">
        <v>566.63</v>
      </c>
      <c r="F1205" s="412">
        <v>83.79</v>
      </c>
      <c r="G1205" s="412">
        <v>650.41999999999996</v>
      </c>
      <c r="H1205" s="411">
        <v>566.63</v>
      </c>
      <c r="I1205" s="412">
        <v>96.83</v>
      </c>
      <c r="J1205" s="412">
        <v>663.46</v>
      </c>
    </row>
    <row r="1206" spans="1:10" ht="25.5">
      <c r="A1206" s="408" t="s">
        <v>2138</v>
      </c>
      <c r="B1206" s="409"/>
      <c r="C1206" s="408" t="s">
        <v>2139</v>
      </c>
      <c r="D1206" s="408" t="s">
        <v>101</v>
      </c>
      <c r="E1206" s="411">
        <v>661.81</v>
      </c>
      <c r="F1206" s="412">
        <v>83.79</v>
      </c>
      <c r="G1206" s="412">
        <v>745.6</v>
      </c>
      <c r="H1206" s="411">
        <v>661.81</v>
      </c>
      <c r="I1206" s="412">
        <v>96.83</v>
      </c>
      <c r="J1206" s="412">
        <v>758.64</v>
      </c>
    </row>
    <row r="1207" spans="1:10" ht="25.5">
      <c r="A1207" s="408" t="s">
        <v>2140</v>
      </c>
      <c r="B1207" s="409"/>
      <c r="C1207" s="408" t="s">
        <v>2141</v>
      </c>
      <c r="D1207" s="408" t="s">
        <v>101</v>
      </c>
      <c r="E1207" s="411">
        <v>1170.43</v>
      </c>
      <c r="F1207" s="412">
        <v>104.73</v>
      </c>
      <c r="G1207" s="412">
        <v>1275.1600000000001</v>
      </c>
      <c r="H1207" s="411">
        <v>1170.43</v>
      </c>
      <c r="I1207" s="412">
        <v>121.04</v>
      </c>
      <c r="J1207" s="412">
        <v>1291.47</v>
      </c>
    </row>
    <row r="1208" spans="1:10" ht="12.75">
      <c r="A1208" s="403" t="s">
        <v>2142</v>
      </c>
      <c r="B1208" s="404" t="s">
        <v>2143</v>
      </c>
      <c r="C1208" s="405"/>
      <c r="D1208" s="410"/>
      <c r="E1208" s="417"/>
      <c r="F1208" s="417"/>
      <c r="G1208" s="418"/>
      <c r="H1208" s="417"/>
      <c r="I1208" s="417"/>
      <c r="J1208" s="418"/>
    </row>
    <row r="1209" spans="1:10" ht="25.5">
      <c r="A1209" s="408" t="s">
        <v>2144</v>
      </c>
      <c r="B1209" s="409"/>
      <c r="C1209" s="408" t="s">
        <v>2145</v>
      </c>
      <c r="D1209" s="408" t="s">
        <v>101</v>
      </c>
      <c r="E1209" s="411">
        <v>852.79</v>
      </c>
      <c r="F1209" s="412">
        <v>41.89</v>
      </c>
      <c r="G1209" s="412">
        <v>894.68</v>
      </c>
      <c r="H1209" s="411">
        <v>852.79</v>
      </c>
      <c r="I1209" s="412">
        <v>48.41</v>
      </c>
      <c r="J1209" s="412">
        <v>901.2</v>
      </c>
    </row>
    <row r="1210" spans="1:10" ht="25.5">
      <c r="A1210" s="408" t="s">
        <v>2146</v>
      </c>
      <c r="B1210" s="409"/>
      <c r="C1210" s="408" t="s">
        <v>2147</v>
      </c>
      <c r="D1210" s="408" t="s">
        <v>101</v>
      </c>
      <c r="E1210" s="411">
        <v>832.32</v>
      </c>
      <c r="F1210" s="412">
        <v>41.89</v>
      </c>
      <c r="G1210" s="412">
        <v>874.21</v>
      </c>
      <c r="H1210" s="411">
        <v>832.32</v>
      </c>
      <c r="I1210" s="412">
        <v>48.41</v>
      </c>
      <c r="J1210" s="412">
        <v>880.73</v>
      </c>
    </row>
    <row r="1211" spans="1:10" ht="25.5">
      <c r="A1211" s="408" t="s">
        <v>2148</v>
      </c>
      <c r="B1211" s="409"/>
      <c r="C1211" s="408" t="s">
        <v>2149</v>
      </c>
      <c r="D1211" s="408" t="s">
        <v>101</v>
      </c>
      <c r="E1211" s="411">
        <v>924.28</v>
      </c>
      <c r="F1211" s="412">
        <v>83.79</v>
      </c>
      <c r="G1211" s="412">
        <v>1008.07</v>
      </c>
      <c r="H1211" s="411">
        <v>924.28</v>
      </c>
      <c r="I1211" s="412">
        <v>96.83</v>
      </c>
      <c r="J1211" s="412">
        <v>1021.11</v>
      </c>
    </row>
    <row r="1212" spans="1:10" ht="25.5">
      <c r="A1212" s="408" t="s">
        <v>2150</v>
      </c>
      <c r="B1212" s="409"/>
      <c r="C1212" s="408" t="s">
        <v>2151</v>
      </c>
      <c r="D1212" s="408" t="s">
        <v>101</v>
      </c>
      <c r="E1212" s="411">
        <v>902.17</v>
      </c>
      <c r="F1212" s="412">
        <v>83.79</v>
      </c>
      <c r="G1212" s="412">
        <v>985.96</v>
      </c>
      <c r="H1212" s="411">
        <v>902.17</v>
      </c>
      <c r="I1212" s="412">
        <v>96.83</v>
      </c>
      <c r="J1212" s="412">
        <v>999</v>
      </c>
    </row>
    <row r="1213" spans="1:10" ht="25.5">
      <c r="A1213" s="408" t="s">
        <v>2152</v>
      </c>
      <c r="B1213" s="409"/>
      <c r="C1213" s="408" t="s">
        <v>2153</v>
      </c>
      <c r="D1213" s="408" t="s">
        <v>101</v>
      </c>
      <c r="E1213" s="411">
        <v>974.16</v>
      </c>
      <c r="F1213" s="412">
        <v>83.79</v>
      </c>
      <c r="G1213" s="412">
        <v>1057.95</v>
      </c>
      <c r="H1213" s="411">
        <v>974.16</v>
      </c>
      <c r="I1213" s="412">
        <v>96.83</v>
      </c>
      <c r="J1213" s="412">
        <v>1070.99</v>
      </c>
    </row>
    <row r="1214" spans="1:10" ht="25.5">
      <c r="A1214" s="408" t="s">
        <v>2154</v>
      </c>
      <c r="B1214" s="409"/>
      <c r="C1214" s="408" t="s">
        <v>2155</v>
      </c>
      <c r="D1214" s="408" t="s">
        <v>101</v>
      </c>
      <c r="E1214" s="411">
        <v>1697.43</v>
      </c>
      <c r="F1214" s="412">
        <v>104.73</v>
      </c>
      <c r="G1214" s="412">
        <v>1802.16</v>
      </c>
      <c r="H1214" s="411">
        <v>1697.43</v>
      </c>
      <c r="I1214" s="412">
        <v>121.04</v>
      </c>
      <c r="J1214" s="412">
        <v>1818.47</v>
      </c>
    </row>
    <row r="1215" spans="1:10" ht="25.5">
      <c r="A1215" s="408" t="s">
        <v>2156</v>
      </c>
      <c r="B1215" s="409"/>
      <c r="C1215" s="408" t="s">
        <v>2157</v>
      </c>
      <c r="D1215" s="408" t="s">
        <v>101</v>
      </c>
      <c r="E1215" s="411">
        <v>1768.1</v>
      </c>
      <c r="F1215" s="412">
        <v>104.73</v>
      </c>
      <c r="G1215" s="412">
        <v>1872.83</v>
      </c>
      <c r="H1215" s="411">
        <v>1768.1</v>
      </c>
      <c r="I1215" s="412">
        <v>121.04</v>
      </c>
      <c r="J1215" s="412">
        <v>1889.14</v>
      </c>
    </row>
    <row r="1216" spans="1:10" ht="25.5">
      <c r="A1216" s="408" t="s">
        <v>2158</v>
      </c>
      <c r="B1216" s="409"/>
      <c r="C1216" s="408" t="s">
        <v>2159</v>
      </c>
      <c r="D1216" s="408" t="s">
        <v>101</v>
      </c>
      <c r="E1216" s="411">
        <v>3232.44</v>
      </c>
      <c r="F1216" s="412">
        <v>119.7</v>
      </c>
      <c r="G1216" s="412">
        <v>3352.14</v>
      </c>
      <c r="H1216" s="411">
        <v>3232.44</v>
      </c>
      <c r="I1216" s="412">
        <v>138.34</v>
      </c>
      <c r="J1216" s="412">
        <v>3370.78</v>
      </c>
    </row>
    <row r="1217" spans="1:10" ht="38.25">
      <c r="A1217" s="408" t="s">
        <v>2160</v>
      </c>
      <c r="B1217" s="409"/>
      <c r="C1217" s="408" t="s">
        <v>2161</v>
      </c>
      <c r="D1217" s="408" t="s">
        <v>101</v>
      </c>
      <c r="E1217" s="411">
        <v>672.53</v>
      </c>
      <c r="F1217" s="412">
        <v>10.48</v>
      </c>
      <c r="G1217" s="412">
        <v>683.01</v>
      </c>
      <c r="H1217" s="411">
        <v>672.53</v>
      </c>
      <c r="I1217" s="412">
        <v>12.1</v>
      </c>
      <c r="J1217" s="412">
        <v>684.63</v>
      </c>
    </row>
    <row r="1218" spans="1:10" ht="25.5">
      <c r="A1218" s="408" t="s">
        <v>2162</v>
      </c>
      <c r="B1218" s="409"/>
      <c r="C1218" s="408" t="s">
        <v>2163</v>
      </c>
      <c r="D1218" s="408" t="s">
        <v>101</v>
      </c>
      <c r="E1218" s="411">
        <v>941.25</v>
      </c>
      <c r="F1218" s="412">
        <v>80.790000000000006</v>
      </c>
      <c r="G1218" s="412">
        <v>1022.04</v>
      </c>
      <c r="H1218" s="411">
        <v>941.25</v>
      </c>
      <c r="I1218" s="412">
        <v>93.36</v>
      </c>
      <c r="J1218" s="412">
        <v>1034.6099999999999</v>
      </c>
    </row>
    <row r="1219" spans="1:10" ht="25.5">
      <c r="A1219" s="408" t="s">
        <v>2164</v>
      </c>
      <c r="B1219" s="409"/>
      <c r="C1219" s="408" t="s">
        <v>2165</v>
      </c>
      <c r="D1219" s="408" t="s">
        <v>101</v>
      </c>
      <c r="E1219" s="411">
        <v>994.75</v>
      </c>
      <c r="F1219" s="412">
        <v>77.8</v>
      </c>
      <c r="G1219" s="412">
        <v>1072.55</v>
      </c>
      <c r="H1219" s="411">
        <v>994.75</v>
      </c>
      <c r="I1219" s="412">
        <v>89.9</v>
      </c>
      <c r="J1219" s="412">
        <v>1084.6500000000001</v>
      </c>
    </row>
    <row r="1220" spans="1:10" ht="25.5">
      <c r="A1220" s="408" t="s">
        <v>2166</v>
      </c>
      <c r="B1220" s="409"/>
      <c r="C1220" s="408" t="s">
        <v>2167</v>
      </c>
      <c r="D1220" s="408" t="s">
        <v>101</v>
      </c>
      <c r="E1220" s="411">
        <v>981.76</v>
      </c>
      <c r="F1220" s="412">
        <v>77.8</v>
      </c>
      <c r="G1220" s="412">
        <v>1059.56</v>
      </c>
      <c r="H1220" s="411">
        <v>981.76</v>
      </c>
      <c r="I1220" s="412">
        <v>89.9</v>
      </c>
      <c r="J1220" s="412">
        <v>1071.6600000000001</v>
      </c>
    </row>
    <row r="1221" spans="1:10" ht="25.5">
      <c r="A1221" s="408" t="s">
        <v>2168</v>
      </c>
      <c r="B1221" s="409"/>
      <c r="C1221" s="408" t="s">
        <v>2169</v>
      </c>
      <c r="D1221" s="408" t="s">
        <v>101</v>
      </c>
      <c r="E1221" s="411">
        <v>1053.75</v>
      </c>
      <c r="F1221" s="412">
        <v>77.8</v>
      </c>
      <c r="G1221" s="412">
        <v>1131.55</v>
      </c>
      <c r="H1221" s="411">
        <v>1053.75</v>
      </c>
      <c r="I1221" s="412">
        <v>89.9</v>
      </c>
      <c r="J1221" s="412">
        <v>1143.6500000000001</v>
      </c>
    </row>
    <row r="1222" spans="1:10" ht="25.5">
      <c r="A1222" s="408" t="s">
        <v>2170</v>
      </c>
      <c r="B1222" s="409"/>
      <c r="C1222" s="408" t="s">
        <v>2171</v>
      </c>
      <c r="D1222" s="408" t="s">
        <v>101</v>
      </c>
      <c r="E1222" s="411">
        <v>1685.37</v>
      </c>
      <c r="F1222" s="412">
        <v>101.74</v>
      </c>
      <c r="G1222" s="412">
        <v>1787.11</v>
      </c>
      <c r="H1222" s="411">
        <v>1685.37</v>
      </c>
      <c r="I1222" s="412">
        <v>117.58</v>
      </c>
      <c r="J1222" s="412">
        <v>1802.95</v>
      </c>
    </row>
    <row r="1223" spans="1:10" ht="12.75">
      <c r="A1223" s="403" t="s">
        <v>2172</v>
      </c>
      <c r="B1223" s="404" t="s">
        <v>2173</v>
      </c>
      <c r="C1223" s="405"/>
      <c r="D1223" s="410"/>
      <c r="E1223" s="417"/>
      <c r="F1223" s="417"/>
      <c r="G1223" s="418"/>
      <c r="H1223" s="417"/>
      <c r="I1223" s="417"/>
      <c r="J1223" s="418"/>
    </row>
    <row r="1224" spans="1:10" ht="12.75">
      <c r="A1224" s="408" t="s">
        <v>2174</v>
      </c>
      <c r="B1224" s="409"/>
      <c r="C1224" s="408" t="s">
        <v>2175</v>
      </c>
      <c r="D1224" s="408" t="s">
        <v>135</v>
      </c>
      <c r="E1224" s="411">
        <v>60.78</v>
      </c>
      <c r="F1224" s="412">
        <v>29.92</v>
      </c>
      <c r="G1224" s="412">
        <v>90.7</v>
      </c>
      <c r="H1224" s="411">
        <v>60.78</v>
      </c>
      <c r="I1224" s="412">
        <v>34.58</v>
      </c>
      <c r="J1224" s="412">
        <v>95.36</v>
      </c>
    </row>
    <row r="1225" spans="1:10" ht="25.5">
      <c r="A1225" s="408" t="s">
        <v>2176</v>
      </c>
      <c r="B1225" s="409"/>
      <c r="C1225" s="408" t="s">
        <v>19590</v>
      </c>
      <c r="D1225" s="408" t="s">
        <v>160</v>
      </c>
      <c r="E1225" s="411">
        <v>5.13</v>
      </c>
      <c r="F1225" s="412">
        <v>29.92</v>
      </c>
      <c r="G1225" s="412">
        <v>35.049999999999997</v>
      </c>
      <c r="H1225" s="411">
        <v>5.13</v>
      </c>
      <c r="I1225" s="412">
        <v>34.58</v>
      </c>
      <c r="J1225" s="412">
        <v>39.71</v>
      </c>
    </row>
    <row r="1226" spans="1:10" ht="25.5">
      <c r="A1226" s="408" t="s">
        <v>2177</v>
      </c>
      <c r="B1226" s="409"/>
      <c r="C1226" s="408" t="s">
        <v>2178</v>
      </c>
      <c r="D1226" s="408" t="s">
        <v>160</v>
      </c>
      <c r="E1226" s="411">
        <v>52.97</v>
      </c>
      <c r="F1226" s="412">
        <v>59.84</v>
      </c>
      <c r="G1226" s="412">
        <v>112.81</v>
      </c>
      <c r="H1226" s="411">
        <v>52.97</v>
      </c>
      <c r="I1226" s="412">
        <v>69.16</v>
      </c>
      <c r="J1226" s="412">
        <v>122.13</v>
      </c>
    </row>
    <row r="1227" spans="1:10" ht="38.25">
      <c r="A1227" s="408" t="s">
        <v>2179</v>
      </c>
      <c r="B1227" s="409"/>
      <c r="C1227" s="408" t="s">
        <v>2180</v>
      </c>
      <c r="D1227" s="408" t="s">
        <v>135</v>
      </c>
      <c r="E1227" s="411">
        <v>1579.93</v>
      </c>
      <c r="F1227" s="412">
        <v>0</v>
      </c>
      <c r="G1227" s="412">
        <v>1579.93</v>
      </c>
      <c r="H1227" s="411">
        <v>1579.93</v>
      </c>
      <c r="I1227" s="412">
        <v>0</v>
      </c>
      <c r="J1227" s="412">
        <v>1579.93</v>
      </c>
    </row>
    <row r="1228" spans="1:10" ht="25.5">
      <c r="A1228" s="408" t="s">
        <v>2181</v>
      </c>
      <c r="B1228" s="409"/>
      <c r="C1228" s="408" t="s">
        <v>2182</v>
      </c>
      <c r="D1228" s="408" t="s">
        <v>135</v>
      </c>
      <c r="E1228" s="411">
        <v>705.24</v>
      </c>
      <c r="F1228" s="412">
        <v>0</v>
      </c>
      <c r="G1228" s="412">
        <v>705.24</v>
      </c>
      <c r="H1228" s="411">
        <v>705.24</v>
      </c>
      <c r="I1228" s="412">
        <v>0</v>
      </c>
      <c r="J1228" s="412">
        <v>705.24</v>
      </c>
    </row>
    <row r="1229" spans="1:10" ht="25.5">
      <c r="A1229" s="408" t="s">
        <v>2183</v>
      </c>
      <c r="B1229" s="409"/>
      <c r="C1229" s="408" t="s">
        <v>19591</v>
      </c>
      <c r="D1229" s="408" t="s">
        <v>135</v>
      </c>
      <c r="E1229" s="411">
        <v>473.07</v>
      </c>
      <c r="F1229" s="412">
        <v>11.97</v>
      </c>
      <c r="G1229" s="412">
        <v>485.04</v>
      </c>
      <c r="H1229" s="411">
        <v>473.07</v>
      </c>
      <c r="I1229" s="412">
        <v>13.83</v>
      </c>
      <c r="J1229" s="412">
        <v>486.9</v>
      </c>
    </row>
    <row r="1230" spans="1:10" ht="25.5">
      <c r="A1230" s="408" t="s">
        <v>2184</v>
      </c>
      <c r="B1230" s="409"/>
      <c r="C1230" s="408" t="s">
        <v>2185</v>
      </c>
      <c r="D1230" s="408" t="s">
        <v>135</v>
      </c>
      <c r="E1230" s="411">
        <v>1113.19</v>
      </c>
      <c r="F1230" s="412">
        <v>0</v>
      </c>
      <c r="G1230" s="412">
        <v>1113.19</v>
      </c>
      <c r="H1230" s="411">
        <v>1113.19</v>
      </c>
      <c r="I1230" s="412">
        <v>0</v>
      </c>
      <c r="J1230" s="412">
        <v>1113.19</v>
      </c>
    </row>
    <row r="1231" spans="1:10" ht="12.75">
      <c r="A1231" s="408" t="s">
        <v>2186</v>
      </c>
      <c r="B1231" s="409"/>
      <c r="C1231" s="408" t="s">
        <v>2187</v>
      </c>
      <c r="D1231" s="408" t="s">
        <v>135</v>
      </c>
      <c r="E1231" s="411">
        <v>101.52</v>
      </c>
      <c r="F1231" s="412">
        <v>29.92</v>
      </c>
      <c r="G1231" s="412">
        <v>131.44</v>
      </c>
      <c r="H1231" s="411">
        <v>101.52</v>
      </c>
      <c r="I1231" s="412">
        <v>34.58</v>
      </c>
      <c r="J1231" s="412">
        <v>136.1</v>
      </c>
    </row>
    <row r="1232" spans="1:10" ht="25.5">
      <c r="A1232" s="408" t="s">
        <v>2188</v>
      </c>
      <c r="B1232" s="409"/>
      <c r="C1232" s="408" t="s">
        <v>2189</v>
      </c>
      <c r="D1232" s="408" t="s">
        <v>308</v>
      </c>
      <c r="E1232" s="411">
        <v>565.71</v>
      </c>
      <c r="F1232" s="412">
        <v>128.66</v>
      </c>
      <c r="G1232" s="412">
        <v>694.37</v>
      </c>
      <c r="H1232" s="411">
        <v>565.71</v>
      </c>
      <c r="I1232" s="412">
        <v>148.69</v>
      </c>
      <c r="J1232" s="412">
        <v>714.4</v>
      </c>
    </row>
    <row r="1233" spans="1:10" ht="12.75">
      <c r="A1233" s="408" t="s">
        <v>2190</v>
      </c>
      <c r="B1233" s="409"/>
      <c r="C1233" s="408" t="s">
        <v>2191</v>
      </c>
      <c r="D1233" s="408" t="s">
        <v>135</v>
      </c>
      <c r="E1233" s="411">
        <v>133.88999999999999</v>
      </c>
      <c r="F1233" s="412">
        <v>5.87</v>
      </c>
      <c r="G1233" s="412">
        <v>139.76</v>
      </c>
      <c r="H1233" s="411">
        <v>133.88999999999999</v>
      </c>
      <c r="I1233" s="412">
        <v>6.78</v>
      </c>
      <c r="J1233" s="412">
        <v>140.66999999999999</v>
      </c>
    </row>
    <row r="1234" spans="1:10" ht="25.5">
      <c r="A1234" s="408" t="s">
        <v>2192</v>
      </c>
      <c r="B1234" s="409"/>
      <c r="C1234" s="408" t="s">
        <v>2193</v>
      </c>
      <c r="D1234" s="408" t="s">
        <v>135</v>
      </c>
      <c r="E1234" s="411">
        <v>1364.65</v>
      </c>
      <c r="F1234" s="412">
        <v>0</v>
      </c>
      <c r="G1234" s="412">
        <v>1364.65</v>
      </c>
      <c r="H1234" s="411">
        <v>1364.65</v>
      </c>
      <c r="I1234" s="412">
        <v>0</v>
      </c>
      <c r="J1234" s="412">
        <v>1364.65</v>
      </c>
    </row>
    <row r="1235" spans="1:10" ht="38.25">
      <c r="A1235" s="408" t="s">
        <v>2194</v>
      </c>
      <c r="B1235" s="409"/>
      <c r="C1235" s="408" t="s">
        <v>2195</v>
      </c>
      <c r="D1235" s="408" t="s">
        <v>135</v>
      </c>
      <c r="E1235" s="411">
        <v>1367.77</v>
      </c>
      <c r="F1235" s="412">
        <v>0</v>
      </c>
      <c r="G1235" s="412">
        <v>1367.77</v>
      </c>
      <c r="H1235" s="411">
        <v>1367.77</v>
      </c>
      <c r="I1235" s="412">
        <v>0</v>
      </c>
      <c r="J1235" s="412">
        <v>1367.77</v>
      </c>
    </row>
    <row r="1236" spans="1:10" ht="12.75">
      <c r="A1236" s="408" t="s">
        <v>2196</v>
      </c>
      <c r="B1236" s="409"/>
      <c r="C1236" s="408" t="s">
        <v>2197</v>
      </c>
      <c r="D1236" s="408" t="s">
        <v>135</v>
      </c>
      <c r="E1236" s="411">
        <v>249.61</v>
      </c>
      <c r="F1236" s="412">
        <v>59.83</v>
      </c>
      <c r="G1236" s="412">
        <v>309.44</v>
      </c>
      <c r="H1236" s="411">
        <v>249.61</v>
      </c>
      <c r="I1236" s="412">
        <v>69.14</v>
      </c>
      <c r="J1236" s="412">
        <v>318.75</v>
      </c>
    </row>
    <row r="1237" spans="1:10" ht="25.5">
      <c r="A1237" s="408" t="s">
        <v>2198</v>
      </c>
      <c r="B1237" s="409"/>
      <c r="C1237" s="408" t="s">
        <v>2199</v>
      </c>
      <c r="D1237" s="408" t="s">
        <v>160</v>
      </c>
      <c r="E1237" s="411">
        <v>74.739999999999995</v>
      </c>
      <c r="F1237" s="412">
        <v>5.98</v>
      </c>
      <c r="G1237" s="412">
        <v>80.72</v>
      </c>
      <c r="H1237" s="411">
        <v>74.739999999999995</v>
      </c>
      <c r="I1237" s="412">
        <v>6.91</v>
      </c>
      <c r="J1237" s="412">
        <v>81.650000000000006</v>
      </c>
    </row>
    <row r="1238" spans="1:10" ht="12.75">
      <c r="A1238" s="403" t="s">
        <v>2200</v>
      </c>
      <c r="B1238" s="404" t="s">
        <v>2201</v>
      </c>
      <c r="C1238" s="405"/>
      <c r="D1238" s="410"/>
      <c r="E1238" s="417"/>
      <c r="F1238" s="417"/>
      <c r="G1238" s="418"/>
      <c r="H1238" s="417"/>
      <c r="I1238" s="417"/>
      <c r="J1238" s="418"/>
    </row>
    <row r="1239" spans="1:10" ht="25.5">
      <c r="A1239" s="408" t="s">
        <v>2202</v>
      </c>
      <c r="B1239" s="409"/>
      <c r="C1239" s="408" t="s">
        <v>2203</v>
      </c>
      <c r="D1239" s="408" t="s">
        <v>135</v>
      </c>
      <c r="E1239" s="411">
        <v>142.62</v>
      </c>
      <c r="F1239" s="412">
        <v>41.29</v>
      </c>
      <c r="G1239" s="412">
        <v>183.91</v>
      </c>
      <c r="H1239" s="411">
        <v>142.62</v>
      </c>
      <c r="I1239" s="412">
        <v>47.72</v>
      </c>
      <c r="J1239" s="412">
        <v>190.34</v>
      </c>
    </row>
    <row r="1240" spans="1:10" ht="12.75">
      <c r="A1240" s="408" t="s">
        <v>2204</v>
      </c>
      <c r="B1240" s="409"/>
      <c r="C1240" s="408" t="s">
        <v>2205</v>
      </c>
      <c r="D1240" s="408" t="s">
        <v>101</v>
      </c>
      <c r="E1240" s="411">
        <v>286.48</v>
      </c>
      <c r="F1240" s="412">
        <v>83.79</v>
      </c>
      <c r="G1240" s="412">
        <v>370.27</v>
      </c>
      <c r="H1240" s="411">
        <v>286.48</v>
      </c>
      <c r="I1240" s="412">
        <v>96.83</v>
      </c>
      <c r="J1240" s="412">
        <v>383.31</v>
      </c>
    </row>
    <row r="1241" spans="1:10" ht="12.75">
      <c r="A1241" s="408" t="s">
        <v>2206</v>
      </c>
      <c r="B1241" s="409"/>
      <c r="C1241" s="408" t="s">
        <v>2207</v>
      </c>
      <c r="D1241" s="408" t="s">
        <v>101</v>
      </c>
      <c r="E1241" s="411">
        <v>284.99</v>
      </c>
      <c r="F1241" s="412">
        <v>83.79</v>
      </c>
      <c r="G1241" s="412">
        <v>368.78</v>
      </c>
      <c r="H1241" s="411">
        <v>284.99</v>
      </c>
      <c r="I1241" s="412">
        <v>96.83</v>
      </c>
      <c r="J1241" s="412">
        <v>381.82</v>
      </c>
    </row>
    <row r="1242" spans="1:10" ht="12.75">
      <c r="A1242" s="408" t="s">
        <v>2208</v>
      </c>
      <c r="B1242" s="409"/>
      <c r="C1242" s="408" t="s">
        <v>2209</v>
      </c>
      <c r="D1242" s="408" t="s">
        <v>101</v>
      </c>
      <c r="E1242" s="411">
        <v>290.41000000000003</v>
      </c>
      <c r="F1242" s="412">
        <v>83.79</v>
      </c>
      <c r="G1242" s="412">
        <v>374.2</v>
      </c>
      <c r="H1242" s="411">
        <v>290.41000000000003</v>
      </c>
      <c r="I1242" s="412">
        <v>96.83</v>
      </c>
      <c r="J1242" s="412">
        <v>387.24</v>
      </c>
    </row>
    <row r="1243" spans="1:10" ht="12.75">
      <c r="A1243" s="408" t="s">
        <v>2210</v>
      </c>
      <c r="B1243" s="409"/>
      <c r="C1243" s="408" t="s">
        <v>2211</v>
      </c>
      <c r="D1243" s="408" t="s">
        <v>101</v>
      </c>
      <c r="E1243" s="411">
        <v>304.12</v>
      </c>
      <c r="F1243" s="412">
        <v>83.79</v>
      </c>
      <c r="G1243" s="412">
        <v>387.91</v>
      </c>
      <c r="H1243" s="411">
        <v>304.12</v>
      </c>
      <c r="I1243" s="412">
        <v>96.83</v>
      </c>
      <c r="J1243" s="412">
        <v>400.95</v>
      </c>
    </row>
    <row r="1244" spans="1:10" ht="12.75">
      <c r="A1244" s="408" t="s">
        <v>2212</v>
      </c>
      <c r="B1244" s="409"/>
      <c r="C1244" s="408" t="s">
        <v>2213</v>
      </c>
      <c r="D1244" s="408" t="s">
        <v>101</v>
      </c>
      <c r="E1244" s="411">
        <v>432.28</v>
      </c>
      <c r="F1244" s="412">
        <v>83.79</v>
      </c>
      <c r="G1244" s="412">
        <v>516.07000000000005</v>
      </c>
      <c r="H1244" s="411">
        <v>432.28</v>
      </c>
      <c r="I1244" s="412">
        <v>96.83</v>
      </c>
      <c r="J1244" s="412">
        <v>529.11</v>
      </c>
    </row>
    <row r="1245" spans="1:10" ht="12.75">
      <c r="A1245" s="408" t="s">
        <v>2214</v>
      </c>
      <c r="B1245" s="409"/>
      <c r="C1245" s="408" t="s">
        <v>2215</v>
      </c>
      <c r="D1245" s="408" t="s">
        <v>101</v>
      </c>
      <c r="E1245" s="411">
        <v>519.09</v>
      </c>
      <c r="F1245" s="412">
        <v>104.73</v>
      </c>
      <c r="G1245" s="412">
        <v>623.82000000000005</v>
      </c>
      <c r="H1245" s="411">
        <v>519.09</v>
      </c>
      <c r="I1245" s="412">
        <v>121.04</v>
      </c>
      <c r="J1245" s="412">
        <v>640.13</v>
      </c>
    </row>
    <row r="1246" spans="1:10" ht="12.75">
      <c r="A1246" s="408" t="s">
        <v>2216</v>
      </c>
      <c r="B1246" s="409"/>
      <c r="C1246" s="408" t="s">
        <v>2217</v>
      </c>
      <c r="D1246" s="408" t="s">
        <v>101</v>
      </c>
      <c r="E1246" s="411">
        <v>513.36</v>
      </c>
      <c r="F1246" s="412">
        <v>121.19</v>
      </c>
      <c r="G1246" s="412">
        <v>634.54999999999995</v>
      </c>
      <c r="H1246" s="411">
        <v>513.36</v>
      </c>
      <c r="I1246" s="412">
        <v>140.05000000000001</v>
      </c>
      <c r="J1246" s="412">
        <v>653.41</v>
      </c>
    </row>
    <row r="1247" spans="1:10" ht="25.5">
      <c r="A1247" s="408" t="s">
        <v>2218</v>
      </c>
      <c r="B1247" s="409"/>
      <c r="C1247" s="408" t="s">
        <v>2219</v>
      </c>
      <c r="D1247" s="408" t="s">
        <v>101</v>
      </c>
      <c r="E1247" s="411">
        <v>190.18</v>
      </c>
      <c r="F1247" s="412">
        <v>41.89</v>
      </c>
      <c r="G1247" s="412">
        <v>232.07</v>
      </c>
      <c r="H1247" s="411">
        <v>190.18</v>
      </c>
      <c r="I1247" s="412">
        <v>48.41</v>
      </c>
      <c r="J1247" s="412">
        <v>238.59</v>
      </c>
    </row>
    <row r="1248" spans="1:10" ht="25.5">
      <c r="A1248" s="408" t="s">
        <v>2220</v>
      </c>
      <c r="B1248" s="409"/>
      <c r="C1248" s="408" t="s">
        <v>2221</v>
      </c>
      <c r="D1248" s="408" t="s">
        <v>101</v>
      </c>
      <c r="E1248" s="411">
        <v>194.11</v>
      </c>
      <c r="F1248" s="412">
        <v>41.89</v>
      </c>
      <c r="G1248" s="412">
        <v>236</v>
      </c>
      <c r="H1248" s="411">
        <v>194.11</v>
      </c>
      <c r="I1248" s="412">
        <v>48.41</v>
      </c>
      <c r="J1248" s="412">
        <v>242.52</v>
      </c>
    </row>
    <row r="1249" spans="1:10" ht="25.5">
      <c r="A1249" s="408" t="s">
        <v>2222</v>
      </c>
      <c r="B1249" s="409"/>
      <c r="C1249" s="408" t="s">
        <v>2223</v>
      </c>
      <c r="D1249" s="408" t="s">
        <v>101</v>
      </c>
      <c r="E1249" s="411">
        <v>207.82</v>
      </c>
      <c r="F1249" s="412">
        <v>41.89</v>
      </c>
      <c r="G1249" s="412">
        <v>249.71</v>
      </c>
      <c r="H1249" s="411">
        <v>207.82</v>
      </c>
      <c r="I1249" s="412">
        <v>48.41</v>
      </c>
      <c r="J1249" s="412">
        <v>256.23</v>
      </c>
    </row>
    <row r="1250" spans="1:10" ht="12.75">
      <c r="A1250" s="408" t="s">
        <v>2224</v>
      </c>
      <c r="B1250" s="409"/>
      <c r="C1250" s="408" t="s">
        <v>2225</v>
      </c>
      <c r="D1250" s="408" t="s">
        <v>101</v>
      </c>
      <c r="E1250" s="411">
        <v>274.22000000000003</v>
      </c>
      <c r="F1250" s="412">
        <v>41.89</v>
      </c>
      <c r="G1250" s="412">
        <v>316.11</v>
      </c>
      <c r="H1250" s="411">
        <v>274.22000000000003</v>
      </c>
      <c r="I1250" s="412">
        <v>48.41</v>
      </c>
      <c r="J1250" s="412">
        <v>322.63</v>
      </c>
    </row>
    <row r="1251" spans="1:10" ht="12.75">
      <c r="A1251" s="408" t="s">
        <v>2226</v>
      </c>
      <c r="B1251" s="409"/>
      <c r="C1251" s="408" t="s">
        <v>2227</v>
      </c>
      <c r="D1251" s="408" t="s">
        <v>101</v>
      </c>
      <c r="E1251" s="411">
        <v>278.14999999999998</v>
      </c>
      <c r="F1251" s="412">
        <v>41.89</v>
      </c>
      <c r="G1251" s="412">
        <v>320.04000000000002</v>
      </c>
      <c r="H1251" s="411">
        <v>278.14999999999998</v>
      </c>
      <c r="I1251" s="412">
        <v>48.41</v>
      </c>
      <c r="J1251" s="412">
        <v>326.56</v>
      </c>
    </row>
    <row r="1252" spans="1:10" ht="12.75">
      <c r="A1252" s="408" t="s">
        <v>2228</v>
      </c>
      <c r="B1252" s="409"/>
      <c r="C1252" s="408" t="s">
        <v>2229</v>
      </c>
      <c r="D1252" s="408" t="s">
        <v>101</v>
      </c>
      <c r="E1252" s="411">
        <v>355.46</v>
      </c>
      <c r="F1252" s="412">
        <v>77.8</v>
      </c>
      <c r="G1252" s="412">
        <v>433.26</v>
      </c>
      <c r="H1252" s="411">
        <v>355.46</v>
      </c>
      <c r="I1252" s="412">
        <v>89.9</v>
      </c>
      <c r="J1252" s="412">
        <v>445.36</v>
      </c>
    </row>
    <row r="1253" spans="1:10" ht="12.75">
      <c r="A1253" s="408" t="s">
        <v>2230</v>
      </c>
      <c r="B1253" s="409"/>
      <c r="C1253" s="408" t="s">
        <v>2231</v>
      </c>
      <c r="D1253" s="408" t="s">
        <v>101</v>
      </c>
      <c r="E1253" s="411">
        <v>365.44</v>
      </c>
      <c r="F1253" s="412">
        <v>77.8</v>
      </c>
      <c r="G1253" s="412">
        <v>443.24</v>
      </c>
      <c r="H1253" s="411">
        <v>365.44</v>
      </c>
      <c r="I1253" s="412">
        <v>89.9</v>
      </c>
      <c r="J1253" s="412">
        <v>455.34</v>
      </c>
    </row>
    <row r="1254" spans="1:10" ht="12.75">
      <c r="A1254" s="408" t="s">
        <v>2232</v>
      </c>
      <c r="B1254" s="409"/>
      <c r="C1254" s="408" t="s">
        <v>2233</v>
      </c>
      <c r="D1254" s="408" t="s">
        <v>101</v>
      </c>
      <c r="E1254" s="411">
        <v>383.71</v>
      </c>
      <c r="F1254" s="412">
        <v>77.8</v>
      </c>
      <c r="G1254" s="412">
        <v>461.51</v>
      </c>
      <c r="H1254" s="411">
        <v>383.71</v>
      </c>
      <c r="I1254" s="412">
        <v>89.9</v>
      </c>
      <c r="J1254" s="412">
        <v>473.61</v>
      </c>
    </row>
    <row r="1255" spans="1:10" ht="12.75">
      <c r="A1255" s="408" t="s">
        <v>2234</v>
      </c>
      <c r="B1255" s="409"/>
      <c r="C1255" s="408" t="s">
        <v>2235</v>
      </c>
      <c r="D1255" s="408" t="s">
        <v>101</v>
      </c>
      <c r="E1255" s="411">
        <v>507.03</v>
      </c>
      <c r="F1255" s="412">
        <v>101.74</v>
      </c>
      <c r="G1255" s="412">
        <v>608.77</v>
      </c>
      <c r="H1255" s="411">
        <v>507.03</v>
      </c>
      <c r="I1255" s="412">
        <v>117.58</v>
      </c>
      <c r="J1255" s="412">
        <v>624.61</v>
      </c>
    </row>
    <row r="1256" spans="1:10" ht="12.75">
      <c r="A1256" s="408" t="s">
        <v>2236</v>
      </c>
      <c r="B1256" s="409"/>
      <c r="C1256" s="408" t="s">
        <v>2237</v>
      </c>
      <c r="D1256" s="408" t="s">
        <v>101</v>
      </c>
      <c r="E1256" s="411">
        <v>533.13</v>
      </c>
      <c r="F1256" s="412">
        <v>101.74</v>
      </c>
      <c r="G1256" s="412">
        <v>634.87</v>
      </c>
      <c r="H1256" s="411">
        <v>533.13</v>
      </c>
      <c r="I1256" s="412">
        <v>117.58</v>
      </c>
      <c r="J1256" s="412">
        <v>650.71</v>
      </c>
    </row>
    <row r="1257" spans="1:10" ht="12.75">
      <c r="A1257" s="408" t="s">
        <v>2238</v>
      </c>
      <c r="B1257" s="409"/>
      <c r="C1257" s="408" t="s">
        <v>2239</v>
      </c>
      <c r="D1257" s="408" t="s">
        <v>101</v>
      </c>
      <c r="E1257" s="411">
        <v>311.04000000000002</v>
      </c>
      <c r="F1257" s="412">
        <v>41.89</v>
      </c>
      <c r="G1257" s="412">
        <v>352.93</v>
      </c>
      <c r="H1257" s="411">
        <v>311.04000000000002</v>
      </c>
      <c r="I1257" s="412">
        <v>48.41</v>
      </c>
      <c r="J1257" s="412">
        <v>359.45</v>
      </c>
    </row>
    <row r="1258" spans="1:10" ht="12.75">
      <c r="A1258" s="408" t="s">
        <v>2240</v>
      </c>
      <c r="B1258" s="409"/>
      <c r="C1258" s="408" t="s">
        <v>2241</v>
      </c>
      <c r="D1258" s="408" t="s">
        <v>101</v>
      </c>
      <c r="E1258" s="411">
        <v>352.39</v>
      </c>
      <c r="F1258" s="412">
        <v>41.89</v>
      </c>
      <c r="G1258" s="412">
        <v>394.28</v>
      </c>
      <c r="H1258" s="411">
        <v>352.39</v>
      </c>
      <c r="I1258" s="412">
        <v>48.41</v>
      </c>
      <c r="J1258" s="412">
        <v>400.8</v>
      </c>
    </row>
    <row r="1259" spans="1:10" ht="12.75">
      <c r="A1259" s="408" t="s">
        <v>2242</v>
      </c>
      <c r="B1259" s="409"/>
      <c r="C1259" s="408" t="s">
        <v>2243</v>
      </c>
      <c r="D1259" s="408" t="s">
        <v>101</v>
      </c>
      <c r="E1259" s="411">
        <v>580.74</v>
      </c>
      <c r="F1259" s="412">
        <v>104.73</v>
      </c>
      <c r="G1259" s="412">
        <v>685.47</v>
      </c>
      <c r="H1259" s="411">
        <v>580.74</v>
      </c>
      <c r="I1259" s="412">
        <v>121.04</v>
      </c>
      <c r="J1259" s="412">
        <v>701.78</v>
      </c>
    </row>
    <row r="1260" spans="1:10" ht="12.75">
      <c r="A1260" s="403" t="s">
        <v>2244</v>
      </c>
      <c r="B1260" s="404" t="s">
        <v>2245</v>
      </c>
      <c r="C1260" s="405"/>
      <c r="D1260" s="410"/>
      <c r="E1260" s="417"/>
      <c r="F1260" s="417"/>
      <c r="G1260" s="418"/>
      <c r="H1260" s="417"/>
      <c r="I1260" s="417"/>
      <c r="J1260" s="418"/>
    </row>
    <row r="1261" spans="1:10" ht="25.5">
      <c r="A1261" s="408" t="s">
        <v>2246</v>
      </c>
      <c r="B1261" s="409"/>
      <c r="C1261" s="408" t="s">
        <v>2247</v>
      </c>
      <c r="D1261" s="408" t="s">
        <v>135</v>
      </c>
      <c r="E1261" s="411">
        <v>143.86000000000001</v>
      </c>
      <c r="F1261" s="412">
        <v>41.29</v>
      </c>
      <c r="G1261" s="412">
        <v>185.15</v>
      </c>
      <c r="H1261" s="411">
        <v>143.86000000000001</v>
      </c>
      <c r="I1261" s="412">
        <v>47.72</v>
      </c>
      <c r="J1261" s="412">
        <v>191.58</v>
      </c>
    </row>
    <row r="1262" spans="1:10" ht="25.5">
      <c r="A1262" s="408" t="s">
        <v>2248</v>
      </c>
      <c r="B1262" s="409"/>
      <c r="C1262" s="408" t="s">
        <v>2249</v>
      </c>
      <c r="D1262" s="408" t="s">
        <v>101</v>
      </c>
      <c r="E1262" s="411">
        <v>286.63</v>
      </c>
      <c r="F1262" s="412">
        <v>83.79</v>
      </c>
      <c r="G1262" s="412">
        <v>370.42</v>
      </c>
      <c r="H1262" s="411">
        <v>286.63</v>
      </c>
      <c r="I1262" s="412">
        <v>96.83</v>
      </c>
      <c r="J1262" s="412">
        <v>383.46</v>
      </c>
    </row>
    <row r="1263" spans="1:10" ht="25.5">
      <c r="A1263" s="408" t="s">
        <v>2250</v>
      </c>
      <c r="B1263" s="409"/>
      <c r="C1263" s="408" t="s">
        <v>2251</v>
      </c>
      <c r="D1263" s="408" t="s">
        <v>101</v>
      </c>
      <c r="E1263" s="411">
        <v>288.36</v>
      </c>
      <c r="F1263" s="412">
        <v>83.79</v>
      </c>
      <c r="G1263" s="412">
        <v>372.15</v>
      </c>
      <c r="H1263" s="411">
        <v>288.36</v>
      </c>
      <c r="I1263" s="412">
        <v>96.83</v>
      </c>
      <c r="J1263" s="412">
        <v>385.19</v>
      </c>
    </row>
    <row r="1264" spans="1:10" ht="25.5">
      <c r="A1264" s="408" t="s">
        <v>2252</v>
      </c>
      <c r="B1264" s="409"/>
      <c r="C1264" s="408" t="s">
        <v>2253</v>
      </c>
      <c r="D1264" s="408" t="s">
        <v>101</v>
      </c>
      <c r="E1264" s="411">
        <v>306.20999999999998</v>
      </c>
      <c r="F1264" s="412">
        <v>83.79</v>
      </c>
      <c r="G1264" s="412">
        <v>390</v>
      </c>
      <c r="H1264" s="411">
        <v>306.20999999999998</v>
      </c>
      <c r="I1264" s="412">
        <v>96.83</v>
      </c>
      <c r="J1264" s="412">
        <v>403.04</v>
      </c>
    </row>
    <row r="1265" spans="1:10" ht="12.75">
      <c r="A1265" s="403" t="s">
        <v>2254</v>
      </c>
      <c r="B1265" s="404" t="s">
        <v>2255</v>
      </c>
      <c r="C1265" s="405"/>
      <c r="D1265" s="410"/>
      <c r="E1265" s="417"/>
      <c r="F1265" s="417"/>
      <c r="G1265" s="418"/>
      <c r="H1265" s="417"/>
      <c r="I1265" s="417"/>
      <c r="J1265" s="418"/>
    </row>
    <row r="1266" spans="1:10" ht="38.25">
      <c r="A1266" s="408" t="s">
        <v>2256</v>
      </c>
      <c r="B1266" s="409"/>
      <c r="C1266" s="408" t="s">
        <v>2257</v>
      </c>
      <c r="D1266" s="408" t="s">
        <v>101</v>
      </c>
      <c r="E1266" s="411">
        <v>467.3</v>
      </c>
      <c r="F1266" s="412">
        <v>0</v>
      </c>
      <c r="G1266" s="412">
        <v>467.3</v>
      </c>
      <c r="H1266" s="411">
        <v>467.3</v>
      </c>
      <c r="I1266" s="412">
        <v>0</v>
      </c>
      <c r="J1266" s="412">
        <v>467.3</v>
      </c>
    </row>
    <row r="1267" spans="1:10" ht="12.75">
      <c r="A1267" s="403" t="s">
        <v>2258</v>
      </c>
      <c r="B1267" s="404" t="s">
        <v>2259</v>
      </c>
      <c r="C1267" s="405"/>
      <c r="D1267" s="410"/>
      <c r="E1267" s="417"/>
      <c r="F1267" s="417"/>
      <c r="G1267" s="418"/>
      <c r="H1267" s="417"/>
      <c r="I1267" s="417"/>
      <c r="J1267" s="418"/>
    </row>
    <row r="1268" spans="1:10" ht="38.25">
      <c r="A1268" s="408" t="s">
        <v>2260</v>
      </c>
      <c r="B1268" s="409"/>
      <c r="C1268" s="408" t="s">
        <v>2261</v>
      </c>
      <c r="D1268" s="408" t="s">
        <v>101</v>
      </c>
      <c r="E1268" s="411">
        <v>467.3</v>
      </c>
      <c r="F1268" s="412">
        <v>0</v>
      </c>
      <c r="G1268" s="412">
        <v>467.3</v>
      </c>
      <c r="H1268" s="411">
        <v>467.3</v>
      </c>
      <c r="I1268" s="412">
        <v>0</v>
      </c>
      <c r="J1268" s="412">
        <v>467.3</v>
      </c>
    </row>
    <row r="1269" spans="1:10" ht="38.25">
      <c r="A1269" s="408" t="s">
        <v>2262</v>
      </c>
      <c r="B1269" s="409"/>
      <c r="C1269" s="408" t="s">
        <v>2263</v>
      </c>
      <c r="D1269" s="408" t="s">
        <v>101</v>
      </c>
      <c r="E1269" s="411">
        <v>474.68</v>
      </c>
      <c r="F1269" s="412">
        <v>0</v>
      </c>
      <c r="G1269" s="412">
        <v>474.68</v>
      </c>
      <c r="H1269" s="411">
        <v>474.68</v>
      </c>
      <c r="I1269" s="412">
        <v>0</v>
      </c>
      <c r="J1269" s="412">
        <v>474.68</v>
      </c>
    </row>
    <row r="1270" spans="1:10" ht="38.25">
      <c r="A1270" s="408" t="s">
        <v>2264</v>
      </c>
      <c r="B1270" s="409"/>
      <c r="C1270" s="408" t="s">
        <v>2265</v>
      </c>
      <c r="D1270" s="408" t="s">
        <v>101</v>
      </c>
      <c r="E1270" s="411">
        <v>472.63</v>
      </c>
      <c r="F1270" s="412">
        <v>0</v>
      </c>
      <c r="G1270" s="412">
        <v>472.63</v>
      </c>
      <c r="H1270" s="411">
        <v>472.63</v>
      </c>
      <c r="I1270" s="412">
        <v>0</v>
      </c>
      <c r="J1270" s="412">
        <v>472.63</v>
      </c>
    </row>
    <row r="1271" spans="1:10" ht="51">
      <c r="A1271" s="408" t="s">
        <v>2266</v>
      </c>
      <c r="B1271" s="409"/>
      <c r="C1271" s="408" t="s">
        <v>2267</v>
      </c>
      <c r="D1271" s="408" t="s">
        <v>101</v>
      </c>
      <c r="E1271" s="411">
        <v>492.63</v>
      </c>
      <c r="F1271" s="412">
        <v>0</v>
      </c>
      <c r="G1271" s="412">
        <v>492.63</v>
      </c>
      <c r="H1271" s="411">
        <v>492.63</v>
      </c>
      <c r="I1271" s="412">
        <v>0</v>
      </c>
      <c r="J1271" s="412">
        <v>492.63</v>
      </c>
    </row>
    <row r="1272" spans="1:10" ht="51">
      <c r="A1272" s="408" t="s">
        <v>2268</v>
      </c>
      <c r="B1272" s="409"/>
      <c r="C1272" s="408" t="s">
        <v>2269</v>
      </c>
      <c r="D1272" s="408" t="s">
        <v>101</v>
      </c>
      <c r="E1272" s="411">
        <v>480.01</v>
      </c>
      <c r="F1272" s="412">
        <v>0</v>
      </c>
      <c r="G1272" s="412">
        <v>480.01</v>
      </c>
      <c r="H1272" s="411">
        <v>480.01</v>
      </c>
      <c r="I1272" s="412">
        <v>0</v>
      </c>
      <c r="J1272" s="412">
        <v>480.01</v>
      </c>
    </row>
    <row r="1273" spans="1:10" ht="63.75">
      <c r="A1273" s="408" t="s">
        <v>2270</v>
      </c>
      <c r="B1273" s="409"/>
      <c r="C1273" s="408" t="s">
        <v>2271</v>
      </c>
      <c r="D1273" s="408" t="s">
        <v>101</v>
      </c>
      <c r="E1273" s="411">
        <v>619.44000000000005</v>
      </c>
      <c r="F1273" s="412">
        <v>0</v>
      </c>
      <c r="G1273" s="412">
        <v>619.44000000000005</v>
      </c>
      <c r="H1273" s="411">
        <v>619.44000000000005</v>
      </c>
      <c r="I1273" s="412">
        <v>0</v>
      </c>
      <c r="J1273" s="412">
        <v>619.44000000000005</v>
      </c>
    </row>
    <row r="1274" spans="1:10" ht="12.75">
      <c r="A1274" s="403" t="s">
        <v>2272</v>
      </c>
      <c r="B1274" s="404" t="s">
        <v>2273</v>
      </c>
      <c r="C1274" s="405"/>
      <c r="D1274" s="410"/>
      <c r="E1274" s="417"/>
      <c r="F1274" s="417"/>
      <c r="G1274" s="418"/>
      <c r="H1274" s="417"/>
      <c r="I1274" s="417"/>
      <c r="J1274" s="418"/>
    </row>
    <row r="1275" spans="1:10" ht="12.75">
      <c r="A1275" s="408" t="s">
        <v>2274</v>
      </c>
      <c r="B1275" s="409"/>
      <c r="C1275" s="408" t="s">
        <v>2275</v>
      </c>
      <c r="D1275" s="408" t="s">
        <v>101</v>
      </c>
      <c r="E1275" s="411">
        <v>1.61</v>
      </c>
      <c r="F1275" s="412">
        <v>38.9</v>
      </c>
      <c r="G1275" s="412">
        <v>40.51</v>
      </c>
      <c r="H1275" s="411">
        <v>1.61</v>
      </c>
      <c r="I1275" s="412">
        <v>44.95</v>
      </c>
      <c r="J1275" s="412">
        <v>46.56</v>
      </c>
    </row>
    <row r="1276" spans="1:10" ht="12.75">
      <c r="A1276" s="408" t="s">
        <v>2276</v>
      </c>
      <c r="B1276" s="409"/>
      <c r="C1276" s="408" t="s">
        <v>2277</v>
      </c>
      <c r="D1276" s="408" t="s">
        <v>101</v>
      </c>
      <c r="E1276" s="411">
        <v>0</v>
      </c>
      <c r="F1276" s="412">
        <v>47.87</v>
      </c>
      <c r="G1276" s="412">
        <v>47.87</v>
      </c>
      <c r="H1276" s="411">
        <v>0</v>
      </c>
      <c r="I1276" s="412">
        <v>55.33</v>
      </c>
      <c r="J1276" s="412">
        <v>55.33</v>
      </c>
    </row>
    <row r="1277" spans="1:10" ht="12.75">
      <c r="A1277" s="408" t="s">
        <v>2278</v>
      </c>
      <c r="B1277" s="409"/>
      <c r="C1277" s="408" t="s">
        <v>2279</v>
      </c>
      <c r="D1277" s="408" t="s">
        <v>160</v>
      </c>
      <c r="E1277" s="411">
        <v>0</v>
      </c>
      <c r="F1277" s="412">
        <v>1.49</v>
      </c>
      <c r="G1277" s="412">
        <v>1.49</v>
      </c>
      <c r="H1277" s="411">
        <v>0</v>
      </c>
      <c r="I1277" s="412">
        <v>1.73</v>
      </c>
      <c r="J1277" s="412">
        <v>1.73</v>
      </c>
    </row>
    <row r="1278" spans="1:10" ht="12.75">
      <c r="A1278" s="408" t="s">
        <v>2280</v>
      </c>
      <c r="B1278" s="409"/>
      <c r="C1278" s="408" t="s">
        <v>2281</v>
      </c>
      <c r="D1278" s="408" t="s">
        <v>160</v>
      </c>
      <c r="E1278" s="411">
        <v>27.08</v>
      </c>
      <c r="F1278" s="412">
        <v>8.98</v>
      </c>
      <c r="G1278" s="412">
        <v>36.06</v>
      </c>
      <c r="H1278" s="411">
        <v>27.08</v>
      </c>
      <c r="I1278" s="412">
        <v>10.37</v>
      </c>
      <c r="J1278" s="412">
        <v>37.450000000000003</v>
      </c>
    </row>
    <row r="1279" spans="1:10" ht="25.5">
      <c r="A1279" s="408" t="s">
        <v>2282</v>
      </c>
      <c r="B1279" s="409"/>
      <c r="C1279" s="408" t="s">
        <v>2283</v>
      </c>
      <c r="D1279" s="408" t="s">
        <v>135</v>
      </c>
      <c r="E1279" s="411">
        <v>922.48</v>
      </c>
      <c r="F1279" s="412">
        <v>119.68</v>
      </c>
      <c r="G1279" s="412">
        <v>1042.1600000000001</v>
      </c>
      <c r="H1279" s="411">
        <v>922.48</v>
      </c>
      <c r="I1279" s="412">
        <v>138.32</v>
      </c>
      <c r="J1279" s="412">
        <v>1060.8</v>
      </c>
    </row>
    <row r="1280" spans="1:10" ht="12.75">
      <c r="A1280" s="408" t="s">
        <v>2284</v>
      </c>
      <c r="B1280" s="409"/>
      <c r="C1280" s="408" t="s">
        <v>2285</v>
      </c>
      <c r="D1280" s="408" t="s">
        <v>160</v>
      </c>
      <c r="E1280" s="411">
        <v>2.86</v>
      </c>
      <c r="F1280" s="412">
        <v>1.49</v>
      </c>
      <c r="G1280" s="412">
        <v>4.3499999999999996</v>
      </c>
      <c r="H1280" s="411">
        <v>2.86</v>
      </c>
      <c r="I1280" s="412">
        <v>1.73</v>
      </c>
      <c r="J1280" s="412">
        <v>4.59</v>
      </c>
    </row>
    <row r="1281" spans="1:10" ht="12.75">
      <c r="A1281" s="408" t="s">
        <v>2286</v>
      </c>
      <c r="B1281" s="409"/>
      <c r="C1281" s="408" t="s">
        <v>2287</v>
      </c>
      <c r="D1281" s="408" t="s">
        <v>101</v>
      </c>
      <c r="E1281" s="411">
        <v>228.17</v>
      </c>
      <c r="F1281" s="412">
        <v>0</v>
      </c>
      <c r="G1281" s="412">
        <v>228.17</v>
      </c>
      <c r="H1281" s="411">
        <v>228.17</v>
      </c>
      <c r="I1281" s="412">
        <v>0</v>
      </c>
      <c r="J1281" s="412">
        <v>228.17</v>
      </c>
    </row>
    <row r="1282" spans="1:10" ht="12.75">
      <c r="A1282" s="408" t="s">
        <v>2288</v>
      </c>
      <c r="B1282" s="409"/>
      <c r="C1282" s="408" t="s">
        <v>2289</v>
      </c>
      <c r="D1282" s="408" t="s">
        <v>135</v>
      </c>
      <c r="E1282" s="411">
        <v>522.16999999999996</v>
      </c>
      <c r="F1282" s="412">
        <v>14.97</v>
      </c>
      <c r="G1282" s="412">
        <v>537.14</v>
      </c>
      <c r="H1282" s="411">
        <v>522.16999999999996</v>
      </c>
      <c r="I1282" s="412">
        <v>17.3</v>
      </c>
      <c r="J1282" s="412">
        <v>539.47</v>
      </c>
    </row>
    <row r="1283" spans="1:10" ht="12.75">
      <c r="A1283" s="408" t="s">
        <v>2290</v>
      </c>
      <c r="B1283" s="409"/>
      <c r="C1283" s="408" t="s">
        <v>2291</v>
      </c>
      <c r="D1283" s="408" t="s">
        <v>135</v>
      </c>
      <c r="E1283" s="411">
        <v>116.6</v>
      </c>
      <c r="F1283" s="412">
        <v>14.97</v>
      </c>
      <c r="G1283" s="412">
        <v>131.57</v>
      </c>
      <c r="H1283" s="411">
        <v>116.6</v>
      </c>
      <c r="I1283" s="412">
        <v>17.3</v>
      </c>
      <c r="J1283" s="412">
        <v>133.9</v>
      </c>
    </row>
    <row r="1284" spans="1:10" ht="12.75">
      <c r="A1284" s="408" t="s">
        <v>2292</v>
      </c>
      <c r="B1284" s="409"/>
      <c r="C1284" s="408" t="s">
        <v>2293</v>
      </c>
      <c r="D1284" s="408" t="s">
        <v>135</v>
      </c>
      <c r="E1284" s="411">
        <v>522.16999999999996</v>
      </c>
      <c r="F1284" s="412">
        <v>14.97</v>
      </c>
      <c r="G1284" s="412">
        <v>537.14</v>
      </c>
      <c r="H1284" s="411">
        <v>522.16999999999996</v>
      </c>
      <c r="I1284" s="412">
        <v>17.3</v>
      </c>
      <c r="J1284" s="412">
        <v>539.47</v>
      </c>
    </row>
    <row r="1285" spans="1:10" ht="12.75">
      <c r="A1285" s="408" t="s">
        <v>2294</v>
      </c>
      <c r="B1285" s="409"/>
      <c r="C1285" s="408" t="s">
        <v>21182</v>
      </c>
      <c r="D1285" s="408" t="s">
        <v>101</v>
      </c>
      <c r="E1285" s="411">
        <v>127.28</v>
      </c>
      <c r="F1285" s="412">
        <v>44.89</v>
      </c>
      <c r="G1285" s="412">
        <v>172.17</v>
      </c>
      <c r="H1285" s="411">
        <v>127.28</v>
      </c>
      <c r="I1285" s="412">
        <v>51.88</v>
      </c>
      <c r="J1285" s="412">
        <v>179.16</v>
      </c>
    </row>
    <row r="1286" spans="1:10" ht="12.75">
      <c r="A1286" s="408" t="s">
        <v>2295</v>
      </c>
      <c r="B1286" s="409"/>
      <c r="C1286" s="408" t="s">
        <v>21183</v>
      </c>
      <c r="D1286" s="408" t="s">
        <v>101</v>
      </c>
      <c r="E1286" s="411">
        <v>125.79</v>
      </c>
      <c r="F1286" s="412">
        <v>44.89</v>
      </c>
      <c r="G1286" s="412">
        <v>170.68</v>
      </c>
      <c r="H1286" s="411">
        <v>125.79</v>
      </c>
      <c r="I1286" s="412">
        <v>51.88</v>
      </c>
      <c r="J1286" s="412">
        <v>177.67</v>
      </c>
    </row>
    <row r="1287" spans="1:10" ht="12.75">
      <c r="A1287" s="408" t="s">
        <v>2296</v>
      </c>
      <c r="B1287" s="409"/>
      <c r="C1287" s="408" t="s">
        <v>21184</v>
      </c>
      <c r="D1287" s="408" t="s">
        <v>101</v>
      </c>
      <c r="E1287" s="411">
        <v>131.21</v>
      </c>
      <c r="F1287" s="412">
        <v>44.89</v>
      </c>
      <c r="G1287" s="412">
        <v>176.1</v>
      </c>
      <c r="H1287" s="411">
        <v>131.21</v>
      </c>
      <c r="I1287" s="412">
        <v>51.88</v>
      </c>
      <c r="J1287" s="412">
        <v>183.09</v>
      </c>
    </row>
    <row r="1288" spans="1:10" ht="12.75">
      <c r="A1288" s="408" t="s">
        <v>2297</v>
      </c>
      <c r="B1288" s="409"/>
      <c r="C1288" s="408" t="s">
        <v>21185</v>
      </c>
      <c r="D1288" s="408" t="s">
        <v>101</v>
      </c>
      <c r="E1288" s="411">
        <v>144.91999999999999</v>
      </c>
      <c r="F1288" s="412">
        <v>44.89</v>
      </c>
      <c r="G1288" s="412">
        <v>189.81</v>
      </c>
      <c r="H1288" s="411">
        <v>144.91999999999999</v>
      </c>
      <c r="I1288" s="412">
        <v>51.88</v>
      </c>
      <c r="J1288" s="412">
        <v>196.8</v>
      </c>
    </row>
    <row r="1289" spans="1:10" ht="25.5">
      <c r="A1289" s="408" t="s">
        <v>2298</v>
      </c>
      <c r="B1289" s="409"/>
      <c r="C1289" s="408" t="s">
        <v>21186</v>
      </c>
      <c r="D1289" s="408" t="s">
        <v>101</v>
      </c>
      <c r="E1289" s="411">
        <v>765.08</v>
      </c>
      <c r="F1289" s="412">
        <v>44.89</v>
      </c>
      <c r="G1289" s="412">
        <v>809.97</v>
      </c>
      <c r="H1289" s="411">
        <v>765.08</v>
      </c>
      <c r="I1289" s="412">
        <v>51.88</v>
      </c>
      <c r="J1289" s="412">
        <v>816.96</v>
      </c>
    </row>
    <row r="1290" spans="1:10" ht="25.5">
      <c r="A1290" s="408" t="s">
        <v>2299</v>
      </c>
      <c r="B1290" s="409"/>
      <c r="C1290" s="408" t="s">
        <v>21187</v>
      </c>
      <c r="D1290" s="408" t="s">
        <v>101</v>
      </c>
      <c r="E1290" s="411">
        <v>814.96</v>
      </c>
      <c r="F1290" s="412">
        <v>44.89</v>
      </c>
      <c r="G1290" s="412">
        <v>859.85</v>
      </c>
      <c r="H1290" s="411">
        <v>814.96</v>
      </c>
      <c r="I1290" s="412">
        <v>51.88</v>
      </c>
      <c r="J1290" s="412">
        <v>866.84</v>
      </c>
    </row>
    <row r="1291" spans="1:10" ht="25.5">
      <c r="A1291" s="408" t="s">
        <v>2300</v>
      </c>
      <c r="B1291" s="409"/>
      <c r="C1291" s="408" t="s">
        <v>21188</v>
      </c>
      <c r="D1291" s="408" t="s">
        <v>101</v>
      </c>
      <c r="E1291" s="411">
        <v>742.97</v>
      </c>
      <c r="F1291" s="412">
        <v>44.89</v>
      </c>
      <c r="G1291" s="412">
        <v>787.86</v>
      </c>
      <c r="H1291" s="411">
        <v>742.97</v>
      </c>
      <c r="I1291" s="412">
        <v>51.88</v>
      </c>
      <c r="J1291" s="412">
        <v>794.85</v>
      </c>
    </row>
    <row r="1292" spans="1:10" ht="25.5">
      <c r="A1292" s="408" t="s">
        <v>2301</v>
      </c>
      <c r="B1292" s="409"/>
      <c r="C1292" s="408" t="s">
        <v>2302</v>
      </c>
      <c r="D1292" s="408" t="s">
        <v>135</v>
      </c>
      <c r="E1292" s="411">
        <v>560.75</v>
      </c>
      <c r="F1292" s="412">
        <v>44.89</v>
      </c>
      <c r="G1292" s="412">
        <v>605.64</v>
      </c>
      <c r="H1292" s="411">
        <v>560.75</v>
      </c>
      <c r="I1292" s="412">
        <v>51.88</v>
      </c>
      <c r="J1292" s="412">
        <v>612.63</v>
      </c>
    </row>
    <row r="1293" spans="1:10" ht="12.75">
      <c r="A1293" s="397" t="s">
        <v>2303</v>
      </c>
      <c r="B1293" s="398" t="s">
        <v>2304</v>
      </c>
      <c r="C1293" s="399"/>
      <c r="D1293" s="400"/>
      <c r="E1293" s="415"/>
      <c r="F1293" s="415"/>
      <c r="G1293" s="416"/>
      <c r="H1293" s="415"/>
      <c r="I1293" s="415"/>
      <c r="J1293" s="416"/>
    </row>
    <row r="1294" spans="1:10" ht="12.75">
      <c r="A1294" s="403" t="s">
        <v>2305</v>
      </c>
      <c r="B1294" s="404" t="s">
        <v>2306</v>
      </c>
      <c r="C1294" s="405"/>
      <c r="D1294" s="410"/>
      <c r="E1294" s="417"/>
      <c r="F1294" s="417"/>
      <c r="G1294" s="418"/>
      <c r="H1294" s="417"/>
      <c r="I1294" s="417"/>
      <c r="J1294" s="418"/>
    </row>
    <row r="1295" spans="1:10" ht="12.75">
      <c r="A1295" s="408" t="s">
        <v>2307</v>
      </c>
      <c r="B1295" s="409"/>
      <c r="C1295" s="408" t="s">
        <v>2308</v>
      </c>
      <c r="D1295" s="408" t="s">
        <v>135</v>
      </c>
      <c r="E1295" s="411">
        <v>732</v>
      </c>
      <c r="F1295" s="412">
        <v>19</v>
      </c>
      <c r="G1295" s="412">
        <v>751</v>
      </c>
      <c r="H1295" s="411">
        <v>732</v>
      </c>
      <c r="I1295" s="412">
        <v>21.95</v>
      </c>
      <c r="J1295" s="412">
        <v>753.95</v>
      </c>
    </row>
    <row r="1296" spans="1:10" ht="12.75">
      <c r="A1296" s="408" t="s">
        <v>2309</v>
      </c>
      <c r="B1296" s="409"/>
      <c r="C1296" s="408" t="s">
        <v>2310</v>
      </c>
      <c r="D1296" s="408" t="s">
        <v>135</v>
      </c>
      <c r="E1296" s="411">
        <v>587.79</v>
      </c>
      <c r="F1296" s="412">
        <v>19</v>
      </c>
      <c r="G1296" s="412">
        <v>606.79</v>
      </c>
      <c r="H1296" s="411">
        <v>587.79</v>
      </c>
      <c r="I1296" s="412">
        <v>21.95</v>
      </c>
      <c r="J1296" s="412">
        <v>609.74</v>
      </c>
    </row>
    <row r="1297" spans="1:10" ht="12.75">
      <c r="A1297" s="408" t="s">
        <v>2311</v>
      </c>
      <c r="B1297" s="409"/>
      <c r="C1297" s="408" t="s">
        <v>2312</v>
      </c>
      <c r="D1297" s="408" t="s">
        <v>135</v>
      </c>
      <c r="E1297" s="411">
        <v>706.69</v>
      </c>
      <c r="F1297" s="412">
        <v>19</v>
      </c>
      <c r="G1297" s="412">
        <v>725.69</v>
      </c>
      <c r="H1297" s="411">
        <v>706.69</v>
      </c>
      <c r="I1297" s="412">
        <v>21.95</v>
      </c>
      <c r="J1297" s="412">
        <v>728.64</v>
      </c>
    </row>
    <row r="1298" spans="1:10" ht="12.75">
      <c r="A1298" s="408" t="s">
        <v>2313</v>
      </c>
      <c r="B1298" s="409"/>
      <c r="C1298" s="408" t="s">
        <v>2314</v>
      </c>
      <c r="D1298" s="408" t="s">
        <v>135</v>
      </c>
      <c r="E1298" s="411">
        <v>225.4</v>
      </c>
      <c r="F1298" s="412">
        <v>19</v>
      </c>
      <c r="G1298" s="412">
        <v>244.4</v>
      </c>
      <c r="H1298" s="411">
        <v>225.4</v>
      </c>
      <c r="I1298" s="412">
        <v>21.95</v>
      </c>
      <c r="J1298" s="412">
        <v>247.35</v>
      </c>
    </row>
    <row r="1299" spans="1:10" ht="12.75">
      <c r="A1299" s="408" t="s">
        <v>2315</v>
      </c>
      <c r="B1299" s="409"/>
      <c r="C1299" s="408" t="s">
        <v>2316</v>
      </c>
      <c r="D1299" s="408" t="s">
        <v>135</v>
      </c>
      <c r="E1299" s="411">
        <v>581.45000000000005</v>
      </c>
      <c r="F1299" s="412">
        <v>19</v>
      </c>
      <c r="G1299" s="412">
        <v>600.45000000000005</v>
      </c>
      <c r="H1299" s="411">
        <v>581.45000000000005</v>
      </c>
      <c r="I1299" s="412">
        <v>21.95</v>
      </c>
      <c r="J1299" s="412">
        <v>603.4</v>
      </c>
    </row>
    <row r="1300" spans="1:10" ht="12.75">
      <c r="A1300" s="408" t="s">
        <v>2317</v>
      </c>
      <c r="B1300" s="409"/>
      <c r="C1300" s="408" t="s">
        <v>2318</v>
      </c>
      <c r="D1300" s="408" t="s">
        <v>135</v>
      </c>
      <c r="E1300" s="411">
        <v>342.05</v>
      </c>
      <c r="F1300" s="412">
        <v>19</v>
      </c>
      <c r="G1300" s="412">
        <v>361.05</v>
      </c>
      <c r="H1300" s="411">
        <v>342.05</v>
      </c>
      <c r="I1300" s="412">
        <v>21.95</v>
      </c>
      <c r="J1300" s="412">
        <v>364</v>
      </c>
    </row>
    <row r="1301" spans="1:10" ht="12.75">
      <c r="A1301" s="408" t="s">
        <v>2319</v>
      </c>
      <c r="B1301" s="409"/>
      <c r="C1301" s="408" t="s">
        <v>2320</v>
      </c>
      <c r="D1301" s="408" t="s">
        <v>135</v>
      </c>
      <c r="E1301" s="411">
        <v>652.07000000000005</v>
      </c>
      <c r="F1301" s="412">
        <v>19</v>
      </c>
      <c r="G1301" s="412">
        <v>671.07</v>
      </c>
      <c r="H1301" s="411">
        <v>652.07000000000005</v>
      </c>
      <c r="I1301" s="412">
        <v>21.95</v>
      </c>
      <c r="J1301" s="412">
        <v>674.02</v>
      </c>
    </row>
    <row r="1302" spans="1:10" ht="25.5">
      <c r="A1302" s="408" t="s">
        <v>2321</v>
      </c>
      <c r="B1302" s="409"/>
      <c r="C1302" s="408" t="s">
        <v>2322</v>
      </c>
      <c r="D1302" s="408" t="s">
        <v>135</v>
      </c>
      <c r="E1302" s="411">
        <v>182.17</v>
      </c>
      <c r="F1302" s="412">
        <v>0</v>
      </c>
      <c r="G1302" s="412">
        <v>182.17</v>
      </c>
      <c r="H1302" s="411">
        <v>182.17</v>
      </c>
      <c r="I1302" s="412">
        <v>0</v>
      </c>
      <c r="J1302" s="412">
        <v>182.17</v>
      </c>
    </row>
    <row r="1303" spans="1:10" ht="38.25">
      <c r="A1303" s="408" t="s">
        <v>2323</v>
      </c>
      <c r="B1303" s="409"/>
      <c r="C1303" s="408" t="s">
        <v>19592</v>
      </c>
      <c r="D1303" s="408" t="s">
        <v>135</v>
      </c>
      <c r="E1303" s="411">
        <v>315.16000000000003</v>
      </c>
      <c r="F1303" s="412">
        <v>18.28</v>
      </c>
      <c r="G1303" s="412">
        <v>333.44</v>
      </c>
      <c r="H1303" s="411">
        <v>315.16000000000003</v>
      </c>
      <c r="I1303" s="412">
        <v>21.12</v>
      </c>
      <c r="J1303" s="412">
        <v>336.28</v>
      </c>
    </row>
    <row r="1304" spans="1:10" ht="38.25">
      <c r="A1304" s="408" t="s">
        <v>2324</v>
      </c>
      <c r="B1304" s="409"/>
      <c r="C1304" s="408" t="s">
        <v>19593</v>
      </c>
      <c r="D1304" s="408" t="s">
        <v>135</v>
      </c>
      <c r="E1304" s="411">
        <v>388.05</v>
      </c>
      <c r="F1304" s="412">
        <v>18.28</v>
      </c>
      <c r="G1304" s="412">
        <v>406.33</v>
      </c>
      <c r="H1304" s="411">
        <v>388.05</v>
      </c>
      <c r="I1304" s="412">
        <v>21.12</v>
      </c>
      <c r="J1304" s="412">
        <v>409.17</v>
      </c>
    </row>
    <row r="1305" spans="1:10" ht="25.5">
      <c r="A1305" s="408" t="s">
        <v>2325</v>
      </c>
      <c r="B1305" s="409"/>
      <c r="C1305" s="408" t="s">
        <v>2326</v>
      </c>
      <c r="D1305" s="408" t="s">
        <v>135</v>
      </c>
      <c r="E1305" s="411">
        <v>862.06</v>
      </c>
      <c r="F1305" s="412">
        <v>48.41</v>
      </c>
      <c r="G1305" s="412">
        <v>910.47</v>
      </c>
      <c r="H1305" s="411">
        <v>862.06</v>
      </c>
      <c r="I1305" s="412">
        <v>55.93</v>
      </c>
      <c r="J1305" s="412">
        <v>917.99</v>
      </c>
    </row>
    <row r="1306" spans="1:10" ht="12.75">
      <c r="A1306" s="408" t="s">
        <v>2327</v>
      </c>
      <c r="B1306" s="409"/>
      <c r="C1306" s="408" t="s">
        <v>2328</v>
      </c>
      <c r="D1306" s="408" t="s">
        <v>135</v>
      </c>
      <c r="E1306" s="411">
        <v>558.21</v>
      </c>
      <c r="F1306" s="412">
        <v>62.76</v>
      </c>
      <c r="G1306" s="412">
        <v>620.97</v>
      </c>
      <c r="H1306" s="411">
        <v>558.21</v>
      </c>
      <c r="I1306" s="412">
        <v>72.540000000000006</v>
      </c>
      <c r="J1306" s="412">
        <v>630.75</v>
      </c>
    </row>
    <row r="1307" spans="1:10" ht="12.75">
      <c r="A1307" s="403" t="s">
        <v>2329</v>
      </c>
      <c r="B1307" s="404" t="s">
        <v>2330</v>
      </c>
      <c r="C1307" s="405"/>
      <c r="D1307" s="410"/>
      <c r="E1307" s="417"/>
      <c r="F1307" s="417"/>
      <c r="G1307" s="418"/>
      <c r="H1307" s="417"/>
      <c r="I1307" s="417"/>
      <c r="J1307" s="418"/>
    </row>
    <row r="1308" spans="1:10" ht="12.75">
      <c r="A1308" s="408" t="s">
        <v>2331</v>
      </c>
      <c r="B1308" s="409"/>
      <c r="C1308" s="408" t="s">
        <v>2332</v>
      </c>
      <c r="D1308" s="408" t="s">
        <v>135</v>
      </c>
      <c r="E1308" s="411">
        <v>722.86</v>
      </c>
      <c r="F1308" s="412">
        <v>56.92</v>
      </c>
      <c r="G1308" s="412">
        <v>779.78</v>
      </c>
      <c r="H1308" s="411">
        <v>722.86</v>
      </c>
      <c r="I1308" s="412">
        <v>65.78</v>
      </c>
      <c r="J1308" s="412">
        <v>788.64</v>
      </c>
    </row>
    <row r="1309" spans="1:10" ht="12.75">
      <c r="A1309" s="408" t="s">
        <v>2333</v>
      </c>
      <c r="B1309" s="409"/>
      <c r="C1309" s="408" t="s">
        <v>2334</v>
      </c>
      <c r="D1309" s="408" t="s">
        <v>135</v>
      </c>
      <c r="E1309" s="411">
        <v>447.29</v>
      </c>
      <c r="F1309" s="412">
        <v>56.92</v>
      </c>
      <c r="G1309" s="412">
        <v>504.21</v>
      </c>
      <c r="H1309" s="411">
        <v>447.29</v>
      </c>
      <c r="I1309" s="412">
        <v>65.78</v>
      </c>
      <c r="J1309" s="412">
        <v>513.07000000000005</v>
      </c>
    </row>
    <row r="1310" spans="1:10" ht="12.75">
      <c r="A1310" s="408" t="s">
        <v>2335</v>
      </c>
      <c r="B1310" s="409"/>
      <c r="C1310" s="408" t="s">
        <v>2336</v>
      </c>
      <c r="D1310" s="408" t="s">
        <v>135</v>
      </c>
      <c r="E1310" s="411">
        <v>539.11</v>
      </c>
      <c r="F1310" s="412">
        <v>56.92</v>
      </c>
      <c r="G1310" s="412">
        <v>596.03</v>
      </c>
      <c r="H1310" s="411">
        <v>539.11</v>
      </c>
      <c r="I1310" s="412">
        <v>65.78</v>
      </c>
      <c r="J1310" s="412">
        <v>604.89</v>
      </c>
    </row>
    <row r="1311" spans="1:10" ht="25.5">
      <c r="A1311" s="408" t="s">
        <v>2337</v>
      </c>
      <c r="B1311" s="409"/>
      <c r="C1311" s="408" t="s">
        <v>2338</v>
      </c>
      <c r="D1311" s="408" t="s">
        <v>101</v>
      </c>
      <c r="E1311" s="411">
        <v>746.5</v>
      </c>
      <c r="F1311" s="412">
        <v>100.34</v>
      </c>
      <c r="G1311" s="412">
        <v>846.84</v>
      </c>
      <c r="H1311" s="411">
        <v>746.5</v>
      </c>
      <c r="I1311" s="412">
        <v>115.96</v>
      </c>
      <c r="J1311" s="412">
        <v>862.46</v>
      </c>
    </row>
    <row r="1312" spans="1:10" ht="25.5">
      <c r="A1312" s="408" t="s">
        <v>2339</v>
      </c>
      <c r="B1312" s="409"/>
      <c r="C1312" s="408" t="s">
        <v>2340</v>
      </c>
      <c r="D1312" s="408" t="s">
        <v>101</v>
      </c>
      <c r="E1312" s="411">
        <v>853.39</v>
      </c>
      <c r="F1312" s="412">
        <v>100.34</v>
      </c>
      <c r="G1312" s="412">
        <v>953.73</v>
      </c>
      <c r="H1312" s="411">
        <v>853.39</v>
      </c>
      <c r="I1312" s="412">
        <v>115.96</v>
      </c>
      <c r="J1312" s="412">
        <v>969.35</v>
      </c>
    </row>
    <row r="1313" spans="1:10" ht="25.5">
      <c r="A1313" s="408" t="s">
        <v>80</v>
      </c>
      <c r="B1313" s="409"/>
      <c r="C1313" s="408" t="s">
        <v>2341</v>
      </c>
      <c r="D1313" s="408" t="s">
        <v>135</v>
      </c>
      <c r="E1313" s="411">
        <v>915.38</v>
      </c>
      <c r="F1313" s="412">
        <v>100.34</v>
      </c>
      <c r="G1313" s="412">
        <v>1015.72</v>
      </c>
      <c r="H1313" s="411">
        <v>915.38</v>
      </c>
      <c r="I1313" s="412">
        <v>115.96</v>
      </c>
      <c r="J1313" s="412">
        <v>1031.3399999999999</v>
      </c>
    </row>
    <row r="1314" spans="1:10" ht="25.5">
      <c r="A1314" s="408" t="s">
        <v>2342</v>
      </c>
      <c r="B1314" s="409"/>
      <c r="C1314" s="408" t="s">
        <v>2343</v>
      </c>
      <c r="D1314" s="408" t="s">
        <v>101</v>
      </c>
      <c r="E1314" s="411">
        <v>992.07</v>
      </c>
      <c r="F1314" s="412">
        <v>109.1</v>
      </c>
      <c r="G1314" s="412">
        <v>1101.17</v>
      </c>
      <c r="H1314" s="411">
        <v>992.07</v>
      </c>
      <c r="I1314" s="412">
        <v>126.1</v>
      </c>
      <c r="J1314" s="412">
        <v>1118.17</v>
      </c>
    </row>
    <row r="1315" spans="1:10" ht="25.5">
      <c r="A1315" s="408" t="s">
        <v>2344</v>
      </c>
      <c r="B1315" s="409"/>
      <c r="C1315" s="408" t="s">
        <v>2345</v>
      </c>
      <c r="D1315" s="408" t="s">
        <v>101</v>
      </c>
      <c r="E1315" s="411">
        <v>992.47</v>
      </c>
      <c r="F1315" s="412">
        <v>109.1</v>
      </c>
      <c r="G1315" s="412">
        <v>1101.57</v>
      </c>
      <c r="H1315" s="411">
        <v>992.47</v>
      </c>
      <c r="I1315" s="412">
        <v>126.1</v>
      </c>
      <c r="J1315" s="412">
        <v>1118.57</v>
      </c>
    </row>
    <row r="1316" spans="1:10" ht="12.75">
      <c r="A1316" s="408" t="s">
        <v>2346</v>
      </c>
      <c r="B1316" s="409"/>
      <c r="C1316" s="408" t="s">
        <v>2347</v>
      </c>
      <c r="D1316" s="408" t="s">
        <v>135</v>
      </c>
      <c r="E1316" s="411">
        <v>659.74</v>
      </c>
      <c r="F1316" s="412">
        <v>56.92</v>
      </c>
      <c r="G1316" s="412">
        <v>716.66</v>
      </c>
      <c r="H1316" s="411">
        <v>659.74</v>
      </c>
      <c r="I1316" s="412">
        <v>65.78</v>
      </c>
      <c r="J1316" s="412">
        <v>725.52</v>
      </c>
    </row>
    <row r="1317" spans="1:10" ht="12.75">
      <c r="A1317" s="408" t="s">
        <v>2348</v>
      </c>
      <c r="B1317" s="409"/>
      <c r="C1317" s="408" t="s">
        <v>2349</v>
      </c>
      <c r="D1317" s="408" t="s">
        <v>135</v>
      </c>
      <c r="E1317" s="411">
        <v>274.66000000000003</v>
      </c>
      <c r="F1317" s="412">
        <v>56.92</v>
      </c>
      <c r="G1317" s="412">
        <v>331.58</v>
      </c>
      <c r="H1317" s="411">
        <v>274.66000000000003</v>
      </c>
      <c r="I1317" s="412">
        <v>65.78</v>
      </c>
      <c r="J1317" s="412">
        <v>340.44</v>
      </c>
    </row>
    <row r="1318" spans="1:10" ht="12.75">
      <c r="A1318" s="408" t="s">
        <v>2350</v>
      </c>
      <c r="B1318" s="409"/>
      <c r="C1318" s="408" t="s">
        <v>2351</v>
      </c>
      <c r="D1318" s="408" t="s">
        <v>135</v>
      </c>
      <c r="E1318" s="411">
        <v>974.64</v>
      </c>
      <c r="F1318" s="412">
        <v>56.92</v>
      </c>
      <c r="G1318" s="412">
        <v>1031.56</v>
      </c>
      <c r="H1318" s="411">
        <v>974.64</v>
      </c>
      <c r="I1318" s="412">
        <v>65.78</v>
      </c>
      <c r="J1318" s="412">
        <v>1040.42</v>
      </c>
    </row>
    <row r="1319" spans="1:10" ht="25.5">
      <c r="A1319" s="408" t="s">
        <v>2352</v>
      </c>
      <c r="B1319" s="409"/>
      <c r="C1319" s="408" t="s">
        <v>2353</v>
      </c>
      <c r="D1319" s="408" t="s">
        <v>135</v>
      </c>
      <c r="E1319" s="411">
        <v>427.45</v>
      </c>
      <c r="F1319" s="412">
        <v>43.42</v>
      </c>
      <c r="G1319" s="412">
        <v>470.87</v>
      </c>
      <c r="H1319" s="411">
        <v>427.45</v>
      </c>
      <c r="I1319" s="412">
        <v>50.18</v>
      </c>
      <c r="J1319" s="412">
        <v>477.63</v>
      </c>
    </row>
    <row r="1320" spans="1:10" ht="25.5">
      <c r="A1320" s="408" t="s">
        <v>2354</v>
      </c>
      <c r="B1320" s="409"/>
      <c r="C1320" s="408" t="s">
        <v>2355</v>
      </c>
      <c r="D1320" s="408" t="s">
        <v>135</v>
      </c>
      <c r="E1320" s="411">
        <v>383.37</v>
      </c>
      <c r="F1320" s="412">
        <v>56.92</v>
      </c>
      <c r="G1320" s="412">
        <v>440.29</v>
      </c>
      <c r="H1320" s="411">
        <v>383.37</v>
      </c>
      <c r="I1320" s="412">
        <v>65.78</v>
      </c>
      <c r="J1320" s="412">
        <v>449.15</v>
      </c>
    </row>
    <row r="1321" spans="1:10" ht="25.5">
      <c r="A1321" s="408" t="s">
        <v>2356</v>
      </c>
      <c r="B1321" s="409"/>
      <c r="C1321" s="408" t="s">
        <v>2357</v>
      </c>
      <c r="D1321" s="408" t="s">
        <v>135</v>
      </c>
      <c r="E1321" s="411">
        <v>507.88</v>
      </c>
      <c r="F1321" s="412">
        <v>56.92</v>
      </c>
      <c r="G1321" s="412">
        <v>564.79999999999995</v>
      </c>
      <c r="H1321" s="411">
        <v>507.88</v>
      </c>
      <c r="I1321" s="412">
        <v>65.78</v>
      </c>
      <c r="J1321" s="412">
        <v>573.66</v>
      </c>
    </row>
    <row r="1322" spans="1:10" ht="12.75">
      <c r="A1322" s="408" t="s">
        <v>2358</v>
      </c>
      <c r="B1322" s="409"/>
      <c r="C1322" s="408" t="s">
        <v>2359</v>
      </c>
      <c r="D1322" s="408" t="s">
        <v>135</v>
      </c>
      <c r="E1322" s="411">
        <v>1000.37</v>
      </c>
      <c r="F1322" s="412">
        <v>56.92</v>
      </c>
      <c r="G1322" s="412">
        <v>1057.29</v>
      </c>
      <c r="H1322" s="411">
        <v>1000.37</v>
      </c>
      <c r="I1322" s="412">
        <v>65.78</v>
      </c>
      <c r="J1322" s="412">
        <v>1066.1500000000001</v>
      </c>
    </row>
    <row r="1323" spans="1:10" ht="12.75">
      <c r="A1323" s="408" t="s">
        <v>2360</v>
      </c>
      <c r="B1323" s="409"/>
      <c r="C1323" s="408" t="s">
        <v>2361</v>
      </c>
      <c r="D1323" s="408" t="s">
        <v>135</v>
      </c>
      <c r="E1323" s="411">
        <v>987.71</v>
      </c>
      <c r="F1323" s="412">
        <v>56.92</v>
      </c>
      <c r="G1323" s="412">
        <v>1044.6300000000001</v>
      </c>
      <c r="H1323" s="411">
        <v>987.71</v>
      </c>
      <c r="I1323" s="412">
        <v>65.78</v>
      </c>
      <c r="J1323" s="412">
        <v>1053.49</v>
      </c>
    </row>
    <row r="1324" spans="1:10" ht="25.5">
      <c r="A1324" s="408" t="s">
        <v>2362</v>
      </c>
      <c r="B1324" s="409"/>
      <c r="C1324" s="408" t="s">
        <v>2363</v>
      </c>
      <c r="D1324" s="408" t="s">
        <v>135</v>
      </c>
      <c r="E1324" s="411">
        <v>912.49</v>
      </c>
      <c r="F1324" s="412">
        <v>56.92</v>
      </c>
      <c r="G1324" s="412">
        <v>969.41</v>
      </c>
      <c r="H1324" s="411">
        <v>912.49</v>
      </c>
      <c r="I1324" s="412">
        <v>65.78</v>
      </c>
      <c r="J1324" s="412">
        <v>978.27</v>
      </c>
    </row>
    <row r="1325" spans="1:10" ht="12.75">
      <c r="A1325" s="408" t="s">
        <v>2364</v>
      </c>
      <c r="B1325" s="409"/>
      <c r="C1325" s="408" t="s">
        <v>2365</v>
      </c>
      <c r="D1325" s="408" t="s">
        <v>135</v>
      </c>
      <c r="E1325" s="411">
        <v>624.83000000000004</v>
      </c>
      <c r="F1325" s="412">
        <v>37.82</v>
      </c>
      <c r="G1325" s="412">
        <v>662.65</v>
      </c>
      <c r="H1325" s="411">
        <v>624.83000000000004</v>
      </c>
      <c r="I1325" s="412">
        <v>43.71</v>
      </c>
      <c r="J1325" s="412">
        <v>668.54</v>
      </c>
    </row>
    <row r="1326" spans="1:10" ht="25.5">
      <c r="A1326" s="408" t="s">
        <v>2366</v>
      </c>
      <c r="B1326" s="409"/>
      <c r="C1326" s="408" t="s">
        <v>2367</v>
      </c>
      <c r="D1326" s="408" t="s">
        <v>135</v>
      </c>
      <c r="E1326" s="411">
        <v>477.6</v>
      </c>
      <c r="F1326" s="412">
        <v>46.34</v>
      </c>
      <c r="G1326" s="412">
        <v>523.94000000000005</v>
      </c>
      <c r="H1326" s="411">
        <v>477.6</v>
      </c>
      <c r="I1326" s="412">
        <v>53.56</v>
      </c>
      <c r="J1326" s="412">
        <v>531.16</v>
      </c>
    </row>
    <row r="1327" spans="1:10" ht="25.5">
      <c r="A1327" s="408" t="s">
        <v>2368</v>
      </c>
      <c r="B1327" s="409"/>
      <c r="C1327" s="408" t="s">
        <v>2369</v>
      </c>
      <c r="D1327" s="408" t="s">
        <v>135</v>
      </c>
      <c r="E1327" s="411">
        <v>705.15</v>
      </c>
      <c r="F1327" s="412">
        <v>37.82</v>
      </c>
      <c r="G1327" s="412">
        <v>742.97</v>
      </c>
      <c r="H1327" s="411">
        <v>705.15</v>
      </c>
      <c r="I1327" s="412">
        <v>43.71</v>
      </c>
      <c r="J1327" s="412">
        <v>748.86</v>
      </c>
    </row>
    <row r="1328" spans="1:10" ht="25.5">
      <c r="A1328" s="408" t="s">
        <v>2370</v>
      </c>
      <c r="B1328" s="409"/>
      <c r="C1328" s="408" t="s">
        <v>2371</v>
      </c>
      <c r="D1328" s="408" t="s">
        <v>135</v>
      </c>
      <c r="E1328" s="411">
        <v>748.37</v>
      </c>
      <c r="F1328" s="412">
        <v>37.82</v>
      </c>
      <c r="G1328" s="412">
        <v>786.19</v>
      </c>
      <c r="H1328" s="411">
        <v>748.37</v>
      </c>
      <c r="I1328" s="412">
        <v>43.71</v>
      </c>
      <c r="J1328" s="412">
        <v>792.08</v>
      </c>
    </row>
    <row r="1329" spans="1:10" ht="25.5">
      <c r="A1329" s="408" t="s">
        <v>2372</v>
      </c>
      <c r="B1329" s="409"/>
      <c r="C1329" s="408" t="s">
        <v>2373</v>
      </c>
      <c r="D1329" s="408" t="s">
        <v>135</v>
      </c>
      <c r="E1329" s="411">
        <v>969.86</v>
      </c>
      <c r="F1329" s="412">
        <v>19</v>
      </c>
      <c r="G1329" s="412">
        <v>988.86</v>
      </c>
      <c r="H1329" s="411">
        <v>969.86</v>
      </c>
      <c r="I1329" s="412">
        <v>21.95</v>
      </c>
      <c r="J1329" s="412">
        <v>991.81</v>
      </c>
    </row>
    <row r="1330" spans="1:10" ht="12.75">
      <c r="A1330" s="408" t="s">
        <v>2374</v>
      </c>
      <c r="B1330" s="409"/>
      <c r="C1330" s="408" t="s">
        <v>2375</v>
      </c>
      <c r="D1330" s="408" t="s">
        <v>135</v>
      </c>
      <c r="E1330" s="411">
        <v>373.45</v>
      </c>
      <c r="F1330" s="412">
        <v>29.92</v>
      </c>
      <c r="G1330" s="412">
        <v>403.37</v>
      </c>
      <c r="H1330" s="411">
        <v>373.45</v>
      </c>
      <c r="I1330" s="412">
        <v>34.58</v>
      </c>
      <c r="J1330" s="412">
        <v>408.03</v>
      </c>
    </row>
    <row r="1331" spans="1:10" ht="25.5">
      <c r="A1331" s="408" t="s">
        <v>2376</v>
      </c>
      <c r="B1331" s="409"/>
      <c r="C1331" s="408" t="s">
        <v>2377</v>
      </c>
      <c r="D1331" s="408" t="s">
        <v>135</v>
      </c>
      <c r="E1331" s="411">
        <v>385.94</v>
      </c>
      <c r="F1331" s="412">
        <v>56.92</v>
      </c>
      <c r="G1331" s="412">
        <v>442.86</v>
      </c>
      <c r="H1331" s="411">
        <v>385.94</v>
      </c>
      <c r="I1331" s="412">
        <v>65.78</v>
      </c>
      <c r="J1331" s="412">
        <v>451.72</v>
      </c>
    </row>
    <row r="1332" spans="1:10" ht="25.5">
      <c r="A1332" s="408" t="s">
        <v>2378</v>
      </c>
      <c r="B1332" s="409"/>
      <c r="C1332" s="408" t="s">
        <v>2379</v>
      </c>
      <c r="D1332" s="408" t="s">
        <v>135</v>
      </c>
      <c r="E1332" s="411">
        <v>794.41</v>
      </c>
      <c r="F1332" s="412">
        <v>90.34</v>
      </c>
      <c r="G1332" s="412">
        <v>884.75</v>
      </c>
      <c r="H1332" s="411">
        <v>794.41</v>
      </c>
      <c r="I1332" s="412">
        <v>104.4</v>
      </c>
      <c r="J1332" s="412">
        <v>898.81</v>
      </c>
    </row>
    <row r="1333" spans="1:10" ht="25.5">
      <c r="A1333" s="408" t="s">
        <v>2380</v>
      </c>
      <c r="B1333" s="409"/>
      <c r="C1333" s="408" t="s">
        <v>2381</v>
      </c>
      <c r="D1333" s="408" t="s">
        <v>135</v>
      </c>
      <c r="E1333" s="411">
        <v>484.86</v>
      </c>
      <c r="F1333" s="412">
        <v>40.57</v>
      </c>
      <c r="G1333" s="412">
        <v>525.42999999999995</v>
      </c>
      <c r="H1333" s="411">
        <v>484.86</v>
      </c>
      <c r="I1333" s="412">
        <v>46.89</v>
      </c>
      <c r="J1333" s="412">
        <v>531.75</v>
      </c>
    </row>
    <row r="1334" spans="1:10" ht="25.5">
      <c r="A1334" s="408" t="s">
        <v>2382</v>
      </c>
      <c r="B1334" s="409"/>
      <c r="C1334" s="408" t="s">
        <v>2383</v>
      </c>
      <c r="D1334" s="408" t="s">
        <v>135</v>
      </c>
      <c r="E1334" s="411">
        <v>1093.68</v>
      </c>
      <c r="F1334" s="412">
        <v>43.22</v>
      </c>
      <c r="G1334" s="412">
        <v>1136.9000000000001</v>
      </c>
      <c r="H1334" s="411">
        <v>1093.68</v>
      </c>
      <c r="I1334" s="412">
        <v>49.95</v>
      </c>
      <c r="J1334" s="412">
        <v>1143.6300000000001</v>
      </c>
    </row>
    <row r="1335" spans="1:10" ht="25.5">
      <c r="A1335" s="408" t="s">
        <v>2384</v>
      </c>
      <c r="B1335" s="409"/>
      <c r="C1335" s="408" t="s">
        <v>2385</v>
      </c>
      <c r="D1335" s="408" t="s">
        <v>135</v>
      </c>
      <c r="E1335" s="411">
        <v>478.52</v>
      </c>
      <c r="F1335" s="412">
        <v>56.92</v>
      </c>
      <c r="G1335" s="412">
        <v>535.44000000000005</v>
      </c>
      <c r="H1335" s="411">
        <v>478.52</v>
      </c>
      <c r="I1335" s="412">
        <v>65.78</v>
      </c>
      <c r="J1335" s="412">
        <v>544.29999999999995</v>
      </c>
    </row>
    <row r="1336" spans="1:10" ht="12.75">
      <c r="A1336" s="403" t="s">
        <v>2386</v>
      </c>
      <c r="B1336" s="404" t="s">
        <v>2387</v>
      </c>
      <c r="C1336" s="405"/>
      <c r="D1336" s="410"/>
      <c r="E1336" s="417"/>
      <c r="F1336" s="417"/>
      <c r="G1336" s="418"/>
      <c r="H1336" s="417"/>
      <c r="I1336" s="417"/>
      <c r="J1336" s="418"/>
    </row>
    <row r="1337" spans="1:10" ht="25.5">
      <c r="A1337" s="408" t="s">
        <v>2388</v>
      </c>
      <c r="B1337" s="409"/>
      <c r="C1337" s="408" t="s">
        <v>2389</v>
      </c>
      <c r="D1337" s="408" t="s">
        <v>160</v>
      </c>
      <c r="E1337" s="411">
        <v>444.37</v>
      </c>
      <c r="F1337" s="412">
        <v>29.92</v>
      </c>
      <c r="G1337" s="412">
        <v>474.29</v>
      </c>
      <c r="H1337" s="411">
        <v>444.37</v>
      </c>
      <c r="I1337" s="412">
        <v>34.58</v>
      </c>
      <c r="J1337" s="412">
        <v>478.95</v>
      </c>
    </row>
    <row r="1338" spans="1:10" ht="12.75">
      <c r="A1338" s="408" t="s">
        <v>2390</v>
      </c>
      <c r="B1338" s="409"/>
      <c r="C1338" s="408" t="s">
        <v>2391</v>
      </c>
      <c r="D1338" s="408" t="s">
        <v>160</v>
      </c>
      <c r="E1338" s="411">
        <v>516.28</v>
      </c>
      <c r="F1338" s="412">
        <v>11.97</v>
      </c>
      <c r="G1338" s="412">
        <v>528.25</v>
      </c>
      <c r="H1338" s="411">
        <v>516.28</v>
      </c>
      <c r="I1338" s="412">
        <v>13.83</v>
      </c>
      <c r="J1338" s="412">
        <v>530.11</v>
      </c>
    </row>
    <row r="1339" spans="1:10" ht="12.75">
      <c r="A1339" s="408" t="s">
        <v>2392</v>
      </c>
      <c r="B1339" s="409"/>
      <c r="C1339" s="408" t="s">
        <v>2393</v>
      </c>
      <c r="D1339" s="408" t="s">
        <v>160</v>
      </c>
      <c r="E1339" s="411">
        <v>944.36</v>
      </c>
      <c r="F1339" s="412">
        <v>29.92</v>
      </c>
      <c r="G1339" s="412">
        <v>974.28</v>
      </c>
      <c r="H1339" s="411">
        <v>944.36</v>
      </c>
      <c r="I1339" s="412">
        <v>34.58</v>
      </c>
      <c r="J1339" s="412">
        <v>978.94</v>
      </c>
    </row>
    <row r="1340" spans="1:10" ht="12.75">
      <c r="A1340" s="408" t="s">
        <v>2394</v>
      </c>
      <c r="B1340" s="409"/>
      <c r="C1340" s="408" t="s">
        <v>2395</v>
      </c>
      <c r="D1340" s="408" t="s">
        <v>135</v>
      </c>
      <c r="E1340" s="411">
        <v>1223.6500000000001</v>
      </c>
      <c r="F1340" s="412">
        <v>59.84</v>
      </c>
      <c r="G1340" s="412">
        <v>1283.49</v>
      </c>
      <c r="H1340" s="411">
        <v>1223.6500000000001</v>
      </c>
      <c r="I1340" s="412">
        <v>69.16</v>
      </c>
      <c r="J1340" s="412">
        <v>1292.81</v>
      </c>
    </row>
    <row r="1341" spans="1:10" ht="25.5">
      <c r="A1341" s="408" t="s">
        <v>2396</v>
      </c>
      <c r="B1341" s="409"/>
      <c r="C1341" s="408" t="s">
        <v>20832</v>
      </c>
      <c r="D1341" s="408" t="s">
        <v>135</v>
      </c>
      <c r="E1341" s="411">
        <v>423.58</v>
      </c>
      <c r="F1341" s="412">
        <v>9.8699999999999992</v>
      </c>
      <c r="G1341" s="412">
        <v>433.45</v>
      </c>
      <c r="H1341" s="411">
        <v>423.58</v>
      </c>
      <c r="I1341" s="412">
        <v>11.41</v>
      </c>
      <c r="J1341" s="412">
        <v>434.99</v>
      </c>
    </row>
    <row r="1342" spans="1:10" ht="25.5">
      <c r="A1342" s="408" t="s">
        <v>2397</v>
      </c>
      <c r="B1342" s="409"/>
      <c r="C1342" s="408" t="s">
        <v>2398</v>
      </c>
      <c r="D1342" s="408" t="s">
        <v>135</v>
      </c>
      <c r="E1342" s="411">
        <v>386.32</v>
      </c>
      <c r="F1342" s="412">
        <v>29.92</v>
      </c>
      <c r="G1342" s="412">
        <v>416.24</v>
      </c>
      <c r="H1342" s="411">
        <v>386.32</v>
      </c>
      <c r="I1342" s="412">
        <v>34.58</v>
      </c>
      <c r="J1342" s="412">
        <v>420.9</v>
      </c>
    </row>
    <row r="1343" spans="1:10" ht="38.25">
      <c r="A1343" s="408" t="s">
        <v>2399</v>
      </c>
      <c r="B1343" s="409"/>
      <c r="C1343" s="408" t="s">
        <v>2400</v>
      </c>
      <c r="D1343" s="408" t="s">
        <v>135</v>
      </c>
      <c r="E1343" s="411">
        <v>698.5</v>
      </c>
      <c r="F1343" s="412">
        <v>19</v>
      </c>
      <c r="G1343" s="412">
        <v>717.5</v>
      </c>
      <c r="H1343" s="411">
        <v>698.5</v>
      </c>
      <c r="I1343" s="412">
        <v>21.95</v>
      </c>
      <c r="J1343" s="412">
        <v>720.45</v>
      </c>
    </row>
    <row r="1344" spans="1:10" ht="25.5">
      <c r="A1344" s="408" t="s">
        <v>2401</v>
      </c>
      <c r="B1344" s="409"/>
      <c r="C1344" s="408" t="s">
        <v>2402</v>
      </c>
      <c r="D1344" s="408" t="s">
        <v>135</v>
      </c>
      <c r="E1344" s="411">
        <v>355.21</v>
      </c>
      <c r="F1344" s="412">
        <v>37.82</v>
      </c>
      <c r="G1344" s="412">
        <v>393.03</v>
      </c>
      <c r="H1344" s="411">
        <v>355.21</v>
      </c>
      <c r="I1344" s="412">
        <v>43.71</v>
      </c>
      <c r="J1344" s="412">
        <v>398.92</v>
      </c>
    </row>
    <row r="1345" spans="1:10" ht="12.75">
      <c r="A1345" s="408" t="s">
        <v>81</v>
      </c>
      <c r="B1345" s="409"/>
      <c r="C1345" s="408" t="s">
        <v>2403</v>
      </c>
      <c r="D1345" s="408" t="s">
        <v>160</v>
      </c>
      <c r="E1345" s="411">
        <v>123.02</v>
      </c>
      <c r="F1345" s="412">
        <v>14.97</v>
      </c>
      <c r="G1345" s="412">
        <v>137.99</v>
      </c>
      <c r="H1345" s="411">
        <v>123.02</v>
      </c>
      <c r="I1345" s="412">
        <v>17.3</v>
      </c>
      <c r="J1345" s="412">
        <v>140.32</v>
      </c>
    </row>
    <row r="1346" spans="1:10" ht="12.75">
      <c r="A1346" s="408" t="s">
        <v>2404</v>
      </c>
      <c r="B1346" s="409"/>
      <c r="C1346" s="408" t="s">
        <v>2405</v>
      </c>
      <c r="D1346" s="408" t="s">
        <v>160</v>
      </c>
      <c r="E1346" s="411">
        <v>127.12</v>
      </c>
      <c r="F1346" s="412">
        <v>14.97</v>
      </c>
      <c r="G1346" s="412">
        <v>142.09</v>
      </c>
      <c r="H1346" s="411">
        <v>127.12</v>
      </c>
      <c r="I1346" s="412">
        <v>17.3</v>
      </c>
      <c r="J1346" s="412">
        <v>144.41999999999999</v>
      </c>
    </row>
    <row r="1347" spans="1:10" ht="25.5">
      <c r="A1347" s="408" t="s">
        <v>2406</v>
      </c>
      <c r="B1347" s="409"/>
      <c r="C1347" s="408" t="s">
        <v>2407</v>
      </c>
      <c r="D1347" s="408" t="s">
        <v>135</v>
      </c>
      <c r="E1347" s="411">
        <v>899.97</v>
      </c>
      <c r="F1347" s="412">
        <v>43.42</v>
      </c>
      <c r="G1347" s="412">
        <v>943.39</v>
      </c>
      <c r="H1347" s="411">
        <v>899.97</v>
      </c>
      <c r="I1347" s="412">
        <v>50.18</v>
      </c>
      <c r="J1347" s="412">
        <v>950.15</v>
      </c>
    </row>
    <row r="1348" spans="1:10" ht="25.5">
      <c r="A1348" s="408" t="s">
        <v>2408</v>
      </c>
      <c r="B1348" s="409"/>
      <c r="C1348" s="408" t="s">
        <v>2409</v>
      </c>
      <c r="D1348" s="408" t="s">
        <v>135</v>
      </c>
      <c r="E1348" s="411">
        <v>696.68</v>
      </c>
      <c r="F1348" s="412">
        <v>19</v>
      </c>
      <c r="G1348" s="412">
        <v>715.68</v>
      </c>
      <c r="H1348" s="411">
        <v>696.68</v>
      </c>
      <c r="I1348" s="412">
        <v>21.95</v>
      </c>
      <c r="J1348" s="412">
        <v>718.63</v>
      </c>
    </row>
    <row r="1349" spans="1:10" ht="25.5">
      <c r="A1349" s="408" t="s">
        <v>2410</v>
      </c>
      <c r="B1349" s="409"/>
      <c r="C1349" s="408" t="s">
        <v>2411</v>
      </c>
      <c r="D1349" s="408" t="s">
        <v>135</v>
      </c>
      <c r="E1349" s="411">
        <v>508.55</v>
      </c>
      <c r="F1349" s="412">
        <v>37.82</v>
      </c>
      <c r="G1349" s="412">
        <v>546.37</v>
      </c>
      <c r="H1349" s="411">
        <v>508.55</v>
      </c>
      <c r="I1349" s="412">
        <v>43.71</v>
      </c>
      <c r="J1349" s="412">
        <v>552.26</v>
      </c>
    </row>
    <row r="1350" spans="1:10" ht="25.5">
      <c r="A1350" s="408" t="s">
        <v>2412</v>
      </c>
      <c r="B1350" s="409"/>
      <c r="C1350" s="408" t="s">
        <v>2413</v>
      </c>
      <c r="D1350" s="408" t="s">
        <v>135</v>
      </c>
      <c r="E1350" s="411">
        <v>308.43</v>
      </c>
      <c r="F1350" s="412">
        <v>11.97</v>
      </c>
      <c r="G1350" s="412">
        <v>320.39999999999998</v>
      </c>
      <c r="H1350" s="411">
        <v>308.43</v>
      </c>
      <c r="I1350" s="412">
        <v>13.83</v>
      </c>
      <c r="J1350" s="412">
        <v>322.26</v>
      </c>
    </row>
    <row r="1351" spans="1:10" ht="38.25">
      <c r="A1351" s="408" t="s">
        <v>2414</v>
      </c>
      <c r="B1351" s="409"/>
      <c r="C1351" s="408" t="s">
        <v>2415</v>
      </c>
      <c r="D1351" s="408" t="s">
        <v>135</v>
      </c>
      <c r="E1351" s="411">
        <v>487.04</v>
      </c>
      <c r="F1351" s="412">
        <v>0</v>
      </c>
      <c r="G1351" s="412">
        <v>487.04</v>
      </c>
      <c r="H1351" s="411">
        <v>487.04</v>
      </c>
      <c r="I1351" s="412">
        <v>0</v>
      </c>
      <c r="J1351" s="412">
        <v>487.04</v>
      </c>
    </row>
    <row r="1352" spans="1:10" ht="12.75">
      <c r="A1352" s="403" t="s">
        <v>2416</v>
      </c>
      <c r="B1352" s="404" t="s">
        <v>2417</v>
      </c>
      <c r="C1352" s="405"/>
      <c r="D1352" s="410"/>
      <c r="E1352" s="417"/>
      <c r="F1352" s="417"/>
      <c r="G1352" s="418"/>
      <c r="H1352" s="417"/>
      <c r="I1352" s="417"/>
      <c r="J1352" s="418"/>
    </row>
    <row r="1353" spans="1:10" ht="38.25">
      <c r="A1353" s="408" t="s">
        <v>2418</v>
      </c>
      <c r="B1353" s="409"/>
      <c r="C1353" s="408" t="s">
        <v>2419</v>
      </c>
      <c r="D1353" s="408" t="s">
        <v>135</v>
      </c>
      <c r="E1353" s="411">
        <v>2016.27</v>
      </c>
      <c r="F1353" s="412">
        <v>42.16</v>
      </c>
      <c r="G1353" s="412">
        <v>2058.4299999999998</v>
      </c>
      <c r="H1353" s="411">
        <v>2016.27</v>
      </c>
      <c r="I1353" s="412">
        <v>48.72</v>
      </c>
      <c r="J1353" s="412">
        <v>2064.9899999999998</v>
      </c>
    </row>
    <row r="1354" spans="1:10" ht="25.5">
      <c r="A1354" s="408" t="s">
        <v>2420</v>
      </c>
      <c r="B1354" s="409"/>
      <c r="C1354" s="408" t="s">
        <v>2421</v>
      </c>
      <c r="D1354" s="408" t="s">
        <v>135</v>
      </c>
      <c r="E1354" s="411">
        <v>1014.86</v>
      </c>
      <c r="F1354" s="412">
        <v>42.16</v>
      </c>
      <c r="G1354" s="412">
        <v>1057.02</v>
      </c>
      <c r="H1354" s="411">
        <v>1014.86</v>
      </c>
      <c r="I1354" s="412">
        <v>48.72</v>
      </c>
      <c r="J1354" s="412">
        <v>1063.58</v>
      </c>
    </row>
    <row r="1355" spans="1:10" ht="25.5">
      <c r="A1355" s="408" t="s">
        <v>2422</v>
      </c>
      <c r="B1355" s="409"/>
      <c r="C1355" s="408" t="s">
        <v>21189</v>
      </c>
      <c r="D1355" s="408" t="s">
        <v>135</v>
      </c>
      <c r="E1355" s="411">
        <v>1128.96</v>
      </c>
      <c r="F1355" s="412">
        <v>42.16</v>
      </c>
      <c r="G1355" s="412">
        <v>1171.1199999999999</v>
      </c>
      <c r="H1355" s="411">
        <v>1128.96</v>
      </c>
      <c r="I1355" s="412">
        <v>48.72</v>
      </c>
      <c r="J1355" s="412">
        <v>1177.68</v>
      </c>
    </row>
    <row r="1356" spans="1:10" ht="25.5">
      <c r="A1356" s="408" t="s">
        <v>2423</v>
      </c>
      <c r="B1356" s="409"/>
      <c r="C1356" s="408" t="s">
        <v>2424</v>
      </c>
      <c r="D1356" s="408" t="s">
        <v>135</v>
      </c>
      <c r="E1356" s="411">
        <v>1642.81</v>
      </c>
      <c r="F1356" s="412">
        <v>42.16</v>
      </c>
      <c r="G1356" s="412">
        <v>1684.97</v>
      </c>
      <c r="H1356" s="411">
        <v>1642.81</v>
      </c>
      <c r="I1356" s="412">
        <v>48.72</v>
      </c>
      <c r="J1356" s="412">
        <v>1691.53</v>
      </c>
    </row>
    <row r="1357" spans="1:10" ht="25.5">
      <c r="A1357" s="408" t="s">
        <v>2425</v>
      </c>
      <c r="B1357" s="409"/>
      <c r="C1357" s="408" t="s">
        <v>21190</v>
      </c>
      <c r="D1357" s="408" t="s">
        <v>135</v>
      </c>
      <c r="E1357" s="411">
        <v>1411.73</v>
      </c>
      <c r="F1357" s="412">
        <v>77.239999999999995</v>
      </c>
      <c r="G1357" s="412">
        <v>1488.97</v>
      </c>
      <c r="H1357" s="411">
        <v>1411.73</v>
      </c>
      <c r="I1357" s="412">
        <v>89.26</v>
      </c>
      <c r="J1357" s="412">
        <v>1500.99</v>
      </c>
    </row>
    <row r="1358" spans="1:10" ht="38.25">
      <c r="A1358" s="408" t="s">
        <v>2426</v>
      </c>
      <c r="B1358" s="409"/>
      <c r="C1358" s="408" t="s">
        <v>21191</v>
      </c>
      <c r="D1358" s="408" t="s">
        <v>135</v>
      </c>
      <c r="E1358" s="411">
        <v>1866.82</v>
      </c>
      <c r="F1358" s="412">
        <v>77.239999999999995</v>
      </c>
      <c r="G1358" s="412">
        <v>1944.06</v>
      </c>
      <c r="H1358" s="411">
        <v>1866.82</v>
      </c>
      <c r="I1358" s="412">
        <v>89.26</v>
      </c>
      <c r="J1358" s="412">
        <v>1956.08</v>
      </c>
    </row>
    <row r="1359" spans="1:10" ht="38.25">
      <c r="A1359" s="408" t="s">
        <v>2427</v>
      </c>
      <c r="B1359" s="409"/>
      <c r="C1359" s="408" t="s">
        <v>21192</v>
      </c>
      <c r="D1359" s="408" t="s">
        <v>135</v>
      </c>
      <c r="E1359" s="411">
        <v>1758.94</v>
      </c>
      <c r="F1359" s="412">
        <v>77.239999999999995</v>
      </c>
      <c r="G1359" s="412">
        <v>1836.18</v>
      </c>
      <c r="H1359" s="411">
        <v>1758.94</v>
      </c>
      <c r="I1359" s="412">
        <v>89.26</v>
      </c>
      <c r="J1359" s="412">
        <v>1848.2</v>
      </c>
    </row>
    <row r="1360" spans="1:10" ht="38.25">
      <c r="A1360" s="408" t="s">
        <v>2428</v>
      </c>
      <c r="B1360" s="409"/>
      <c r="C1360" s="408" t="s">
        <v>21193</v>
      </c>
      <c r="D1360" s="408" t="s">
        <v>135</v>
      </c>
      <c r="E1360" s="411">
        <v>2035.97</v>
      </c>
      <c r="F1360" s="412">
        <v>77.239999999999995</v>
      </c>
      <c r="G1360" s="412">
        <v>2113.21</v>
      </c>
      <c r="H1360" s="411">
        <v>2035.97</v>
      </c>
      <c r="I1360" s="412">
        <v>89.26</v>
      </c>
      <c r="J1360" s="412">
        <v>2125.23</v>
      </c>
    </row>
    <row r="1361" spans="1:10" ht="25.5">
      <c r="A1361" s="408" t="s">
        <v>2429</v>
      </c>
      <c r="B1361" s="409"/>
      <c r="C1361" s="408" t="s">
        <v>2430</v>
      </c>
      <c r="D1361" s="408" t="s">
        <v>135</v>
      </c>
      <c r="E1361" s="411">
        <v>1232.3</v>
      </c>
      <c r="F1361" s="412">
        <v>42.16</v>
      </c>
      <c r="G1361" s="412">
        <v>1274.46</v>
      </c>
      <c r="H1361" s="411">
        <v>1232.3</v>
      </c>
      <c r="I1361" s="412">
        <v>48.72</v>
      </c>
      <c r="J1361" s="412">
        <v>1281.02</v>
      </c>
    </row>
    <row r="1362" spans="1:10" ht="25.5">
      <c r="A1362" s="408" t="s">
        <v>2431</v>
      </c>
      <c r="B1362" s="409"/>
      <c r="C1362" s="408" t="s">
        <v>21194</v>
      </c>
      <c r="D1362" s="408" t="s">
        <v>135</v>
      </c>
      <c r="E1362" s="411">
        <v>1314.2</v>
      </c>
      <c r="F1362" s="412">
        <v>42.16</v>
      </c>
      <c r="G1362" s="412">
        <v>1356.36</v>
      </c>
      <c r="H1362" s="411">
        <v>1314.2</v>
      </c>
      <c r="I1362" s="412">
        <v>48.72</v>
      </c>
      <c r="J1362" s="412">
        <v>1362.92</v>
      </c>
    </row>
    <row r="1363" spans="1:10" ht="25.5">
      <c r="A1363" s="408" t="s">
        <v>2432</v>
      </c>
      <c r="B1363" s="409"/>
      <c r="C1363" s="408" t="s">
        <v>2433</v>
      </c>
      <c r="D1363" s="408" t="s">
        <v>135</v>
      </c>
      <c r="E1363" s="411">
        <v>1919.03</v>
      </c>
      <c r="F1363" s="412">
        <v>42.16</v>
      </c>
      <c r="G1363" s="412">
        <v>1961.19</v>
      </c>
      <c r="H1363" s="411">
        <v>1919.03</v>
      </c>
      <c r="I1363" s="412">
        <v>48.72</v>
      </c>
      <c r="J1363" s="412">
        <v>1967.75</v>
      </c>
    </row>
    <row r="1364" spans="1:10" ht="25.5">
      <c r="A1364" s="408" t="s">
        <v>2434</v>
      </c>
      <c r="B1364" s="409"/>
      <c r="C1364" s="408" t="s">
        <v>21195</v>
      </c>
      <c r="D1364" s="408" t="s">
        <v>135</v>
      </c>
      <c r="E1364" s="411">
        <v>1675.21</v>
      </c>
      <c r="F1364" s="412">
        <v>77.239999999999995</v>
      </c>
      <c r="G1364" s="412">
        <v>1752.45</v>
      </c>
      <c r="H1364" s="411">
        <v>1675.21</v>
      </c>
      <c r="I1364" s="412">
        <v>89.26</v>
      </c>
      <c r="J1364" s="412">
        <v>1764.47</v>
      </c>
    </row>
    <row r="1365" spans="1:10" ht="38.25">
      <c r="A1365" s="408" t="s">
        <v>2435</v>
      </c>
      <c r="B1365" s="409"/>
      <c r="C1365" s="408" t="s">
        <v>21196</v>
      </c>
      <c r="D1365" s="408" t="s">
        <v>135</v>
      </c>
      <c r="E1365" s="411">
        <v>2157.29</v>
      </c>
      <c r="F1365" s="412">
        <v>77.239999999999995</v>
      </c>
      <c r="G1365" s="412">
        <v>2234.5300000000002</v>
      </c>
      <c r="H1365" s="411">
        <v>2157.29</v>
      </c>
      <c r="I1365" s="412">
        <v>89.26</v>
      </c>
      <c r="J1365" s="412">
        <v>2246.5500000000002</v>
      </c>
    </row>
    <row r="1366" spans="1:10" ht="38.25">
      <c r="A1366" s="408" t="s">
        <v>2436</v>
      </c>
      <c r="B1366" s="409"/>
      <c r="C1366" s="408" t="s">
        <v>21197</v>
      </c>
      <c r="D1366" s="408" t="s">
        <v>135</v>
      </c>
      <c r="E1366" s="411">
        <v>1670</v>
      </c>
      <c r="F1366" s="412">
        <v>77.239999999999995</v>
      </c>
      <c r="G1366" s="412">
        <v>1747.24</v>
      </c>
      <c r="H1366" s="411">
        <v>1670</v>
      </c>
      <c r="I1366" s="412">
        <v>89.26</v>
      </c>
      <c r="J1366" s="412">
        <v>1759.26</v>
      </c>
    </row>
    <row r="1367" spans="1:10" ht="38.25">
      <c r="A1367" s="408" t="s">
        <v>2437</v>
      </c>
      <c r="B1367" s="409"/>
      <c r="C1367" s="408" t="s">
        <v>21198</v>
      </c>
      <c r="D1367" s="408" t="s">
        <v>135</v>
      </c>
      <c r="E1367" s="411">
        <v>2183.9499999999998</v>
      </c>
      <c r="F1367" s="412">
        <v>77.239999999999995</v>
      </c>
      <c r="G1367" s="412">
        <v>2261.19</v>
      </c>
      <c r="H1367" s="411">
        <v>2183.9499999999998</v>
      </c>
      <c r="I1367" s="412">
        <v>89.26</v>
      </c>
      <c r="J1367" s="412">
        <v>2273.21</v>
      </c>
    </row>
    <row r="1368" spans="1:10" ht="38.25">
      <c r="A1368" s="408" t="s">
        <v>2438</v>
      </c>
      <c r="B1368" s="409"/>
      <c r="C1368" s="408" t="s">
        <v>21199</v>
      </c>
      <c r="D1368" s="408" t="s">
        <v>135</v>
      </c>
      <c r="E1368" s="411">
        <v>2352.84</v>
      </c>
      <c r="F1368" s="412">
        <v>77.239999999999995</v>
      </c>
      <c r="G1368" s="412">
        <v>2430.08</v>
      </c>
      <c r="H1368" s="411">
        <v>2352.84</v>
      </c>
      <c r="I1368" s="412">
        <v>89.26</v>
      </c>
      <c r="J1368" s="412">
        <v>2442.1</v>
      </c>
    </row>
    <row r="1369" spans="1:10" ht="38.25">
      <c r="A1369" s="408" t="s">
        <v>2439</v>
      </c>
      <c r="B1369" s="409"/>
      <c r="C1369" s="408" t="s">
        <v>2440</v>
      </c>
      <c r="D1369" s="408" t="s">
        <v>135</v>
      </c>
      <c r="E1369" s="411">
        <v>2194.9899999999998</v>
      </c>
      <c r="F1369" s="412">
        <v>42.16</v>
      </c>
      <c r="G1369" s="412">
        <v>2237.15</v>
      </c>
      <c r="H1369" s="411">
        <v>2194.9899999999998</v>
      </c>
      <c r="I1369" s="412">
        <v>48.72</v>
      </c>
      <c r="J1369" s="412">
        <v>2243.71</v>
      </c>
    </row>
    <row r="1370" spans="1:10" ht="25.5">
      <c r="A1370" s="408" t="s">
        <v>2441</v>
      </c>
      <c r="B1370" s="409"/>
      <c r="C1370" s="408" t="s">
        <v>2442</v>
      </c>
      <c r="D1370" s="408" t="s">
        <v>135</v>
      </c>
      <c r="E1370" s="411">
        <v>1889.34</v>
      </c>
      <c r="F1370" s="412">
        <v>42.16</v>
      </c>
      <c r="G1370" s="412">
        <v>1931.5</v>
      </c>
      <c r="H1370" s="411">
        <v>1889.34</v>
      </c>
      <c r="I1370" s="412">
        <v>48.72</v>
      </c>
      <c r="J1370" s="412">
        <v>1938.06</v>
      </c>
    </row>
    <row r="1371" spans="1:10" ht="38.25">
      <c r="A1371" s="408" t="s">
        <v>2443</v>
      </c>
      <c r="B1371" s="409"/>
      <c r="C1371" s="408" t="s">
        <v>2444</v>
      </c>
      <c r="D1371" s="408" t="s">
        <v>135</v>
      </c>
      <c r="E1371" s="411">
        <v>2468.06</v>
      </c>
      <c r="F1371" s="412">
        <v>42.16</v>
      </c>
      <c r="G1371" s="412">
        <v>2510.2199999999998</v>
      </c>
      <c r="H1371" s="411">
        <v>2468.06</v>
      </c>
      <c r="I1371" s="412">
        <v>48.72</v>
      </c>
      <c r="J1371" s="412">
        <v>2516.7800000000002</v>
      </c>
    </row>
    <row r="1372" spans="1:10" ht="38.25">
      <c r="A1372" s="408" t="s">
        <v>2445</v>
      </c>
      <c r="B1372" s="409"/>
      <c r="C1372" s="408" t="s">
        <v>2446</v>
      </c>
      <c r="D1372" s="408" t="s">
        <v>135</v>
      </c>
      <c r="E1372" s="411">
        <v>1693.1</v>
      </c>
      <c r="F1372" s="412">
        <v>171.42</v>
      </c>
      <c r="G1372" s="412">
        <v>1864.52</v>
      </c>
      <c r="H1372" s="411">
        <v>1693.1</v>
      </c>
      <c r="I1372" s="412">
        <v>198.09</v>
      </c>
      <c r="J1372" s="412">
        <v>1891.19</v>
      </c>
    </row>
    <row r="1373" spans="1:10" ht="25.5">
      <c r="A1373" s="408" t="s">
        <v>2447</v>
      </c>
      <c r="B1373" s="409"/>
      <c r="C1373" s="408" t="s">
        <v>2448</v>
      </c>
      <c r="D1373" s="408" t="s">
        <v>135</v>
      </c>
      <c r="E1373" s="411">
        <v>1471.11</v>
      </c>
      <c r="F1373" s="412">
        <v>42.16</v>
      </c>
      <c r="G1373" s="412">
        <v>1513.27</v>
      </c>
      <c r="H1373" s="411">
        <v>1471.11</v>
      </c>
      <c r="I1373" s="412">
        <v>48.72</v>
      </c>
      <c r="J1373" s="412">
        <v>1519.83</v>
      </c>
    </row>
    <row r="1374" spans="1:10" ht="25.5">
      <c r="A1374" s="408" t="s">
        <v>2449</v>
      </c>
      <c r="B1374" s="409"/>
      <c r="C1374" s="408" t="s">
        <v>2450</v>
      </c>
      <c r="D1374" s="408" t="s">
        <v>135</v>
      </c>
      <c r="E1374" s="411">
        <v>751.67</v>
      </c>
      <c r="F1374" s="412">
        <v>42.16</v>
      </c>
      <c r="G1374" s="412">
        <v>793.83</v>
      </c>
      <c r="H1374" s="411">
        <v>751.67</v>
      </c>
      <c r="I1374" s="412">
        <v>48.72</v>
      </c>
      <c r="J1374" s="412">
        <v>800.39</v>
      </c>
    </row>
    <row r="1375" spans="1:10" ht="25.5">
      <c r="A1375" s="408" t="s">
        <v>2451</v>
      </c>
      <c r="B1375" s="409"/>
      <c r="C1375" s="408" t="s">
        <v>25574</v>
      </c>
      <c r="D1375" s="408" t="s">
        <v>135</v>
      </c>
      <c r="E1375" s="411">
        <v>1628</v>
      </c>
      <c r="F1375" s="412">
        <v>42.16</v>
      </c>
      <c r="G1375" s="412">
        <v>1670.16</v>
      </c>
      <c r="H1375" s="411">
        <v>1628</v>
      </c>
      <c r="I1375" s="412">
        <v>48.72</v>
      </c>
      <c r="J1375" s="412">
        <v>1676.72</v>
      </c>
    </row>
    <row r="1376" spans="1:10" ht="25.5">
      <c r="A1376" s="408" t="s">
        <v>2452</v>
      </c>
      <c r="B1376" s="409"/>
      <c r="C1376" s="408" t="s">
        <v>25575</v>
      </c>
      <c r="D1376" s="408" t="s">
        <v>135</v>
      </c>
      <c r="E1376" s="411">
        <v>1393.51</v>
      </c>
      <c r="F1376" s="412">
        <v>42.16</v>
      </c>
      <c r="G1376" s="412">
        <v>1435.67</v>
      </c>
      <c r="H1376" s="411">
        <v>1393.51</v>
      </c>
      <c r="I1376" s="412">
        <v>48.72</v>
      </c>
      <c r="J1376" s="412">
        <v>1442.23</v>
      </c>
    </row>
    <row r="1377" spans="1:10" ht="12.75">
      <c r="A1377" s="403" t="s">
        <v>2453</v>
      </c>
      <c r="B1377" s="404" t="s">
        <v>2454</v>
      </c>
      <c r="C1377" s="405"/>
      <c r="D1377" s="410"/>
      <c r="E1377" s="417"/>
      <c r="F1377" s="417"/>
      <c r="G1377" s="418"/>
      <c r="H1377" s="417"/>
      <c r="I1377" s="417"/>
      <c r="J1377" s="418"/>
    </row>
    <row r="1378" spans="1:10" ht="25.5">
      <c r="A1378" s="408" t="s">
        <v>2455</v>
      </c>
      <c r="B1378" s="409"/>
      <c r="C1378" s="408" t="s">
        <v>34640</v>
      </c>
      <c r="D1378" s="408" t="s">
        <v>160</v>
      </c>
      <c r="E1378" s="411">
        <v>826.96</v>
      </c>
      <c r="F1378" s="412">
        <v>35.08</v>
      </c>
      <c r="G1378" s="412">
        <v>862.04</v>
      </c>
      <c r="H1378" s="411">
        <v>826.96</v>
      </c>
      <c r="I1378" s="412">
        <v>40.54</v>
      </c>
      <c r="J1378" s="412">
        <v>867.5</v>
      </c>
    </row>
    <row r="1379" spans="1:10" ht="12.75">
      <c r="A1379" s="403" t="s">
        <v>2456</v>
      </c>
      <c r="B1379" s="404" t="s">
        <v>2457</v>
      </c>
      <c r="C1379" s="405"/>
      <c r="D1379" s="410"/>
      <c r="E1379" s="417"/>
      <c r="F1379" s="417"/>
      <c r="G1379" s="418"/>
      <c r="H1379" s="417"/>
      <c r="I1379" s="417"/>
      <c r="J1379" s="418"/>
    </row>
    <row r="1380" spans="1:10" ht="25.5">
      <c r="A1380" s="408" t="s">
        <v>2458</v>
      </c>
      <c r="B1380" s="409"/>
      <c r="C1380" s="408" t="s">
        <v>2459</v>
      </c>
      <c r="D1380" s="408" t="s">
        <v>135</v>
      </c>
      <c r="E1380" s="411">
        <v>467.3</v>
      </c>
      <c r="F1380" s="412">
        <v>29.92</v>
      </c>
      <c r="G1380" s="412">
        <v>497.22</v>
      </c>
      <c r="H1380" s="411">
        <v>467.3</v>
      </c>
      <c r="I1380" s="412">
        <v>34.58</v>
      </c>
      <c r="J1380" s="412">
        <v>501.88</v>
      </c>
    </row>
    <row r="1381" spans="1:10" ht="25.5">
      <c r="A1381" s="408" t="s">
        <v>2460</v>
      </c>
      <c r="B1381" s="409"/>
      <c r="C1381" s="408" t="s">
        <v>2461</v>
      </c>
      <c r="D1381" s="408" t="s">
        <v>135</v>
      </c>
      <c r="E1381" s="411">
        <v>672.44</v>
      </c>
      <c r="F1381" s="412">
        <v>84.4</v>
      </c>
      <c r="G1381" s="412">
        <v>756.84</v>
      </c>
      <c r="H1381" s="411">
        <v>672.44</v>
      </c>
      <c r="I1381" s="412">
        <v>97.53</v>
      </c>
      <c r="J1381" s="412">
        <v>769.97</v>
      </c>
    </row>
    <row r="1382" spans="1:10" ht="12.75">
      <c r="A1382" s="403" t="s">
        <v>2462</v>
      </c>
      <c r="B1382" s="404" t="s">
        <v>2463</v>
      </c>
      <c r="C1382" s="405"/>
      <c r="D1382" s="410"/>
      <c r="E1382" s="417"/>
      <c r="F1382" s="417"/>
      <c r="G1382" s="418"/>
      <c r="H1382" s="417"/>
      <c r="I1382" s="417"/>
      <c r="J1382" s="418"/>
    </row>
    <row r="1383" spans="1:10" ht="25.5">
      <c r="A1383" s="408" t="s">
        <v>2464</v>
      </c>
      <c r="B1383" s="409"/>
      <c r="C1383" s="408" t="s">
        <v>2465</v>
      </c>
      <c r="D1383" s="408" t="s">
        <v>160</v>
      </c>
      <c r="E1383" s="411">
        <v>704.04</v>
      </c>
      <c r="F1383" s="412">
        <v>35.9</v>
      </c>
      <c r="G1383" s="412">
        <v>739.94</v>
      </c>
      <c r="H1383" s="411">
        <v>704.04</v>
      </c>
      <c r="I1383" s="412">
        <v>41.49</v>
      </c>
      <c r="J1383" s="412">
        <v>745.53</v>
      </c>
    </row>
    <row r="1384" spans="1:10" ht="25.5">
      <c r="A1384" s="408" t="s">
        <v>19594</v>
      </c>
      <c r="B1384" s="409"/>
      <c r="C1384" s="408" t="s">
        <v>19595</v>
      </c>
      <c r="D1384" s="408" t="s">
        <v>160</v>
      </c>
      <c r="E1384" s="411">
        <v>370.83</v>
      </c>
      <c r="F1384" s="412">
        <v>14.97</v>
      </c>
      <c r="G1384" s="412">
        <v>385.8</v>
      </c>
      <c r="H1384" s="411">
        <v>370.83</v>
      </c>
      <c r="I1384" s="412">
        <v>17.3</v>
      </c>
      <c r="J1384" s="412">
        <v>388.13</v>
      </c>
    </row>
    <row r="1385" spans="1:10" ht="25.5">
      <c r="A1385" s="408" t="s">
        <v>45</v>
      </c>
      <c r="B1385" s="409"/>
      <c r="C1385" s="408" t="s">
        <v>2466</v>
      </c>
      <c r="D1385" s="408" t="s">
        <v>160</v>
      </c>
      <c r="E1385" s="411">
        <v>570.62</v>
      </c>
      <c r="F1385" s="412">
        <v>29.92</v>
      </c>
      <c r="G1385" s="412">
        <v>600.54</v>
      </c>
      <c r="H1385" s="411">
        <v>570.62</v>
      </c>
      <c r="I1385" s="412">
        <v>34.58</v>
      </c>
      <c r="J1385" s="412">
        <v>605.20000000000005</v>
      </c>
    </row>
    <row r="1386" spans="1:10" ht="12.75">
      <c r="A1386" s="403" t="s">
        <v>2467</v>
      </c>
      <c r="B1386" s="404" t="s">
        <v>2468</v>
      </c>
      <c r="C1386" s="405"/>
      <c r="D1386" s="410"/>
      <c r="E1386" s="417"/>
      <c r="F1386" s="417"/>
      <c r="G1386" s="418"/>
      <c r="H1386" s="417"/>
      <c r="I1386" s="417"/>
      <c r="J1386" s="418"/>
    </row>
    <row r="1387" spans="1:10" ht="12.75">
      <c r="A1387" s="408" t="s">
        <v>2469</v>
      </c>
      <c r="B1387" s="409"/>
      <c r="C1387" s="408" t="s">
        <v>2470</v>
      </c>
      <c r="D1387" s="408" t="s">
        <v>135</v>
      </c>
      <c r="E1387" s="411">
        <v>0</v>
      </c>
      <c r="F1387" s="412">
        <v>29.92</v>
      </c>
      <c r="G1387" s="412">
        <v>29.92</v>
      </c>
      <c r="H1387" s="411">
        <v>0</v>
      </c>
      <c r="I1387" s="412">
        <v>34.58</v>
      </c>
      <c r="J1387" s="412">
        <v>34.58</v>
      </c>
    </row>
    <row r="1388" spans="1:10" ht="12.75">
      <c r="A1388" s="408" t="s">
        <v>2471</v>
      </c>
      <c r="B1388" s="409"/>
      <c r="C1388" s="408" t="s">
        <v>2472</v>
      </c>
      <c r="D1388" s="408" t="s">
        <v>160</v>
      </c>
      <c r="E1388" s="411">
        <v>1.18</v>
      </c>
      <c r="F1388" s="412">
        <v>7.78</v>
      </c>
      <c r="G1388" s="412">
        <v>8.9600000000000009</v>
      </c>
      <c r="H1388" s="411">
        <v>1.18</v>
      </c>
      <c r="I1388" s="412">
        <v>9</v>
      </c>
      <c r="J1388" s="412">
        <v>10.18</v>
      </c>
    </row>
    <row r="1389" spans="1:10" ht="12.75">
      <c r="A1389" s="408" t="s">
        <v>2473</v>
      </c>
      <c r="B1389" s="409"/>
      <c r="C1389" s="408" t="s">
        <v>2474</v>
      </c>
      <c r="D1389" s="408" t="s">
        <v>160</v>
      </c>
      <c r="E1389" s="411">
        <v>0</v>
      </c>
      <c r="F1389" s="412">
        <v>17.95</v>
      </c>
      <c r="G1389" s="412">
        <v>17.95</v>
      </c>
      <c r="H1389" s="411">
        <v>0</v>
      </c>
      <c r="I1389" s="412">
        <v>20.75</v>
      </c>
      <c r="J1389" s="412">
        <v>20.75</v>
      </c>
    </row>
    <row r="1390" spans="1:10" ht="12.75">
      <c r="A1390" s="408" t="s">
        <v>2475</v>
      </c>
      <c r="B1390" s="409"/>
      <c r="C1390" s="408" t="s">
        <v>2476</v>
      </c>
      <c r="D1390" s="408" t="s">
        <v>160</v>
      </c>
      <c r="E1390" s="411">
        <v>14.7</v>
      </c>
      <c r="F1390" s="412">
        <v>20.11</v>
      </c>
      <c r="G1390" s="412">
        <v>34.81</v>
      </c>
      <c r="H1390" s="411">
        <v>14.7</v>
      </c>
      <c r="I1390" s="412">
        <v>23.24</v>
      </c>
      <c r="J1390" s="412">
        <v>37.94</v>
      </c>
    </row>
    <row r="1391" spans="1:10" ht="12.75">
      <c r="A1391" s="408" t="s">
        <v>2477</v>
      </c>
      <c r="B1391" s="409"/>
      <c r="C1391" s="408" t="s">
        <v>2478</v>
      </c>
      <c r="D1391" s="408" t="s">
        <v>308</v>
      </c>
      <c r="E1391" s="411">
        <v>2200.9699999999998</v>
      </c>
      <c r="F1391" s="412">
        <v>70.16</v>
      </c>
      <c r="G1391" s="412">
        <v>2271.13</v>
      </c>
      <c r="H1391" s="411">
        <v>2200.9699999999998</v>
      </c>
      <c r="I1391" s="412">
        <v>81.08</v>
      </c>
      <c r="J1391" s="412">
        <v>2282.0500000000002</v>
      </c>
    </row>
    <row r="1392" spans="1:10" ht="12.75">
      <c r="A1392" s="408" t="s">
        <v>2479</v>
      </c>
      <c r="B1392" s="409"/>
      <c r="C1392" s="408" t="s">
        <v>2480</v>
      </c>
      <c r="D1392" s="408" t="s">
        <v>160</v>
      </c>
      <c r="E1392" s="411">
        <v>47.34</v>
      </c>
      <c r="F1392" s="412">
        <v>7.78</v>
      </c>
      <c r="G1392" s="412">
        <v>55.12</v>
      </c>
      <c r="H1392" s="411">
        <v>47.34</v>
      </c>
      <c r="I1392" s="412">
        <v>9</v>
      </c>
      <c r="J1392" s="412">
        <v>56.34</v>
      </c>
    </row>
    <row r="1393" spans="1:10" ht="25.5">
      <c r="A1393" s="408" t="s">
        <v>2481</v>
      </c>
      <c r="B1393" s="409"/>
      <c r="C1393" s="408" t="s">
        <v>2482</v>
      </c>
      <c r="D1393" s="408" t="s">
        <v>160</v>
      </c>
      <c r="E1393" s="411">
        <v>191.44</v>
      </c>
      <c r="F1393" s="412">
        <v>7.78</v>
      </c>
      <c r="G1393" s="412">
        <v>199.22</v>
      </c>
      <c r="H1393" s="411">
        <v>191.44</v>
      </c>
      <c r="I1393" s="412">
        <v>9</v>
      </c>
      <c r="J1393" s="412">
        <v>200.44</v>
      </c>
    </row>
    <row r="1394" spans="1:10" ht="12.75">
      <c r="A1394" s="408" t="s">
        <v>2483</v>
      </c>
      <c r="B1394" s="409"/>
      <c r="C1394" s="408" t="s">
        <v>2484</v>
      </c>
      <c r="D1394" s="408" t="s">
        <v>135</v>
      </c>
      <c r="E1394" s="411">
        <v>121.34</v>
      </c>
      <c r="F1394" s="412">
        <v>35.9</v>
      </c>
      <c r="G1394" s="412">
        <v>157.24</v>
      </c>
      <c r="H1394" s="411">
        <v>121.34</v>
      </c>
      <c r="I1394" s="412">
        <v>41.49</v>
      </c>
      <c r="J1394" s="412">
        <v>162.83000000000001</v>
      </c>
    </row>
    <row r="1395" spans="1:10" ht="25.5">
      <c r="A1395" s="408" t="s">
        <v>2485</v>
      </c>
      <c r="B1395" s="409"/>
      <c r="C1395" s="408" t="s">
        <v>2486</v>
      </c>
      <c r="D1395" s="408" t="s">
        <v>135</v>
      </c>
      <c r="E1395" s="411">
        <v>65.06</v>
      </c>
      <c r="F1395" s="412">
        <v>6.52</v>
      </c>
      <c r="G1395" s="412">
        <v>71.58</v>
      </c>
      <c r="H1395" s="411">
        <v>65.06</v>
      </c>
      <c r="I1395" s="412">
        <v>7.53</v>
      </c>
      <c r="J1395" s="412">
        <v>72.59</v>
      </c>
    </row>
    <row r="1396" spans="1:10" ht="25.5">
      <c r="A1396" s="408" t="s">
        <v>2487</v>
      </c>
      <c r="B1396" s="409"/>
      <c r="C1396" s="408" t="s">
        <v>2488</v>
      </c>
      <c r="D1396" s="408" t="s">
        <v>135</v>
      </c>
      <c r="E1396" s="411">
        <v>27.28</v>
      </c>
      <c r="F1396" s="412">
        <v>6.52</v>
      </c>
      <c r="G1396" s="412">
        <v>33.799999999999997</v>
      </c>
      <c r="H1396" s="411">
        <v>27.28</v>
      </c>
      <c r="I1396" s="412">
        <v>7.53</v>
      </c>
      <c r="J1396" s="412">
        <v>34.81</v>
      </c>
    </row>
    <row r="1397" spans="1:10" ht="25.5">
      <c r="A1397" s="408" t="s">
        <v>2489</v>
      </c>
      <c r="B1397" s="409"/>
      <c r="C1397" s="408" t="s">
        <v>2490</v>
      </c>
      <c r="D1397" s="408" t="s">
        <v>135</v>
      </c>
      <c r="E1397" s="411">
        <v>317.10000000000002</v>
      </c>
      <c r="F1397" s="412">
        <v>65.28</v>
      </c>
      <c r="G1397" s="412">
        <v>382.38</v>
      </c>
      <c r="H1397" s="411">
        <v>317.10000000000002</v>
      </c>
      <c r="I1397" s="412">
        <v>75.44</v>
      </c>
      <c r="J1397" s="412">
        <v>392.54</v>
      </c>
    </row>
    <row r="1398" spans="1:10" ht="25.5">
      <c r="A1398" s="408" t="s">
        <v>2491</v>
      </c>
      <c r="B1398" s="409"/>
      <c r="C1398" s="408" t="s">
        <v>21200</v>
      </c>
      <c r="D1398" s="408" t="s">
        <v>135</v>
      </c>
      <c r="E1398" s="411">
        <v>505.21</v>
      </c>
      <c r="F1398" s="412">
        <v>65.28</v>
      </c>
      <c r="G1398" s="412">
        <v>570.49</v>
      </c>
      <c r="H1398" s="411">
        <v>505.21</v>
      </c>
      <c r="I1398" s="412">
        <v>75.44</v>
      </c>
      <c r="J1398" s="412">
        <v>580.65</v>
      </c>
    </row>
    <row r="1399" spans="1:10" ht="12.75">
      <c r="A1399" s="397" t="s">
        <v>2492</v>
      </c>
      <c r="B1399" s="398" t="s">
        <v>2493</v>
      </c>
      <c r="C1399" s="399"/>
      <c r="D1399" s="400"/>
      <c r="E1399" s="415"/>
      <c r="F1399" s="415"/>
      <c r="G1399" s="416"/>
      <c r="H1399" s="415"/>
      <c r="I1399" s="415"/>
      <c r="J1399" s="416"/>
    </row>
    <row r="1400" spans="1:10" ht="12.75">
      <c r="A1400" s="403" t="s">
        <v>2494</v>
      </c>
      <c r="B1400" s="404" t="s">
        <v>2495</v>
      </c>
      <c r="C1400" s="405"/>
      <c r="D1400" s="410"/>
      <c r="E1400" s="417"/>
      <c r="F1400" s="417"/>
      <c r="G1400" s="418"/>
      <c r="H1400" s="417"/>
      <c r="I1400" s="417"/>
      <c r="J1400" s="418"/>
    </row>
    <row r="1401" spans="1:10" ht="12.75">
      <c r="A1401" s="408" t="s">
        <v>2496</v>
      </c>
      <c r="B1401" s="409"/>
      <c r="C1401" s="408" t="s">
        <v>2497</v>
      </c>
      <c r="D1401" s="408" t="s">
        <v>135</v>
      </c>
      <c r="E1401" s="411">
        <v>490.18</v>
      </c>
      <c r="F1401" s="412">
        <v>44.89</v>
      </c>
      <c r="G1401" s="412">
        <v>535.07000000000005</v>
      </c>
      <c r="H1401" s="411">
        <v>490.18</v>
      </c>
      <c r="I1401" s="412">
        <v>51.88</v>
      </c>
      <c r="J1401" s="412">
        <v>542.05999999999995</v>
      </c>
    </row>
    <row r="1402" spans="1:10" ht="25.5">
      <c r="A1402" s="408" t="s">
        <v>2498</v>
      </c>
      <c r="B1402" s="409"/>
      <c r="C1402" s="408" t="s">
        <v>2499</v>
      </c>
      <c r="D1402" s="408" t="s">
        <v>135</v>
      </c>
      <c r="E1402" s="411">
        <v>248.37</v>
      </c>
      <c r="F1402" s="412">
        <v>44.89</v>
      </c>
      <c r="G1402" s="412">
        <v>293.26</v>
      </c>
      <c r="H1402" s="411">
        <v>248.37</v>
      </c>
      <c r="I1402" s="412">
        <v>51.88</v>
      </c>
      <c r="J1402" s="412">
        <v>300.25</v>
      </c>
    </row>
    <row r="1403" spans="1:10" ht="12.75">
      <c r="A1403" s="408" t="s">
        <v>2500</v>
      </c>
      <c r="B1403" s="409"/>
      <c r="C1403" s="408" t="s">
        <v>2501</v>
      </c>
      <c r="D1403" s="408" t="s">
        <v>135</v>
      </c>
      <c r="E1403" s="411">
        <v>626.70000000000005</v>
      </c>
      <c r="F1403" s="412">
        <v>44.89</v>
      </c>
      <c r="G1403" s="412">
        <v>671.59</v>
      </c>
      <c r="H1403" s="411">
        <v>626.70000000000005</v>
      </c>
      <c r="I1403" s="412">
        <v>51.88</v>
      </c>
      <c r="J1403" s="412">
        <v>678.58</v>
      </c>
    </row>
    <row r="1404" spans="1:10" ht="12.75">
      <c r="A1404" s="408" t="s">
        <v>2502</v>
      </c>
      <c r="B1404" s="409"/>
      <c r="C1404" s="408" t="s">
        <v>34641</v>
      </c>
      <c r="D1404" s="408" t="s">
        <v>135</v>
      </c>
      <c r="E1404" s="411">
        <v>532.14</v>
      </c>
      <c r="F1404" s="412">
        <v>44.89</v>
      </c>
      <c r="G1404" s="412">
        <v>577.03</v>
      </c>
      <c r="H1404" s="411">
        <v>532.14</v>
      </c>
      <c r="I1404" s="412">
        <v>51.88</v>
      </c>
      <c r="J1404" s="412">
        <v>584.02</v>
      </c>
    </row>
    <row r="1405" spans="1:10" ht="12.75">
      <c r="A1405" s="408" t="s">
        <v>2503</v>
      </c>
      <c r="B1405" s="409"/>
      <c r="C1405" s="408" t="s">
        <v>34642</v>
      </c>
      <c r="D1405" s="408" t="s">
        <v>135</v>
      </c>
      <c r="E1405" s="411">
        <v>570.89</v>
      </c>
      <c r="F1405" s="412">
        <v>44.89</v>
      </c>
      <c r="G1405" s="412">
        <v>615.78</v>
      </c>
      <c r="H1405" s="411">
        <v>570.89</v>
      </c>
      <c r="I1405" s="412">
        <v>51.88</v>
      </c>
      <c r="J1405" s="412">
        <v>622.77</v>
      </c>
    </row>
    <row r="1406" spans="1:10" ht="12.75">
      <c r="A1406" s="408" t="s">
        <v>2504</v>
      </c>
      <c r="B1406" s="409"/>
      <c r="C1406" s="408" t="s">
        <v>2505</v>
      </c>
      <c r="D1406" s="408" t="s">
        <v>135</v>
      </c>
      <c r="E1406" s="411">
        <v>298.72000000000003</v>
      </c>
      <c r="F1406" s="412">
        <v>44.89</v>
      </c>
      <c r="G1406" s="412">
        <v>343.61</v>
      </c>
      <c r="H1406" s="411">
        <v>298.72000000000003</v>
      </c>
      <c r="I1406" s="412">
        <v>51.88</v>
      </c>
      <c r="J1406" s="412">
        <v>350.6</v>
      </c>
    </row>
    <row r="1407" spans="1:10" ht="12.75">
      <c r="A1407" s="408" t="s">
        <v>2506</v>
      </c>
      <c r="B1407" s="409"/>
      <c r="C1407" s="408" t="s">
        <v>2507</v>
      </c>
      <c r="D1407" s="408" t="s">
        <v>135</v>
      </c>
      <c r="E1407" s="411">
        <v>581.17999999999995</v>
      </c>
      <c r="F1407" s="412">
        <v>44.89</v>
      </c>
      <c r="G1407" s="412">
        <v>626.07000000000005</v>
      </c>
      <c r="H1407" s="411">
        <v>581.17999999999995</v>
      </c>
      <c r="I1407" s="412">
        <v>51.88</v>
      </c>
      <c r="J1407" s="412">
        <v>633.05999999999995</v>
      </c>
    </row>
    <row r="1408" spans="1:10" ht="25.5">
      <c r="A1408" s="408" t="s">
        <v>2508</v>
      </c>
      <c r="B1408" s="409"/>
      <c r="C1408" s="408" t="s">
        <v>2509</v>
      </c>
      <c r="D1408" s="408" t="s">
        <v>135</v>
      </c>
      <c r="E1408" s="411">
        <v>504.22</v>
      </c>
      <c r="F1408" s="412">
        <v>44.89</v>
      </c>
      <c r="G1408" s="412">
        <v>549.11</v>
      </c>
      <c r="H1408" s="411">
        <v>504.22</v>
      </c>
      <c r="I1408" s="412">
        <v>51.88</v>
      </c>
      <c r="J1408" s="412">
        <v>556.1</v>
      </c>
    </row>
    <row r="1409" spans="1:10" ht="12.75">
      <c r="A1409" s="408" t="s">
        <v>2510</v>
      </c>
      <c r="B1409" s="409"/>
      <c r="C1409" s="408" t="s">
        <v>2511</v>
      </c>
      <c r="D1409" s="408" t="s">
        <v>135</v>
      </c>
      <c r="E1409" s="411">
        <v>697</v>
      </c>
      <c r="F1409" s="412">
        <v>44.89</v>
      </c>
      <c r="G1409" s="412">
        <v>741.89</v>
      </c>
      <c r="H1409" s="411">
        <v>697</v>
      </c>
      <c r="I1409" s="412">
        <v>51.88</v>
      </c>
      <c r="J1409" s="412">
        <v>748.88</v>
      </c>
    </row>
    <row r="1410" spans="1:10" ht="12.75">
      <c r="A1410" s="408" t="s">
        <v>2512</v>
      </c>
      <c r="B1410" s="409"/>
      <c r="C1410" s="408" t="s">
        <v>2513</v>
      </c>
      <c r="D1410" s="408" t="s">
        <v>135</v>
      </c>
      <c r="E1410" s="411">
        <v>614.71</v>
      </c>
      <c r="F1410" s="412">
        <v>44.89</v>
      </c>
      <c r="G1410" s="412">
        <v>659.6</v>
      </c>
      <c r="H1410" s="411">
        <v>614.71</v>
      </c>
      <c r="I1410" s="412">
        <v>51.88</v>
      </c>
      <c r="J1410" s="412">
        <v>666.59</v>
      </c>
    </row>
    <row r="1411" spans="1:10" ht="25.5">
      <c r="A1411" s="408" t="s">
        <v>2514</v>
      </c>
      <c r="B1411" s="409"/>
      <c r="C1411" s="408" t="s">
        <v>2515</v>
      </c>
      <c r="D1411" s="408" t="s">
        <v>135</v>
      </c>
      <c r="E1411" s="411">
        <v>208.92</v>
      </c>
      <c r="F1411" s="412">
        <v>0</v>
      </c>
      <c r="G1411" s="412">
        <v>208.92</v>
      </c>
      <c r="H1411" s="411">
        <v>208.92</v>
      </c>
      <c r="I1411" s="412">
        <v>0</v>
      </c>
      <c r="J1411" s="412">
        <v>208.92</v>
      </c>
    </row>
    <row r="1412" spans="1:10" ht="12.75">
      <c r="A1412" s="408" t="s">
        <v>2516</v>
      </c>
      <c r="B1412" s="409"/>
      <c r="C1412" s="408" t="s">
        <v>21201</v>
      </c>
      <c r="D1412" s="408" t="s">
        <v>135</v>
      </c>
      <c r="E1412" s="411">
        <v>554.41</v>
      </c>
      <c r="F1412" s="412">
        <v>34.49</v>
      </c>
      <c r="G1412" s="412">
        <v>588.9</v>
      </c>
      <c r="H1412" s="411">
        <v>554.41</v>
      </c>
      <c r="I1412" s="412">
        <v>39.869999999999997</v>
      </c>
      <c r="J1412" s="412">
        <v>594.28</v>
      </c>
    </row>
    <row r="1413" spans="1:10" ht="12.75">
      <c r="A1413" s="408" t="s">
        <v>20833</v>
      </c>
      <c r="B1413" s="409"/>
      <c r="C1413" s="408" t="s">
        <v>21202</v>
      </c>
      <c r="D1413" s="408" t="s">
        <v>135</v>
      </c>
      <c r="E1413" s="411">
        <v>1044.04</v>
      </c>
      <c r="F1413" s="412">
        <v>44.89</v>
      </c>
      <c r="G1413" s="412">
        <v>1088.93</v>
      </c>
      <c r="H1413" s="411">
        <v>1044.04</v>
      </c>
      <c r="I1413" s="412">
        <v>51.88</v>
      </c>
      <c r="J1413" s="412">
        <v>1095.92</v>
      </c>
    </row>
    <row r="1414" spans="1:10" ht="12.75">
      <c r="A1414" s="408" t="s">
        <v>20834</v>
      </c>
      <c r="B1414" s="409"/>
      <c r="C1414" s="408" t="s">
        <v>21203</v>
      </c>
      <c r="D1414" s="408" t="s">
        <v>135</v>
      </c>
      <c r="E1414" s="411">
        <v>923.79</v>
      </c>
      <c r="F1414" s="412">
        <v>44.89</v>
      </c>
      <c r="G1414" s="412">
        <v>968.68</v>
      </c>
      <c r="H1414" s="411">
        <v>923.79</v>
      </c>
      <c r="I1414" s="412">
        <v>51.88</v>
      </c>
      <c r="J1414" s="412">
        <v>975.67</v>
      </c>
    </row>
    <row r="1415" spans="1:10" ht="12.75">
      <c r="A1415" s="408" t="s">
        <v>2517</v>
      </c>
      <c r="B1415" s="409"/>
      <c r="C1415" s="408" t="s">
        <v>21204</v>
      </c>
      <c r="D1415" s="408" t="s">
        <v>135</v>
      </c>
      <c r="E1415" s="411">
        <v>473.47</v>
      </c>
      <c r="F1415" s="412">
        <v>44.89</v>
      </c>
      <c r="G1415" s="412">
        <v>518.36</v>
      </c>
      <c r="H1415" s="411">
        <v>473.47</v>
      </c>
      <c r="I1415" s="412">
        <v>51.88</v>
      </c>
      <c r="J1415" s="412">
        <v>525.35</v>
      </c>
    </row>
    <row r="1416" spans="1:10" ht="12.75">
      <c r="A1416" s="408" t="s">
        <v>2518</v>
      </c>
      <c r="B1416" s="409"/>
      <c r="C1416" s="408" t="s">
        <v>2519</v>
      </c>
      <c r="D1416" s="408" t="s">
        <v>135</v>
      </c>
      <c r="E1416" s="411">
        <v>471.51</v>
      </c>
      <c r="F1416" s="412">
        <v>34.49</v>
      </c>
      <c r="G1416" s="412">
        <v>506</v>
      </c>
      <c r="H1416" s="411">
        <v>471.51</v>
      </c>
      <c r="I1416" s="412">
        <v>39.869999999999997</v>
      </c>
      <c r="J1416" s="412">
        <v>511.38</v>
      </c>
    </row>
    <row r="1417" spans="1:10" ht="12.75">
      <c r="A1417" s="408" t="s">
        <v>2520</v>
      </c>
      <c r="B1417" s="409"/>
      <c r="C1417" s="408" t="s">
        <v>34643</v>
      </c>
      <c r="D1417" s="408" t="s">
        <v>135</v>
      </c>
      <c r="E1417" s="411">
        <v>610.91999999999996</v>
      </c>
      <c r="F1417" s="412">
        <v>34.49</v>
      </c>
      <c r="G1417" s="412">
        <v>645.41</v>
      </c>
      <c r="H1417" s="411">
        <v>610.91999999999996</v>
      </c>
      <c r="I1417" s="412">
        <v>39.869999999999997</v>
      </c>
      <c r="J1417" s="412">
        <v>650.79</v>
      </c>
    </row>
    <row r="1418" spans="1:10" ht="12.75">
      <c r="A1418" s="408" t="s">
        <v>2521</v>
      </c>
      <c r="B1418" s="409"/>
      <c r="C1418" s="408" t="s">
        <v>2522</v>
      </c>
      <c r="D1418" s="408" t="s">
        <v>135</v>
      </c>
      <c r="E1418" s="411">
        <v>412.56</v>
      </c>
      <c r="F1418" s="412">
        <v>25.87</v>
      </c>
      <c r="G1418" s="412">
        <v>438.43</v>
      </c>
      <c r="H1418" s="411">
        <v>412.56</v>
      </c>
      <c r="I1418" s="412">
        <v>29.9</v>
      </c>
      <c r="J1418" s="412">
        <v>442.46</v>
      </c>
    </row>
    <row r="1419" spans="1:10" ht="12.75">
      <c r="A1419" s="408" t="s">
        <v>2523</v>
      </c>
      <c r="B1419" s="409"/>
      <c r="C1419" s="408" t="s">
        <v>34644</v>
      </c>
      <c r="D1419" s="408" t="s">
        <v>135</v>
      </c>
      <c r="E1419" s="411">
        <v>432.52</v>
      </c>
      <c r="F1419" s="412">
        <v>25.87</v>
      </c>
      <c r="G1419" s="412">
        <v>458.39</v>
      </c>
      <c r="H1419" s="411">
        <v>432.52</v>
      </c>
      <c r="I1419" s="412">
        <v>29.9</v>
      </c>
      <c r="J1419" s="412">
        <v>462.42</v>
      </c>
    </row>
    <row r="1420" spans="1:10" ht="12.75">
      <c r="A1420" s="408" t="s">
        <v>2524</v>
      </c>
      <c r="B1420" s="409"/>
      <c r="C1420" s="408" t="s">
        <v>2525</v>
      </c>
      <c r="D1420" s="408" t="s">
        <v>135</v>
      </c>
      <c r="E1420" s="411">
        <v>412.56</v>
      </c>
      <c r="F1420" s="412">
        <v>25.87</v>
      </c>
      <c r="G1420" s="412">
        <v>438.43</v>
      </c>
      <c r="H1420" s="411">
        <v>412.56</v>
      </c>
      <c r="I1420" s="412">
        <v>29.9</v>
      </c>
      <c r="J1420" s="412">
        <v>442.46</v>
      </c>
    </row>
    <row r="1421" spans="1:10" ht="12.75">
      <c r="A1421" s="408" t="s">
        <v>2526</v>
      </c>
      <c r="B1421" s="409"/>
      <c r="C1421" s="408" t="s">
        <v>2527</v>
      </c>
      <c r="D1421" s="408" t="s">
        <v>135</v>
      </c>
      <c r="E1421" s="411">
        <v>705.82</v>
      </c>
      <c r="F1421" s="412">
        <v>0</v>
      </c>
      <c r="G1421" s="412">
        <v>705.82</v>
      </c>
      <c r="H1421" s="411">
        <v>705.82</v>
      </c>
      <c r="I1421" s="412">
        <v>0</v>
      </c>
      <c r="J1421" s="412">
        <v>705.82</v>
      </c>
    </row>
    <row r="1422" spans="1:10" ht="25.5">
      <c r="A1422" s="408" t="s">
        <v>2528</v>
      </c>
      <c r="B1422" s="409"/>
      <c r="C1422" s="408" t="s">
        <v>2529</v>
      </c>
      <c r="D1422" s="408" t="s">
        <v>135</v>
      </c>
      <c r="E1422" s="411">
        <v>851.45</v>
      </c>
      <c r="F1422" s="412">
        <v>0</v>
      </c>
      <c r="G1422" s="412">
        <v>851.45</v>
      </c>
      <c r="H1422" s="411">
        <v>851.45</v>
      </c>
      <c r="I1422" s="412">
        <v>0</v>
      </c>
      <c r="J1422" s="412">
        <v>851.45</v>
      </c>
    </row>
    <row r="1423" spans="1:10" ht="25.5">
      <c r="A1423" s="408" t="s">
        <v>2530</v>
      </c>
      <c r="B1423" s="409"/>
      <c r="C1423" s="408" t="s">
        <v>2531</v>
      </c>
      <c r="D1423" s="408" t="s">
        <v>135</v>
      </c>
      <c r="E1423" s="411">
        <v>571.73</v>
      </c>
      <c r="F1423" s="412">
        <v>0</v>
      </c>
      <c r="G1423" s="412">
        <v>571.73</v>
      </c>
      <c r="H1423" s="411">
        <v>571.73</v>
      </c>
      <c r="I1423" s="412">
        <v>0</v>
      </c>
      <c r="J1423" s="412">
        <v>571.73</v>
      </c>
    </row>
    <row r="1424" spans="1:10" ht="25.5">
      <c r="A1424" s="408" t="s">
        <v>2532</v>
      </c>
      <c r="B1424" s="409"/>
      <c r="C1424" s="408" t="s">
        <v>34645</v>
      </c>
      <c r="D1424" s="408" t="s">
        <v>135</v>
      </c>
      <c r="E1424" s="411">
        <v>566.89</v>
      </c>
      <c r="F1424" s="412">
        <v>0</v>
      </c>
      <c r="G1424" s="412">
        <v>566.89</v>
      </c>
      <c r="H1424" s="411">
        <v>566.89</v>
      </c>
      <c r="I1424" s="412">
        <v>0</v>
      </c>
      <c r="J1424" s="412">
        <v>566.89</v>
      </c>
    </row>
    <row r="1425" spans="1:10" ht="25.5">
      <c r="A1425" s="408" t="s">
        <v>2533</v>
      </c>
      <c r="B1425" s="409"/>
      <c r="C1425" s="408" t="s">
        <v>2534</v>
      </c>
      <c r="D1425" s="408" t="s">
        <v>135</v>
      </c>
      <c r="E1425" s="411">
        <v>592.21</v>
      </c>
      <c r="F1425" s="412">
        <v>44.89</v>
      </c>
      <c r="G1425" s="412">
        <v>637.1</v>
      </c>
      <c r="H1425" s="411">
        <v>592.21</v>
      </c>
      <c r="I1425" s="412">
        <v>51.88</v>
      </c>
      <c r="J1425" s="412">
        <v>644.09</v>
      </c>
    </row>
    <row r="1426" spans="1:10" ht="25.5">
      <c r="A1426" s="408" t="s">
        <v>2535</v>
      </c>
      <c r="B1426" s="409"/>
      <c r="C1426" s="408" t="s">
        <v>2536</v>
      </c>
      <c r="D1426" s="408" t="s">
        <v>135</v>
      </c>
      <c r="E1426" s="411">
        <v>736.54</v>
      </c>
      <c r="F1426" s="412">
        <v>44.89</v>
      </c>
      <c r="G1426" s="412">
        <v>781.43</v>
      </c>
      <c r="H1426" s="411">
        <v>736.54</v>
      </c>
      <c r="I1426" s="412">
        <v>51.88</v>
      </c>
      <c r="J1426" s="412">
        <v>788.42</v>
      </c>
    </row>
    <row r="1427" spans="1:10" ht="25.5">
      <c r="A1427" s="408" t="s">
        <v>2537</v>
      </c>
      <c r="B1427" s="409"/>
      <c r="C1427" s="408" t="s">
        <v>34646</v>
      </c>
      <c r="D1427" s="408" t="s">
        <v>135</v>
      </c>
      <c r="E1427" s="411">
        <v>610.29</v>
      </c>
      <c r="F1427" s="412">
        <v>44.89</v>
      </c>
      <c r="G1427" s="412">
        <v>655.17999999999995</v>
      </c>
      <c r="H1427" s="411">
        <v>610.29</v>
      </c>
      <c r="I1427" s="412">
        <v>51.88</v>
      </c>
      <c r="J1427" s="412">
        <v>662.17</v>
      </c>
    </row>
    <row r="1428" spans="1:10" ht="25.5">
      <c r="A1428" s="408" t="s">
        <v>2538</v>
      </c>
      <c r="B1428" s="409"/>
      <c r="C1428" s="408" t="s">
        <v>2539</v>
      </c>
      <c r="D1428" s="408" t="s">
        <v>135</v>
      </c>
      <c r="E1428" s="411">
        <v>617.79</v>
      </c>
      <c r="F1428" s="412">
        <v>44.89</v>
      </c>
      <c r="G1428" s="412">
        <v>662.68</v>
      </c>
      <c r="H1428" s="411">
        <v>617.79</v>
      </c>
      <c r="I1428" s="412">
        <v>51.88</v>
      </c>
      <c r="J1428" s="412">
        <v>669.67</v>
      </c>
    </row>
    <row r="1429" spans="1:10" ht="12.75">
      <c r="A1429" s="403" t="s">
        <v>2540</v>
      </c>
      <c r="B1429" s="404" t="s">
        <v>2541</v>
      </c>
      <c r="C1429" s="405"/>
      <c r="D1429" s="410"/>
      <c r="E1429" s="417"/>
      <c r="F1429" s="417"/>
      <c r="G1429" s="418"/>
      <c r="H1429" s="417"/>
      <c r="I1429" s="417"/>
      <c r="J1429" s="418"/>
    </row>
    <row r="1430" spans="1:10" ht="25.5">
      <c r="A1430" s="408" t="s">
        <v>2542</v>
      </c>
      <c r="B1430" s="409"/>
      <c r="C1430" s="408" t="s">
        <v>2543</v>
      </c>
      <c r="D1430" s="408" t="s">
        <v>135</v>
      </c>
      <c r="E1430" s="411">
        <v>510.99</v>
      </c>
      <c r="F1430" s="412">
        <v>89.76</v>
      </c>
      <c r="G1430" s="412">
        <v>600.75</v>
      </c>
      <c r="H1430" s="411">
        <v>510.99</v>
      </c>
      <c r="I1430" s="412">
        <v>103.74</v>
      </c>
      <c r="J1430" s="412">
        <v>614.73</v>
      </c>
    </row>
    <row r="1431" spans="1:10" ht="12.75">
      <c r="A1431" s="408" t="s">
        <v>2544</v>
      </c>
      <c r="B1431" s="409"/>
      <c r="C1431" s="408" t="s">
        <v>2545</v>
      </c>
      <c r="D1431" s="408" t="s">
        <v>135</v>
      </c>
      <c r="E1431" s="411">
        <v>660.91</v>
      </c>
      <c r="F1431" s="412">
        <v>89.76</v>
      </c>
      <c r="G1431" s="412">
        <v>750.67</v>
      </c>
      <c r="H1431" s="411">
        <v>660.91</v>
      </c>
      <c r="I1431" s="412">
        <v>103.74</v>
      </c>
      <c r="J1431" s="412">
        <v>764.65</v>
      </c>
    </row>
    <row r="1432" spans="1:10" ht="12.75">
      <c r="A1432" s="408" t="s">
        <v>2546</v>
      </c>
      <c r="B1432" s="409"/>
      <c r="C1432" s="408" t="s">
        <v>2547</v>
      </c>
      <c r="D1432" s="408" t="s">
        <v>135</v>
      </c>
      <c r="E1432" s="411">
        <v>726.03</v>
      </c>
      <c r="F1432" s="412">
        <v>89.76</v>
      </c>
      <c r="G1432" s="412">
        <v>815.79</v>
      </c>
      <c r="H1432" s="411">
        <v>726.03</v>
      </c>
      <c r="I1432" s="412">
        <v>103.74</v>
      </c>
      <c r="J1432" s="412">
        <v>829.77</v>
      </c>
    </row>
    <row r="1433" spans="1:10" ht="12.75">
      <c r="A1433" s="408" t="s">
        <v>2548</v>
      </c>
      <c r="B1433" s="409"/>
      <c r="C1433" s="408" t="s">
        <v>2549</v>
      </c>
      <c r="D1433" s="408" t="s">
        <v>135</v>
      </c>
      <c r="E1433" s="411">
        <v>475.36</v>
      </c>
      <c r="F1433" s="412">
        <v>89.76</v>
      </c>
      <c r="G1433" s="412">
        <v>565.12</v>
      </c>
      <c r="H1433" s="411">
        <v>475.36</v>
      </c>
      <c r="I1433" s="412">
        <v>103.74</v>
      </c>
      <c r="J1433" s="412">
        <v>579.1</v>
      </c>
    </row>
    <row r="1434" spans="1:10" ht="12.75">
      <c r="A1434" s="408" t="s">
        <v>2550</v>
      </c>
      <c r="B1434" s="409"/>
      <c r="C1434" s="408" t="s">
        <v>2551</v>
      </c>
      <c r="D1434" s="408" t="s">
        <v>135</v>
      </c>
      <c r="E1434" s="411">
        <v>588.04</v>
      </c>
      <c r="F1434" s="412">
        <v>89.76</v>
      </c>
      <c r="G1434" s="412">
        <v>677.8</v>
      </c>
      <c r="H1434" s="411">
        <v>588.04</v>
      </c>
      <c r="I1434" s="412">
        <v>103.74</v>
      </c>
      <c r="J1434" s="412">
        <v>691.78</v>
      </c>
    </row>
    <row r="1435" spans="1:10" ht="12.75">
      <c r="A1435" s="408" t="s">
        <v>2552</v>
      </c>
      <c r="B1435" s="409"/>
      <c r="C1435" s="408" t="s">
        <v>2553</v>
      </c>
      <c r="D1435" s="408" t="s">
        <v>135</v>
      </c>
      <c r="E1435" s="411">
        <v>408.51</v>
      </c>
      <c r="F1435" s="412">
        <v>89.76</v>
      </c>
      <c r="G1435" s="412">
        <v>498.27</v>
      </c>
      <c r="H1435" s="411">
        <v>408.51</v>
      </c>
      <c r="I1435" s="412">
        <v>103.74</v>
      </c>
      <c r="J1435" s="412">
        <v>512.25</v>
      </c>
    </row>
    <row r="1436" spans="1:10" ht="12.75">
      <c r="A1436" s="408" t="s">
        <v>2554</v>
      </c>
      <c r="B1436" s="409"/>
      <c r="C1436" s="408" t="s">
        <v>2555</v>
      </c>
      <c r="D1436" s="408" t="s">
        <v>135</v>
      </c>
      <c r="E1436" s="411">
        <v>687.84</v>
      </c>
      <c r="F1436" s="412">
        <v>89.76</v>
      </c>
      <c r="G1436" s="412">
        <v>777.6</v>
      </c>
      <c r="H1436" s="411">
        <v>687.84</v>
      </c>
      <c r="I1436" s="412">
        <v>103.74</v>
      </c>
      <c r="J1436" s="412">
        <v>791.58</v>
      </c>
    </row>
    <row r="1437" spans="1:10" ht="12.75">
      <c r="A1437" s="408" t="s">
        <v>20835</v>
      </c>
      <c r="B1437" s="409"/>
      <c r="C1437" s="408" t="s">
        <v>25576</v>
      </c>
      <c r="D1437" s="408" t="s">
        <v>135</v>
      </c>
      <c r="E1437" s="411">
        <v>419.24</v>
      </c>
      <c r="F1437" s="412">
        <v>89.76</v>
      </c>
      <c r="G1437" s="412">
        <v>509</v>
      </c>
      <c r="H1437" s="411">
        <v>419.24</v>
      </c>
      <c r="I1437" s="412">
        <v>103.74</v>
      </c>
      <c r="J1437" s="412">
        <v>522.98</v>
      </c>
    </row>
    <row r="1438" spans="1:10" ht="25.5">
      <c r="A1438" s="408" t="s">
        <v>20836</v>
      </c>
      <c r="B1438" s="409"/>
      <c r="C1438" s="408" t="s">
        <v>21205</v>
      </c>
      <c r="D1438" s="408" t="s">
        <v>135</v>
      </c>
      <c r="E1438" s="411">
        <v>755.9</v>
      </c>
      <c r="F1438" s="412">
        <v>89.76</v>
      </c>
      <c r="G1438" s="412">
        <v>845.66</v>
      </c>
      <c r="H1438" s="411">
        <v>755.9</v>
      </c>
      <c r="I1438" s="412">
        <v>103.74</v>
      </c>
      <c r="J1438" s="412">
        <v>859.64</v>
      </c>
    </row>
    <row r="1439" spans="1:10" ht="25.5">
      <c r="A1439" s="408" t="s">
        <v>2556</v>
      </c>
      <c r="B1439" s="409"/>
      <c r="C1439" s="408" t="s">
        <v>2557</v>
      </c>
      <c r="D1439" s="408" t="s">
        <v>135</v>
      </c>
      <c r="E1439" s="411">
        <v>726.79</v>
      </c>
      <c r="F1439" s="412">
        <v>44.89</v>
      </c>
      <c r="G1439" s="412">
        <v>771.68</v>
      </c>
      <c r="H1439" s="411">
        <v>726.79</v>
      </c>
      <c r="I1439" s="412">
        <v>51.88</v>
      </c>
      <c r="J1439" s="412">
        <v>778.67</v>
      </c>
    </row>
    <row r="1440" spans="1:10" ht="25.5">
      <c r="A1440" s="408" t="s">
        <v>2558</v>
      </c>
      <c r="B1440" s="409"/>
      <c r="C1440" s="408" t="s">
        <v>2559</v>
      </c>
      <c r="D1440" s="408" t="s">
        <v>135</v>
      </c>
      <c r="E1440" s="411">
        <v>665.5</v>
      </c>
      <c r="F1440" s="412">
        <v>44.89</v>
      </c>
      <c r="G1440" s="412">
        <v>710.39</v>
      </c>
      <c r="H1440" s="411">
        <v>665.5</v>
      </c>
      <c r="I1440" s="412">
        <v>51.88</v>
      </c>
      <c r="J1440" s="412">
        <v>717.38</v>
      </c>
    </row>
    <row r="1441" spans="1:10" ht="25.5">
      <c r="A1441" s="408" t="s">
        <v>2560</v>
      </c>
      <c r="B1441" s="409"/>
      <c r="C1441" s="408" t="s">
        <v>2561</v>
      </c>
      <c r="D1441" s="408" t="s">
        <v>135</v>
      </c>
      <c r="E1441" s="411">
        <v>609.01</v>
      </c>
      <c r="F1441" s="412">
        <v>44.89</v>
      </c>
      <c r="G1441" s="412">
        <v>653.9</v>
      </c>
      <c r="H1441" s="411">
        <v>609.01</v>
      </c>
      <c r="I1441" s="412">
        <v>51.88</v>
      </c>
      <c r="J1441" s="412">
        <v>660.89</v>
      </c>
    </row>
    <row r="1442" spans="1:10" ht="25.5">
      <c r="A1442" s="408" t="s">
        <v>2562</v>
      </c>
      <c r="B1442" s="409"/>
      <c r="C1442" s="408" t="s">
        <v>2563</v>
      </c>
      <c r="D1442" s="408" t="s">
        <v>135</v>
      </c>
      <c r="E1442" s="411">
        <v>789.04</v>
      </c>
      <c r="F1442" s="412">
        <v>44.89</v>
      </c>
      <c r="G1442" s="412">
        <v>833.93</v>
      </c>
      <c r="H1442" s="411">
        <v>789.04</v>
      </c>
      <c r="I1442" s="412">
        <v>51.88</v>
      </c>
      <c r="J1442" s="412">
        <v>840.92</v>
      </c>
    </row>
    <row r="1443" spans="1:10" ht="25.5">
      <c r="A1443" s="408" t="s">
        <v>2564</v>
      </c>
      <c r="B1443" s="409"/>
      <c r="C1443" s="408" t="s">
        <v>2565</v>
      </c>
      <c r="D1443" s="408" t="s">
        <v>135</v>
      </c>
      <c r="E1443" s="411">
        <v>718.08</v>
      </c>
      <c r="F1443" s="412">
        <v>89.76</v>
      </c>
      <c r="G1443" s="412">
        <v>807.84</v>
      </c>
      <c r="H1443" s="411">
        <v>718.08</v>
      </c>
      <c r="I1443" s="412">
        <v>103.74</v>
      </c>
      <c r="J1443" s="412">
        <v>821.82</v>
      </c>
    </row>
    <row r="1444" spans="1:10" ht="25.5">
      <c r="A1444" s="408" t="s">
        <v>2566</v>
      </c>
      <c r="B1444" s="409"/>
      <c r="C1444" s="408" t="s">
        <v>2567</v>
      </c>
      <c r="D1444" s="408" t="s">
        <v>135</v>
      </c>
      <c r="E1444" s="411">
        <v>774.92</v>
      </c>
      <c r="F1444" s="412">
        <v>89.76</v>
      </c>
      <c r="G1444" s="412">
        <v>864.68</v>
      </c>
      <c r="H1444" s="411">
        <v>774.92</v>
      </c>
      <c r="I1444" s="412">
        <v>103.74</v>
      </c>
      <c r="J1444" s="412">
        <v>878.66</v>
      </c>
    </row>
    <row r="1445" spans="1:10" ht="12.75">
      <c r="A1445" s="403" t="s">
        <v>2568</v>
      </c>
      <c r="B1445" s="404" t="s">
        <v>2569</v>
      </c>
      <c r="C1445" s="405"/>
      <c r="D1445" s="410"/>
      <c r="E1445" s="417"/>
      <c r="F1445" s="417"/>
      <c r="G1445" s="418"/>
      <c r="H1445" s="417"/>
      <c r="I1445" s="417"/>
      <c r="J1445" s="418"/>
    </row>
    <row r="1446" spans="1:10" ht="25.5">
      <c r="A1446" s="408" t="s">
        <v>2570</v>
      </c>
      <c r="B1446" s="409"/>
      <c r="C1446" s="408" t="s">
        <v>20837</v>
      </c>
      <c r="D1446" s="408" t="s">
        <v>135</v>
      </c>
      <c r="E1446" s="411">
        <v>156.6</v>
      </c>
      <c r="F1446" s="412">
        <v>0</v>
      </c>
      <c r="G1446" s="412">
        <v>156.6</v>
      </c>
      <c r="H1446" s="411">
        <v>156.6</v>
      </c>
      <c r="I1446" s="412">
        <v>0</v>
      </c>
      <c r="J1446" s="412">
        <v>156.6</v>
      </c>
    </row>
    <row r="1447" spans="1:10" ht="12.75">
      <c r="A1447" s="397" t="s">
        <v>2571</v>
      </c>
      <c r="B1447" s="398" t="s">
        <v>2572</v>
      </c>
      <c r="C1447" s="399"/>
      <c r="D1447" s="400"/>
      <c r="E1447" s="415"/>
      <c r="F1447" s="415"/>
      <c r="G1447" s="416"/>
      <c r="H1447" s="415"/>
      <c r="I1447" s="415"/>
      <c r="J1447" s="416"/>
    </row>
    <row r="1448" spans="1:10" ht="12.75">
      <c r="A1448" s="403" t="s">
        <v>2573</v>
      </c>
      <c r="B1448" s="404" t="s">
        <v>2574</v>
      </c>
      <c r="C1448" s="405"/>
      <c r="D1448" s="410"/>
      <c r="E1448" s="417"/>
      <c r="F1448" s="417"/>
      <c r="G1448" s="418"/>
      <c r="H1448" s="417"/>
      <c r="I1448" s="417"/>
      <c r="J1448" s="418"/>
    </row>
    <row r="1449" spans="1:10" ht="12.75">
      <c r="A1449" s="408" t="s">
        <v>2575</v>
      </c>
      <c r="B1449" s="409"/>
      <c r="C1449" s="408" t="s">
        <v>2576</v>
      </c>
      <c r="D1449" s="408" t="s">
        <v>135</v>
      </c>
      <c r="E1449" s="411">
        <v>60.8</v>
      </c>
      <c r="F1449" s="412">
        <v>19.68</v>
      </c>
      <c r="G1449" s="412">
        <v>80.48</v>
      </c>
      <c r="H1449" s="411">
        <v>60.8</v>
      </c>
      <c r="I1449" s="412">
        <v>22.74</v>
      </c>
      <c r="J1449" s="412">
        <v>83.54</v>
      </c>
    </row>
    <row r="1450" spans="1:10" ht="12.75">
      <c r="A1450" s="408" t="s">
        <v>2577</v>
      </c>
      <c r="B1450" s="409"/>
      <c r="C1450" s="408" t="s">
        <v>2578</v>
      </c>
      <c r="D1450" s="408" t="s">
        <v>135</v>
      </c>
      <c r="E1450" s="411">
        <v>74.540000000000006</v>
      </c>
      <c r="F1450" s="412">
        <v>19.68</v>
      </c>
      <c r="G1450" s="412">
        <v>94.22</v>
      </c>
      <c r="H1450" s="411">
        <v>74.540000000000006</v>
      </c>
      <c r="I1450" s="412">
        <v>22.74</v>
      </c>
      <c r="J1450" s="412">
        <v>97.28</v>
      </c>
    </row>
    <row r="1451" spans="1:10" ht="12.75">
      <c r="A1451" s="408" t="s">
        <v>2579</v>
      </c>
      <c r="B1451" s="409"/>
      <c r="C1451" s="408" t="s">
        <v>2580</v>
      </c>
      <c r="D1451" s="408" t="s">
        <v>135</v>
      </c>
      <c r="E1451" s="411">
        <v>84.49</v>
      </c>
      <c r="F1451" s="412">
        <v>19.68</v>
      </c>
      <c r="G1451" s="412">
        <v>104.17</v>
      </c>
      <c r="H1451" s="411">
        <v>84.49</v>
      </c>
      <c r="I1451" s="412">
        <v>22.74</v>
      </c>
      <c r="J1451" s="412">
        <v>107.23</v>
      </c>
    </row>
    <row r="1452" spans="1:10" ht="12.75">
      <c r="A1452" s="408" t="s">
        <v>2581</v>
      </c>
      <c r="B1452" s="409"/>
      <c r="C1452" s="408" t="s">
        <v>2582</v>
      </c>
      <c r="D1452" s="408" t="s">
        <v>135</v>
      </c>
      <c r="E1452" s="411">
        <v>106.26</v>
      </c>
      <c r="F1452" s="412">
        <v>19.68</v>
      </c>
      <c r="G1452" s="412">
        <v>125.94</v>
      </c>
      <c r="H1452" s="411">
        <v>106.26</v>
      </c>
      <c r="I1452" s="412">
        <v>22.74</v>
      </c>
      <c r="J1452" s="412">
        <v>129</v>
      </c>
    </row>
    <row r="1453" spans="1:10" ht="12.75">
      <c r="A1453" s="408" t="s">
        <v>2583</v>
      </c>
      <c r="B1453" s="409"/>
      <c r="C1453" s="408" t="s">
        <v>2584</v>
      </c>
      <c r="D1453" s="408" t="s">
        <v>135</v>
      </c>
      <c r="E1453" s="411">
        <v>295.04000000000002</v>
      </c>
      <c r="F1453" s="412">
        <v>19.68</v>
      </c>
      <c r="G1453" s="412">
        <v>314.72000000000003</v>
      </c>
      <c r="H1453" s="411">
        <v>295.04000000000002</v>
      </c>
      <c r="I1453" s="412">
        <v>22.74</v>
      </c>
      <c r="J1453" s="412">
        <v>317.77999999999997</v>
      </c>
    </row>
    <row r="1454" spans="1:10" ht="12.75">
      <c r="A1454" s="408" t="s">
        <v>2585</v>
      </c>
      <c r="B1454" s="409"/>
      <c r="C1454" s="408" t="s">
        <v>2586</v>
      </c>
      <c r="D1454" s="408" t="s">
        <v>135</v>
      </c>
      <c r="E1454" s="411">
        <v>502.65</v>
      </c>
      <c r="F1454" s="412">
        <v>19.68</v>
      </c>
      <c r="G1454" s="412">
        <v>522.33000000000004</v>
      </c>
      <c r="H1454" s="411">
        <v>502.65</v>
      </c>
      <c r="I1454" s="412">
        <v>22.74</v>
      </c>
      <c r="J1454" s="412">
        <v>525.39</v>
      </c>
    </row>
    <row r="1455" spans="1:10" ht="12.75">
      <c r="A1455" s="408" t="s">
        <v>2587</v>
      </c>
      <c r="B1455" s="409"/>
      <c r="C1455" s="408" t="s">
        <v>2588</v>
      </c>
      <c r="D1455" s="408" t="s">
        <v>135</v>
      </c>
      <c r="E1455" s="411">
        <v>334.22</v>
      </c>
      <c r="F1455" s="412">
        <v>19.68</v>
      </c>
      <c r="G1455" s="412">
        <v>353.9</v>
      </c>
      <c r="H1455" s="411">
        <v>334.22</v>
      </c>
      <c r="I1455" s="412">
        <v>22.74</v>
      </c>
      <c r="J1455" s="412">
        <v>356.96</v>
      </c>
    </row>
    <row r="1456" spans="1:10" ht="12.75">
      <c r="A1456" s="408" t="s">
        <v>2589</v>
      </c>
      <c r="B1456" s="409"/>
      <c r="C1456" s="408" t="s">
        <v>2590</v>
      </c>
      <c r="D1456" s="408" t="s">
        <v>135</v>
      </c>
      <c r="E1456" s="411">
        <v>173.22</v>
      </c>
      <c r="F1456" s="412">
        <v>19.68</v>
      </c>
      <c r="G1456" s="412">
        <v>192.9</v>
      </c>
      <c r="H1456" s="411">
        <v>173.22</v>
      </c>
      <c r="I1456" s="412">
        <v>22.74</v>
      </c>
      <c r="J1456" s="412">
        <v>195.96</v>
      </c>
    </row>
    <row r="1457" spans="1:10" ht="12.75">
      <c r="A1457" s="408" t="s">
        <v>2591</v>
      </c>
      <c r="B1457" s="409"/>
      <c r="C1457" s="408" t="s">
        <v>2592</v>
      </c>
      <c r="D1457" s="408" t="s">
        <v>135</v>
      </c>
      <c r="E1457" s="411">
        <v>276.10000000000002</v>
      </c>
      <c r="F1457" s="412">
        <v>19.68</v>
      </c>
      <c r="G1457" s="412">
        <v>295.77999999999997</v>
      </c>
      <c r="H1457" s="411">
        <v>276.10000000000002</v>
      </c>
      <c r="I1457" s="412">
        <v>22.74</v>
      </c>
      <c r="J1457" s="412">
        <v>298.83999999999997</v>
      </c>
    </row>
    <row r="1458" spans="1:10" ht="12.75">
      <c r="A1458" s="408" t="s">
        <v>2593</v>
      </c>
      <c r="B1458" s="409"/>
      <c r="C1458" s="408" t="s">
        <v>2594</v>
      </c>
      <c r="D1458" s="408" t="s">
        <v>135</v>
      </c>
      <c r="E1458" s="411">
        <v>267.95999999999998</v>
      </c>
      <c r="F1458" s="412">
        <v>19.68</v>
      </c>
      <c r="G1458" s="412">
        <v>287.64</v>
      </c>
      <c r="H1458" s="411">
        <v>267.95999999999998</v>
      </c>
      <c r="I1458" s="412">
        <v>22.74</v>
      </c>
      <c r="J1458" s="412">
        <v>290.7</v>
      </c>
    </row>
    <row r="1459" spans="1:10" ht="12.75">
      <c r="A1459" s="408" t="s">
        <v>2595</v>
      </c>
      <c r="B1459" s="409"/>
      <c r="C1459" s="408" t="s">
        <v>2596</v>
      </c>
      <c r="D1459" s="408" t="s">
        <v>135</v>
      </c>
      <c r="E1459" s="411">
        <v>299.47000000000003</v>
      </c>
      <c r="F1459" s="412">
        <v>19.68</v>
      </c>
      <c r="G1459" s="412">
        <v>319.14999999999998</v>
      </c>
      <c r="H1459" s="411">
        <v>299.47000000000003</v>
      </c>
      <c r="I1459" s="412">
        <v>22.74</v>
      </c>
      <c r="J1459" s="412">
        <v>322.20999999999998</v>
      </c>
    </row>
    <row r="1460" spans="1:10" ht="12.75">
      <c r="A1460" s="408" t="s">
        <v>2597</v>
      </c>
      <c r="B1460" s="409"/>
      <c r="C1460" s="408" t="s">
        <v>2598</v>
      </c>
      <c r="D1460" s="408" t="s">
        <v>135</v>
      </c>
      <c r="E1460" s="411">
        <v>74.69</v>
      </c>
      <c r="F1460" s="412">
        <v>19.68</v>
      </c>
      <c r="G1460" s="412">
        <v>94.37</v>
      </c>
      <c r="H1460" s="411">
        <v>74.69</v>
      </c>
      <c r="I1460" s="412">
        <v>22.74</v>
      </c>
      <c r="J1460" s="412">
        <v>97.43</v>
      </c>
    </row>
    <row r="1461" spans="1:10" ht="25.5">
      <c r="A1461" s="408" t="s">
        <v>20838</v>
      </c>
      <c r="B1461" s="409"/>
      <c r="C1461" s="408" t="s">
        <v>21206</v>
      </c>
      <c r="D1461" s="408" t="s">
        <v>135</v>
      </c>
      <c r="E1461" s="411">
        <v>2824.31</v>
      </c>
      <c r="F1461" s="412">
        <v>0</v>
      </c>
      <c r="G1461" s="412">
        <v>2824.31</v>
      </c>
      <c r="H1461" s="411">
        <v>2824.31</v>
      </c>
      <c r="I1461" s="412">
        <v>0</v>
      </c>
      <c r="J1461" s="412">
        <v>2824.31</v>
      </c>
    </row>
    <row r="1462" spans="1:10" ht="25.5">
      <c r="A1462" s="408" t="s">
        <v>2599</v>
      </c>
      <c r="B1462" s="409"/>
      <c r="C1462" s="408" t="s">
        <v>21207</v>
      </c>
      <c r="D1462" s="408" t="s">
        <v>135</v>
      </c>
      <c r="E1462" s="411">
        <v>4680</v>
      </c>
      <c r="F1462" s="412">
        <v>0</v>
      </c>
      <c r="G1462" s="412">
        <v>4680</v>
      </c>
      <c r="H1462" s="411">
        <v>4680</v>
      </c>
      <c r="I1462" s="412">
        <v>0</v>
      </c>
      <c r="J1462" s="412">
        <v>4680</v>
      </c>
    </row>
    <row r="1463" spans="1:10" ht="12.75">
      <c r="A1463" s="403" t="s">
        <v>2600</v>
      </c>
      <c r="B1463" s="404" t="s">
        <v>2601</v>
      </c>
      <c r="C1463" s="405"/>
      <c r="D1463" s="410"/>
      <c r="E1463" s="417"/>
      <c r="F1463" s="417"/>
      <c r="G1463" s="418"/>
      <c r="H1463" s="417"/>
      <c r="I1463" s="417"/>
      <c r="J1463" s="418"/>
    </row>
    <row r="1464" spans="1:10" ht="12.75">
      <c r="A1464" s="408" t="s">
        <v>2602</v>
      </c>
      <c r="B1464" s="409"/>
      <c r="C1464" s="408" t="s">
        <v>2603</v>
      </c>
      <c r="D1464" s="408" t="s">
        <v>135</v>
      </c>
      <c r="E1464" s="411">
        <v>160.63999999999999</v>
      </c>
      <c r="F1464" s="412">
        <v>0</v>
      </c>
      <c r="G1464" s="412">
        <v>160.63999999999999</v>
      </c>
      <c r="H1464" s="411">
        <v>160.63999999999999</v>
      </c>
      <c r="I1464" s="412">
        <v>0</v>
      </c>
      <c r="J1464" s="412">
        <v>160.63999999999999</v>
      </c>
    </row>
    <row r="1465" spans="1:10" ht="12.75">
      <c r="A1465" s="408" t="s">
        <v>2604</v>
      </c>
      <c r="B1465" s="409"/>
      <c r="C1465" s="408" t="s">
        <v>2605</v>
      </c>
      <c r="D1465" s="408" t="s">
        <v>135</v>
      </c>
      <c r="E1465" s="411">
        <v>168.97</v>
      </c>
      <c r="F1465" s="412">
        <v>0</v>
      </c>
      <c r="G1465" s="412">
        <v>168.97</v>
      </c>
      <c r="H1465" s="411">
        <v>168.97</v>
      </c>
      <c r="I1465" s="412">
        <v>0</v>
      </c>
      <c r="J1465" s="412">
        <v>168.97</v>
      </c>
    </row>
    <row r="1466" spans="1:10" ht="12.75">
      <c r="A1466" s="408" t="s">
        <v>2606</v>
      </c>
      <c r="B1466" s="409"/>
      <c r="C1466" s="408" t="s">
        <v>2607</v>
      </c>
      <c r="D1466" s="408" t="s">
        <v>135</v>
      </c>
      <c r="E1466" s="411">
        <v>215.42</v>
      </c>
      <c r="F1466" s="412">
        <v>0</v>
      </c>
      <c r="G1466" s="412">
        <v>215.42</v>
      </c>
      <c r="H1466" s="411">
        <v>215.42</v>
      </c>
      <c r="I1466" s="412">
        <v>0</v>
      </c>
      <c r="J1466" s="412">
        <v>215.42</v>
      </c>
    </row>
    <row r="1467" spans="1:10" ht="12.75">
      <c r="A1467" s="408" t="s">
        <v>2608</v>
      </c>
      <c r="B1467" s="409"/>
      <c r="C1467" s="408" t="s">
        <v>2609</v>
      </c>
      <c r="D1467" s="408" t="s">
        <v>135</v>
      </c>
      <c r="E1467" s="411">
        <v>232.84</v>
      </c>
      <c r="F1467" s="412">
        <v>0</v>
      </c>
      <c r="G1467" s="412">
        <v>232.84</v>
      </c>
      <c r="H1467" s="411">
        <v>232.84</v>
      </c>
      <c r="I1467" s="412">
        <v>0</v>
      </c>
      <c r="J1467" s="412">
        <v>232.84</v>
      </c>
    </row>
    <row r="1468" spans="1:10" ht="12.75">
      <c r="A1468" s="408" t="s">
        <v>2610</v>
      </c>
      <c r="B1468" s="409"/>
      <c r="C1468" s="408" t="s">
        <v>2611</v>
      </c>
      <c r="D1468" s="408" t="s">
        <v>135</v>
      </c>
      <c r="E1468" s="411">
        <v>277.72000000000003</v>
      </c>
      <c r="F1468" s="412">
        <v>0</v>
      </c>
      <c r="G1468" s="412">
        <v>277.72000000000003</v>
      </c>
      <c r="H1468" s="411">
        <v>277.72000000000003</v>
      </c>
      <c r="I1468" s="412">
        <v>0</v>
      </c>
      <c r="J1468" s="412">
        <v>277.72000000000003</v>
      </c>
    </row>
    <row r="1469" spans="1:10" ht="12.75">
      <c r="A1469" s="408" t="s">
        <v>2612</v>
      </c>
      <c r="B1469" s="409"/>
      <c r="C1469" s="408" t="s">
        <v>2613</v>
      </c>
      <c r="D1469" s="408" t="s">
        <v>135</v>
      </c>
      <c r="E1469" s="411">
        <v>349.99</v>
      </c>
      <c r="F1469" s="412">
        <v>0</v>
      </c>
      <c r="G1469" s="412">
        <v>349.99</v>
      </c>
      <c r="H1469" s="411">
        <v>349.99</v>
      </c>
      <c r="I1469" s="412">
        <v>0</v>
      </c>
      <c r="J1469" s="412">
        <v>349.99</v>
      </c>
    </row>
    <row r="1470" spans="1:10" ht="12.75">
      <c r="A1470" s="408" t="s">
        <v>2614</v>
      </c>
      <c r="B1470" s="409"/>
      <c r="C1470" s="408" t="s">
        <v>2615</v>
      </c>
      <c r="D1470" s="408" t="s">
        <v>135</v>
      </c>
      <c r="E1470" s="411">
        <v>480.64</v>
      </c>
      <c r="F1470" s="412">
        <v>0</v>
      </c>
      <c r="G1470" s="412">
        <v>480.64</v>
      </c>
      <c r="H1470" s="411">
        <v>480.64</v>
      </c>
      <c r="I1470" s="412">
        <v>0</v>
      </c>
      <c r="J1470" s="412">
        <v>480.64</v>
      </c>
    </row>
    <row r="1471" spans="1:10" ht="12.75">
      <c r="A1471" s="408" t="s">
        <v>2616</v>
      </c>
      <c r="B1471" s="409"/>
      <c r="C1471" s="408" t="s">
        <v>2617</v>
      </c>
      <c r="D1471" s="408" t="s">
        <v>135</v>
      </c>
      <c r="E1471" s="411">
        <v>372.55</v>
      </c>
      <c r="F1471" s="412">
        <v>0</v>
      </c>
      <c r="G1471" s="412">
        <v>372.55</v>
      </c>
      <c r="H1471" s="411">
        <v>372.55</v>
      </c>
      <c r="I1471" s="412">
        <v>0</v>
      </c>
      <c r="J1471" s="412">
        <v>372.55</v>
      </c>
    </row>
    <row r="1472" spans="1:10" ht="12.75">
      <c r="A1472" s="403" t="s">
        <v>2618</v>
      </c>
      <c r="B1472" s="404" t="s">
        <v>2619</v>
      </c>
      <c r="C1472" s="405"/>
      <c r="D1472" s="410"/>
      <c r="E1472" s="417"/>
      <c r="F1472" s="417"/>
      <c r="G1472" s="418"/>
      <c r="H1472" s="417"/>
      <c r="I1472" s="417"/>
      <c r="J1472" s="418"/>
    </row>
    <row r="1473" spans="1:10" ht="12.75">
      <c r="A1473" s="408" t="s">
        <v>2620</v>
      </c>
      <c r="B1473" s="409"/>
      <c r="C1473" s="408" t="s">
        <v>2621</v>
      </c>
      <c r="D1473" s="408" t="s">
        <v>135</v>
      </c>
      <c r="E1473" s="411">
        <v>337.72</v>
      </c>
      <c r="F1473" s="412">
        <v>0</v>
      </c>
      <c r="G1473" s="412">
        <v>337.72</v>
      </c>
      <c r="H1473" s="411">
        <v>337.72</v>
      </c>
      <c r="I1473" s="412">
        <v>0</v>
      </c>
      <c r="J1473" s="412">
        <v>337.72</v>
      </c>
    </row>
    <row r="1474" spans="1:10" ht="12.75">
      <c r="A1474" s="408" t="s">
        <v>2622</v>
      </c>
      <c r="B1474" s="409"/>
      <c r="C1474" s="408" t="s">
        <v>2623</v>
      </c>
      <c r="D1474" s="408" t="s">
        <v>135</v>
      </c>
      <c r="E1474" s="411">
        <v>626.16</v>
      </c>
      <c r="F1474" s="412">
        <v>0</v>
      </c>
      <c r="G1474" s="412">
        <v>626.16</v>
      </c>
      <c r="H1474" s="411">
        <v>626.16</v>
      </c>
      <c r="I1474" s="412">
        <v>0</v>
      </c>
      <c r="J1474" s="412">
        <v>626.16</v>
      </c>
    </row>
    <row r="1475" spans="1:10" ht="12.75">
      <c r="A1475" s="408" t="s">
        <v>2624</v>
      </c>
      <c r="B1475" s="409"/>
      <c r="C1475" s="408" t="s">
        <v>34647</v>
      </c>
      <c r="D1475" s="408" t="s">
        <v>135</v>
      </c>
      <c r="E1475" s="411">
        <v>550.82000000000005</v>
      </c>
      <c r="F1475" s="412">
        <v>0</v>
      </c>
      <c r="G1475" s="412">
        <v>550.82000000000005</v>
      </c>
      <c r="H1475" s="411">
        <v>550.82000000000005</v>
      </c>
      <c r="I1475" s="412">
        <v>0</v>
      </c>
      <c r="J1475" s="412">
        <v>550.82000000000005</v>
      </c>
    </row>
    <row r="1476" spans="1:10" ht="12.75">
      <c r="A1476" s="408" t="s">
        <v>2625</v>
      </c>
      <c r="B1476" s="409"/>
      <c r="C1476" s="408" t="s">
        <v>2626</v>
      </c>
      <c r="D1476" s="408" t="s">
        <v>135</v>
      </c>
      <c r="E1476" s="411">
        <v>873.74</v>
      </c>
      <c r="F1476" s="412">
        <v>0</v>
      </c>
      <c r="G1476" s="412">
        <v>873.74</v>
      </c>
      <c r="H1476" s="411">
        <v>873.74</v>
      </c>
      <c r="I1476" s="412">
        <v>0</v>
      </c>
      <c r="J1476" s="412">
        <v>873.74</v>
      </c>
    </row>
    <row r="1477" spans="1:10" ht="12.75">
      <c r="A1477" s="403" t="s">
        <v>2627</v>
      </c>
      <c r="B1477" s="404" t="s">
        <v>2628</v>
      </c>
      <c r="C1477" s="405"/>
      <c r="D1477" s="410"/>
      <c r="E1477" s="417"/>
      <c r="F1477" s="417"/>
      <c r="G1477" s="418"/>
      <c r="H1477" s="417"/>
      <c r="I1477" s="417"/>
      <c r="J1477" s="418"/>
    </row>
    <row r="1478" spans="1:10" ht="12.75">
      <c r="A1478" s="408" t="s">
        <v>2629</v>
      </c>
      <c r="B1478" s="409"/>
      <c r="C1478" s="408" t="s">
        <v>25577</v>
      </c>
      <c r="D1478" s="408" t="s">
        <v>135</v>
      </c>
      <c r="E1478" s="411">
        <v>338.82</v>
      </c>
      <c r="F1478" s="412">
        <v>0</v>
      </c>
      <c r="G1478" s="412">
        <v>338.82</v>
      </c>
      <c r="H1478" s="411">
        <v>338.82</v>
      </c>
      <c r="I1478" s="412">
        <v>0</v>
      </c>
      <c r="J1478" s="412">
        <v>338.82</v>
      </c>
    </row>
    <row r="1479" spans="1:10" ht="12.75">
      <c r="A1479" s="408" t="s">
        <v>2630</v>
      </c>
      <c r="B1479" s="409"/>
      <c r="C1479" s="408" t="s">
        <v>2631</v>
      </c>
      <c r="D1479" s="408" t="s">
        <v>135</v>
      </c>
      <c r="E1479" s="411">
        <v>387.7</v>
      </c>
      <c r="F1479" s="412">
        <v>14.97</v>
      </c>
      <c r="G1479" s="412">
        <v>402.67</v>
      </c>
      <c r="H1479" s="411">
        <v>387.7</v>
      </c>
      <c r="I1479" s="412">
        <v>17.3</v>
      </c>
      <c r="J1479" s="412">
        <v>405</v>
      </c>
    </row>
    <row r="1480" spans="1:10" ht="12.75">
      <c r="A1480" s="403" t="s">
        <v>2632</v>
      </c>
      <c r="B1480" s="404" t="s">
        <v>2633</v>
      </c>
      <c r="C1480" s="405"/>
      <c r="D1480" s="410"/>
      <c r="E1480" s="417"/>
      <c r="F1480" s="417"/>
      <c r="G1480" s="418"/>
      <c r="H1480" s="417"/>
      <c r="I1480" s="417"/>
      <c r="J1480" s="418"/>
    </row>
    <row r="1481" spans="1:10" ht="12.75">
      <c r="A1481" s="408" t="s">
        <v>2634</v>
      </c>
      <c r="B1481" s="409"/>
      <c r="C1481" s="408" t="s">
        <v>2635</v>
      </c>
      <c r="D1481" s="408" t="s">
        <v>160</v>
      </c>
      <c r="E1481" s="411">
        <v>1.05</v>
      </c>
      <c r="F1481" s="412">
        <v>2.95</v>
      </c>
      <c r="G1481" s="412">
        <v>4</v>
      </c>
      <c r="H1481" s="411">
        <v>1.05</v>
      </c>
      <c r="I1481" s="412">
        <v>3.41</v>
      </c>
      <c r="J1481" s="412">
        <v>4.46</v>
      </c>
    </row>
    <row r="1482" spans="1:10" ht="25.5">
      <c r="A1482" s="408" t="s">
        <v>2636</v>
      </c>
      <c r="B1482" s="409"/>
      <c r="C1482" s="408" t="s">
        <v>2637</v>
      </c>
      <c r="D1482" s="408" t="s">
        <v>135</v>
      </c>
      <c r="E1482" s="411">
        <v>5.26</v>
      </c>
      <c r="F1482" s="412">
        <v>39.36</v>
      </c>
      <c r="G1482" s="412">
        <v>44.62</v>
      </c>
      <c r="H1482" s="411">
        <v>5.26</v>
      </c>
      <c r="I1482" s="412">
        <v>45.48</v>
      </c>
      <c r="J1482" s="412">
        <v>50.74</v>
      </c>
    </row>
    <row r="1483" spans="1:10" ht="12.75">
      <c r="A1483" s="397" t="s">
        <v>2638</v>
      </c>
      <c r="B1483" s="398" t="s">
        <v>2639</v>
      </c>
      <c r="C1483" s="399"/>
      <c r="D1483" s="400"/>
      <c r="E1483" s="415"/>
      <c r="F1483" s="415"/>
      <c r="G1483" s="416"/>
      <c r="H1483" s="415"/>
      <c r="I1483" s="415"/>
      <c r="J1483" s="416"/>
    </row>
    <row r="1484" spans="1:10" ht="12.75">
      <c r="A1484" s="403" t="s">
        <v>2640</v>
      </c>
      <c r="B1484" s="404" t="s">
        <v>2641</v>
      </c>
      <c r="C1484" s="405"/>
      <c r="D1484" s="410"/>
      <c r="E1484" s="417"/>
      <c r="F1484" s="417"/>
      <c r="G1484" s="418"/>
      <c r="H1484" s="417"/>
      <c r="I1484" s="417"/>
      <c r="J1484" s="418"/>
    </row>
    <row r="1485" spans="1:10" ht="25.5">
      <c r="A1485" s="408" t="s">
        <v>19596</v>
      </c>
      <c r="B1485" s="409"/>
      <c r="C1485" s="408" t="s">
        <v>19597</v>
      </c>
      <c r="D1485" s="408" t="s">
        <v>135</v>
      </c>
      <c r="E1485" s="411">
        <v>387.31</v>
      </c>
      <c r="F1485" s="412">
        <v>69.099999999999994</v>
      </c>
      <c r="G1485" s="412">
        <v>456.41</v>
      </c>
      <c r="H1485" s="411">
        <v>387.31</v>
      </c>
      <c r="I1485" s="412">
        <v>79.86</v>
      </c>
      <c r="J1485" s="412">
        <v>467.17</v>
      </c>
    </row>
    <row r="1486" spans="1:10" ht="25.5">
      <c r="A1486" s="408" t="s">
        <v>19598</v>
      </c>
      <c r="B1486" s="409"/>
      <c r="C1486" s="408" t="s">
        <v>19599</v>
      </c>
      <c r="D1486" s="408" t="s">
        <v>135</v>
      </c>
      <c r="E1486" s="411">
        <v>306.48</v>
      </c>
      <c r="F1486" s="412">
        <v>69.099999999999994</v>
      </c>
      <c r="G1486" s="412">
        <v>375.58</v>
      </c>
      <c r="H1486" s="411">
        <v>306.48</v>
      </c>
      <c r="I1486" s="412">
        <v>79.86</v>
      </c>
      <c r="J1486" s="412">
        <v>386.34</v>
      </c>
    </row>
    <row r="1487" spans="1:10" ht="25.5">
      <c r="A1487" s="408" t="s">
        <v>19600</v>
      </c>
      <c r="B1487" s="409"/>
      <c r="C1487" s="408" t="s">
        <v>19601</v>
      </c>
      <c r="D1487" s="408" t="s">
        <v>135</v>
      </c>
      <c r="E1487" s="411">
        <v>516.44000000000005</v>
      </c>
      <c r="F1487" s="412">
        <v>69.099999999999994</v>
      </c>
      <c r="G1487" s="412">
        <v>585.54</v>
      </c>
      <c r="H1487" s="411">
        <v>516.44000000000005</v>
      </c>
      <c r="I1487" s="412">
        <v>79.86</v>
      </c>
      <c r="J1487" s="412">
        <v>596.29999999999995</v>
      </c>
    </row>
    <row r="1488" spans="1:10" ht="12.75">
      <c r="A1488" s="408" t="s">
        <v>2642</v>
      </c>
      <c r="B1488" s="409"/>
      <c r="C1488" s="408" t="s">
        <v>2643</v>
      </c>
      <c r="D1488" s="408" t="s">
        <v>135</v>
      </c>
      <c r="E1488" s="411">
        <v>62.84</v>
      </c>
      <c r="F1488" s="412">
        <v>69.099999999999994</v>
      </c>
      <c r="G1488" s="412">
        <v>131.94</v>
      </c>
      <c r="H1488" s="411">
        <v>62.84</v>
      </c>
      <c r="I1488" s="412">
        <v>79.86</v>
      </c>
      <c r="J1488" s="412">
        <v>142.69999999999999</v>
      </c>
    </row>
    <row r="1489" spans="1:10" ht="12.75">
      <c r="A1489" s="403" t="s">
        <v>2644</v>
      </c>
      <c r="B1489" s="404" t="s">
        <v>2645</v>
      </c>
      <c r="C1489" s="405"/>
      <c r="D1489" s="410"/>
      <c r="E1489" s="417"/>
      <c r="F1489" s="417"/>
      <c r="G1489" s="418"/>
      <c r="H1489" s="417"/>
      <c r="I1489" s="417"/>
      <c r="J1489" s="418"/>
    </row>
    <row r="1490" spans="1:10" ht="12.75">
      <c r="A1490" s="408" t="s">
        <v>2646</v>
      </c>
      <c r="B1490" s="409"/>
      <c r="C1490" s="408" t="s">
        <v>2647</v>
      </c>
      <c r="D1490" s="408" t="s">
        <v>135</v>
      </c>
      <c r="E1490" s="411">
        <v>125.06</v>
      </c>
      <c r="F1490" s="412">
        <v>39.36</v>
      </c>
      <c r="G1490" s="412">
        <v>164.42</v>
      </c>
      <c r="H1490" s="411">
        <v>125.06</v>
      </c>
      <c r="I1490" s="412">
        <v>45.48</v>
      </c>
      <c r="J1490" s="412">
        <v>170.54</v>
      </c>
    </row>
    <row r="1491" spans="1:10" ht="12.75">
      <c r="A1491" s="403" t="s">
        <v>2648</v>
      </c>
      <c r="B1491" s="404" t="s">
        <v>19602</v>
      </c>
      <c r="C1491" s="405"/>
      <c r="D1491" s="410"/>
      <c r="E1491" s="417"/>
      <c r="F1491" s="417"/>
      <c r="G1491" s="418"/>
      <c r="H1491" s="417"/>
      <c r="I1491" s="417"/>
      <c r="J1491" s="418"/>
    </row>
    <row r="1492" spans="1:10" ht="12.75">
      <c r="A1492" s="408" t="s">
        <v>25578</v>
      </c>
      <c r="B1492" s="409"/>
      <c r="C1492" s="408" t="s">
        <v>25579</v>
      </c>
      <c r="D1492" s="408" t="s">
        <v>135</v>
      </c>
      <c r="E1492" s="411">
        <v>1581.36</v>
      </c>
      <c r="F1492" s="412">
        <v>68.27</v>
      </c>
      <c r="G1492" s="412">
        <v>1649.63</v>
      </c>
      <c r="H1492" s="411">
        <v>1581.36</v>
      </c>
      <c r="I1492" s="412">
        <v>78.89</v>
      </c>
      <c r="J1492" s="412">
        <v>1660.25</v>
      </c>
    </row>
    <row r="1493" spans="1:10" ht="25.5">
      <c r="A1493" s="408" t="s">
        <v>2649</v>
      </c>
      <c r="B1493" s="409"/>
      <c r="C1493" s="408" t="s">
        <v>2650</v>
      </c>
      <c r="D1493" s="408" t="s">
        <v>160</v>
      </c>
      <c r="E1493" s="411">
        <v>211.43</v>
      </c>
      <c r="F1493" s="412">
        <v>55.21</v>
      </c>
      <c r="G1493" s="412">
        <v>266.64</v>
      </c>
      <c r="H1493" s="411">
        <v>211.43</v>
      </c>
      <c r="I1493" s="412">
        <v>63.81</v>
      </c>
      <c r="J1493" s="412">
        <v>275.24</v>
      </c>
    </row>
    <row r="1494" spans="1:10" ht="25.5">
      <c r="A1494" s="408" t="s">
        <v>2651</v>
      </c>
      <c r="B1494" s="409"/>
      <c r="C1494" s="408" t="s">
        <v>2652</v>
      </c>
      <c r="D1494" s="408" t="s">
        <v>160</v>
      </c>
      <c r="E1494" s="411">
        <v>37.979999999999997</v>
      </c>
      <c r="F1494" s="412">
        <v>17.95</v>
      </c>
      <c r="G1494" s="412">
        <v>55.93</v>
      </c>
      <c r="H1494" s="411">
        <v>37.979999999999997</v>
      </c>
      <c r="I1494" s="412">
        <v>20.75</v>
      </c>
      <c r="J1494" s="412">
        <v>58.73</v>
      </c>
    </row>
    <row r="1495" spans="1:10" ht="25.5">
      <c r="A1495" s="408" t="s">
        <v>2653</v>
      </c>
      <c r="B1495" s="409"/>
      <c r="C1495" s="408" t="s">
        <v>2654</v>
      </c>
      <c r="D1495" s="408" t="s">
        <v>160</v>
      </c>
      <c r="E1495" s="411">
        <v>70.91</v>
      </c>
      <c r="F1495" s="412">
        <v>8.2200000000000006</v>
      </c>
      <c r="G1495" s="412">
        <v>79.13</v>
      </c>
      <c r="H1495" s="411">
        <v>70.91</v>
      </c>
      <c r="I1495" s="412">
        <v>9.5</v>
      </c>
      <c r="J1495" s="412">
        <v>80.41</v>
      </c>
    </row>
    <row r="1496" spans="1:10" ht="12.75">
      <c r="A1496" s="408" t="s">
        <v>20839</v>
      </c>
      <c r="B1496" s="409"/>
      <c r="C1496" s="408" t="s">
        <v>20840</v>
      </c>
      <c r="D1496" s="408" t="s">
        <v>160</v>
      </c>
      <c r="E1496" s="411">
        <v>52.7</v>
      </c>
      <c r="F1496" s="412">
        <v>4.49</v>
      </c>
      <c r="G1496" s="412">
        <v>57.19</v>
      </c>
      <c r="H1496" s="411">
        <v>52.7</v>
      </c>
      <c r="I1496" s="412">
        <v>5.19</v>
      </c>
      <c r="J1496" s="412">
        <v>57.89</v>
      </c>
    </row>
    <row r="1497" spans="1:10" ht="25.5">
      <c r="A1497" s="408" t="s">
        <v>2655</v>
      </c>
      <c r="B1497" s="409"/>
      <c r="C1497" s="408" t="s">
        <v>2656</v>
      </c>
      <c r="D1497" s="408" t="s">
        <v>160</v>
      </c>
      <c r="E1497" s="411">
        <v>104.74</v>
      </c>
      <c r="F1497" s="412">
        <v>48.94</v>
      </c>
      <c r="G1497" s="412">
        <v>153.68</v>
      </c>
      <c r="H1497" s="411">
        <v>104.74</v>
      </c>
      <c r="I1497" s="412">
        <v>56.56</v>
      </c>
      <c r="J1497" s="412">
        <v>161.30000000000001</v>
      </c>
    </row>
    <row r="1498" spans="1:10" ht="25.5">
      <c r="A1498" s="408" t="s">
        <v>2657</v>
      </c>
      <c r="B1498" s="409"/>
      <c r="C1498" s="408" t="s">
        <v>2658</v>
      </c>
      <c r="D1498" s="408" t="s">
        <v>160</v>
      </c>
      <c r="E1498" s="411">
        <v>71.95</v>
      </c>
      <c r="F1498" s="412">
        <v>25</v>
      </c>
      <c r="G1498" s="412">
        <v>96.95</v>
      </c>
      <c r="H1498" s="411">
        <v>71.95</v>
      </c>
      <c r="I1498" s="412">
        <v>28.89</v>
      </c>
      <c r="J1498" s="412">
        <v>100.84</v>
      </c>
    </row>
    <row r="1499" spans="1:10" ht="12.75">
      <c r="A1499" s="397" t="s">
        <v>2659</v>
      </c>
      <c r="B1499" s="398" t="s">
        <v>2660</v>
      </c>
      <c r="C1499" s="399"/>
      <c r="D1499" s="400"/>
      <c r="E1499" s="415"/>
      <c r="F1499" s="415"/>
      <c r="G1499" s="416"/>
      <c r="H1499" s="415"/>
      <c r="I1499" s="415"/>
      <c r="J1499" s="416"/>
    </row>
    <row r="1500" spans="1:10" ht="12.75">
      <c r="A1500" s="403" t="s">
        <v>2661</v>
      </c>
      <c r="B1500" s="404" t="s">
        <v>2662</v>
      </c>
      <c r="C1500" s="405"/>
      <c r="D1500" s="410"/>
      <c r="E1500" s="417"/>
      <c r="F1500" s="417"/>
      <c r="G1500" s="418"/>
      <c r="H1500" s="417"/>
      <c r="I1500" s="417"/>
      <c r="J1500" s="418"/>
    </row>
    <row r="1501" spans="1:10" ht="25.5">
      <c r="A1501" s="408" t="s">
        <v>2663</v>
      </c>
      <c r="B1501" s="409"/>
      <c r="C1501" s="408" t="s">
        <v>20841</v>
      </c>
      <c r="D1501" s="408" t="s">
        <v>308</v>
      </c>
      <c r="E1501" s="411">
        <v>179.36</v>
      </c>
      <c r="F1501" s="412">
        <v>44.89</v>
      </c>
      <c r="G1501" s="412">
        <v>224.25</v>
      </c>
      <c r="H1501" s="411">
        <v>179.36</v>
      </c>
      <c r="I1501" s="412">
        <v>51.88</v>
      </c>
      <c r="J1501" s="412">
        <v>231.24</v>
      </c>
    </row>
    <row r="1502" spans="1:10" ht="25.5">
      <c r="A1502" s="408" t="s">
        <v>2664</v>
      </c>
      <c r="B1502" s="409"/>
      <c r="C1502" s="408" t="s">
        <v>20842</v>
      </c>
      <c r="D1502" s="408" t="s">
        <v>308</v>
      </c>
      <c r="E1502" s="411">
        <v>405.8</v>
      </c>
      <c r="F1502" s="412">
        <v>59.84</v>
      </c>
      <c r="G1502" s="412">
        <v>465.64</v>
      </c>
      <c r="H1502" s="411">
        <v>405.8</v>
      </c>
      <c r="I1502" s="412">
        <v>69.16</v>
      </c>
      <c r="J1502" s="412">
        <v>474.96</v>
      </c>
    </row>
    <row r="1503" spans="1:10" ht="25.5">
      <c r="A1503" s="408" t="s">
        <v>2665</v>
      </c>
      <c r="B1503" s="409"/>
      <c r="C1503" s="408" t="s">
        <v>20843</v>
      </c>
      <c r="D1503" s="408" t="s">
        <v>308</v>
      </c>
      <c r="E1503" s="411">
        <v>137.49</v>
      </c>
      <c r="F1503" s="412">
        <v>44.89</v>
      </c>
      <c r="G1503" s="412">
        <v>182.38</v>
      </c>
      <c r="H1503" s="411">
        <v>137.49</v>
      </c>
      <c r="I1503" s="412">
        <v>51.88</v>
      </c>
      <c r="J1503" s="412">
        <v>189.37</v>
      </c>
    </row>
    <row r="1504" spans="1:10" ht="25.5">
      <c r="A1504" s="408" t="s">
        <v>2666</v>
      </c>
      <c r="B1504" s="409"/>
      <c r="C1504" s="408" t="s">
        <v>21208</v>
      </c>
      <c r="D1504" s="408" t="s">
        <v>308</v>
      </c>
      <c r="E1504" s="411">
        <v>339.9</v>
      </c>
      <c r="F1504" s="412">
        <v>59.84</v>
      </c>
      <c r="G1504" s="412">
        <v>399.74</v>
      </c>
      <c r="H1504" s="411">
        <v>339.9</v>
      </c>
      <c r="I1504" s="412">
        <v>69.16</v>
      </c>
      <c r="J1504" s="412">
        <v>409.06</v>
      </c>
    </row>
    <row r="1505" spans="1:10" ht="25.5">
      <c r="A1505" s="408" t="s">
        <v>2667</v>
      </c>
      <c r="B1505" s="409"/>
      <c r="C1505" s="408" t="s">
        <v>2668</v>
      </c>
      <c r="D1505" s="408" t="s">
        <v>308</v>
      </c>
      <c r="E1505" s="411">
        <v>109.31</v>
      </c>
      <c r="F1505" s="412">
        <v>44.89</v>
      </c>
      <c r="G1505" s="412">
        <v>154.19999999999999</v>
      </c>
      <c r="H1505" s="411">
        <v>109.31</v>
      </c>
      <c r="I1505" s="412">
        <v>51.88</v>
      </c>
      <c r="J1505" s="412">
        <v>161.19</v>
      </c>
    </row>
    <row r="1506" spans="1:10" ht="12.75">
      <c r="A1506" s="408" t="s">
        <v>2669</v>
      </c>
      <c r="B1506" s="409"/>
      <c r="C1506" s="408" t="s">
        <v>2670</v>
      </c>
      <c r="D1506" s="408" t="s">
        <v>308</v>
      </c>
      <c r="E1506" s="411">
        <v>161.04</v>
      </c>
      <c r="F1506" s="412">
        <v>0</v>
      </c>
      <c r="G1506" s="412">
        <v>161.04</v>
      </c>
      <c r="H1506" s="411">
        <v>161.04</v>
      </c>
      <c r="I1506" s="412">
        <v>0</v>
      </c>
      <c r="J1506" s="412">
        <v>161.04</v>
      </c>
    </row>
    <row r="1507" spans="1:10" ht="12.75">
      <c r="A1507" s="408" t="s">
        <v>2671</v>
      </c>
      <c r="B1507" s="409"/>
      <c r="C1507" s="408" t="s">
        <v>2672</v>
      </c>
      <c r="D1507" s="408" t="s">
        <v>308</v>
      </c>
      <c r="E1507" s="411">
        <v>260.14999999999998</v>
      </c>
      <c r="F1507" s="412">
        <v>0</v>
      </c>
      <c r="G1507" s="412">
        <v>260.14999999999998</v>
      </c>
      <c r="H1507" s="411">
        <v>260.14999999999998</v>
      </c>
      <c r="I1507" s="412">
        <v>0</v>
      </c>
      <c r="J1507" s="412">
        <v>260.14999999999998</v>
      </c>
    </row>
    <row r="1508" spans="1:10" ht="25.5">
      <c r="A1508" s="408" t="s">
        <v>2673</v>
      </c>
      <c r="B1508" s="409"/>
      <c r="C1508" s="408" t="s">
        <v>2674</v>
      </c>
      <c r="D1508" s="408" t="s">
        <v>101</v>
      </c>
      <c r="E1508" s="411">
        <v>224.42</v>
      </c>
      <c r="F1508" s="412">
        <v>49.78</v>
      </c>
      <c r="G1508" s="412">
        <v>274.2</v>
      </c>
      <c r="H1508" s="411">
        <v>224.42</v>
      </c>
      <c r="I1508" s="412">
        <v>57.52</v>
      </c>
      <c r="J1508" s="412">
        <v>281.94</v>
      </c>
    </row>
    <row r="1509" spans="1:10" ht="25.5">
      <c r="A1509" s="408" t="s">
        <v>2675</v>
      </c>
      <c r="B1509" s="409"/>
      <c r="C1509" s="408" t="s">
        <v>2676</v>
      </c>
      <c r="D1509" s="408" t="s">
        <v>308</v>
      </c>
      <c r="E1509" s="411">
        <v>328.27</v>
      </c>
      <c r="F1509" s="412">
        <v>49.78</v>
      </c>
      <c r="G1509" s="412">
        <v>378.05</v>
      </c>
      <c r="H1509" s="411">
        <v>328.27</v>
      </c>
      <c r="I1509" s="412">
        <v>57.52</v>
      </c>
      <c r="J1509" s="412">
        <v>385.79</v>
      </c>
    </row>
    <row r="1510" spans="1:10" ht="25.5">
      <c r="A1510" s="408" t="s">
        <v>2677</v>
      </c>
      <c r="B1510" s="409"/>
      <c r="C1510" s="408" t="s">
        <v>2678</v>
      </c>
      <c r="D1510" s="408" t="s">
        <v>101</v>
      </c>
      <c r="E1510" s="411">
        <v>186.96</v>
      </c>
      <c r="F1510" s="412">
        <v>14.03</v>
      </c>
      <c r="G1510" s="412">
        <v>200.99</v>
      </c>
      <c r="H1510" s="411">
        <v>186.96</v>
      </c>
      <c r="I1510" s="412">
        <v>16.22</v>
      </c>
      <c r="J1510" s="412">
        <v>203.18</v>
      </c>
    </row>
    <row r="1511" spans="1:10" ht="25.5">
      <c r="A1511" s="408" t="s">
        <v>2679</v>
      </c>
      <c r="B1511" s="409"/>
      <c r="C1511" s="408" t="s">
        <v>2680</v>
      </c>
      <c r="D1511" s="408" t="s">
        <v>101</v>
      </c>
      <c r="E1511" s="411">
        <v>194.5</v>
      </c>
      <c r="F1511" s="412">
        <v>14.03</v>
      </c>
      <c r="G1511" s="412">
        <v>208.53</v>
      </c>
      <c r="H1511" s="411">
        <v>194.5</v>
      </c>
      <c r="I1511" s="412">
        <v>16.22</v>
      </c>
      <c r="J1511" s="412">
        <v>210.72</v>
      </c>
    </row>
    <row r="1512" spans="1:10" ht="12.75">
      <c r="A1512" s="408" t="s">
        <v>2681</v>
      </c>
      <c r="B1512" s="409"/>
      <c r="C1512" s="408" t="s">
        <v>2682</v>
      </c>
      <c r="D1512" s="408" t="s">
        <v>101</v>
      </c>
      <c r="E1512" s="411">
        <v>2297.2600000000002</v>
      </c>
      <c r="F1512" s="412">
        <v>35.08</v>
      </c>
      <c r="G1512" s="412">
        <v>2332.34</v>
      </c>
      <c r="H1512" s="411">
        <v>2297.2600000000002</v>
      </c>
      <c r="I1512" s="412">
        <v>40.54</v>
      </c>
      <c r="J1512" s="412">
        <v>2337.8000000000002</v>
      </c>
    </row>
    <row r="1513" spans="1:10" ht="12.75">
      <c r="A1513" s="408" t="s">
        <v>2683</v>
      </c>
      <c r="B1513" s="409"/>
      <c r="C1513" s="408" t="s">
        <v>2684</v>
      </c>
      <c r="D1513" s="408" t="s">
        <v>101</v>
      </c>
      <c r="E1513" s="411">
        <v>415.19</v>
      </c>
      <c r="F1513" s="412">
        <v>26.32</v>
      </c>
      <c r="G1513" s="412">
        <v>441.51</v>
      </c>
      <c r="H1513" s="411">
        <v>415.19</v>
      </c>
      <c r="I1513" s="412">
        <v>30.41</v>
      </c>
      <c r="J1513" s="412">
        <v>445.6</v>
      </c>
    </row>
    <row r="1514" spans="1:10" ht="12.75">
      <c r="A1514" s="408" t="s">
        <v>2685</v>
      </c>
      <c r="B1514" s="409"/>
      <c r="C1514" s="408" t="s">
        <v>2686</v>
      </c>
      <c r="D1514" s="408" t="s">
        <v>101</v>
      </c>
      <c r="E1514" s="411">
        <v>18.34</v>
      </c>
      <c r="F1514" s="412">
        <v>8.98</v>
      </c>
      <c r="G1514" s="412">
        <v>27.32</v>
      </c>
      <c r="H1514" s="411">
        <v>18.34</v>
      </c>
      <c r="I1514" s="412">
        <v>10.37</v>
      </c>
      <c r="J1514" s="412">
        <v>28.71</v>
      </c>
    </row>
    <row r="1515" spans="1:10" ht="25.5">
      <c r="A1515" s="408" t="s">
        <v>2687</v>
      </c>
      <c r="B1515" s="409"/>
      <c r="C1515" s="408" t="s">
        <v>2688</v>
      </c>
      <c r="D1515" s="408" t="s">
        <v>308</v>
      </c>
      <c r="E1515" s="411">
        <v>578.91</v>
      </c>
      <c r="F1515" s="412">
        <v>4.32</v>
      </c>
      <c r="G1515" s="412">
        <v>583.23</v>
      </c>
      <c r="H1515" s="411">
        <v>578.91</v>
      </c>
      <c r="I1515" s="412">
        <v>4.99</v>
      </c>
      <c r="J1515" s="412">
        <v>583.9</v>
      </c>
    </row>
    <row r="1516" spans="1:10" ht="25.5">
      <c r="A1516" s="408" t="s">
        <v>2689</v>
      </c>
      <c r="B1516" s="409"/>
      <c r="C1516" s="408" t="s">
        <v>2690</v>
      </c>
      <c r="D1516" s="408" t="s">
        <v>308</v>
      </c>
      <c r="E1516" s="411">
        <v>879.88</v>
      </c>
      <c r="F1516" s="412">
        <v>4.32</v>
      </c>
      <c r="G1516" s="412">
        <v>884.2</v>
      </c>
      <c r="H1516" s="411">
        <v>879.88</v>
      </c>
      <c r="I1516" s="412">
        <v>4.99</v>
      </c>
      <c r="J1516" s="412">
        <v>884.87</v>
      </c>
    </row>
    <row r="1517" spans="1:10" ht="25.5">
      <c r="A1517" s="408" t="s">
        <v>2691</v>
      </c>
      <c r="B1517" s="409"/>
      <c r="C1517" s="408" t="s">
        <v>2692</v>
      </c>
      <c r="D1517" s="408" t="s">
        <v>308</v>
      </c>
      <c r="E1517" s="411">
        <v>679</v>
      </c>
      <c r="F1517" s="412">
        <v>4.32</v>
      </c>
      <c r="G1517" s="412">
        <v>683.32</v>
      </c>
      <c r="H1517" s="411">
        <v>679</v>
      </c>
      <c r="I1517" s="412">
        <v>4.99</v>
      </c>
      <c r="J1517" s="412">
        <v>683.99</v>
      </c>
    </row>
    <row r="1518" spans="1:10" ht="25.5">
      <c r="A1518" s="408" t="s">
        <v>2693</v>
      </c>
      <c r="B1518" s="409"/>
      <c r="C1518" s="408" t="s">
        <v>2694</v>
      </c>
      <c r="D1518" s="408" t="s">
        <v>101</v>
      </c>
      <c r="E1518" s="411">
        <v>779.02</v>
      </c>
      <c r="F1518" s="412">
        <v>35.08</v>
      </c>
      <c r="G1518" s="412">
        <v>814.1</v>
      </c>
      <c r="H1518" s="411">
        <v>779.02</v>
      </c>
      <c r="I1518" s="412">
        <v>40.54</v>
      </c>
      <c r="J1518" s="412">
        <v>819.56</v>
      </c>
    </row>
    <row r="1519" spans="1:10" ht="25.5">
      <c r="A1519" s="408" t="s">
        <v>2695</v>
      </c>
      <c r="B1519" s="409"/>
      <c r="C1519" s="408" t="s">
        <v>2696</v>
      </c>
      <c r="D1519" s="408" t="s">
        <v>101</v>
      </c>
      <c r="E1519" s="411">
        <v>671.43</v>
      </c>
      <c r="F1519" s="412">
        <v>70.16</v>
      </c>
      <c r="G1519" s="412">
        <v>741.59</v>
      </c>
      <c r="H1519" s="411">
        <v>671.43</v>
      </c>
      <c r="I1519" s="412">
        <v>81.08</v>
      </c>
      <c r="J1519" s="412">
        <v>752.51</v>
      </c>
    </row>
    <row r="1520" spans="1:10" ht="25.5">
      <c r="A1520" s="408" t="s">
        <v>2697</v>
      </c>
      <c r="B1520" s="409"/>
      <c r="C1520" s="408" t="s">
        <v>2698</v>
      </c>
      <c r="D1520" s="408" t="s">
        <v>101</v>
      </c>
      <c r="E1520" s="411">
        <v>200.34</v>
      </c>
      <c r="F1520" s="412">
        <v>44.89</v>
      </c>
      <c r="G1520" s="412">
        <v>245.23</v>
      </c>
      <c r="H1520" s="411">
        <v>200.34</v>
      </c>
      <c r="I1520" s="412">
        <v>51.88</v>
      </c>
      <c r="J1520" s="412">
        <v>252.22</v>
      </c>
    </row>
    <row r="1521" spans="1:10" ht="12.75">
      <c r="A1521" s="403" t="s">
        <v>2699</v>
      </c>
      <c r="B1521" s="404" t="s">
        <v>2700</v>
      </c>
      <c r="C1521" s="405"/>
      <c r="D1521" s="410"/>
      <c r="E1521" s="417"/>
      <c r="F1521" s="417"/>
      <c r="G1521" s="418"/>
      <c r="H1521" s="417"/>
      <c r="I1521" s="417"/>
      <c r="J1521" s="418"/>
    </row>
    <row r="1522" spans="1:10" ht="12.75">
      <c r="A1522" s="408" t="s">
        <v>2701</v>
      </c>
      <c r="B1522" s="409"/>
      <c r="C1522" s="408" t="s">
        <v>2702</v>
      </c>
      <c r="D1522" s="408" t="s">
        <v>101</v>
      </c>
      <c r="E1522" s="411">
        <v>14.21</v>
      </c>
      <c r="F1522" s="412">
        <v>0</v>
      </c>
      <c r="G1522" s="412">
        <v>14.21</v>
      </c>
      <c r="H1522" s="411">
        <v>14.21</v>
      </c>
      <c r="I1522" s="412">
        <v>0</v>
      </c>
      <c r="J1522" s="412">
        <v>14.21</v>
      </c>
    </row>
    <row r="1523" spans="1:10" ht="12.75">
      <c r="A1523" s="408" t="s">
        <v>2703</v>
      </c>
      <c r="B1523" s="409"/>
      <c r="C1523" s="408" t="s">
        <v>2704</v>
      </c>
      <c r="D1523" s="408" t="s">
        <v>101</v>
      </c>
      <c r="E1523" s="411">
        <v>20.97</v>
      </c>
      <c r="F1523" s="412">
        <v>0</v>
      </c>
      <c r="G1523" s="412">
        <v>20.97</v>
      </c>
      <c r="H1523" s="411">
        <v>20.97</v>
      </c>
      <c r="I1523" s="412">
        <v>0</v>
      </c>
      <c r="J1523" s="412">
        <v>20.97</v>
      </c>
    </row>
    <row r="1524" spans="1:10" ht="12.75">
      <c r="A1524" s="408" t="s">
        <v>2705</v>
      </c>
      <c r="B1524" s="409"/>
      <c r="C1524" s="408" t="s">
        <v>2706</v>
      </c>
      <c r="D1524" s="408" t="s">
        <v>101</v>
      </c>
      <c r="E1524" s="411">
        <v>33.380000000000003</v>
      </c>
      <c r="F1524" s="412">
        <v>0</v>
      </c>
      <c r="G1524" s="412">
        <v>33.380000000000003</v>
      </c>
      <c r="H1524" s="411">
        <v>33.380000000000003</v>
      </c>
      <c r="I1524" s="412">
        <v>0</v>
      </c>
      <c r="J1524" s="412">
        <v>33.380000000000003</v>
      </c>
    </row>
    <row r="1525" spans="1:10" ht="25.5">
      <c r="A1525" s="408" t="s">
        <v>2707</v>
      </c>
      <c r="B1525" s="409"/>
      <c r="C1525" s="408" t="s">
        <v>21209</v>
      </c>
      <c r="D1525" s="408" t="s">
        <v>101</v>
      </c>
      <c r="E1525" s="411">
        <v>111.57</v>
      </c>
      <c r="F1525" s="412">
        <v>0</v>
      </c>
      <c r="G1525" s="412">
        <v>111.57</v>
      </c>
      <c r="H1525" s="411">
        <v>111.57</v>
      </c>
      <c r="I1525" s="412">
        <v>0</v>
      </c>
      <c r="J1525" s="412">
        <v>111.57</v>
      </c>
    </row>
    <row r="1526" spans="1:10" ht="12.75">
      <c r="A1526" s="408" t="s">
        <v>2708</v>
      </c>
      <c r="B1526" s="409"/>
      <c r="C1526" s="408" t="s">
        <v>2709</v>
      </c>
      <c r="D1526" s="408" t="s">
        <v>101</v>
      </c>
      <c r="E1526" s="411">
        <v>54.71</v>
      </c>
      <c r="F1526" s="412">
        <v>0</v>
      </c>
      <c r="G1526" s="412">
        <v>54.71</v>
      </c>
      <c r="H1526" s="411">
        <v>54.71</v>
      </c>
      <c r="I1526" s="412">
        <v>0</v>
      </c>
      <c r="J1526" s="412">
        <v>54.71</v>
      </c>
    </row>
    <row r="1527" spans="1:10" ht="12.75">
      <c r="A1527" s="403" t="s">
        <v>2710</v>
      </c>
      <c r="B1527" s="404" t="s">
        <v>2711</v>
      </c>
      <c r="C1527" s="405"/>
      <c r="D1527" s="410"/>
      <c r="E1527" s="417"/>
      <c r="F1527" s="417"/>
      <c r="G1527" s="418"/>
      <c r="H1527" s="417"/>
      <c r="I1527" s="417"/>
      <c r="J1527" s="418"/>
    </row>
    <row r="1528" spans="1:10" ht="12.75">
      <c r="A1528" s="408" t="s">
        <v>2712</v>
      </c>
      <c r="B1528" s="409"/>
      <c r="C1528" s="408" t="s">
        <v>2713</v>
      </c>
      <c r="D1528" s="408" t="s">
        <v>101</v>
      </c>
      <c r="E1528" s="411">
        <v>0</v>
      </c>
      <c r="F1528" s="412">
        <v>44.89</v>
      </c>
      <c r="G1528" s="412">
        <v>44.89</v>
      </c>
      <c r="H1528" s="411">
        <v>0</v>
      </c>
      <c r="I1528" s="412">
        <v>51.88</v>
      </c>
      <c r="J1528" s="412">
        <v>51.88</v>
      </c>
    </row>
    <row r="1529" spans="1:10" ht="12.75">
      <c r="A1529" s="408" t="s">
        <v>2714</v>
      </c>
      <c r="B1529" s="409"/>
      <c r="C1529" s="408" t="s">
        <v>2715</v>
      </c>
      <c r="D1529" s="408" t="s">
        <v>101</v>
      </c>
      <c r="E1529" s="411">
        <v>572.80999999999995</v>
      </c>
      <c r="F1529" s="412">
        <v>35.08</v>
      </c>
      <c r="G1529" s="412">
        <v>607.89</v>
      </c>
      <c r="H1529" s="411">
        <v>572.80999999999995</v>
      </c>
      <c r="I1529" s="412">
        <v>40.54</v>
      </c>
      <c r="J1529" s="412">
        <v>613.35</v>
      </c>
    </row>
    <row r="1530" spans="1:10" ht="12.75">
      <c r="A1530" s="408" t="s">
        <v>2716</v>
      </c>
      <c r="B1530" s="409"/>
      <c r="C1530" s="408" t="s">
        <v>2717</v>
      </c>
      <c r="D1530" s="408" t="s">
        <v>101</v>
      </c>
      <c r="E1530" s="411">
        <v>0</v>
      </c>
      <c r="F1530" s="412">
        <v>38.6</v>
      </c>
      <c r="G1530" s="412">
        <v>38.6</v>
      </c>
      <c r="H1530" s="411">
        <v>0</v>
      </c>
      <c r="I1530" s="412">
        <v>44.62</v>
      </c>
      <c r="J1530" s="412">
        <v>44.62</v>
      </c>
    </row>
    <row r="1531" spans="1:10" ht="25.5">
      <c r="A1531" s="408" t="s">
        <v>2718</v>
      </c>
      <c r="B1531" s="409"/>
      <c r="C1531" s="408" t="s">
        <v>2719</v>
      </c>
      <c r="D1531" s="408" t="s">
        <v>308</v>
      </c>
      <c r="E1531" s="411">
        <v>1023.98</v>
      </c>
      <c r="F1531" s="412">
        <v>45.6</v>
      </c>
      <c r="G1531" s="412">
        <v>1069.58</v>
      </c>
      <c r="H1531" s="411">
        <v>1023.98</v>
      </c>
      <c r="I1531" s="412">
        <v>52.7</v>
      </c>
      <c r="J1531" s="412">
        <v>1076.68</v>
      </c>
    </row>
    <row r="1532" spans="1:10" ht="12.75">
      <c r="A1532" s="408" t="s">
        <v>2720</v>
      </c>
      <c r="B1532" s="409"/>
      <c r="C1532" s="408" t="s">
        <v>2721</v>
      </c>
      <c r="D1532" s="408" t="s">
        <v>101</v>
      </c>
      <c r="E1532" s="411">
        <v>0</v>
      </c>
      <c r="F1532" s="412">
        <v>5.09</v>
      </c>
      <c r="G1532" s="412">
        <v>5.09</v>
      </c>
      <c r="H1532" s="411">
        <v>0</v>
      </c>
      <c r="I1532" s="412">
        <v>5.87</v>
      </c>
      <c r="J1532" s="412">
        <v>5.87</v>
      </c>
    </row>
    <row r="1533" spans="1:10" ht="12.75">
      <c r="A1533" s="408" t="s">
        <v>2722</v>
      </c>
      <c r="B1533" s="409"/>
      <c r="C1533" s="408" t="s">
        <v>2723</v>
      </c>
      <c r="D1533" s="408" t="s">
        <v>308</v>
      </c>
      <c r="E1533" s="411">
        <v>253.12</v>
      </c>
      <c r="F1533" s="412">
        <v>89.76</v>
      </c>
      <c r="G1533" s="412">
        <v>342.88</v>
      </c>
      <c r="H1533" s="411">
        <v>253.12</v>
      </c>
      <c r="I1533" s="412">
        <v>103.74</v>
      </c>
      <c r="J1533" s="412">
        <v>356.86</v>
      </c>
    </row>
    <row r="1534" spans="1:10" ht="25.5">
      <c r="A1534" s="408" t="s">
        <v>2724</v>
      </c>
      <c r="B1534" s="409"/>
      <c r="C1534" s="408" t="s">
        <v>2725</v>
      </c>
      <c r="D1534" s="408" t="s">
        <v>101</v>
      </c>
      <c r="E1534" s="411">
        <v>77.62</v>
      </c>
      <c r="F1534" s="412">
        <v>17</v>
      </c>
      <c r="G1534" s="412">
        <v>94.62</v>
      </c>
      <c r="H1534" s="411">
        <v>77.62</v>
      </c>
      <c r="I1534" s="412">
        <v>19.649999999999999</v>
      </c>
      <c r="J1534" s="412">
        <v>97.27</v>
      </c>
    </row>
    <row r="1535" spans="1:10" ht="25.5">
      <c r="A1535" s="408" t="s">
        <v>2726</v>
      </c>
      <c r="B1535" s="409"/>
      <c r="C1535" s="408" t="s">
        <v>2727</v>
      </c>
      <c r="D1535" s="408" t="s">
        <v>308</v>
      </c>
      <c r="E1535" s="411">
        <v>2475.44</v>
      </c>
      <c r="F1535" s="412">
        <v>105.24</v>
      </c>
      <c r="G1535" s="412">
        <v>2580.6799999999998</v>
      </c>
      <c r="H1535" s="411">
        <v>2475.44</v>
      </c>
      <c r="I1535" s="412">
        <v>121.62</v>
      </c>
      <c r="J1535" s="412">
        <v>2597.06</v>
      </c>
    </row>
    <row r="1536" spans="1:10" ht="12.75">
      <c r="A1536" s="408" t="s">
        <v>2728</v>
      </c>
      <c r="B1536" s="409"/>
      <c r="C1536" s="408" t="s">
        <v>2729</v>
      </c>
      <c r="D1536" s="408" t="s">
        <v>101</v>
      </c>
      <c r="E1536" s="411">
        <v>231.73</v>
      </c>
      <c r="F1536" s="412">
        <v>35.08</v>
      </c>
      <c r="G1536" s="412">
        <v>266.81</v>
      </c>
      <c r="H1536" s="411">
        <v>231.73</v>
      </c>
      <c r="I1536" s="412">
        <v>40.54</v>
      </c>
      <c r="J1536" s="412">
        <v>272.27</v>
      </c>
    </row>
    <row r="1537" spans="1:10" ht="25.5">
      <c r="A1537" s="408" t="s">
        <v>2730</v>
      </c>
      <c r="B1537" s="409"/>
      <c r="C1537" s="408" t="s">
        <v>2731</v>
      </c>
      <c r="D1537" s="408" t="s">
        <v>101</v>
      </c>
      <c r="E1537" s="411">
        <v>193.48</v>
      </c>
      <c r="F1537" s="412">
        <v>26.32</v>
      </c>
      <c r="G1537" s="412">
        <v>219.8</v>
      </c>
      <c r="H1537" s="411">
        <v>193.48</v>
      </c>
      <c r="I1537" s="412">
        <v>30.41</v>
      </c>
      <c r="J1537" s="412">
        <v>223.89</v>
      </c>
    </row>
    <row r="1538" spans="1:10" ht="12.75">
      <c r="A1538" s="408" t="s">
        <v>2732</v>
      </c>
      <c r="B1538" s="409"/>
      <c r="C1538" s="408" t="s">
        <v>2733</v>
      </c>
      <c r="D1538" s="408" t="s">
        <v>101</v>
      </c>
      <c r="E1538" s="411">
        <v>54.47</v>
      </c>
      <c r="F1538" s="412">
        <v>5.97</v>
      </c>
      <c r="G1538" s="412">
        <v>60.44</v>
      </c>
      <c r="H1538" s="411">
        <v>54.47</v>
      </c>
      <c r="I1538" s="412">
        <v>6.89</v>
      </c>
      <c r="J1538" s="412">
        <v>61.36</v>
      </c>
    </row>
    <row r="1539" spans="1:10" ht="12.75">
      <c r="A1539" s="408" t="s">
        <v>2734</v>
      </c>
      <c r="B1539" s="409"/>
      <c r="C1539" s="408" t="s">
        <v>2735</v>
      </c>
      <c r="D1539" s="408" t="s">
        <v>101</v>
      </c>
      <c r="E1539" s="411">
        <v>65.930000000000007</v>
      </c>
      <c r="F1539" s="412">
        <v>5.97</v>
      </c>
      <c r="G1539" s="412">
        <v>71.900000000000006</v>
      </c>
      <c r="H1539" s="411">
        <v>65.930000000000007</v>
      </c>
      <c r="I1539" s="412">
        <v>6.89</v>
      </c>
      <c r="J1539" s="412">
        <v>72.819999999999993</v>
      </c>
    </row>
    <row r="1540" spans="1:10" ht="12.75">
      <c r="A1540" s="408" t="s">
        <v>2736</v>
      </c>
      <c r="B1540" s="409"/>
      <c r="C1540" s="408" t="s">
        <v>2737</v>
      </c>
      <c r="D1540" s="408" t="s">
        <v>101</v>
      </c>
      <c r="E1540" s="411">
        <v>141.47</v>
      </c>
      <c r="F1540" s="412">
        <v>5.97</v>
      </c>
      <c r="G1540" s="412">
        <v>147.44</v>
      </c>
      <c r="H1540" s="411">
        <v>141.47</v>
      </c>
      <c r="I1540" s="412">
        <v>6.89</v>
      </c>
      <c r="J1540" s="412">
        <v>148.36000000000001</v>
      </c>
    </row>
    <row r="1541" spans="1:10" ht="25.5">
      <c r="A1541" s="408" t="s">
        <v>2738</v>
      </c>
      <c r="B1541" s="409"/>
      <c r="C1541" s="408" t="s">
        <v>2739</v>
      </c>
      <c r="D1541" s="408" t="s">
        <v>308</v>
      </c>
      <c r="E1541" s="411">
        <v>16.649999999999999</v>
      </c>
      <c r="F1541" s="412">
        <v>5.09</v>
      </c>
      <c r="G1541" s="412">
        <v>21.74</v>
      </c>
      <c r="H1541" s="411">
        <v>16.649999999999999</v>
      </c>
      <c r="I1541" s="412">
        <v>5.87</v>
      </c>
      <c r="J1541" s="412">
        <v>22.52</v>
      </c>
    </row>
    <row r="1542" spans="1:10" ht="25.5">
      <c r="A1542" s="408" t="s">
        <v>2740</v>
      </c>
      <c r="B1542" s="409"/>
      <c r="C1542" s="408" t="s">
        <v>2741</v>
      </c>
      <c r="D1542" s="408" t="s">
        <v>101</v>
      </c>
      <c r="E1542" s="411">
        <v>23.49</v>
      </c>
      <c r="F1542" s="412">
        <v>5.09</v>
      </c>
      <c r="G1542" s="412">
        <v>28.58</v>
      </c>
      <c r="H1542" s="411">
        <v>23.49</v>
      </c>
      <c r="I1542" s="412">
        <v>5.87</v>
      </c>
      <c r="J1542" s="412">
        <v>29.36</v>
      </c>
    </row>
    <row r="1543" spans="1:10" ht="25.5">
      <c r="A1543" s="408" t="s">
        <v>2742</v>
      </c>
      <c r="B1543" s="409"/>
      <c r="C1543" s="408" t="s">
        <v>2743</v>
      </c>
      <c r="D1543" s="408" t="s">
        <v>101</v>
      </c>
      <c r="E1543" s="411">
        <v>32.24</v>
      </c>
      <c r="F1543" s="412">
        <v>5.09</v>
      </c>
      <c r="G1543" s="412">
        <v>37.33</v>
      </c>
      <c r="H1543" s="411">
        <v>32.24</v>
      </c>
      <c r="I1543" s="412">
        <v>5.87</v>
      </c>
      <c r="J1543" s="412">
        <v>38.11</v>
      </c>
    </row>
    <row r="1544" spans="1:10" ht="25.5">
      <c r="A1544" s="408" t="s">
        <v>2744</v>
      </c>
      <c r="B1544" s="409"/>
      <c r="C1544" s="408" t="s">
        <v>2745</v>
      </c>
      <c r="D1544" s="408" t="s">
        <v>308</v>
      </c>
      <c r="E1544" s="411">
        <v>135.66999999999999</v>
      </c>
      <c r="F1544" s="412">
        <v>10.77</v>
      </c>
      <c r="G1544" s="412">
        <v>146.44</v>
      </c>
      <c r="H1544" s="411">
        <v>135.66999999999999</v>
      </c>
      <c r="I1544" s="412">
        <v>12.45</v>
      </c>
      <c r="J1544" s="412">
        <v>148.12</v>
      </c>
    </row>
    <row r="1545" spans="1:10" ht="12.75">
      <c r="A1545" s="408" t="s">
        <v>2746</v>
      </c>
      <c r="B1545" s="409"/>
      <c r="C1545" s="408" t="s">
        <v>2747</v>
      </c>
      <c r="D1545" s="408" t="s">
        <v>101</v>
      </c>
      <c r="E1545" s="411">
        <v>34.520000000000003</v>
      </c>
      <c r="F1545" s="412">
        <v>5.97</v>
      </c>
      <c r="G1545" s="412">
        <v>40.49</v>
      </c>
      <c r="H1545" s="411">
        <v>34.520000000000003</v>
      </c>
      <c r="I1545" s="412">
        <v>6.89</v>
      </c>
      <c r="J1545" s="412">
        <v>41.41</v>
      </c>
    </row>
    <row r="1546" spans="1:10" ht="25.5">
      <c r="A1546" s="408" t="s">
        <v>2748</v>
      </c>
      <c r="B1546" s="409"/>
      <c r="C1546" s="408" t="s">
        <v>2749</v>
      </c>
      <c r="D1546" s="408" t="s">
        <v>101</v>
      </c>
      <c r="E1546" s="411">
        <v>69.3</v>
      </c>
      <c r="F1546" s="412">
        <v>5.97</v>
      </c>
      <c r="G1546" s="412">
        <v>75.27</v>
      </c>
      <c r="H1546" s="411">
        <v>69.3</v>
      </c>
      <c r="I1546" s="412">
        <v>6.89</v>
      </c>
      <c r="J1546" s="412">
        <v>76.19</v>
      </c>
    </row>
    <row r="1547" spans="1:10" ht="12.75">
      <c r="A1547" s="408" t="s">
        <v>2750</v>
      </c>
      <c r="B1547" s="409"/>
      <c r="C1547" s="408" t="s">
        <v>2751</v>
      </c>
      <c r="D1547" s="408" t="s">
        <v>101</v>
      </c>
      <c r="E1547" s="411">
        <v>68.86</v>
      </c>
      <c r="F1547" s="412">
        <v>4.32</v>
      </c>
      <c r="G1547" s="412">
        <v>73.180000000000007</v>
      </c>
      <c r="H1547" s="411">
        <v>68.86</v>
      </c>
      <c r="I1547" s="412">
        <v>4.99</v>
      </c>
      <c r="J1547" s="412">
        <v>73.849999999999994</v>
      </c>
    </row>
    <row r="1548" spans="1:10" ht="25.5">
      <c r="A1548" s="408" t="s">
        <v>2752</v>
      </c>
      <c r="B1548" s="409"/>
      <c r="C1548" s="408" t="s">
        <v>2753</v>
      </c>
      <c r="D1548" s="408" t="s">
        <v>101</v>
      </c>
      <c r="E1548" s="411">
        <v>115.01</v>
      </c>
      <c r="F1548" s="412">
        <v>5.97</v>
      </c>
      <c r="G1548" s="412">
        <v>120.98</v>
      </c>
      <c r="H1548" s="411">
        <v>115.01</v>
      </c>
      <c r="I1548" s="412">
        <v>6.89</v>
      </c>
      <c r="J1548" s="412">
        <v>121.9</v>
      </c>
    </row>
    <row r="1549" spans="1:10" ht="25.5">
      <c r="A1549" s="408" t="s">
        <v>2754</v>
      </c>
      <c r="B1549" s="409"/>
      <c r="C1549" s="408" t="s">
        <v>2755</v>
      </c>
      <c r="D1549" s="408" t="s">
        <v>101</v>
      </c>
      <c r="E1549" s="411">
        <v>653.14</v>
      </c>
      <c r="F1549" s="412">
        <v>52.62</v>
      </c>
      <c r="G1549" s="412">
        <v>705.76</v>
      </c>
      <c r="H1549" s="411">
        <v>653.14</v>
      </c>
      <c r="I1549" s="412">
        <v>60.81</v>
      </c>
      <c r="J1549" s="412">
        <v>713.95</v>
      </c>
    </row>
    <row r="1550" spans="1:10" ht="12.75">
      <c r="A1550" s="408" t="s">
        <v>2756</v>
      </c>
      <c r="B1550" s="409"/>
      <c r="C1550" s="408" t="s">
        <v>2757</v>
      </c>
      <c r="D1550" s="408" t="s">
        <v>101</v>
      </c>
      <c r="E1550" s="411">
        <v>11.39</v>
      </c>
      <c r="F1550" s="412">
        <v>34.01</v>
      </c>
      <c r="G1550" s="412">
        <v>45.4</v>
      </c>
      <c r="H1550" s="411">
        <v>11.39</v>
      </c>
      <c r="I1550" s="412">
        <v>39.299999999999997</v>
      </c>
      <c r="J1550" s="412">
        <v>50.69</v>
      </c>
    </row>
    <row r="1551" spans="1:10" ht="12.75">
      <c r="A1551" s="408" t="s">
        <v>2758</v>
      </c>
      <c r="B1551" s="409"/>
      <c r="C1551" s="408" t="s">
        <v>2759</v>
      </c>
      <c r="D1551" s="408" t="s">
        <v>101</v>
      </c>
      <c r="E1551" s="411">
        <v>16.68</v>
      </c>
      <c r="F1551" s="412">
        <v>5.97</v>
      </c>
      <c r="G1551" s="412">
        <v>22.65</v>
      </c>
      <c r="H1551" s="411">
        <v>16.68</v>
      </c>
      <c r="I1551" s="412">
        <v>6.89</v>
      </c>
      <c r="J1551" s="412">
        <v>23.57</v>
      </c>
    </row>
    <row r="1552" spans="1:10" ht="12.75">
      <c r="A1552" s="408" t="s">
        <v>2760</v>
      </c>
      <c r="B1552" s="409"/>
      <c r="C1552" s="408" t="s">
        <v>2761</v>
      </c>
      <c r="D1552" s="408" t="s">
        <v>101</v>
      </c>
      <c r="E1552" s="411">
        <v>100.13</v>
      </c>
      <c r="F1552" s="412">
        <v>5.97</v>
      </c>
      <c r="G1552" s="412">
        <v>106.1</v>
      </c>
      <c r="H1552" s="411">
        <v>100.13</v>
      </c>
      <c r="I1552" s="412">
        <v>6.89</v>
      </c>
      <c r="J1552" s="412">
        <v>107.02</v>
      </c>
    </row>
    <row r="1553" spans="1:10" ht="25.5">
      <c r="A1553" s="408" t="s">
        <v>2762</v>
      </c>
      <c r="B1553" s="409"/>
      <c r="C1553" s="408" t="s">
        <v>2763</v>
      </c>
      <c r="D1553" s="408" t="s">
        <v>101</v>
      </c>
      <c r="E1553" s="411">
        <v>8801.06</v>
      </c>
      <c r="F1553" s="412">
        <v>0</v>
      </c>
      <c r="G1553" s="412">
        <v>8801.06</v>
      </c>
      <c r="H1553" s="411">
        <v>8801.06</v>
      </c>
      <c r="I1553" s="412">
        <v>0</v>
      </c>
      <c r="J1553" s="412">
        <v>8801.06</v>
      </c>
    </row>
    <row r="1554" spans="1:10" ht="25.5">
      <c r="A1554" s="408" t="s">
        <v>2764</v>
      </c>
      <c r="B1554" s="409"/>
      <c r="C1554" s="408" t="s">
        <v>2765</v>
      </c>
      <c r="D1554" s="408" t="s">
        <v>101</v>
      </c>
      <c r="E1554" s="411">
        <v>12234.86</v>
      </c>
      <c r="F1554" s="412">
        <v>0</v>
      </c>
      <c r="G1554" s="412">
        <v>12234.86</v>
      </c>
      <c r="H1554" s="411">
        <v>12234.86</v>
      </c>
      <c r="I1554" s="412">
        <v>0</v>
      </c>
      <c r="J1554" s="412">
        <v>12234.86</v>
      </c>
    </row>
    <row r="1555" spans="1:10" ht="25.5">
      <c r="A1555" s="408" t="s">
        <v>2766</v>
      </c>
      <c r="B1555" s="409"/>
      <c r="C1555" s="408" t="s">
        <v>2767</v>
      </c>
      <c r="D1555" s="408" t="s">
        <v>308</v>
      </c>
      <c r="E1555" s="411">
        <v>618.57000000000005</v>
      </c>
      <c r="F1555" s="412">
        <v>66.36</v>
      </c>
      <c r="G1555" s="412">
        <v>684.93</v>
      </c>
      <c r="H1555" s="411">
        <v>618.57000000000005</v>
      </c>
      <c r="I1555" s="412">
        <v>76.680000000000007</v>
      </c>
      <c r="J1555" s="412">
        <v>695.25</v>
      </c>
    </row>
    <row r="1556" spans="1:10" ht="25.5">
      <c r="A1556" s="408" t="s">
        <v>85</v>
      </c>
      <c r="B1556" s="409"/>
      <c r="C1556" s="408" t="s">
        <v>2768</v>
      </c>
      <c r="D1556" s="408" t="s">
        <v>308</v>
      </c>
      <c r="E1556" s="411">
        <v>1269.8499999999999</v>
      </c>
      <c r="F1556" s="412">
        <v>132.72</v>
      </c>
      <c r="G1556" s="412">
        <v>1402.57</v>
      </c>
      <c r="H1556" s="411">
        <v>1269.8499999999999</v>
      </c>
      <c r="I1556" s="412">
        <v>153.36000000000001</v>
      </c>
      <c r="J1556" s="412">
        <v>1423.21</v>
      </c>
    </row>
    <row r="1557" spans="1:10" ht="38.25">
      <c r="A1557" s="408" t="s">
        <v>2769</v>
      </c>
      <c r="B1557" s="409"/>
      <c r="C1557" s="408" t="s">
        <v>2770</v>
      </c>
      <c r="D1557" s="408" t="s">
        <v>308</v>
      </c>
      <c r="E1557" s="411">
        <v>1206.1300000000001</v>
      </c>
      <c r="F1557" s="412">
        <v>140.32</v>
      </c>
      <c r="G1557" s="412">
        <v>1346.45</v>
      </c>
      <c r="H1557" s="411">
        <v>1206.1300000000001</v>
      </c>
      <c r="I1557" s="412">
        <v>162.16</v>
      </c>
      <c r="J1557" s="412">
        <v>1368.29</v>
      </c>
    </row>
    <row r="1558" spans="1:10" ht="38.25">
      <c r="A1558" s="408" t="s">
        <v>86</v>
      </c>
      <c r="B1558" s="409"/>
      <c r="C1558" s="408" t="s">
        <v>2771</v>
      </c>
      <c r="D1558" s="408" t="s">
        <v>308</v>
      </c>
      <c r="E1558" s="411">
        <v>1280.82</v>
      </c>
      <c r="F1558" s="412">
        <v>140.32</v>
      </c>
      <c r="G1558" s="412">
        <v>1421.14</v>
      </c>
      <c r="H1558" s="411">
        <v>1280.82</v>
      </c>
      <c r="I1558" s="412">
        <v>162.16</v>
      </c>
      <c r="J1558" s="412">
        <v>1442.98</v>
      </c>
    </row>
    <row r="1559" spans="1:10" ht="12.75">
      <c r="A1559" s="408" t="s">
        <v>34648</v>
      </c>
      <c r="B1559" s="409"/>
      <c r="C1559" s="408" t="s">
        <v>34649</v>
      </c>
      <c r="D1559" s="408" t="s">
        <v>160</v>
      </c>
      <c r="E1559" s="411">
        <v>51.95</v>
      </c>
      <c r="F1559" s="412">
        <v>8.2200000000000006</v>
      </c>
      <c r="G1559" s="412">
        <v>60.17</v>
      </c>
      <c r="H1559" s="411">
        <v>51.95</v>
      </c>
      <c r="I1559" s="412">
        <v>9.5</v>
      </c>
      <c r="J1559" s="412">
        <v>61.45</v>
      </c>
    </row>
    <row r="1560" spans="1:10" ht="12.75">
      <c r="A1560" s="397" t="s">
        <v>2772</v>
      </c>
      <c r="B1560" s="398" t="s">
        <v>2773</v>
      </c>
      <c r="C1560" s="399"/>
      <c r="D1560" s="400"/>
      <c r="E1560" s="415"/>
      <c r="F1560" s="415"/>
      <c r="G1560" s="416"/>
      <c r="H1560" s="415"/>
      <c r="I1560" s="415"/>
      <c r="J1560" s="416"/>
    </row>
    <row r="1561" spans="1:10" ht="12.75">
      <c r="A1561" s="403" t="s">
        <v>2774</v>
      </c>
      <c r="B1561" s="404" t="s">
        <v>2775</v>
      </c>
      <c r="C1561" s="405"/>
      <c r="D1561" s="410"/>
      <c r="E1561" s="417"/>
      <c r="F1561" s="417"/>
      <c r="G1561" s="418"/>
      <c r="H1561" s="417"/>
      <c r="I1561" s="417"/>
      <c r="J1561" s="418"/>
    </row>
    <row r="1562" spans="1:10" ht="12.75">
      <c r="A1562" s="408" t="s">
        <v>2776</v>
      </c>
      <c r="B1562" s="409"/>
      <c r="C1562" s="408" t="s">
        <v>2777</v>
      </c>
      <c r="D1562" s="408" t="s">
        <v>160</v>
      </c>
      <c r="E1562" s="411">
        <v>4.7</v>
      </c>
      <c r="F1562" s="412">
        <v>10.62</v>
      </c>
      <c r="G1562" s="412">
        <v>15.32</v>
      </c>
      <c r="H1562" s="411">
        <v>4.7</v>
      </c>
      <c r="I1562" s="412">
        <v>12.27</v>
      </c>
      <c r="J1562" s="412">
        <v>16.97</v>
      </c>
    </row>
    <row r="1563" spans="1:10" ht="12.75">
      <c r="A1563" s="408" t="s">
        <v>2778</v>
      </c>
      <c r="B1563" s="409"/>
      <c r="C1563" s="408" t="s">
        <v>2779</v>
      </c>
      <c r="D1563" s="408" t="s">
        <v>535</v>
      </c>
      <c r="E1563" s="411">
        <v>23.63</v>
      </c>
      <c r="F1563" s="412">
        <v>47.5</v>
      </c>
      <c r="G1563" s="412">
        <v>71.13</v>
      </c>
      <c r="H1563" s="411">
        <v>23.63</v>
      </c>
      <c r="I1563" s="412">
        <v>54.89</v>
      </c>
      <c r="J1563" s="412">
        <v>78.52</v>
      </c>
    </row>
    <row r="1564" spans="1:10" ht="12.75">
      <c r="A1564" s="408" t="s">
        <v>2780</v>
      </c>
      <c r="B1564" s="409"/>
      <c r="C1564" s="408" t="s">
        <v>2781</v>
      </c>
      <c r="D1564" s="408" t="s">
        <v>160</v>
      </c>
      <c r="E1564" s="411">
        <v>5.71</v>
      </c>
      <c r="F1564" s="412">
        <v>10.62</v>
      </c>
      <c r="G1564" s="412">
        <v>16.329999999999998</v>
      </c>
      <c r="H1564" s="411">
        <v>5.71</v>
      </c>
      <c r="I1564" s="412">
        <v>12.27</v>
      </c>
      <c r="J1564" s="412">
        <v>17.98</v>
      </c>
    </row>
    <row r="1565" spans="1:10" ht="12.75">
      <c r="A1565" s="408" t="s">
        <v>2782</v>
      </c>
      <c r="B1565" s="409"/>
      <c r="C1565" s="408" t="s">
        <v>2783</v>
      </c>
      <c r="D1565" s="408" t="s">
        <v>535</v>
      </c>
      <c r="E1565" s="411">
        <v>7.88</v>
      </c>
      <c r="F1565" s="412">
        <v>10.62</v>
      </c>
      <c r="G1565" s="412">
        <v>18.5</v>
      </c>
      <c r="H1565" s="411">
        <v>7.88</v>
      </c>
      <c r="I1565" s="412">
        <v>12.27</v>
      </c>
      <c r="J1565" s="412">
        <v>20.149999999999999</v>
      </c>
    </row>
    <row r="1566" spans="1:10" ht="12.75">
      <c r="A1566" s="408" t="s">
        <v>2784</v>
      </c>
      <c r="B1566" s="409"/>
      <c r="C1566" s="408" t="s">
        <v>2785</v>
      </c>
      <c r="D1566" s="408" t="s">
        <v>535</v>
      </c>
      <c r="E1566" s="411">
        <v>5.04</v>
      </c>
      <c r="F1566" s="412">
        <v>10.62</v>
      </c>
      <c r="G1566" s="412">
        <v>15.66</v>
      </c>
      <c r="H1566" s="411">
        <v>5.04</v>
      </c>
      <c r="I1566" s="412">
        <v>12.27</v>
      </c>
      <c r="J1566" s="412">
        <v>17.309999999999999</v>
      </c>
    </row>
    <row r="1567" spans="1:10" ht="12.75">
      <c r="A1567" s="403" t="s">
        <v>2786</v>
      </c>
      <c r="B1567" s="404" t="s">
        <v>2787</v>
      </c>
      <c r="C1567" s="405"/>
      <c r="D1567" s="410"/>
      <c r="E1567" s="417"/>
      <c r="F1567" s="417"/>
      <c r="G1567" s="418"/>
      <c r="H1567" s="417"/>
      <c r="I1567" s="417"/>
      <c r="J1567" s="418"/>
    </row>
    <row r="1568" spans="1:10" ht="25.5">
      <c r="A1568" s="408" t="s">
        <v>2788</v>
      </c>
      <c r="B1568" s="409"/>
      <c r="C1568" s="408" t="s">
        <v>2789</v>
      </c>
      <c r="D1568" s="408" t="s">
        <v>160</v>
      </c>
      <c r="E1568" s="411">
        <v>5.0599999999999996</v>
      </c>
      <c r="F1568" s="412">
        <v>8.98</v>
      </c>
      <c r="G1568" s="412">
        <v>14.04</v>
      </c>
      <c r="H1568" s="411">
        <v>5.0599999999999996</v>
      </c>
      <c r="I1568" s="412">
        <v>10.37</v>
      </c>
      <c r="J1568" s="412">
        <v>15.43</v>
      </c>
    </row>
    <row r="1569" spans="1:10" ht="25.5">
      <c r="A1569" s="408" t="s">
        <v>2790</v>
      </c>
      <c r="B1569" s="409"/>
      <c r="C1569" s="408" t="s">
        <v>2791</v>
      </c>
      <c r="D1569" s="408" t="s">
        <v>160</v>
      </c>
      <c r="E1569" s="411">
        <v>8.11</v>
      </c>
      <c r="F1569" s="412">
        <v>8.98</v>
      </c>
      <c r="G1569" s="412">
        <v>17.09</v>
      </c>
      <c r="H1569" s="411">
        <v>8.11</v>
      </c>
      <c r="I1569" s="412">
        <v>10.37</v>
      </c>
      <c r="J1569" s="412">
        <v>18.48</v>
      </c>
    </row>
    <row r="1570" spans="1:10" ht="12.75">
      <c r="A1570" s="408" t="s">
        <v>2792</v>
      </c>
      <c r="B1570" s="409"/>
      <c r="C1570" s="408" t="s">
        <v>2793</v>
      </c>
      <c r="D1570" s="408" t="s">
        <v>160</v>
      </c>
      <c r="E1570" s="411">
        <v>4.28</v>
      </c>
      <c r="F1570" s="412">
        <v>8.98</v>
      </c>
      <c r="G1570" s="412">
        <v>13.26</v>
      </c>
      <c r="H1570" s="411">
        <v>4.28</v>
      </c>
      <c r="I1570" s="412">
        <v>10.37</v>
      </c>
      <c r="J1570" s="412">
        <v>14.65</v>
      </c>
    </row>
    <row r="1571" spans="1:10" ht="25.5">
      <c r="A1571" s="408" t="s">
        <v>2794</v>
      </c>
      <c r="B1571" s="409"/>
      <c r="C1571" s="408" t="s">
        <v>21210</v>
      </c>
      <c r="D1571" s="408" t="s">
        <v>160</v>
      </c>
      <c r="E1571" s="411">
        <v>11.42</v>
      </c>
      <c r="F1571" s="412">
        <v>8.98</v>
      </c>
      <c r="G1571" s="412">
        <v>20.399999999999999</v>
      </c>
      <c r="H1571" s="411">
        <v>11.42</v>
      </c>
      <c r="I1571" s="412">
        <v>10.37</v>
      </c>
      <c r="J1571" s="412">
        <v>21.79</v>
      </c>
    </row>
    <row r="1572" spans="1:10" ht="12.75">
      <c r="A1572" s="403" t="s">
        <v>2795</v>
      </c>
      <c r="B1572" s="404" t="s">
        <v>2796</v>
      </c>
      <c r="C1572" s="405"/>
      <c r="D1572" s="410"/>
      <c r="E1572" s="417"/>
      <c r="F1572" s="417"/>
      <c r="G1572" s="418"/>
      <c r="H1572" s="417"/>
      <c r="I1572" s="417"/>
      <c r="J1572" s="418"/>
    </row>
    <row r="1573" spans="1:10" ht="12.75">
      <c r="A1573" s="408" t="s">
        <v>2797</v>
      </c>
      <c r="B1573" s="409"/>
      <c r="C1573" s="408" t="s">
        <v>2798</v>
      </c>
      <c r="D1573" s="408" t="s">
        <v>535</v>
      </c>
      <c r="E1573" s="411">
        <v>31.47</v>
      </c>
      <c r="F1573" s="412">
        <v>10.93</v>
      </c>
      <c r="G1573" s="412">
        <v>42.4</v>
      </c>
      <c r="H1573" s="411">
        <v>31.47</v>
      </c>
      <c r="I1573" s="412">
        <v>12.63</v>
      </c>
      <c r="J1573" s="412">
        <v>44.1</v>
      </c>
    </row>
    <row r="1574" spans="1:10" ht="12.75">
      <c r="A1574" s="397" t="s">
        <v>2799</v>
      </c>
      <c r="B1574" s="398" t="s">
        <v>20844</v>
      </c>
      <c r="C1574" s="399"/>
      <c r="D1574" s="400"/>
      <c r="E1574" s="415"/>
      <c r="F1574" s="415"/>
      <c r="G1574" s="416"/>
      <c r="H1574" s="415"/>
      <c r="I1574" s="415"/>
      <c r="J1574" s="416"/>
    </row>
    <row r="1575" spans="1:10" ht="12.75">
      <c r="A1575" s="403" t="s">
        <v>2800</v>
      </c>
      <c r="B1575" s="404" t="s">
        <v>2801</v>
      </c>
      <c r="C1575" s="405"/>
      <c r="D1575" s="410"/>
      <c r="E1575" s="417"/>
      <c r="F1575" s="417"/>
      <c r="G1575" s="418"/>
      <c r="H1575" s="417"/>
      <c r="I1575" s="417"/>
      <c r="J1575" s="418"/>
    </row>
    <row r="1576" spans="1:10" ht="25.5">
      <c r="A1576" s="408" t="s">
        <v>2802</v>
      </c>
      <c r="B1576" s="409"/>
      <c r="C1576" s="408" t="s">
        <v>2803</v>
      </c>
      <c r="D1576" s="408" t="s">
        <v>160</v>
      </c>
      <c r="E1576" s="411">
        <v>161.02000000000001</v>
      </c>
      <c r="F1576" s="412">
        <v>9.8699999999999992</v>
      </c>
      <c r="G1576" s="412">
        <v>170.89</v>
      </c>
      <c r="H1576" s="411">
        <v>161.02000000000001</v>
      </c>
      <c r="I1576" s="412">
        <v>11.41</v>
      </c>
      <c r="J1576" s="412">
        <v>172.43</v>
      </c>
    </row>
    <row r="1577" spans="1:10" ht="25.5">
      <c r="A1577" s="408" t="s">
        <v>2804</v>
      </c>
      <c r="B1577" s="409"/>
      <c r="C1577" s="408" t="s">
        <v>2805</v>
      </c>
      <c r="D1577" s="408" t="s">
        <v>101</v>
      </c>
      <c r="E1577" s="411">
        <v>91</v>
      </c>
      <c r="F1577" s="412">
        <v>8.98</v>
      </c>
      <c r="G1577" s="412">
        <v>99.98</v>
      </c>
      <c r="H1577" s="411">
        <v>91</v>
      </c>
      <c r="I1577" s="412">
        <v>10.37</v>
      </c>
      <c r="J1577" s="412">
        <v>101.37</v>
      </c>
    </row>
    <row r="1578" spans="1:10" ht="25.5">
      <c r="A1578" s="408" t="s">
        <v>2806</v>
      </c>
      <c r="B1578" s="409"/>
      <c r="C1578" s="408" t="s">
        <v>2807</v>
      </c>
      <c r="D1578" s="408" t="s">
        <v>101</v>
      </c>
      <c r="E1578" s="411">
        <v>134.07</v>
      </c>
      <c r="F1578" s="412">
        <v>8.98</v>
      </c>
      <c r="G1578" s="412">
        <v>143.05000000000001</v>
      </c>
      <c r="H1578" s="411">
        <v>134.07</v>
      </c>
      <c r="I1578" s="412">
        <v>10.37</v>
      </c>
      <c r="J1578" s="412">
        <v>144.44</v>
      </c>
    </row>
    <row r="1579" spans="1:10" ht="38.25">
      <c r="A1579" s="408" t="s">
        <v>2808</v>
      </c>
      <c r="B1579" s="409"/>
      <c r="C1579" s="408" t="s">
        <v>2809</v>
      </c>
      <c r="D1579" s="408" t="s">
        <v>101</v>
      </c>
      <c r="E1579" s="411">
        <v>347.95</v>
      </c>
      <c r="F1579" s="412">
        <v>8.98</v>
      </c>
      <c r="G1579" s="412">
        <v>356.93</v>
      </c>
      <c r="H1579" s="411">
        <v>347.95</v>
      </c>
      <c r="I1579" s="412">
        <v>10.37</v>
      </c>
      <c r="J1579" s="412">
        <v>358.32</v>
      </c>
    </row>
    <row r="1580" spans="1:10" ht="38.25">
      <c r="A1580" s="408" t="s">
        <v>20845</v>
      </c>
      <c r="B1580" s="409"/>
      <c r="C1580" s="408" t="s">
        <v>20846</v>
      </c>
      <c r="D1580" s="408" t="s">
        <v>101</v>
      </c>
      <c r="E1580" s="411">
        <v>142.74</v>
      </c>
      <c r="F1580" s="412">
        <v>8.98</v>
      </c>
      <c r="G1580" s="412">
        <v>151.72</v>
      </c>
      <c r="H1580" s="411">
        <v>142.74</v>
      </c>
      <c r="I1580" s="412">
        <v>10.37</v>
      </c>
      <c r="J1580" s="412">
        <v>153.11000000000001</v>
      </c>
    </row>
    <row r="1581" spans="1:10" ht="38.25">
      <c r="A1581" s="408" t="s">
        <v>2810</v>
      </c>
      <c r="B1581" s="409"/>
      <c r="C1581" s="408" t="s">
        <v>2811</v>
      </c>
      <c r="D1581" s="408" t="s">
        <v>101</v>
      </c>
      <c r="E1581" s="411">
        <v>124.07</v>
      </c>
      <c r="F1581" s="412">
        <v>8.98</v>
      </c>
      <c r="G1581" s="412">
        <v>133.05000000000001</v>
      </c>
      <c r="H1581" s="411">
        <v>124.07</v>
      </c>
      <c r="I1581" s="412">
        <v>10.37</v>
      </c>
      <c r="J1581" s="412">
        <v>134.44</v>
      </c>
    </row>
    <row r="1582" spans="1:10" ht="38.25">
      <c r="A1582" s="408" t="s">
        <v>2812</v>
      </c>
      <c r="B1582" s="409"/>
      <c r="C1582" s="408" t="s">
        <v>2813</v>
      </c>
      <c r="D1582" s="408" t="s">
        <v>101</v>
      </c>
      <c r="E1582" s="411">
        <v>289.01</v>
      </c>
      <c r="F1582" s="412">
        <v>8.98</v>
      </c>
      <c r="G1582" s="412">
        <v>297.99</v>
      </c>
      <c r="H1582" s="411">
        <v>289.01</v>
      </c>
      <c r="I1582" s="412">
        <v>10.37</v>
      </c>
      <c r="J1582" s="412">
        <v>299.38</v>
      </c>
    </row>
    <row r="1583" spans="1:10" ht="38.25">
      <c r="A1583" s="408" t="s">
        <v>2814</v>
      </c>
      <c r="B1583" s="409"/>
      <c r="C1583" s="408" t="s">
        <v>2815</v>
      </c>
      <c r="D1583" s="408" t="s">
        <v>101</v>
      </c>
      <c r="E1583" s="411">
        <v>213.58</v>
      </c>
      <c r="F1583" s="412">
        <v>8.98</v>
      </c>
      <c r="G1583" s="412">
        <v>222.56</v>
      </c>
      <c r="H1583" s="411">
        <v>213.58</v>
      </c>
      <c r="I1583" s="412">
        <v>10.37</v>
      </c>
      <c r="J1583" s="412">
        <v>223.95</v>
      </c>
    </row>
    <row r="1584" spans="1:10" ht="25.5">
      <c r="A1584" s="408" t="s">
        <v>2816</v>
      </c>
      <c r="B1584" s="409"/>
      <c r="C1584" s="408" t="s">
        <v>2817</v>
      </c>
      <c r="D1584" s="408" t="s">
        <v>101</v>
      </c>
      <c r="E1584" s="411">
        <v>111.17</v>
      </c>
      <c r="F1584" s="412">
        <v>8.98</v>
      </c>
      <c r="G1584" s="412">
        <v>120.15</v>
      </c>
      <c r="H1584" s="411">
        <v>111.17</v>
      </c>
      <c r="I1584" s="412">
        <v>10.37</v>
      </c>
      <c r="J1584" s="412">
        <v>121.54</v>
      </c>
    </row>
    <row r="1585" spans="1:10" ht="38.25">
      <c r="A1585" s="408" t="s">
        <v>2818</v>
      </c>
      <c r="B1585" s="409"/>
      <c r="C1585" s="408" t="s">
        <v>2819</v>
      </c>
      <c r="D1585" s="408" t="s">
        <v>101</v>
      </c>
      <c r="E1585" s="411">
        <v>333.54</v>
      </c>
      <c r="F1585" s="412">
        <v>14.97</v>
      </c>
      <c r="G1585" s="412">
        <v>348.51</v>
      </c>
      <c r="H1585" s="411">
        <v>333.54</v>
      </c>
      <c r="I1585" s="412">
        <v>17.3</v>
      </c>
      <c r="J1585" s="412">
        <v>350.84</v>
      </c>
    </row>
    <row r="1586" spans="1:10" ht="12.75">
      <c r="A1586" s="403" t="s">
        <v>2820</v>
      </c>
      <c r="B1586" s="404" t="s">
        <v>2821</v>
      </c>
      <c r="C1586" s="405"/>
      <c r="D1586" s="410"/>
      <c r="E1586" s="417"/>
      <c r="F1586" s="417"/>
      <c r="G1586" s="418"/>
      <c r="H1586" s="417"/>
      <c r="I1586" s="417"/>
      <c r="J1586" s="418"/>
    </row>
    <row r="1587" spans="1:10" ht="25.5">
      <c r="A1587" s="408" t="s">
        <v>2822</v>
      </c>
      <c r="B1587" s="409"/>
      <c r="C1587" s="408" t="s">
        <v>2823</v>
      </c>
      <c r="D1587" s="408" t="s">
        <v>101</v>
      </c>
      <c r="E1587" s="411">
        <v>1840.32</v>
      </c>
      <c r="F1587" s="412">
        <v>46.68</v>
      </c>
      <c r="G1587" s="412">
        <v>1887</v>
      </c>
      <c r="H1587" s="411">
        <v>1840.32</v>
      </c>
      <c r="I1587" s="412">
        <v>53.94</v>
      </c>
      <c r="J1587" s="412">
        <v>1894.26</v>
      </c>
    </row>
    <row r="1588" spans="1:10" ht="25.5">
      <c r="A1588" s="408" t="s">
        <v>2824</v>
      </c>
      <c r="B1588" s="409"/>
      <c r="C1588" s="408" t="s">
        <v>2825</v>
      </c>
      <c r="D1588" s="408" t="s">
        <v>101</v>
      </c>
      <c r="E1588" s="411">
        <v>2407.88</v>
      </c>
      <c r="F1588" s="412">
        <v>46.68</v>
      </c>
      <c r="G1588" s="412">
        <v>2454.56</v>
      </c>
      <c r="H1588" s="411">
        <v>2407.88</v>
      </c>
      <c r="I1588" s="412">
        <v>53.94</v>
      </c>
      <c r="J1588" s="412">
        <v>2461.8200000000002</v>
      </c>
    </row>
    <row r="1589" spans="1:10" ht="12.75">
      <c r="A1589" s="403" t="s">
        <v>2826</v>
      </c>
      <c r="B1589" s="404" t="s">
        <v>2827</v>
      </c>
      <c r="C1589" s="405"/>
      <c r="D1589" s="410"/>
      <c r="E1589" s="417"/>
      <c r="F1589" s="417"/>
      <c r="G1589" s="418"/>
      <c r="H1589" s="417"/>
      <c r="I1589" s="417"/>
      <c r="J1589" s="418"/>
    </row>
    <row r="1590" spans="1:10" ht="38.25">
      <c r="A1590" s="408" t="s">
        <v>2828</v>
      </c>
      <c r="B1590" s="409"/>
      <c r="C1590" s="408" t="s">
        <v>34650</v>
      </c>
      <c r="D1590" s="408" t="s">
        <v>135</v>
      </c>
      <c r="E1590" s="411">
        <v>161.80000000000001</v>
      </c>
      <c r="F1590" s="412">
        <v>16.46</v>
      </c>
      <c r="G1590" s="412">
        <v>178.26</v>
      </c>
      <c r="H1590" s="411">
        <v>161.80000000000001</v>
      </c>
      <c r="I1590" s="412">
        <v>19.02</v>
      </c>
      <c r="J1590" s="412">
        <v>180.82</v>
      </c>
    </row>
    <row r="1591" spans="1:10" ht="25.5">
      <c r="A1591" s="408" t="s">
        <v>2829</v>
      </c>
      <c r="B1591" s="409"/>
      <c r="C1591" s="408" t="s">
        <v>34651</v>
      </c>
      <c r="D1591" s="408" t="s">
        <v>135</v>
      </c>
      <c r="E1591" s="411">
        <v>134.55000000000001</v>
      </c>
      <c r="F1591" s="412">
        <v>6.88</v>
      </c>
      <c r="G1591" s="412">
        <v>141.43</v>
      </c>
      <c r="H1591" s="411">
        <v>134.55000000000001</v>
      </c>
      <c r="I1591" s="412">
        <v>7.96</v>
      </c>
      <c r="J1591" s="412">
        <v>142.51</v>
      </c>
    </row>
    <row r="1592" spans="1:10" ht="25.5">
      <c r="A1592" s="408" t="s">
        <v>2830</v>
      </c>
      <c r="B1592" s="409"/>
      <c r="C1592" s="408" t="s">
        <v>2831</v>
      </c>
      <c r="D1592" s="408" t="s">
        <v>135</v>
      </c>
      <c r="E1592" s="411">
        <v>79</v>
      </c>
      <c r="F1592" s="412">
        <v>19.3</v>
      </c>
      <c r="G1592" s="412">
        <v>98.3</v>
      </c>
      <c r="H1592" s="411">
        <v>79</v>
      </c>
      <c r="I1592" s="412">
        <v>22.31</v>
      </c>
      <c r="J1592" s="412">
        <v>101.31</v>
      </c>
    </row>
    <row r="1593" spans="1:10" ht="25.5">
      <c r="A1593" s="408" t="s">
        <v>2832</v>
      </c>
      <c r="B1593" s="409"/>
      <c r="C1593" s="408" t="s">
        <v>2833</v>
      </c>
      <c r="D1593" s="408" t="s">
        <v>101</v>
      </c>
      <c r="E1593" s="411">
        <v>4.26</v>
      </c>
      <c r="F1593" s="412">
        <v>1.04</v>
      </c>
      <c r="G1593" s="412">
        <v>5.3</v>
      </c>
      <c r="H1593" s="411">
        <v>4.26</v>
      </c>
      <c r="I1593" s="412">
        <v>1.21</v>
      </c>
      <c r="J1593" s="412">
        <v>5.47</v>
      </c>
    </row>
    <row r="1594" spans="1:10" ht="25.5">
      <c r="A1594" s="408" t="s">
        <v>2834</v>
      </c>
      <c r="B1594" s="409"/>
      <c r="C1594" s="408" t="s">
        <v>2835</v>
      </c>
      <c r="D1594" s="408" t="s">
        <v>160</v>
      </c>
      <c r="E1594" s="411">
        <v>315.07</v>
      </c>
      <c r="F1594" s="412">
        <v>0</v>
      </c>
      <c r="G1594" s="412">
        <v>315.07</v>
      </c>
      <c r="H1594" s="411">
        <v>315.07</v>
      </c>
      <c r="I1594" s="412">
        <v>0</v>
      </c>
      <c r="J1594" s="412">
        <v>315.07</v>
      </c>
    </row>
    <row r="1595" spans="1:10" ht="38.25">
      <c r="A1595" s="408" t="s">
        <v>2836</v>
      </c>
      <c r="B1595" s="409"/>
      <c r="C1595" s="408" t="s">
        <v>2837</v>
      </c>
      <c r="D1595" s="408" t="s">
        <v>135</v>
      </c>
      <c r="E1595" s="411">
        <v>3.19</v>
      </c>
      <c r="F1595" s="412">
        <v>6.8</v>
      </c>
      <c r="G1595" s="412">
        <v>9.99</v>
      </c>
      <c r="H1595" s="411">
        <v>3.19</v>
      </c>
      <c r="I1595" s="412">
        <v>7.86</v>
      </c>
      <c r="J1595" s="412">
        <v>11.05</v>
      </c>
    </row>
    <row r="1596" spans="1:10" ht="25.5">
      <c r="A1596" s="408" t="s">
        <v>2838</v>
      </c>
      <c r="B1596" s="409"/>
      <c r="C1596" s="408" t="s">
        <v>2839</v>
      </c>
      <c r="D1596" s="408" t="s">
        <v>101</v>
      </c>
      <c r="E1596" s="411">
        <v>0.33</v>
      </c>
      <c r="F1596" s="412">
        <v>10.039999999999999</v>
      </c>
      <c r="G1596" s="412">
        <v>10.37</v>
      </c>
      <c r="H1596" s="411">
        <v>0.33</v>
      </c>
      <c r="I1596" s="412">
        <v>11.61</v>
      </c>
      <c r="J1596" s="412">
        <v>11.94</v>
      </c>
    </row>
    <row r="1597" spans="1:10" ht="25.5">
      <c r="A1597" s="408" t="s">
        <v>2840</v>
      </c>
      <c r="B1597" s="409"/>
      <c r="C1597" s="408" t="s">
        <v>2841</v>
      </c>
      <c r="D1597" s="408" t="s">
        <v>135</v>
      </c>
      <c r="E1597" s="411">
        <v>64.19</v>
      </c>
      <c r="F1597" s="412">
        <v>10.65</v>
      </c>
      <c r="G1597" s="412">
        <v>74.84</v>
      </c>
      <c r="H1597" s="411">
        <v>64.19</v>
      </c>
      <c r="I1597" s="412">
        <v>12.32</v>
      </c>
      <c r="J1597" s="412">
        <v>76.510000000000005</v>
      </c>
    </row>
    <row r="1598" spans="1:10" ht="12.75">
      <c r="A1598" s="403" t="s">
        <v>2842</v>
      </c>
      <c r="B1598" s="404" t="s">
        <v>2843</v>
      </c>
      <c r="C1598" s="405"/>
      <c r="D1598" s="410"/>
      <c r="E1598" s="417"/>
      <c r="F1598" s="417"/>
      <c r="G1598" s="418"/>
      <c r="H1598" s="417"/>
      <c r="I1598" s="417"/>
      <c r="J1598" s="418"/>
    </row>
    <row r="1599" spans="1:10" ht="25.5">
      <c r="A1599" s="408" t="s">
        <v>2844</v>
      </c>
      <c r="B1599" s="409"/>
      <c r="C1599" s="408" t="s">
        <v>2845</v>
      </c>
      <c r="D1599" s="408" t="s">
        <v>101</v>
      </c>
      <c r="E1599" s="411">
        <v>18.350000000000001</v>
      </c>
      <c r="F1599" s="412">
        <v>1.04</v>
      </c>
      <c r="G1599" s="412">
        <v>19.39</v>
      </c>
      <c r="H1599" s="411">
        <v>18.350000000000001</v>
      </c>
      <c r="I1599" s="412">
        <v>1.21</v>
      </c>
      <c r="J1599" s="412">
        <v>19.559999999999999</v>
      </c>
    </row>
    <row r="1600" spans="1:10" ht="25.5">
      <c r="A1600" s="408" t="s">
        <v>2846</v>
      </c>
      <c r="B1600" s="409"/>
      <c r="C1600" s="408" t="s">
        <v>2847</v>
      </c>
      <c r="D1600" s="408" t="s">
        <v>101</v>
      </c>
      <c r="E1600" s="411">
        <v>18.25</v>
      </c>
      <c r="F1600" s="412">
        <v>1.04</v>
      </c>
      <c r="G1600" s="412">
        <v>19.29</v>
      </c>
      <c r="H1600" s="411">
        <v>18.25</v>
      </c>
      <c r="I1600" s="412">
        <v>1.21</v>
      </c>
      <c r="J1600" s="412">
        <v>19.46</v>
      </c>
    </row>
    <row r="1601" spans="1:10" ht="25.5">
      <c r="A1601" s="408" t="s">
        <v>2848</v>
      </c>
      <c r="B1601" s="409"/>
      <c r="C1601" s="408" t="s">
        <v>2849</v>
      </c>
      <c r="D1601" s="408" t="s">
        <v>101</v>
      </c>
      <c r="E1601" s="411">
        <v>23.71</v>
      </c>
      <c r="F1601" s="412">
        <v>1.04</v>
      </c>
      <c r="G1601" s="412">
        <v>24.75</v>
      </c>
      <c r="H1601" s="411">
        <v>23.71</v>
      </c>
      <c r="I1601" s="412">
        <v>1.21</v>
      </c>
      <c r="J1601" s="412">
        <v>24.92</v>
      </c>
    </row>
    <row r="1602" spans="1:10" ht="25.5">
      <c r="A1602" s="408" t="s">
        <v>2850</v>
      </c>
      <c r="B1602" s="409"/>
      <c r="C1602" s="408" t="s">
        <v>2851</v>
      </c>
      <c r="D1602" s="408" t="s">
        <v>160</v>
      </c>
      <c r="E1602" s="411">
        <v>27.08</v>
      </c>
      <c r="F1602" s="412">
        <v>15.22</v>
      </c>
      <c r="G1602" s="412">
        <v>42.3</v>
      </c>
      <c r="H1602" s="411">
        <v>27.08</v>
      </c>
      <c r="I1602" s="412">
        <v>17.59</v>
      </c>
      <c r="J1602" s="412">
        <v>44.67</v>
      </c>
    </row>
    <row r="1603" spans="1:10" ht="25.5">
      <c r="A1603" s="408" t="s">
        <v>19603</v>
      </c>
      <c r="B1603" s="409"/>
      <c r="C1603" s="408" t="s">
        <v>34652</v>
      </c>
      <c r="D1603" s="408" t="s">
        <v>308</v>
      </c>
      <c r="E1603" s="411">
        <v>386.67</v>
      </c>
      <c r="F1603" s="412">
        <v>16.600000000000001</v>
      </c>
      <c r="G1603" s="412">
        <v>403.27</v>
      </c>
      <c r="H1603" s="411">
        <v>386.67</v>
      </c>
      <c r="I1603" s="412">
        <v>19.18</v>
      </c>
      <c r="J1603" s="412">
        <v>405.85</v>
      </c>
    </row>
    <row r="1604" spans="1:10" ht="38.25">
      <c r="A1604" s="408" t="s">
        <v>19604</v>
      </c>
      <c r="B1604" s="409"/>
      <c r="C1604" s="408" t="s">
        <v>34653</v>
      </c>
      <c r="D1604" s="408" t="s">
        <v>308</v>
      </c>
      <c r="E1604" s="411">
        <v>432.2</v>
      </c>
      <c r="F1604" s="412">
        <v>16.600000000000001</v>
      </c>
      <c r="G1604" s="412">
        <v>448.8</v>
      </c>
      <c r="H1604" s="411">
        <v>432.2</v>
      </c>
      <c r="I1604" s="412">
        <v>19.18</v>
      </c>
      <c r="J1604" s="412">
        <v>451.38</v>
      </c>
    </row>
    <row r="1605" spans="1:10" ht="25.5">
      <c r="A1605" s="408" t="s">
        <v>2852</v>
      </c>
      <c r="B1605" s="409"/>
      <c r="C1605" s="408" t="s">
        <v>2853</v>
      </c>
      <c r="D1605" s="408" t="s">
        <v>101</v>
      </c>
      <c r="E1605" s="411">
        <v>23.42</v>
      </c>
      <c r="F1605" s="412">
        <v>2.7</v>
      </c>
      <c r="G1605" s="412">
        <v>26.12</v>
      </c>
      <c r="H1605" s="411">
        <v>23.42</v>
      </c>
      <c r="I1605" s="412">
        <v>3.12</v>
      </c>
      <c r="J1605" s="412">
        <v>26.54</v>
      </c>
    </row>
    <row r="1606" spans="1:10" ht="25.5">
      <c r="A1606" s="408" t="s">
        <v>2854</v>
      </c>
      <c r="B1606" s="409"/>
      <c r="C1606" s="408" t="s">
        <v>2855</v>
      </c>
      <c r="D1606" s="408" t="s">
        <v>101</v>
      </c>
      <c r="E1606" s="411">
        <v>434.78</v>
      </c>
      <c r="F1606" s="412">
        <v>3.38</v>
      </c>
      <c r="G1606" s="412">
        <v>438.16</v>
      </c>
      <c r="H1606" s="411">
        <v>434.78</v>
      </c>
      <c r="I1606" s="412">
        <v>3.9</v>
      </c>
      <c r="J1606" s="412">
        <v>438.68</v>
      </c>
    </row>
    <row r="1607" spans="1:10" ht="12.75">
      <c r="A1607" s="408" t="s">
        <v>2856</v>
      </c>
      <c r="B1607" s="409"/>
      <c r="C1607" s="408" t="s">
        <v>2857</v>
      </c>
      <c r="D1607" s="408" t="s">
        <v>101</v>
      </c>
      <c r="E1607" s="411">
        <v>124.61</v>
      </c>
      <c r="F1607" s="412">
        <v>53.26</v>
      </c>
      <c r="G1607" s="412">
        <v>177.87</v>
      </c>
      <c r="H1607" s="411">
        <v>124.61</v>
      </c>
      <c r="I1607" s="412">
        <v>61.55</v>
      </c>
      <c r="J1607" s="412">
        <v>186.16</v>
      </c>
    </row>
    <row r="1608" spans="1:10" ht="25.5">
      <c r="A1608" s="408" t="s">
        <v>2858</v>
      </c>
      <c r="B1608" s="409"/>
      <c r="C1608" s="408" t="s">
        <v>2859</v>
      </c>
      <c r="D1608" s="408" t="s">
        <v>101</v>
      </c>
      <c r="E1608" s="411">
        <v>220.93</v>
      </c>
      <c r="F1608" s="412">
        <v>121.72</v>
      </c>
      <c r="G1608" s="412">
        <v>342.65</v>
      </c>
      <c r="H1608" s="411">
        <v>220.93</v>
      </c>
      <c r="I1608" s="412">
        <v>140.68</v>
      </c>
      <c r="J1608" s="412">
        <v>361.61</v>
      </c>
    </row>
    <row r="1609" spans="1:10" ht="25.5">
      <c r="A1609" s="408" t="s">
        <v>21211</v>
      </c>
      <c r="B1609" s="409"/>
      <c r="C1609" s="408" t="s">
        <v>21212</v>
      </c>
      <c r="D1609" s="408" t="s">
        <v>101</v>
      </c>
      <c r="E1609" s="411">
        <v>222.52</v>
      </c>
      <c r="F1609" s="412">
        <v>14.97</v>
      </c>
      <c r="G1609" s="412">
        <v>237.49</v>
      </c>
      <c r="H1609" s="411">
        <v>222.52</v>
      </c>
      <c r="I1609" s="412">
        <v>17.3</v>
      </c>
      <c r="J1609" s="412">
        <v>239.82</v>
      </c>
    </row>
    <row r="1610" spans="1:10" ht="25.5">
      <c r="A1610" s="408" t="s">
        <v>2860</v>
      </c>
      <c r="B1610" s="409"/>
      <c r="C1610" s="408" t="s">
        <v>2861</v>
      </c>
      <c r="D1610" s="408" t="s">
        <v>101</v>
      </c>
      <c r="E1610" s="411">
        <v>15.71</v>
      </c>
      <c r="F1610" s="412">
        <v>2.7</v>
      </c>
      <c r="G1610" s="412">
        <v>18.41</v>
      </c>
      <c r="H1610" s="411">
        <v>15.71</v>
      </c>
      <c r="I1610" s="412">
        <v>3.12</v>
      </c>
      <c r="J1610" s="412">
        <v>18.829999999999998</v>
      </c>
    </row>
    <row r="1611" spans="1:10" ht="12.75">
      <c r="A1611" s="403" t="s">
        <v>2862</v>
      </c>
      <c r="B1611" s="404" t="s">
        <v>2863</v>
      </c>
      <c r="C1611" s="405"/>
      <c r="D1611" s="410"/>
      <c r="E1611" s="417"/>
      <c r="F1611" s="417"/>
      <c r="G1611" s="418"/>
      <c r="H1611" s="417"/>
      <c r="I1611" s="417"/>
      <c r="J1611" s="418"/>
    </row>
    <row r="1612" spans="1:10" ht="25.5">
      <c r="A1612" s="408" t="s">
        <v>2864</v>
      </c>
      <c r="B1612" s="409"/>
      <c r="C1612" s="408" t="s">
        <v>2865</v>
      </c>
      <c r="D1612" s="408" t="s">
        <v>101</v>
      </c>
      <c r="E1612" s="411">
        <v>662.82</v>
      </c>
      <c r="F1612" s="412">
        <v>3.38</v>
      </c>
      <c r="G1612" s="412">
        <v>666.2</v>
      </c>
      <c r="H1612" s="411">
        <v>662.82</v>
      </c>
      <c r="I1612" s="412">
        <v>3.9</v>
      </c>
      <c r="J1612" s="412">
        <v>666.72</v>
      </c>
    </row>
    <row r="1613" spans="1:10" ht="25.5">
      <c r="A1613" s="408" t="s">
        <v>2866</v>
      </c>
      <c r="B1613" s="409"/>
      <c r="C1613" s="408" t="s">
        <v>2867</v>
      </c>
      <c r="D1613" s="408" t="s">
        <v>101</v>
      </c>
      <c r="E1613" s="411">
        <v>850.05</v>
      </c>
      <c r="F1613" s="412">
        <v>46.68</v>
      </c>
      <c r="G1613" s="412">
        <v>896.73</v>
      </c>
      <c r="H1613" s="411">
        <v>850.05</v>
      </c>
      <c r="I1613" s="412">
        <v>53.94</v>
      </c>
      <c r="J1613" s="412">
        <v>903.99</v>
      </c>
    </row>
    <row r="1614" spans="1:10" ht="25.5">
      <c r="A1614" s="408" t="s">
        <v>2868</v>
      </c>
      <c r="B1614" s="409"/>
      <c r="C1614" s="408" t="s">
        <v>2869</v>
      </c>
      <c r="D1614" s="408" t="s">
        <v>101</v>
      </c>
      <c r="E1614" s="411">
        <v>1698.46</v>
      </c>
      <c r="F1614" s="412">
        <v>243.37</v>
      </c>
      <c r="G1614" s="412">
        <v>1941.83</v>
      </c>
      <c r="H1614" s="411">
        <v>1698.46</v>
      </c>
      <c r="I1614" s="412">
        <v>281.26</v>
      </c>
      <c r="J1614" s="412">
        <v>1979.72</v>
      </c>
    </row>
    <row r="1615" spans="1:10" ht="25.5">
      <c r="A1615" s="408" t="s">
        <v>2870</v>
      </c>
      <c r="B1615" s="409"/>
      <c r="C1615" s="408" t="s">
        <v>34654</v>
      </c>
      <c r="D1615" s="408" t="s">
        <v>101</v>
      </c>
      <c r="E1615" s="411">
        <v>555.04999999999995</v>
      </c>
      <c r="F1615" s="412">
        <v>39.93</v>
      </c>
      <c r="G1615" s="412">
        <v>594.98</v>
      </c>
      <c r="H1615" s="411">
        <v>555.04999999999995</v>
      </c>
      <c r="I1615" s="412">
        <v>46.14</v>
      </c>
      <c r="J1615" s="412">
        <v>601.19000000000005</v>
      </c>
    </row>
    <row r="1616" spans="1:10" ht="12.75">
      <c r="A1616" s="403" t="s">
        <v>2871</v>
      </c>
      <c r="B1616" s="404" t="s">
        <v>2872</v>
      </c>
      <c r="C1616" s="405"/>
      <c r="D1616" s="410"/>
      <c r="E1616" s="417"/>
      <c r="F1616" s="417"/>
      <c r="G1616" s="418"/>
      <c r="H1616" s="417"/>
      <c r="I1616" s="417"/>
      <c r="J1616" s="418"/>
    </row>
    <row r="1617" spans="1:10" ht="38.25">
      <c r="A1617" s="408" t="s">
        <v>2873</v>
      </c>
      <c r="B1617" s="409"/>
      <c r="C1617" s="408" t="s">
        <v>2874</v>
      </c>
      <c r="D1617" s="408" t="s">
        <v>308</v>
      </c>
      <c r="E1617" s="411">
        <v>74879.56</v>
      </c>
      <c r="F1617" s="412">
        <v>0</v>
      </c>
      <c r="G1617" s="412">
        <v>74879.56</v>
      </c>
      <c r="H1617" s="411">
        <v>74879.56</v>
      </c>
      <c r="I1617" s="412">
        <v>0</v>
      </c>
      <c r="J1617" s="412">
        <v>74879.56</v>
      </c>
    </row>
    <row r="1618" spans="1:10" ht="38.25">
      <c r="A1618" s="408" t="s">
        <v>2875</v>
      </c>
      <c r="B1618" s="409"/>
      <c r="C1618" s="408" t="s">
        <v>2876</v>
      </c>
      <c r="D1618" s="408" t="s">
        <v>308</v>
      </c>
      <c r="E1618" s="411">
        <v>89550.34</v>
      </c>
      <c r="F1618" s="412">
        <v>0</v>
      </c>
      <c r="G1618" s="412">
        <v>89550.34</v>
      </c>
      <c r="H1618" s="411">
        <v>89550.34</v>
      </c>
      <c r="I1618" s="412">
        <v>0</v>
      </c>
      <c r="J1618" s="412">
        <v>89550.34</v>
      </c>
    </row>
    <row r="1619" spans="1:10" ht="38.25">
      <c r="A1619" s="408" t="s">
        <v>2877</v>
      </c>
      <c r="B1619" s="409"/>
      <c r="C1619" s="408" t="s">
        <v>2878</v>
      </c>
      <c r="D1619" s="408" t="s">
        <v>308</v>
      </c>
      <c r="E1619" s="411">
        <v>33764.82</v>
      </c>
      <c r="F1619" s="412">
        <v>0</v>
      </c>
      <c r="G1619" s="412">
        <v>33764.82</v>
      </c>
      <c r="H1619" s="411">
        <v>33764.82</v>
      </c>
      <c r="I1619" s="412">
        <v>0</v>
      </c>
      <c r="J1619" s="412">
        <v>33764.82</v>
      </c>
    </row>
    <row r="1620" spans="1:10" ht="38.25">
      <c r="A1620" s="408" t="s">
        <v>2879</v>
      </c>
      <c r="B1620" s="409"/>
      <c r="C1620" s="408" t="s">
        <v>2880</v>
      </c>
      <c r="D1620" s="408" t="s">
        <v>308</v>
      </c>
      <c r="E1620" s="411">
        <v>38052.769999999997</v>
      </c>
      <c r="F1620" s="412">
        <v>0</v>
      </c>
      <c r="G1620" s="412">
        <v>38052.769999999997</v>
      </c>
      <c r="H1620" s="411">
        <v>38052.769999999997</v>
      </c>
      <c r="I1620" s="412">
        <v>0</v>
      </c>
      <c r="J1620" s="412">
        <v>38052.769999999997</v>
      </c>
    </row>
    <row r="1621" spans="1:10" ht="12.75">
      <c r="A1621" s="397" t="s">
        <v>2881</v>
      </c>
      <c r="B1621" s="398" t="s">
        <v>2882</v>
      </c>
      <c r="C1621" s="399"/>
      <c r="D1621" s="400"/>
      <c r="E1621" s="415"/>
      <c r="F1621" s="415"/>
      <c r="G1621" s="416"/>
      <c r="H1621" s="415"/>
      <c r="I1621" s="415"/>
      <c r="J1621" s="416"/>
    </row>
    <row r="1622" spans="1:10" ht="12.75">
      <c r="A1622" s="403" t="s">
        <v>2883</v>
      </c>
      <c r="B1622" s="404" t="s">
        <v>2884</v>
      </c>
      <c r="C1622" s="405"/>
      <c r="D1622" s="410"/>
      <c r="E1622" s="417"/>
      <c r="F1622" s="417"/>
      <c r="G1622" s="418"/>
      <c r="H1622" s="417"/>
      <c r="I1622" s="417"/>
      <c r="J1622" s="418"/>
    </row>
    <row r="1623" spans="1:10" ht="12.75">
      <c r="A1623" s="408" t="s">
        <v>2885</v>
      </c>
      <c r="B1623" s="409"/>
      <c r="C1623" s="408" t="s">
        <v>2886</v>
      </c>
      <c r="D1623" s="408" t="s">
        <v>135</v>
      </c>
      <c r="E1623" s="411">
        <v>13.33</v>
      </c>
      <c r="F1623" s="412">
        <v>2.7</v>
      </c>
      <c r="G1623" s="412">
        <v>16.03</v>
      </c>
      <c r="H1623" s="411">
        <v>13.33</v>
      </c>
      <c r="I1623" s="412">
        <v>3.12</v>
      </c>
      <c r="J1623" s="412">
        <v>16.45</v>
      </c>
    </row>
    <row r="1624" spans="1:10" ht="12.75">
      <c r="A1624" s="408" t="s">
        <v>2887</v>
      </c>
      <c r="B1624" s="409"/>
      <c r="C1624" s="408" t="s">
        <v>2888</v>
      </c>
      <c r="D1624" s="408" t="s">
        <v>135</v>
      </c>
      <c r="E1624" s="411">
        <v>17.690000000000001</v>
      </c>
      <c r="F1624" s="412">
        <v>2.7</v>
      </c>
      <c r="G1624" s="412">
        <v>20.39</v>
      </c>
      <c r="H1624" s="411">
        <v>17.690000000000001</v>
      </c>
      <c r="I1624" s="412">
        <v>3.12</v>
      </c>
      <c r="J1624" s="412">
        <v>20.81</v>
      </c>
    </row>
    <row r="1625" spans="1:10" ht="12.75">
      <c r="A1625" s="408" t="s">
        <v>2889</v>
      </c>
      <c r="B1625" s="409"/>
      <c r="C1625" s="408" t="s">
        <v>2890</v>
      </c>
      <c r="D1625" s="408" t="s">
        <v>185</v>
      </c>
      <c r="E1625" s="411">
        <v>330.8</v>
      </c>
      <c r="F1625" s="412">
        <v>37.799999999999997</v>
      </c>
      <c r="G1625" s="412">
        <v>368.6</v>
      </c>
      <c r="H1625" s="411">
        <v>330.8</v>
      </c>
      <c r="I1625" s="412">
        <v>43.68</v>
      </c>
      <c r="J1625" s="412">
        <v>374.48</v>
      </c>
    </row>
    <row r="1626" spans="1:10" ht="25.5">
      <c r="A1626" s="408" t="s">
        <v>2891</v>
      </c>
      <c r="B1626" s="409"/>
      <c r="C1626" s="408" t="s">
        <v>25580</v>
      </c>
      <c r="D1626" s="408" t="s">
        <v>135</v>
      </c>
      <c r="E1626" s="411">
        <v>75.94</v>
      </c>
      <c r="F1626" s="412">
        <v>4.97</v>
      </c>
      <c r="G1626" s="412">
        <v>80.91</v>
      </c>
      <c r="H1626" s="411">
        <v>75.94</v>
      </c>
      <c r="I1626" s="412">
        <v>5.74</v>
      </c>
      <c r="J1626" s="412">
        <v>81.680000000000007</v>
      </c>
    </row>
    <row r="1627" spans="1:10" ht="38.25">
      <c r="A1627" s="408" t="s">
        <v>19605</v>
      </c>
      <c r="B1627" s="409"/>
      <c r="C1627" s="408" t="s">
        <v>19606</v>
      </c>
      <c r="D1627" s="408" t="s">
        <v>135</v>
      </c>
      <c r="E1627" s="411">
        <v>11.64</v>
      </c>
      <c r="F1627" s="412">
        <v>7.33</v>
      </c>
      <c r="G1627" s="412">
        <v>18.97</v>
      </c>
      <c r="H1627" s="411">
        <v>11.64</v>
      </c>
      <c r="I1627" s="412">
        <v>8.4700000000000006</v>
      </c>
      <c r="J1627" s="412">
        <v>20.11</v>
      </c>
    </row>
    <row r="1628" spans="1:10" ht="25.5">
      <c r="A1628" s="408" t="s">
        <v>2892</v>
      </c>
      <c r="B1628" s="409"/>
      <c r="C1628" s="408" t="s">
        <v>2893</v>
      </c>
      <c r="D1628" s="408" t="s">
        <v>135</v>
      </c>
      <c r="E1628" s="411">
        <v>73.260000000000005</v>
      </c>
      <c r="F1628" s="412">
        <v>0</v>
      </c>
      <c r="G1628" s="412">
        <v>73.260000000000005</v>
      </c>
      <c r="H1628" s="411">
        <v>73.260000000000005</v>
      </c>
      <c r="I1628" s="412">
        <v>0</v>
      </c>
      <c r="J1628" s="412">
        <v>73.260000000000005</v>
      </c>
    </row>
    <row r="1629" spans="1:10" ht="25.5">
      <c r="A1629" s="408" t="s">
        <v>2894</v>
      </c>
      <c r="B1629" s="409"/>
      <c r="C1629" s="408" t="s">
        <v>2895</v>
      </c>
      <c r="D1629" s="408" t="s">
        <v>135</v>
      </c>
      <c r="E1629" s="411">
        <v>582.89</v>
      </c>
      <c r="F1629" s="412">
        <v>0</v>
      </c>
      <c r="G1629" s="412">
        <v>582.89</v>
      </c>
      <c r="H1629" s="411">
        <v>582.89</v>
      </c>
      <c r="I1629" s="412">
        <v>0</v>
      </c>
      <c r="J1629" s="412">
        <v>582.89</v>
      </c>
    </row>
    <row r="1630" spans="1:10" ht="25.5">
      <c r="A1630" s="408" t="s">
        <v>2896</v>
      </c>
      <c r="B1630" s="409"/>
      <c r="C1630" s="408" t="s">
        <v>34655</v>
      </c>
      <c r="D1630" s="408" t="s">
        <v>135</v>
      </c>
      <c r="E1630" s="411">
        <v>64.8</v>
      </c>
      <c r="F1630" s="412">
        <v>19.91</v>
      </c>
      <c r="G1630" s="412">
        <v>84.71</v>
      </c>
      <c r="H1630" s="411">
        <v>64.8</v>
      </c>
      <c r="I1630" s="412">
        <v>23.01</v>
      </c>
      <c r="J1630" s="412">
        <v>87.81</v>
      </c>
    </row>
    <row r="1631" spans="1:10" ht="38.25">
      <c r="A1631" s="408" t="s">
        <v>2897</v>
      </c>
      <c r="B1631" s="409"/>
      <c r="C1631" s="408" t="s">
        <v>2898</v>
      </c>
      <c r="D1631" s="408" t="s">
        <v>135</v>
      </c>
      <c r="E1631" s="411">
        <v>387.65</v>
      </c>
      <c r="F1631" s="412">
        <v>0</v>
      </c>
      <c r="G1631" s="412">
        <v>387.65</v>
      </c>
      <c r="H1631" s="411">
        <v>387.65</v>
      </c>
      <c r="I1631" s="412">
        <v>0</v>
      </c>
      <c r="J1631" s="412">
        <v>387.65</v>
      </c>
    </row>
    <row r="1632" spans="1:10" ht="12.75">
      <c r="A1632" s="403" t="s">
        <v>2899</v>
      </c>
      <c r="B1632" s="404" t="s">
        <v>2900</v>
      </c>
      <c r="C1632" s="405"/>
      <c r="D1632" s="410"/>
      <c r="E1632" s="417"/>
      <c r="F1632" s="417"/>
      <c r="G1632" s="418"/>
      <c r="H1632" s="417"/>
      <c r="I1632" s="417"/>
      <c r="J1632" s="418"/>
    </row>
    <row r="1633" spans="1:10" ht="12.75">
      <c r="A1633" s="408" t="s">
        <v>2901</v>
      </c>
      <c r="B1633" s="409"/>
      <c r="C1633" s="408" t="s">
        <v>2902</v>
      </c>
      <c r="D1633" s="408" t="s">
        <v>160</v>
      </c>
      <c r="E1633" s="411">
        <v>1.18</v>
      </c>
      <c r="F1633" s="412">
        <v>4.92</v>
      </c>
      <c r="G1633" s="412">
        <v>6.1</v>
      </c>
      <c r="H1633" s="411">
        <v>1.18</v>
      </c>
      <c r="I1633" s="412">
        <v>5.69</v>
      </c>
      <c r="J1633" s="412">
        <v>6.87</v>
      </c>
    </row>
    <row r="1634" spans="1:10" ht="12.75">
      <c r="A1634" s="408" t="s">
        <v>2903</v>
      </c>
      <c r="B1634" s="409"/>
      <c r="C1634" s="408" t="s">
        <v>2904</v>
      </c>
      <c r="D1634" s="408" t="s">
        <v>160</v>
      </c>
      <c r="E1634" s="411">
        <v>40.21</v>
      </c>
      <c r="F1634" s="412">
        <v>4.92</v>
      </c>
      <c r="G1634" s="412">
        <v>45.13</v>
      </c>
      <c r="H1634" s="411">
        <v>40.21</v>
      </c>
      <c r="I1634" s="412">
        <v>5.69</v>
      </c>
      <c r="J1634" s="412">
        <v>45.9</v>
      </c>
    </row>
    <row r="1635" spans="1:10" ht="25.5">
      <c r="A1635" s="408" t="s">
        <v>2905</v>
      </c>
      <c r="B1635" s="409"/>
      <c r="C1635" s="408" t="s">
        <v>2906</v>
      </c>
      <c r="D1635" s="408" t="s">
        <v>160</v>
      </c>
      <c r="E1635" s="411">
        <v>3.98</v>
      </c>
      <c r="F1635" s="412">
        <v>2.06</v>
      </c>
      <c r="G1635" s="412">
        <v>6.04</v>
      </c>
      <c r="H1635" s="411">
        <v>3.98</v>
      </c>
      <c r="I1635" s="412">
        <v>2.38</v>
      </c>
      <c r="J1635" s="412">
        <v>6.36</v>
      </c>
    </row>
    <row r="1636" spans="1:10" ht="12.75">
      <c r="A1636" s="408" t="s">
        <v>2907</v>
      </c>
      <c r="B1636" s="409"/>
      <c r="C1636" s="408" t="s">
        <v>2908</v>
      </c>
      <c r="D1636" s="408" t="s">
        <v>2909</v>
      </c>
      <c r="E1636" s="411">
        <v>0.09</v>
      </c>
      <c r="F1636" s="412">
        <v>0.04</v>
      </c>
      <c r="G1636" s="412">
        <v>0.13</v>
      </c>
      <c r="H1636" s="411">
        <v>0.09</v>
      </c>
      <c r="I1636" s="412">
        <v>0.05</v>
      </c>
      <c r="J1636" s="412">
        <v>0.14000000000000001</v>
      </c>
    </row>
    <row r="1637" spans="1:10" ht="12.75">
      <c r="A1637" s="408" t="s">
        <v>2910</v>
      </c>
      <c r="B1637" s="409"/>
      <c r="C1637" s="408" t="s">
        <v>2911</v>
      </c>
      <c r="D1637" s="408" t="s">
        <v>160</v>
      </c>
      <c r="E1637" s="411">
        <v>3.65</v>
      </c>
      <c r="F1637" s="412">
        <v>3.28</v>
      </c>
      <c r="G1637" s="412">
        <v>6.93</v>
      </c>
      <c r="H1637" s="411">
        <v>3.65</v>
      </c>
      <c r="I1637" s="412">
        <v>3.79</v>
      </c>
      <c r="J1637" s="412">
        <v>7.44</v>
      </c>
    </row>
    <row r="1638" spans="1:10" ht="12.75">
      <c r="A1638" s="408" t="s">
        <v>2912</v>
      </c>
      <c r="B1638" s="409"/>
      <c r="C1638" s="408" t="s">
        <v>2913</v>
      </c>
      <c r="D1638" s="408" t="s">
        <v>2909</v>
      </c>
      <c r="E1638" s="411">
        <v>0.11</v>
      </c>
      <c r="F1638" s="412">
        <v>0.08</v>
      </c>
      <c r="G1638" s="412">
        <v>0.19</v>
      </c>
      <c r="H1638" s="411">
        <v>0.11</v>
      </c>
      <c r="I1638" s="412">
        <v>0.09</v>
      </c>
      <c r="J1638" s="412">
        <v>0.2</v>
      </c>
    </row>
    <row r="1639" spans="1:10" ht="38.25">
      <c r="A1639" s="408" t="s">
        <v>2914</v>
      </c>
      <c r="B1639" s="409"/>
      <c r="C1639" s="408" t="s">
        <v>2915</v>
      </c>
      <c r="D1639" s="408" t="s">
        <v>160</v>
      </c>
      <c r="E1639" s="411">
        <v>219.08</v>
      </c>
      <c r="F1639" s="412">
        <v>3</v>
      </c>
      <c r="G1639" s="412">
        <v>222.08</v>
      </c>
      <c r="H1639" s="411">
        <v>219.08</v>
      </c>
      <c r="I1639" s="412">
        <v>3.46</v>
      </c>
      <c r="J1639" s="412">
        <v>222.54</v>
      </c>
    </row>
    <row r="1640" spans="1:10" ht="38.25">
      <c r="A1640" s="408" t="s">
        <v>2916</v>
      </c>
      <c r="B1640" s="409"/>
      <c r="C1640" s="408" t="s">
        <v>2917</v>
      </c>
      <c r="D1640" s="408" t="s">
        <v>160</v>
      </c>
      <c r="E1640" s="411">
        <v>104.58</v>
      </c>
      <c r="F1640" s="412">
        <v>3</v>
      </c>
      <c r="G1640" s="412">
        <v>107.58</v>
      </c>
      <c r="H1640" s="411">
        <v>104.58</v>
      </c>
      <c r="I1640" s="412">
        <v>3.46</v>
      </c>
      <c r="J1640" s="412">
        <v>108.04</v>
      </c>
    </row>
    <row r="1641" spans="1:10" ht="38.25">
      <c r="A1641" s="408" t="s">
        <v>2918</v>
      </c>
      <c r="B1641" s="409"/>
      <c r="C1641" s="408" t="s">
        <v>2919</v>
      </c>
      <c r="D1641" s="408" t="s">
        <v>160</v>
      </c>
      <c r="E1641" s="411">
        <v>105.41</v>
      </c>
      <c r="F1641" s="412">
        <v>3</v>
      </c>
      <c r="G1641" s="412">
        <v>108.41</v>
      </c>
      <c r="H1641" s="411">
        <v>105.41</v>
      </c>
      <c r="I1641" s="412">
        <v>3.46</v>
      </c>
      <c r="J1641" s="412">
        <v>108.87</v>
      </c>
    </row>
    <row r="1642" spans="1:10" ht="38.25">
      <c r="A1642" s="408" t="s">
        <v>2920</v>
      </c>
      <c r="B1642" s="409"/>
      <c r="C1642" s="408" t="s">
        <v>2921</v>
      </c>
      <c r="D1642" s="408" t="s">
        <v>160</v>
      </c>
      <c r="E1642" s="411">
        <v>104.58</v>
      </c>
      <c r="F1642" s="412">
        <v>3</v>
      </c>
      <c r="G1642" s="412">
        <v>107.58</v>
      </c>
      <c r="H1642" s="411">
        <v>104.58</v>
      </c>
      <c r="I1642" s="412">
        <v>3.46</v>
      </c>
      <c r="J1642" s="412">
        <v>108.04</v>
      </c>
    </row>
    <row r="1643" spans="1:10" ht="12.75">
      <c r="A1643" s="403" t="s">
        <v>2922</v>
      </c>
      <c r="B1643" s="404" t="s">
        <v>2923</v>
      </c>
      <c r="C1643" s="405"/>
      <c r="D1643" s="410"/>
      <c r="E1643" s="417"/>
      <c r="F1643" s="417"/>
      <c r="G1643" s="418"/>
      <c r="H1643" s="417"/>
      <c r="I1643" s="417"/>
      <c r="J1643" s="418"/>
    </row>
    <row r="1644" spans="1:10" ht="25.5">
      <c r="A1644" s="408" t="s">
        <v>2924</v>
      </c>
      <c r="B1644" s="409"/>
      <c r="C1644" s="408" t="s">
        <v>2925</v>
      </c>
      <c r="D1644" s="408" t="s">
        <v>135</v>
      </c>
      <c r="E1644" s="411">
        <v>6.87</v>
      </c>
      <c r="F1644" s="412">
        <v>2.02</v>
      </c>
      <c r="G1644" s="412">
        <v>8.89</v>
      </c>
      <c r="H1644" s="411">
        <v>6.87</v>
      </c>
      <c r="I1644" s="412">
        <v>2.34</v>
      </c>
      <c r="J1644" s="412">
        <v>9.2100000000000009</v>
      </c>
    </row>
    <row r="1645" spans="1:10" ht="25.5">
      <c r="A1645" s="408" t="s">
        <v>2926</v>
      </c>
      <c r="B1645" s="409"/>
      <c r="C1645" s="408" t="s">
        <v>2927</v>
      </c>
      <c r="D1645" s="408" t="s">
        <v>135</v>
      </c>
      <c r="E1645" s="411">
        <v>12.6</v>
      </c>
      <c r="F1645" s="412">
        <v>2.02</v>
      </c>
      <c r="G1645" s="412">
        <v>14.62</v>
      </c>
      <c r="H1645" s="411">
        <v>12.6</v>
      </c>
      <c r="I1645" s="412">
        <v>2.34</v>
      </c>
      <c r="J1645" s="412">
        <v>14.94</v>
      </c>
    </row>
    <row r="1646" spans="1:10" ht="25.5">
      <c r="A1646" s="408" t="s">
        <v>2928</v>
      </c>
      <c r="B1646" s="409"/>
      <c r="C1646" s="408" t="s">
        <v>2929</v>
      </c>
      <c r="D1646" s="408" t="s">
        <v>160</v>
      </c>
      <c r="E1646" s="411">
        <v>44.23</v>
      </c>
      <c r="F1646" s="412">
        <v>13.9</v>
      </c>
      <c r="G1646" s="412">
        <v>58.13</v>
      </c>
      <c r="H1646" s="411">
        <v>44.23</v>
      </c>
      <c r="I1646" s="412">
        <v>16.07</v>
      </c>
      <c r="J1646" s="412">
        <v>60.3</v>
      </c>
    </row>
    <row r="1647" spans="1:10" ht="25.5">
      <c r="A1647" s="408" t="s">
        <v>2930</v>
      </c>
      <c r="B1647" s="409"/>
      <c r="C1647" s="408" t="s">
        <v>2931</v>
      </c>
      <c r="D1647" s="408" t="s">
        <v>160</v>
      </c>
      <c r="E1647" s="411">
        <v>93</v>
      </c>
      <c r="F1647" s="412">
        <v>13.9</v>
      </c>
      <c r="G1647" s="412">
        <v>106.9</v>
      </c>
      <c r="H1647" s="411">
        <v>93</v>
      </c>
      <c r="I1647" s="412">
        <v>16.07</v>
      </c>
      <c r="J1647" s="412">
        <v>109.07</v>
      </c>
    </row>
    <row r="1648" spans="1:10" ht="38.25">
      <c r="A1648" s="408" t="s">
        <v>2932</v>
      </c>
      <c r="B1648" s="409"/>
      <c r="C1648" s="408" t="s">
        <v>2933</v>
      </c>
      <c r="D1648" s="408" t="s">
        <v>160</v>
      </c>
      <c r="E1648" s="411">
        <v>129.78</v>
      </c>
      <c r="F1648" s="412">
        <v>0</v>
      </c>
      <c r="G1648" s="412">
        <v>129.78</v>
      </c>
      <c r="H1648" s="411">
        <v>129.78</v>
      </c>
      <c r="I1648" s="412">
        <v>0</v>
      </c>
      <c r="J1648" s="412">
        <v>129.78</v>
      </c>
    </row>
    <row r="1649" spans="1:10" ht="38.25">
      <c r="A1649" s="408" t="s">
        <v>2934</v>
      </c>
      <c r="B1649" s="409"/>
      <c r="C1649" s="408" t="s">
        <v>2935</v>
      </c>
      <c r="D1649" s="408" t="s">
        <v>160</v>
      </c>
      <c r="E1649" s="411">
        <v>261.83</v>
      </c>
      <c r="F1649" s="412">
        <v>0</v>
      </c>
      <c r="G1649" s="412">
        <v>261.83</v>
      </c>
      <c r="H1649" s="411">
        <v>261.83</v>
      </c>
      <c r="I1649" s="412">
        <v>0</v>
      </c>
      <c r="J1649" s="412">
        <v>261.83</v>
      </c>
    </row>
    <row r="1650" spans="1:10" ht="38.25">
      <c r="A1650" s="408" t="s">
        <v>2936</v>
      </c>
      <c r="B1650" s="409"/>
      <c r="C1650" s="408" t="s">
        <v>2937</v>
      </c>
      <c r="D1650" s="408" t="s">
        <v>160</v>
      </c>
      <c r="E1650" s="411">
        <v>617.77</v>
      </c>
      <c r="F1650" s="412">
        <v>6.75</v>
      </c>
      <c r="G1650" s="412">
        <v>624.52</v>
      </c>
      <c r="H1650" s="411">
        <v>617.77</v>
      </c>
      <c r="I1650" s="412">
        <v>7.8</v>
      </c>
      <c r="J1650" s="412">
        <v>625.57000000000005</v>
      </c>
    </row>
    <row r="1651" spans="1:10" ht="38.25">
      <c r="A1651" s="408" t="s">
        <v>2938</v>
      </c>
      <c r="B1651" s="409"/>
      <c r="C1651" s="408" t="s">
        <v>2939</v>
      </c>
      <c r="D1651" s="408" t="s">
        <v>160</v>
      </c>
      <c r="E1651" s="411">
        <v>825.21</v>
      </c>
      <c r="F1651" s="412">
        <v>6.75</v>
      </c>
      <c r="G1651" s="412">
        <v>831.96</v>
      </c>
      <c r="H1651" s="411">
        <v>825.21</v>
      </c>
      <c r="I1651" s="412">
        <v>7.8</v>
      </c>
      <c r="J1651" s="412">
        <v>833.01</v>
      </c>
    </row>
    <row r="1652" spans="1:10" ht="12.75">
      <c r="A1652" s="408" t="s">
        <v>2940</v>
      </c>
      <c r="B1652" s="409"/>
      <c r="C1652" s="408" t="s">
        <v>2941</v>
      </c>
      <c r="D1652" s="408" t="s">
        <v>160</v>
      </c>
      <c r="E1652" s="411">
        <v>202</v>
      </c>
      <c r="F1652" s="412">
        <v>0</v>
      </c>
      <c r="G1652" s="412">
        <v>202</v>
      </c>
      <c r="H1652" s="411">
        <v>202</v>
      </c>
      <c r="I1652" s="412">
        <v>0</v>
      </c>
      <c r="J1652" s="412">
        <v>202</v>
      </c>
    </row>
    <row r="1653" spans="1:10" ht="12.75">
      <c r="A1653" s="403" t="s">
        <v>2942</v>
      </c>
      <c r="B1653" s="404" t="s">
        <v>2943</v>
      </c>
      <c r="C1653" s="405"/>
      <c r="D1653" s="410"/>
      <c r="E1653" s="417"/>
      <c r="F1653" s="417"/>
      <c r="G1653" s="418"/>
      <c r="H1653" s="417"/>
      <c r="I1653" s="417"/>
      <c r="J1653" s="418"/>
    </row>
    <row r="1654" spans="1:10" ht="12.75">
      <c r="A1654" s="408" t="s">
        <v>2944</v>
      </c>
      <c r="B1654" s="409"/>
      <c r="C1654" s="408" t="s">
        <v>2945</v>
      </c>
      <c r="D1654" s="408" t="s">
        <v>535</v>
      </c>
      <c r="E1654" s="411">
        <v>4.68</v>
      </c>
      <c r="F1654" s="412">
        <v>8.98</v>
      </c>
      <c r="G1654" s="412">
        <v>13.66</v>
      </c>
      <c r="H1654" s="411">
        <v>4.68</v>
      </c>
      <c r="I1654" s="412">
        <v>10.37</v>
      </c>
      <c r="J1654" s="412">
        <v>15.05</v>
      </c>
    </row>
    <row r="1655" spans="1:10" ht="12.75">
      <c r="A1655" s="408" t="s">
        <v>2946</v>
      </c>
      <c r="B1655" s="409"/>
      <c r="C1655" s="408" t="s">
        <v>2947</v>
      </c>
      <c r="D1655" s="408" t="s">
        <v>2948</v>
      </c>
      <c r="E1655" s="411">
        <v>119.39</v>
      </c>
      <c r="F1655" s="412">
        <v>5.98</v>
      </c>
      <c r="G1655" s="412">
        <v>125.37</v>
      </c>
      <c r="H1655" s="411">
        <v>119.39</v>
      </c>
      <c r="I1655" s="412">
        <v>6.91</v>
      </c>
      <c r="J1655" s="412">
        <v>126.3</v>
      </c>
    </row>
    <row r="1656" spans="1:10" ht="12.75">
      <c r="A1656" s="403" t="s">
        <v>2949</v>
      </c>
      <c r="B1656" s="404" t="s">
        <v>2950</v>
      </c>
      <c r="C1656" s="405"/>
      <c r="D1656" s="410"/>
      <c r="E1656" s="417"/>
      <c r="F1656" s="417"/>
      <c r="G1656" s="418"/>
      <c r="H1656" s="417"/>
      <c r="I1656" s="417"/>
      <c r="J1656" s="418"/>
    </row>
    <row r="1657" spans="1:10" ht="25.5">
      <c r="A1657" s="408" t="s">
        <v>2951</v>
      </c>
      <c r="B1657" s="409"/>
      <c r="C1657" s="408" t="s">
        <v>2952</v>
      </c>
      <c r="D1657" s="408" t="s">
        <v>160</v>
      </c>
      <c r="E1657" s="411">
        <v>2.36</v>
      </c>
      <c r="F1657" s="412">
        <v>1.83</v>
      </c>
      <c r="G1657" s="412">
        <v>4.1900000000000004</v>
      </c>
      <c r="H1657" s="411">
        <v>2.36</v>
      </c>
      <c r="I1657" s="412">
        <v>2.11</v>
      </c>
      <c r="J1657" s="412">
        <v>4.47</v>
      </c>
    </row>
    <row r="1658" spans="1:10" ht="38.25">
      <c r="A1658" s="408" t="s">
        <v>2953</v>
      </c>
      <c r="B1658" s="409"/>
      <c r="C1658" s="408" t="s">
        <v>2954</v>
      </c>
      <c r="D1658" s="408" t="s">
        <v>160</v>
      </c>
      <c r="E1658" s="411">
        <v>4.72</v>
      </c>
      <c r="F1658" s="412">
        <v>3.64</v>
      </c>
      <c r="G1658" s="412">
        <v>8.36</v>
      </c>
      <c r="H1658" s="411">
        <v>4.72</v>
      </c>
      <c r="I1658" s="412">
        <v>4.21</v>
      </c>
      <c r="J1658" s="412">
        <v>8.93</v>
      </c>
    </row>
    <row r="1659" spans="1:10" ht="38.25">
      <c r="A1659" s="408" t="s">
        <v>2955</v>
      </c>
      <c r="B1659" s="409"/>
      <c r="C1659" s="408" t="s">
        <v>2956</v>
      </c>
      <c r="D1659" s="408" t="s">
        <v>160</v>
      </c>
      <c r="E1659" s="411">
        <v>7.08</v>
      </c>
      <c r="F1659" s="412">
        <v>5.47</v>
      </c>
      <c r="G1659" s="412">
        <v>12.55</v>
      </c>
      <c r="H1659" s="411">
        <v>7.08</v>
      </c>
      <c r="I1659" s="412">
        <v>6.32</v>
      </c>
      <c r="J1659" s="412">
        <v>13.4</v>
      </c>
    </row>
    <row r="1660" spans="1:10" ht="38.25">
      <c r="A1660" s="408" t="s">
        <v>2957</v>
      </c>
      <c r="B1660" s="409"/>
      <c r="C1660" s="408" t="s">
        <v>2958</v>
      </c>
      <c r="D1660" s="408" t="s">
        <v>160</v>
      </c>
      <c r="E1660" s="411">
        <v>9.44</v>
      </c>
      <c r="F1660" s="412">
        <v>7.3</v>
      </c>
      <c r="G1660" s="412">
        <v>16.739999999999998</v>
      </c>
      <c r="H1660" s="411">
        <v>9.44</v>
      </c>
      <c r="I1660" s="412">
        <v>8.43</v>
      </c>
      <c r="J1660" s="412">
        <v>17.87</v>
      </c>
    </row>
    <row r="1661" spans="1:10" ht="38.25">
      <c r="A1661" s="408" t="s">
        <v>2959</v>
      </c>
      <c r="B1661" s="409"/>
      <c r="C1661" s="408" t="s">
        <v>2960</v>
      </c>
      <c r="D1661" s="408" t="s">
        <v>160</v>
      </c>
      <c r="E1661" s="411">
        <v>14.17</v>
      </c>
      <c r="F1661" s="412">
        <v>10.95</v>
      </c>
      <c r="G1661" s="412">
        <v>25.12</v>
      </c>
      <c r="H1661" s="411">
        <v>14.17</v>
      </c>
      <c r="I1661" s="412">
        <v>12.65</v>
      </c>
      <c r="J1661" s="412">
        <v>26.82</v>
      </c>
    </row>
    <row r="1662" spans="1:10" ht="25.5">
      <c r="A1662" s="408" t="s">
        <v>2961</v>
      </c>
      <c r="B1662" s="409"/>
      <c r="C1662" s="408" t="s">
        <v>2962</v>
      </c>
      <c r="D1662" s="408" t="s">
        <v>160</v>
      </c>
      <c r="E1662" s="411">
        <v>16.63</v>
      </c>
      <c r="F1662" s="412">
        <v>1.1200000000000001</v>
      </c>
      <c r="G1662" s="412">
        <v>17.75</v>
      </c>
      <c r="H1662" s="411">
        <v>16.63</v>
      </c>
      <c r="I1662" s="412">
        <v>1.3</v>
      </c>
      <c r="J1662" s="412">
        <v>17.93</v>
      </c>
    </row>
    <row r="1663" spans="1:10" ht="25.5">
      <c r="A1663" s="408" t="s">
        <v>2963</v>
      </c>
      <c r="B1663" s="409"/>
      <c r="C1663" s="408" t="s">
        <v>2964</v>
      </c>
      <c r="D1663" s="408" t="s">
        <v>160</v>
      </c>
      <c r="E1663" s="411">
        <v>30</v>
      </c>
      <c r="F1663" s="412">
        <v>1.57</v>
      </c>
      <c r="G1663" s="412">
        <v>31.57</v>
      </c>
      <c r="H1663" s="411">
        <v>30</v>
      </c>
      <c r="I1663" s="412">
        <v>1.82</v>
      </c>
      <c r="J1663" s="412">
        <v>31.82</v>
      </c>
    </row>
    <row r="1664" spans="1:10" ht="25.5">
      <c r="A1664" s="408" t="s">
        <v>2965</v>
      </c>
      <c r="B1664" s="409"/>
      <c r="C1664" s="408" t="s">
        <v>2966</v>
      </c>
      <c r="D1664" s="408" t="s">
        <v>160</v>
      </c>
      <c r="E1664" s="411">
        <v>52.55</v>
      </c>
      <c r="F1664" s="412">
        <v>2.02</v>
      </c>
      <c r="G1664" s="412">
        <v>54.57</v>
      </c>
      <c r="H1664" s="411">
        <v>52.55</v>
      </c>
      <c r="I1664" s="412">
        <v>2.34</v>
      </c>
      <c r="J1664" s="412">
        <v>54.89</v>
      </c>
    </row>
    <row r="1665" spans="1:10" ht="12.75">
      <c r="A1665" s="403" t="s">
        <v>2967</v>
      </c>
      <c r="B1665" s="404" t="s">
        <v>2968</v>
      </c>
      <c r="C1665" s="405"/>
      <c r="D1665" s="410"/>
      <c r="E1665" s="417"/>
      <c r="F1665" s="417"/>
      <c r="G1665" s="418"/>
      <c r="H1665" s="417"/>
      <c r="I1665" s="417"/>
      <c r="J1665" s="418"/>
    </row>
    <row r="1666" spans="1:10" ht="12.75">
      <c r="A1666" s="408" t="s">
        <v>2969</v>
      </c>
      <c r="B1666" s="409"/>
      <c r="C1666" s="408" t="s">
        <v>2970</v>
      </c>
      <c r="D1666" s="408" t="s">
        <v>135</v>
      </c>
      <c r="E1666" s="411">
        <v>19.3</v>
      </c>
      <c r="F1666" s="412">
        <v>7.63</v>
      </c>
      <c r="G1666" s="412">
        <v>26.93</v>
      </c>
      <c r="H1666" s="411">
        <v>19.3</v>
      </c>
      <c r="I1666" s="412">
        <v>8.82</v>
      </c>
      <c r="J1666" s="412">
        <v>28.12</v>
      </c>
    </row>
    <row r="1667" spans="1:10" ht="25.5">
      <c r="A1667" s="408" t="s">
        <v>2971</v>
      </c>
      <c r="B1667" s="409"/>
      <c r="C1667" s="408" t="s">
        <v>2972</v>
      </c>
      <c r="D1667" s="408" t="s">
        <v>160</v>
      </c>
      <c r="E1667" s="411">
        <v>0.73</v>
      </c>
      <c r="F1667" s="412">
        <v>7.63</v>
      </c>
      <c r="G1667" s="412">
        <v>8.36</v>
      </c>
      <c r="H1667" s="411">
        <v>0.73</v>
      </c>
      <c r="I1667" s="412">
        <v>8.82</v>
      </c>
      <c r="J1667" s="412">
        <v>9.5500000000000007</v>
      </c>
    </row>
    <row r="1668" spans="1:10" ht="25.5">
      <c r="A1668" s="408" t="s">
        <v>2973</v>
      </c>
      <c r="B1668" s="409"/>
      <c r="C1668" s="408" t="s">
        <v>2974</v>
      </c>
      <c r="D1668" s="408" t="s">
        <v>160</v>
      </c>
      <c r="E1668" s="411">
        <v>0.94</v>
      </c>
      <c r="F1668" s="412">
        <v>7.63</v>
      </c>
      <c r="G1668" s="412">
        <v>8.57</v>
      </c>
      <c r="H1668" s="411">
        <v>0.94</v>
      </c>
      <c r="I1668" s="412">
        <v>8.82</v>
      </c>
      <c r="J1668" s="412">
        <v>9.76</v>
      </c>
    </row>
    <row r="1669" spans="1:10" ht="25.5">
      <c r="A1669" s="408" t="s">
        <v>2975</v>
      </c>
      <c r="B1669" s="409"/>
      <c r="C1669" s="408" t="s">
        <v>2976</v>
      </c>
      <c r="D1669" s="408" t="s">
        <v>160</v>
      </c>
      <c r="E1669" s="411">
        <v>1.26</v>
      </c>
      <c r="F1669" s="412">
        <v>7.63</v>
      </c>
      <c r="G1669" s="412">
        <v>8.89</v>
      </c>
      <c r="H1669" s="411">
        <v>1.26</v>
      </c>
      <c r="I1669" s="412">
        <v>8.82</v>
      </c>
      <c r="J1669" s="412">
        <v>10.08</v>
      </c>
    </row>
    <row r="1670" spans="1:10" ht="25.5">
      <c r="A1670" s="408" t="s">
        <v>2977</v>
      </c>
      <c r="B1670" s="409"/>
      <c r="C1670" s="408" t="s">
        <v>2978</v>
      </c>
      <c r="D1670" s="408" t="s">
        <v>160</v>
      </c>
      <c r="E1670" s="411">
        <v>1.41</v>
      </c>
      <c r="F1670" s="412">
        <v>7.63</v>
      </c>
      <c r="G1670" s="412">
        <v>9.0399999999999991</v>
      </c>
      <c r="H1670" s="411">
        <v>1.41</v>
      </c>
      <c r="I1670" s="412">
        <v>8.82</v>
      </c>
      <c r="J1670" s="412">
        <v>10.23</v>
      </c>
    </row>
    <row r="1671" spans="1:10" ht="25.5">
      <c r="A1671" s="408" t="s">
        <v>2979</v>
      </c>
      <c r="B1671" s="409"/>
      <c r="C1671" s="408" t="s">
        <v>2980</v>
      </c>
      <c r="D1671" s="408" t="s">
        <v>160</v>
      </c>
      <c r="E1671" s="411">
        <v>2.95</v>
      </c>
      <c r="F1671" s="412">
        <v>7.63</v>
      </c>
      <c r="G1671" s="412">
        <v>10.58</v>
      </c>
      <c r="H1671" s="411">
        <v>2.95</v>
      </c>
      <c r="I1671" s="412">
        <v>8.82</v>
      </c>
      <c r="J1671" s="412">
        <v>11.77</v>
      </c>
    </row>
    <row r="1672" spans="1:10" ht="25.5">
      <c r="A1672" s="408" t="s">
        <v>2981</v>
      </c>
      <c r="B1672" s="409"/>
      <c r="C1672" s="408" t="s">
        <v>2982</v>
      </c>
      <c r="D1672" s="408" t="s">
        <v>160</v>
      </c>
      <c r="E1672" s="411">
        <v>4.38</v>
      </c>
      <c r="F1672" s="412">
        <v>7.63</v>
      </c>
      <c r="G1672" s="412">
        <v>12.01</v>
      </c>
      <c r="H1672" s="411">
        <v>4.38</v>
      </c>
      <c r="I1672" s="412">
        <v>8.82</v>
      </c>
      <c r="J1672" s="412">
        <v>13.2</v>
      </c>
    </row>
    <row r="1673" spans="1:10" ht="25.5">
      <c r="A1673" s="408" t="s">
        <v>2983</v>
      </c>
      <c r="B1673" s="409"/>
      <c r="C1673" s="408" t="s">
        <v>2984</v>
      </c>
      <c r="D1673" s="408" t="s">
        <v>160</v>
      </c>
      <c r="E1673" s="411">
        <v>3.98</v>
      </c>
      <c r="F1673" s="412">
        <v>7.63</v>
      </c>
      <c r="G1673" s="412">
        <v>11.61</v>
      </c>
      <c r="H1673" s="411">
        <v>3.98</v>
      </c>
      <c r="I1673" s="412">
        <v>8.82</v>
      </c>
      <c r="J1673" s="412">
        <v>12.8</v>
      </c>
    </row>
    <row r="1674" spans="1:10" ht="25.5">
      <c r="A1674" s="408" t="s">
        <v>2985</v>
      </c>
      <c r="B1674" s="409"/>
      <c r="C1674" s="408" t="s">
        <v>2986</v>
      </c>
      <c r="D1674" s="408" t="s">
        <v>160</v>
      </c>
      <c r="E1674" s="411">
        <v>4.28</v>
      </c>
      <c r="F1674" s="412">
        <v>7.63</v>
      </c>
      <c r="G1674" s="412">
        <v>11.91</v>
      </c>
      <c r="H1674" s="411">
        <v>4.28</v>
      </c>
      <c r="I1674" s="412">
        <v>8.82</v>
      </c>
      <c r="J1674" s="412">
        <v>13.1</v>
      </c>
    </row>
    <row r="1675" spans="1:10" ht="38.25">
      <c r="A1675" s="408" t="s">
        <v>2987</v>
      </c>
      <c r="B1675" s="409"/>
      <c r="C1675" s="408" t="s">
        <v>2988</v>
      </c>
      <c r="D1675" s="408" t="s">
        <v>160</v>
      </c>
      <c r="E1675" s="411">
        <v>4.79</v>
      </c>
      <c r="F1675" s="412">
        <v>7.63</v>
      </c>
      <c r="G1675" s="412">
        <v>12.42</v>
      </c>
      <c r="H1675" s="411">
        <v>4.79</v>
      </c>
      <c r="I1675" s="412">
        <v>8.82</v>
      </c>
      <c r="J1675" s="412">
        <v>13.61</v>
      </c>
    </row>
    <row r="1676" spans="1:10" ht="25.5">
      <c r="A1676" s="408" t="s">
        <v>2989</v>
      </c>
      <c r="B1676" s="409"/>
      <c r="C1676" s="408" t="s">
        <v>2990</v>
      </c>
      <c r="D1676" s="408" t="s">
        <v>160</v>
      </c>
      <c r="E1676" s="411">
        <v>5.61</v>
      </c>
      <c r="F1676" s="412">
        <v>7.63</v>
      </c>
      <c r="G1676" s="412">
        <v>13.24</v>
      </c>
      <c r="H1676" s="411">
        <v>5.61</v>
      </c>
      <c r="I1676" s="412">
        <v>8.82</v>
      </c>
      <c r="J1676" s="412">
        <v>14.43</v>
      </c>
    </row>
    <row r="1677" spans="1:10" ht="38.25">
      <c r="A1677" s="408" t="s">
        <v>2991</v>
      </c>
      <c r="B1677" s="409"/>
      <c r="C1677" s="408" t="s">
        <v>2992</v>
      </c>
      <c r="D1677" s="408" t="s">
        <v>160</v>
      </c>
      <c r="E1677" s="411">
        <v>11.72</v>
      </c>
      <c r="F1677" s="412">
        <v>7.63</v>
      </c>
      <c r="G1677" s="412">
        <v>19.350000000000001</v>
      </c>
      <c r="H1677" s="411">
        <v>11.72</v>
      </c>
      <c r="I1677" s="412">
        <v>8.82</v>
      </c>
      <c r="J1677" s="412">
        <v>20.54</v>
      </c>
    </row>
    <row r="1678" spans="1:10" ht="38.25">
      <c r="A1678" s="408" t="s">
        <v>2993</v>
      </c>
      <c r="B1678" s="409"/>
      <c r="C1678" s="408" t="s">
        <v>2994</v>
      </c>
      <c r="D1678" s="408" t="s">
        <v>160</v>
      </c>
      <c r="E1678" s="411">
        <v>14.02</v>
      </c>
      <c r="F1678" s="412">
        <v>7.63</v>
      </c>
      <c r="G1678" s="412">
        <v>21.65</v>
      </c>
      <c r="H1678" s="411">
        <v>14.02</v>
      </c>
      <c r="I1678" s="412">
        <v>8.82</v>
      </c>
      <c r="J1678" s="412">
        <v>22.84</v>
      </c>
    </row>
    <row r="1679" spans="1:10" ht="38.25">
      <c r="A1679" s="408" t="s">
        <v>2995</v>
      </c>
      <c r="B1679" s="409"/>
      <c r="C1679" s="408" t="s">
        <v>2996</v>
      </c>
      <c r="D1679" s="408" t="s">
        <v>160</v>
      </c>
      <c r="E1679" s="411">
        <v>16.77</v>
      </c>
      <c r="F1679" s="412">
        <v>7.63</v>
      </c>
      <c r="G1679" s="412">
        <v>24.4</v>
      </c>
      <c r="H1679" s="411">
        <v>16.77</v>
      </c>
      <c r="I1679" s="412">
        <v>8.82</v>
      </c>
      <c r="J1679" s="412">
        <v>25.59</v>
      </c>
    </row>
    <row r="1680" spans="1:10" ht="38.25">
      <c r="A1680" s="408" t="s">
        <v>2997</v>
      </c>
      <c r="B1680" s="409"/>
      <c r="C1680" s="408" t="s">
        <v>2998</v>
      </c>
      <c r="D1680" s="408" t="s">
        <v>160</v>
      </c>
      <c r="E1680" s="411">
        <v>18.97</v>
      </c>
      <c r="F1680" s="412">
        <v>7.63</v>
      </c>
      <c r="G1680" s="412">
        <v>26.6</v>
      </c>
      <c r="H1680" s="411">
        <v>18.97</v>
      </c>
      <c r="I1680" s="412">
        <v>8.82</v>
      </c>
      <c r="J1680" s="412">
        <v>27.79</v>
      </c>
    </row>
    <row r="1681" spans="1:10" ht="25.5">
      <c r="A1681" s="408" t="s">
        <v>2999</v>
      </c>
      <c r="B1681" s="409"/>
      <c r="C1681" s="408" t="s">
        <v>3000</v>
      </c>
      <c r="D1681" s="408" t="s">
        <v>160</v>
      </c>
      <c r="E1681" s="411">
        <v>22.98</v>
      </c>
      <c r="F1681" s="412">
        <v>7.63</v>
      </c>
      <c r="G1681" s="412">
        <v>30.61</v>
      </c>
      <c r="H1681" s="411">
        <v>22.98</v>
      </c>
      <c r="I1681" s="412">
        <v>8.82</v>
      </c>
      <c r="J1681" s="412">
        <v>31.8</v>
      </c>
    </row>
    <row r="1682" spans="1:10" ht="25.5">
      <c r="A1682" s="408" t="s">
        <v>3001</v>
      </c>
      <c r="B1682" s="409"/>
      <c r="C1682" s="408" t="s">
        <v>3002</v>
      </c>
      <c r="D1682" s="408" t="s">
        <v>160</v>
      </c>
      <c r="E1682" s="411">
        <v>25.22</v>
      </c>
      <c r="F1682" s="412">
        <v>7.63</v>
      </c>
      <c r="G1682" s="412">
        <v>32.85</v>
      </c>
      <c r="H1682" s="411">
        <v>25.22</v>
      </c>
      <c r="I1682" s="412">
        <v>8.82</v>
      </c>
      <c r="J1682" s="412">
        <v>34.04</v>
      </c>
    </row>
    <row r="1683" spans="1:10" ht="25.5">
      <c r="A1683" s="408" t="s">
        <v>3003</v>
      </c>
      <c r="B1683" s="409"/>
      <c r="C1683" s="408" t="s">
        <v>3004</v>
      </c>
      <c r="D1683" s="408" t="s">
        <v>160</v>
      </c>
      <c r="E1683" s="411">
        <v>30.54</v>
      </c>
      <c r="F1683" s="412">
        <v>7.63</v>
      </c>
      <c r="G1683" s="412">
        <v>38.17</v>
      </c>
      <c r="H1683" s="411">
        <v>30.54</v>
      </c>
      <c r="I1683" s="412">
        <v>8.82</v>
      </c>
      <c r="J1683" s="412">
        <v>39.36</v>
      </c>
    </row>
    <row r="1684" spans="1:10" ht="38.25">
      <c r="A1684" s="408" t="s">
        <v>3005</v>
      </c>
      <c r="B1684" s="409"/>
      <c r="C1684" s="408" t="s">
        <v>3006</v>
      </c>
      <c r="D1684" s="408" t="s">
        <v>160</v>
      </c>
      <c r="E1684" s="411">
        <v>33.590000000000003</v>
      </c>
      <c r="F1684" s="412">
        <v>7.63</v>
      </c>
      <c r="G1684" s="412">
        <v>41.22</v>
      </c>
      <c r="H1684" s="411">
        <v>33.590000000000003</v>
      </c>
      <c r="I1684" s="412">
        <v>8.82</v>
      </c>
      <c r="J1684" s="412">
        <v>42.41</v>
      </c>
    </row>
    <row r="1685" spans="1:10" ht="25.5">
      <c r="A1685" s="408" t="s">
        <v>3007</v>
      </c>
      <c r="B1685" s="409"/>
      <c r="C1685" s="408" t="s">
        <v>3008</v>
      </c>
      <c r="D1685" s="408" t="s">
        <v>160</v>
      </c>
      <c r="E1685" s="411">
        <v>49.89</v>
      </c>
      <c r="F1685" s="412">
        <v>7.63</v>
      </c>
      <c r="G1685" s="412">
        <v>57.52</v>
      </c>
      <c r="H1685" s="411">
        <v>49.89</v>
      </c>
      <c r="I1685" s="412">
        <v>8.82</v>
      </c>
      <c r="J1685" s="412">
        <v>58.71</v>
      </c>
    </row>
    <row r="1686" spans="1:10" ht="25.5">
      <c r="A1686" s="408" t="s">
        <v>3009</v>
      </c>
      <c r="B1686" s="409"/>
      <c r="C1686" s="408" t="s">
        <v>3010</v>
      </c>
      <c r="D1686" s="408" t="s">
        <v>160</v>
      </c>
      <c r="E1686" s="411">
        <v>58.95</v>
      </c>
      <c r="F1686" s="412">
        <v>7.63</v>
      </c>
      <c r="G1686" s="412">
        <v>66.58</v>
      </c>
      <c r="H1686" s="411">
        <v>58.95</v>
      </c>
      <c r="I1686" s="412">
        <v>8.82</v>
      </c>
      <c r="J1686" s="412">
        <v>67.77</v>
      </c>
    </row>
    <row r="1687" spans="1:10" ht="25.5">
      <c r="A1687" s="408" t="s">
        <v>3011</v>
      </c>
      <c r="B1687" s="409"/>
      <c r="C1687" s="408" t="s">
        <v>3012</v>
      </c>
      <c r="D1687" s="408" t="s">
        <v>160</v>
      </c>
      <c r="E1687" s="411">
        <v>81.760000000000005</v>
      </c>
      <c r="F1687" s="412">
        <v>7.63</v>
      </c>
      <c r="G1687" s="412">
        <v>89.39</v>
      </c>
      <c r="H1687" s="411">
        <v>81.760000000000005</v>
      </c>
      <c r="I1687" s="412">
        <v>8.82</v>
      </c>
      <c r="J1687" s="412">
        <v>90.58</v>
      </c>
    </row>
    <row r="1688" spans="1:10" ht="25.5">
      <c r="A1688" s="408" t="s">
        <v>3013</v>
      </c>
      <c r="B1688" s="409"/>
      <c r="C1688" s="408" t="s">
        <v>3014</v>
      </c>
      <c r="D1688" s="408" t="s">
        <v>135</v>
      </c>
      <c r="E1688" s="411">
        <v>112.15</v>
      </c>
      <c r="F1688" s="412">
        <v>14.01</v>
      </c>
      <c r="G1688" s="412">
        <v>126.16</v>
      </c>
      <c r="H1688" s="411">
        <v>112.15</v>
      </c>
      <c r="I1688" s="412">
        <v>16.18</v>
      </c>
      <c r="J1688" s="412">
        <v>128.33000000000001</v>
      </c>
    </row>
    <row r="1689" spans="1:10" ht="38.25">
      <c r="A1689" s="408" t="s">
        <v>3015</v>
      </c>
      <c r="B1689" s="409"/>
      <c r="C1689" s="408" t="s">
        <v>3016</v>
      </c>
      <c r="D1689" s="408" t="s">
        <v>160</v>
      </c>
      <c r="E1689" s="411">
        <v>8.44</v>
      </c>
      <c r="F1689" s="412">
        <v>7.63</v>
      </c>
      <c r="G1689" s="412">
        <v>16.07</v>
      </c>
      <c r="H1689" s="411">
        <v>8.44</v>
      </c>
      <c r="I1689" s="412">
        <v>8.82</v>
      </c>
      <c r="J1689" s="412">
        <v>17.260000000000002</v>
      </c>
    </row>
    <row r="1690" spans="1:10" ht="38.25">
      <c r="A1690" s="408" t="s">
        <v>3017</v>
      </c>
      <c r="B1690" s="409"/>
      <c r="C1690" s="408" t="s">
        <v>3018</v>
      </c>
      <c r="D1690" s="408" t="s">
        <v>160</v>
      </c>
      <c r="E1690" s="411">
        <v>10.3</v>
      </c>
      <c r="F1690" s="412">
        <v>7.63</v>
      </c>
      <c r="G1690" s="412">
        <v>17.93</v>
      </c>
      <c r="H1690" s="411">
        <v>10.3</v>
      </c>
      <c r="I1690" s="412">
        <v>8.82</v>
      </c>
      <c r="J1690" s="412">
        <v>19.12</v>
      </c>
    </row>
    <row r="1691" spans="1:10" ht="12.75">
      <c r="A1691" s="403" t="s">
        <v>3019</v>
      </c>
      <c r="B1691" s="404" t="s">
        <v>3020</v>
      </c>
      <c r="C1691" s="405"/>
      <c r="D1691" s="410"/>
      <c r="E1691" s="417"/>
      <c r="F1691" s="417"/>
      <c r="G1691" s="418"/>
      <c r="H1691" s="417"/>
      <c r="I1691" s="417"/>
      <c r="J1691" s="418"/>
    </row>
    <row r="1692" spans="1:10" ht="25.5">
      <c r="A1692" s="408" t="s">
        <v>3021</v>
      </c>
      <c r="B1692" s="409"/>
      <c r="C1692" s="408" t="s">
        <v>3022</v>
      </c>
      <c r="D1692" s="408" t="s">
        <v>135</v>
      </c>
      <c r="E1692" s="411">
        <v>42.52</v>
      </c>
      <c r="F1692" s="412">
        <v>13.03</v>
      </c>
      <c r="G1692" s="412">
        <v>55.55</v>
      </c>
      <c r="H1692" s="411">
        <v>42.52</v>
      </c>
      <c r="I1692" s="412">
        <v>15.05</v>
      </c>
      <c r="J1692" s="412">
        <v>57.57</v>
      </c>
    </row>
    <row r="1693" spans="1:10" ht="25.5">
      <c r="A1693" s="408" t="s">
        <v>3023</v>
      </c>
      <c r="B1693" s="409"/>
      <c r="C1693" s="408" t="s">
        <v>3024</v>
      </c>
      <c r="D1693" s="408" t="s">
        <v>135</v>
      </c>
      <c r="E1693" s="411">
        <v>42.08</v>
      </c>
      <c r="F1693" s="412">
        <v>13.03</v>
      </c>
      <c r="G1693" s="412">
        <v>55.11</v>
      </c>
      <c r="H1693" s="411">
        <v>42.08</v>
      </c>
      <c r="I1693" s="412">
        <v>15.05</v>
      </c>
      <c r="J1693" s="412">
        <v>57.13</v>
      </c>
    </row>
    <row r="1694" spans="1:10" ht="38.25">
      <c r="A1694" s="408" t="s">
        <v>3025</v>
      </c>
      <c r="B1694" s="409"/>
      <c r="C1694" s="408" t="s">
        <v>3026</v>
      </c>
      <c r="D1694" s="408" t="s">
        <v>135</v>
      </c>
      <c r="E1694" s="411">
        <v>91.65</v>
      </c>
      <c r="F1694" s="412">
        <v>16.41</v>
      </c>
      <c r="G1694" s="412">
        <v>108.06</v>
      </c>
      <c r="H1694" s="411">
        <v>91.65</v>
      </c>
      <c r="I1694" s="412">
        <v>18.95</v>
      </c>
      <c r="J1694" s="412">
        <v>110.6</v>
      </c>
    </row>
    <row r="1695" spans="1:10" ht="38.25">
      <c r="A1695" s="408" t="s">
        <v>3027</v>
      </c>
      <c r="B1695" s="409"/>
      <c r="C1695" s="408" t="s">
        <v>3028</v>
      </c>
      <c r="D1695" s="408" t="s">
        <v>135</v>
      </c>
      <c r="E1695" s="411">
        <v>97.85</v>
      </c>
      <c r="F1695" s="412">
        <v>16.41</v>
      </c>
      <c r="G1695" s="412">
        <v>114.26</v>
      </c>
      <c r="H1695" s="411">
        <v>97.85</v>
      </c>
      <c r="I1695" s="412">
        <v>18.95</v>
      </c>
      <c r="J1695" s="412">
        <v>116.8</v>
      </c>
    </row>
    <row r="1696" spans="1:10" ht="25.5">
      <c r="A1696" s="408" t="s">
        <v>3029</v>
      </c>
      <c r="B1696" s="409"/>
      <c r="C1696" s="408" t="s">
        <v>3030</v>
      </c>
      <c r="D1696" s="408" t="s">
        <v>135</v>
      </c>
      <c r="E1696" s="411">
        <v>102.55</v>
      </c>
      <c r="F1696" s="412">
        <v>0</v>
      </c>
      <c r="G1696" s="412">
        <v>102.55</v>
      </c>
      <c r="H1696" s="411">
        <v>102.55</v>
      </c>
      <c r="I1696" s="412">
        <v>0</v>
      </c>
      <c r="J1696" s="412">
        <v>102.55</v>
      </c>
    </row>
    <row r="1697" spans="1:10" ht="12.75">
      <c r="A1697" s="403" t="s">
        <v>3031</v>
      </c>
      <c r="B1697" s="404" t="s">
        <v>3032</v>
      </c>
      <c r="C1697" s="405"/>
      <c r="D1697" s="410"/>
      <c r="E1697" s="417"/>
      <c r="F1697" s="417"/>
      <c r="G1697" s="418"/>
      <c r="H1697" s="417"/>
      <c r="I1697" s="417"/>
      <c r="J1697" s="418"/>
    </row>
    <row r="1698" spans="1:10" ht="25.5">
      <c r="A1698" s="408" t="s">
        <v>62</v>
      </c>
      <c r="B1698" s="409"/>
      <c r="C1698" s="408" t="s">
        <v>3033</v>
      </c>
      <c r="D1698" s="408" t="s">
        <v>135</v>
      </c>
      <c r="E1698" s="411">
        <v>6.17</v>
      </c>
      <c r="F1698" s="412">
        <v>5.4</v>
      </c>
      <c r="G1698" s="412">
        <v>11.57</v>
      </c>
      <c r="H1698" s="411">
        <v>6.17</v>
      </c>
      <c r="I1698" s="412">
        <v>6.24</v>
      </c>
      <c r="J1698" s="412">
        <v>12.41</v>
      </c>
    </row>
    <row r="1699" spans="1:10" ht="25.5">
      <c r="A1699" s="408" t="s">
        <v>3034</v>
      </c>
      <c r="B1699" s="409"/>
      <c r="C1699" s="408" t="s">
        <v>3035</v>
      </c>
      <c r="D1699" s="408" t="s">
        <v>135</v>
      </c>
      <c r="E1699" s="411">
        <v>4.32</v>
      </c>
      <c r="F1699" s="412">
        <v>5.4</v>
      </c>
      <c r="G1699" s="412">
        <v>9.7200000000000006</v>
      </c>
      <c r="H1699" s="411">
        <v>4.32</v>
      </c>
      <c r="I1699" s="412">
        <v>6.24</v>
      </c>
      <c r="J1699" s="412">
        <v>10.56</v>
      </c>
    </row>
    <row r="1700" spans="1:10" ht="25.5">
      <c r="A1700" s="408" t="s">
        <v>3036</v>
      </c>
      <c r="B1700" s="409"/>
      <c r="C1700" s="408" t="s">
        <v>3037</v>
      </c>
      <c r="D1700" s="408" t="s">
        <v>135</v>
      </c>
      <c r="E1700" s="411">
        <v>26.05</v>
      </c>
      <c r="F1700" s="412">
        <v>5.4</v>
      </c>
      <c r="G1700" s="412">
        <v>31.45</v>
      </c>
      <c r="H1700" s="411">
        <v>26.05</v>
      </c>
      <c r="I1700" s="412">
        <v>6.24</v>
      </c>
      <c r="J1700" s="412">
        <v>32.29</v>
      </c>
    </row>
    <row r="1701" spans="1:10" ht="25.5">
      <c r="A1701" s="408" t="s">
        <v>3038</v>
      </c>
      <c r="B1701" s="409"/>
      <c r="C1701" s="408" t="s">
        <v>3039</v>
      </c>
      <c r="D1701" s="408" t="s">
        <v>135</v>
      </c>
      <c r="E1701" s="411">
        <v>38.619999999999997</v>
      </c>
      <c r="F1701" s="412">
        <v>14.97</v>
      </c>
      <c r="G1701" s="412">
        <v>53.59</v>
      </c>
      <c r="H1701" s="411">
        <v>38.619999999999997</v>
      </c>
      <c r="I1701" s="412">
        <v>17.3</v>
      </c>
      <c r="J1701" s="412">
        <v>55.92</v>
      </c>
    </row>
    <row r="1702" spans="1:10" ht="25.5">
      <c r="A1702" s="408" t="s">
        <v>3040</v>
      </c>
      <c r="B1702" s="409"/>
      <c r="C1702" s="408" t="s">
        <v>3041</v>
      </c>
      <c r="D1702" s="408" t="s">
        <v>135</v>
      </c>
      <c r="E1702" s="411">
        <v>33.229999999999997</v>
      </c>
      <c r="F1702" s="412">
        <v>5.4</v>
      </c>
      <c r="G1702" s="412">
        <v>38.630000000000003</v>
      </c>
      <c r="H1702" s="411">
        <v>33.229999999999997</v>
      </c>
      <c r="I1702" s="412">
        <v>6.24</v>
      </c>
      <c r="J1702" s="412">
        <v>39.47</v>
      </c>
    </row>
    <row r="1703" spans="1:10" ht="25.5">
      <c r="A1703" s="408" t="s">
        <v>3042</v>
      </c>
      <c r="B1703" s="409"/>
      <c r="C1703" s="408" t="s">
        <v>3043</v>
      </c>
      <c r="D1703" s="408" t="s">
        <v>135</v>
      </c>
      <c r="E1703" s="411">
        <v>48.67</v>
      </c>
      <c r="F1703" s="412">
        <v>14.97</v>
      </c>
      <c r="G1703" s="412">
        <v>63.64</v>
      </c>
      <c r="H1703" s="411">
        <v>48.67</v>
      </c>
      <c r="I1703" s="412">
        <v>17.3</v>
      </c>
      <c r="J1703" s="412">
        <v>65.97</v>
      </c>
    </row>
    <row r="1704" spans="1:10" ht="38.25">
      <c r="A1704" s="408" t="s">
        <v>3044</v>
      </c>
      <c r="B1704" s="409"/>
      <c r="C1704" s="408" t="s">
        <v>3045</v>
      </c>
      <c r="D1704" s="408" t="s">
        <v>135</v>
      </c>
      <c r="E1704" s="411">
        <v>26.49</v>
      </c>
      <c r="F1704" s="412">
        <v>17.670000000000002</v>
      </c>
      <c r="G1704" s="412">
        <v>44.16</v>
      </c>
      <c r="H1704" s="411">
        <v>26.49</v>
      </c>
      <c r="I1704" s="412">
        <v>20.420000000000002</v>
      </c>
      <c r="J1704" s="412">
        <v>46.91</v>
      </c>
    </row>
    <row r="1705" spans="1:10" ht="12.75">
      <c r="A1705" s="403" t="s">
        <v>3046</v>
      </c>
      <c r="B1705" s="404" t="s">
        <v>3047</v>
      </c>
      <c r="C1705" s="405"/>
      <c r="D1705" s="410"/>
      <c r="E1705" s="417"/>
      <c r="F1705" s="417"/>
      <c r="G1705" s="418"/>
      <c r="H1705" s="417"/>
      <c r="I1705" s="417"/>
      <c r="J1705" s="418"/>
    </row>
    <row r="1706" spans="1:10" ht="25.5">
      <c r="A1706" s="408" t="s">
        <v>3048</v>
      </c>
      <c r="B1706" s="409"/>
      <c r="C1706" s="408" t="s">
        <v>3049</v>
      </c>
      <c r="D1706" s="408" t="s">
        <v>185</v>
      </c>
      <c r="E1706" s="411">
        <v>300.67</v>
      </c>
      <c r="F1706" s="412">
        <v>233.52</v>
      </c>
      <c r="G1706" s="412">
        <v>534.19000000000005</v>
      </c>
      <c r="H1706" s="411">
        <v>300.67</v>
      </c>
      <c r="I1706" s="412">
        <v>269.88</v>
      </c>
      <c r="J1706" s="412">
        <v>570.54999999999995</v>
      </c>
    </row>
    <row r="1707" spans="1:10" ht="25.5">
      <c r="A1707" s="408" t="s">
        <v>3050</v>
      </c>
      <c r="B1707" s="409"/>
      <c r="C1707" s="408" t="s">
        <v>3051</v>
      </c>
      <c r="D1707" s="408" t="s">
        <v>185</v>
      </c>
      <c r="E1707" s="411">
        <v>388.33</v>
      </c>
      <c r="F1707" s="412">
        <v>0</v>
      </c>
      <c r="G1707" s="412">
        <v>388.33</v>
      </c>
      <c r="H1707" s="411">
        <v>388.33</v>
      </c>
      <c r="I1707" s="412">
        <v>0</v>
      </c>
      <c r="J1707" s="412">
        <v>388.33</v>
      </c>
    </row>
    <row r="1708" spans="1:10" ht="25.5">
      <c r="A1708" s="408" t="s">
        <v>3052</v>
      </c>
      <c r="B1708" s="409"/>
      <c r="C1708" s="408" t="s">
        <v>3053</v>
      </c>
      <c r="D1708" s="408" t="s">
        <v>135</v>
      </c>
      <c r="E1708" s="411">
        <v>4.24</v>
      </c>
      <c r="F1708" s="412">
        <v>5.7</v>
      </c>
      <c r="G1708" s="412">
        <v>9.94</v>
      </c>
      <c r="H1708" s="411">
        <v>4.24</v>
      </c>
      <c r="I1708" s="412">
        <v>6.58</v>
      </c>
      <c r="J1708" s="412">
        <v>10.82</v>
      </c>
    </row>
    <row r="1709" spans="1:10" ht="25.5">
      <c r="A1709" s="408" t="s">
        <v>3054</v>
      </c>
      <c r="B1709" s="409"/>
      <c r="C1709" s="408" t="s">
        <v>3055</v>
      </c>
      <c r="D1709" s="408" t="s">
        <v>135</v>
      </c>
      <c r="E1709" s="411">
        <v>10.63</v>
      </c>
      <c r="F1709" s="412">
        <v>11.38</v>
      </c>
      <c r="G1709" s="412">
        <v>22.01</v>
      </c>
      <c r="H1709" s="411">
        <v>10.63</v>
      </c>
      <c r="I1709" s="412">
        <v>13.15</v>
      </c>
      <c r="J1709" s="412">
        <v>23.78</v>
      </c>
    </row>
    <row r="1710" spans="1:10" ht="25.5">
      <c r="A1710" s="408" t="s">
        <v>3056</v>
      </c>
      <c r="B1710" s="409"/>
      <c r="C1710" s="408" t="s">
        <v>3057</v>
      </c>
      <c r="D1710" s="408" t="s">
        <v>135</v>
      </c>
      <c r="E1710" s="411">
        <v>27.51</v>
      </c>
      <c r="F1710" s="412">
        <v>5.7</v>
      </c>
      <c r="G1710" s="412">
        <v>33.21</v>
      </c>
      <c r="H1710" s="411">
        <v>27.51</v>
      </c>
      <c r="I1710" s="412">
        <v>6.58</v>
      </c>
      <c r="J1710" s="412">
        <v>34.090000000000003</v>
      </c>
    </row>
    <row r="1711" spans="1:10" ht="12.75">
      <c r="A1711" s="403" t="s">
        <v>3058</v>
      </c>
      <c r="B1711" s="404" t="s">
        <v>3059</v>
      </c>
      <c r="C1711" s="405"/>
      <c r="D1711" s="410"/>
      <c r="E1711" s="417"/>
      <c r="F1711" s="417"/>
      <c r="G1711" s="418"/>
      <c r="H1711" s="417"/>
      <c r="I1711" s="417"/>
      <c r="J1711" s="418"/>
    </row>
    <row r="1712" spans="1:10" ht="12.75">
      <c r="A1712" s="408" t="s">
        <v>3060</v>
      </c>
      <c r="B1712" s="409"/>
      <c r="C1712" s="408" t="s">
        <v>3061</v>
      </c>
      <c r="D1712" s="408" t="s">
        <v>185</v>
      </c>
      <c r="E1712" s="411">
        <v>0</v>
      </c>
      <c r="F1712" s="412">
        <v>54</v>
      </c>
      <c r="G1712" s="412">
        <v>54</v>
      </c>
      <c r="H1712" s="411">
        <v>0</v>
      </c>
      <c r="I1712" s="412">
        <v>62.4</v>
      </c>
      <c r="J1712" s="412">
        <v>62.4</v>
      </c>
    </row>
    <row r="1713" spans="1:10" ht="12.75">
      <c r="A1713" s="408" t="s">
        <v>3062</v>
      </c>
      <c r="B1713" s="409"/>
      <c r="C1713" s="408" t="s">
        <v>3063</v>
      </c>
      <c r="D1713" s="408" t="s">
        <v>135</v>
      </c>
      <c r="E1713" s="411">
        <v>2.71</v>
      </c>
      <c r="F1713" s="412">
        <v>2.7</v>
      </c>
      <c r="G1713" s="412">
        <v>5.41</v>
      </c>
      <c r="H1713" s="411">
        <v>2.71</v>
      </c>
      <c r="I1713" s="412">
        <v>3.12</v>
      </c>
      <c r="J1713" s="412">
        <v>5.83</v>
      </c>
    </row>
    <row r="1714" spans="1:10" ht="25.5">
      <c r="A1714" s="408" t="s">
        <v>3064</v>
      </c>
      <c r="B1714" s="409"/>
      <c r="C1714" s="408" t="s">
        <v>3065</v>
      </c>
      <c r="D1714" s="408" t="s">
        <v>135</v>
      </c>
      <c r="E1714" s="411">
        <v>1.71</v>
      </c>
      <c r="F1714" s="412">
        <v>2.7</v>
      </c>
      <c r="G1714" s="412">
        <v>4.41</v>
      </c>
      <c r="H1714" s="411">
        <v>1.71</v>
      </c>
      <c r="I1714" s="412">
        <v>3.12</v>
      </c>
      <c r="J1714" s="412">
        <v>4.83</v>
      </c>
    </row>
    <row r="1715" spans="1:10" ht="25.5">
      <c r="A1715" s="408" t="s">
        <v>3066</v>
      </c>
      <c r="B1715" s="409"/>
      <c r="C1715" s="408" t="s">
        <v>3067</v>
      </c>
      <c r="D1715" s="408" t="s">
        <v>135</v>
      </c>
      <c r="E1715" s="411">
        <v>7.57</v>
      </c>
      <c r="F1715" s="412">
        <v>2.7</v>
      </c>
      <c r="G1715" s="412">
        <v>10.27</v>
      </c>
      <c r="H1715" s="411">
        <v>7.57</v>
      </c>
      <c r="I1715" s="412">
        <v>3.12</v>
      </c>
      <c r="J1715" s="412">
        <v>10.69</v>
      </c>
    </row>
    <row r="1716" spans="1:10" ht="12.75">
      <c r="A1716" s="397" t="s">
        <v>3068</v>
      </c>
      <c r="B1716" s="398" t="s">
        <v>3069</v>
      </c>
      <c r="C1716" s="399"/>
      <c r="D1716" s="400"/>
      <c r="E1716" s="415"/>
      <c r="F1716" s="415"/>
      <c r="G1716" s="416"/>
      <c r="H1716" s="415"/>
      <c r="I1716" s="415"/>
      <c r="J1716" s="416"/>
    </row>
    <row r="1717" spans="1:10" ht="12.75">
      <c r="A1717" s="403" t="s">
        <v>3070</v>
      </c>
      <c r="B1717" s="404" t="s">
        <v>3071</v>
      </c>
      <c r="C1717" s="405"/>
      <c r="D1717" s="410"/>
      <c r="E1717" s="417"/>
      <c r="F1717" s="417"/>
      <c r="G1717" s="418"/>
      <c r="H1717" s="417"/>
      <c r="I1717" s="417"/>
      <c r="J1717" s="418"/>
    </row>
    <row r="1718" spans="1:10" ht="12.75">
      <c r="A1718" s="408" t="s">
        <v>3072</v>
      </c>
      <c r="B1718" s="409"/>
      <c r="C1718" s="408" t="s">
        <v>3073</v>
      </c>
      <c r="D1718" s="408" t="s">
        <v>135</v>
      </c>
      <c r="E1718" s="411">
        <v>5.77</v>
      </c>
      <c r="F1718" s="412">
        <v>23.17</v>
      </c>
      <c r="G1718" s="412">
        <v>28.94</v>
      </c>
      <c r="H1718" s="411">
        <v>5.77</v>
      </c>
      <c r="I1718" s="412">
        <v>26.78</v>
      </c>
      <c r="J1718" s="412">
        <v>32.549999999999997</v>
      </c>
    </row>
    <row r="1719" spans="1:10" ht="12.75">
      <c r="A1719" s="408" t="s">
        <v>3074</v>
      </c>
      <c r="B1719" s="409"/>
      <c r="C1719" s="408" t="s">
        <v>3075</v>
      </c>
      <c r="D1719" s="408" t="s">
        <v>135</v>
      </c>
      <c r="E1719" s="411">
        <v>3.34</v>
      </c>
      <c r="F1719" s="412">
        <v>23.17</v>
      </c>
      <c r="G1719" s="412">
        <v>26.51</v>
      </c>
      <c r="H1719" s="411">
        <v>3.34</v>
      </c>
      <c r="I1719" s="412">
        <v>26.78</v>
      </c>
      <c r="J1719" s="412">
        <v>30.12</v>
      </c>
    </row>
    <row r="1720" spans="1:10" ht="12.75">
      <c r="A1720" s="408" t="s">
        <v>3076</v>
      </c>
      <c r="B1720" s="409"/>
      <c r="C1720" s="408" t="s">
        <v>3077</v>
      </c>
      <c r="D1720" s="408" t="s">
        <v>135</v>
      </c>
      <c r="E1720" s="411">
        <v>4.3</v>
      </c>
      <c r="F1720" s="412">
        <v>5.08</v>
      </c>
      <c r="G1720" s="412">
        <v>9.3800000000000008</v>
      </c>
      <c r="H1720" s="411">
        <v>4.3</v>
      </c>
      <c r="I1720" s="412">
        <v>5.87</v>
      </c>
      <c r="J1720" s="412">
        <v>10.17</v>
      </c>
    </row>
    <row r="1721" spans="1:10" ht="12.75">
      <c r="A1721" s="408" t="s">
        <v>3078</v>
      </c>
      <c r="B1721" s="409"/>
      <c r="C1721" s="408" t="s">
        <v>34656</v>
      </c>
      <c r="D1721" s="408" t="s">
        <v>160</v>
      </c>
      <c r="E1721" s="411">
        <v>16.66</v>
      </c>
      <c r="F1721" s="412">
        <v>15.22</v>
      </c>
      <c r="G1721" s="412">
        <v>31.88</v>
      </c>
      <c r="H1721" s="411">
        <v>16.66</v>
      </c>
      <c r="I1721" s="412">
        <v>17.59</v>
      </c>
      <c r="J1721" s="412">
        <v>34.25</v>
      </c>
    </row>
    <row r="1722" spans="1:10" ht="25.5">
      <c r="A1722" s="408" t="s">
        <v>3079</v>
      </c>
      <c r="B1722" s="409"/>
      <c r="C1722" s="408" t="s">
        <v>3080</v>
      </c>
      <c r="D1722" s="408" t="s">
        <v>135</v>
      </c>
      <c r="E1722" s="411">
        <v>5.49</v>
      </c>
      <c r="F1722" s="412">
        <v>5.68</v>
      </c>
      <c r="G1722" s="412">
        <v>11.17</v>
      </c>
      <c r="H1722" s="411">
        <v>5.49</v>
      </c>
      <c r="I1722" s="412">
        <v>6.58</v>
      </c>
      <c r="J1722" s="412">
        <v>12.07</v>
      </c>
    </row>
    <row r="1723" spans="1:10" ht="12.75">
      <c r="A1723" s="403" t="s">
        <v>3081</v>
      </c>
      <c r="B1723" s="404" t="s">
        <v>3082</v>
      </c>
      <c r="C1723" s="405"/>
      <c r="D1723" s="410"/>
      <c r="E1723" s="417"/>
      <c r="F1723" s="417"/>
      <c r="G1723" s="418"/>
      <c r="H1723" s="417"/>
      <c r="I1723" s="417"/>
      <c r="J1723" s="418"/>
    </row>
    <row r="1724" spans="1:10" ht="12.75">
      <c r="A1724" s="408" t="s">
        <v>3083</v>
      </c>
      <c r="B1724" s="409"/>
      <c r="C1724" s="408" t="s">
        <v>3084</v>
      </c>
      <c r="D1724" s="408" t="s">
        <v>135</v>
      </c>
      <c r="E1724" s="411">
        <v>1.93</v>
      </c>
      <c r="F1724" s="412">
        <v>7.44</v>
      </c>
      <c r="G1724" s="412">
        <v>9.3699999999999992</v>
      </c>
      <c r="H1724" s="411">
        <v>1.93</v>
      </c>
      <c r="I1724" s="412">
        <v>8.6</v>
      </c>
      <c r="J1724" s="412">
        <v>10.53</v>
      </c>
    </row>
    <row r="1725" spans="1:10" ht="12.75">
      <c r="A1725" s="408" t="s">
        <v>3085</v>
      </c>
      <c r="B1725" s="409"/>
      <c r="C1725" s="408" t="s">
        <v>3086</v>
      </c>
      <c r="D1725" s="408" t="s">
        <v>135</v>
      </c>
      <c r="E1725" s="411">
        <v>3.09</v>
      </c>
      <c r="F1725" s="412">
        <v>7.44</v>
      </c>
      <c r="G1725" s="412">
        <v>10.53</v>
      </c>
      <c r="H1725" s="411">
        <v>3.09</v>
      </c>
      <c r="I1725" s="412">
        <v>8.6</v>
      </c>
      <c r="J1725" s="412">
        <v>11.69</v>
      </c>
    </row>
    <row r="1726" spans="1:10" ht="12.75">
      <c r="A1726" s="408" t="s">
        <v>3087</v>
      </c>
      <c r="B1726" s="409"/>
      <c r="C1726" s="408" t="s">
        <v>3088</v>
      </c>
      <c r="D1726" s="408" t="s">
        <v>135</v>
      </c>
      <c r="E1726" s="411">
        <v>10.16</v>
      </c>
      <c r="F1726" s="412">
        <v>7.44</v>
      </c>
      <c r="G1726" s="412">
        <v>17.600000000000001</v>
      </c>
      <c r="H1726" s="411">
        <v>10.16</v>
      </c>
      <c r="I1726" s="412">
        <v>8.6</v>
      </c>
      <c r="J1726" s="412">
        <v>18.760000000000002</v>
      </c>
    </row>
    <row r="1727" spans="1:10" ht="12.75">
      <c r="A1727" s="403" t="s">
        <v>3089</v>
      </c>
      <c r="B1727" s="404" t="s">
        <v>3090</v>
      </c>
      <c r="C1727" s="405"/>
      <c r="D1727" s="410"/>
      <c r="E1727" s="417"/>
      <c r="F1727" s="417"/>
      <c r="G1727" s="418"/>
      <c r="H1727" s="417"/>
      <c r="I1727" s="417"/>
      <c r="J1727" s="418"/>
    </row>
    <row r="1728" spans="1:10" ht="12.75">
      <c r="A1728" s="408" t="s">
        <v>3091</v>
      </c>
      <c r="B1728" s="409"/>
      <c r="C1728" s="408" t="s">
        <v>3092</v>
      </c>
      <c r="D1728" s="408" t="s">
        <v>135</v>
      </c>
      <c r="E1728" s="411">
        <v>3.73</v>
      </c>
      <c r="F1728" s="412">
        <v>16.07</v>
      </c>
      <c r="G1728" s="412">
        <v>19.8</v>
      </c>
      <c r="H1728" s="411">
        <v>3.73</v>
      </c>
      <c r="I1728" s="412">
        <v>18.57</v>
      </c>
      <c r="J1728" s="412">
        <v>22.3</v>
      </c>
    </row>
    <row r="1729" spans="1:10" ht="12.75">
      <c r="A1729" s="408" t="s">
        <v>3093</v>
      </c>
      <c r="B1729" s="409"/>
      <c r="C1729" s="408" t="s">
        <v>3094</v>
      </c>
      <c r="D1729" s="408" t="s">
        <v>135</v>
      </c>
      <c r="E1729" s="411">
        <v>5.18</v>
      </c>
      <c r="F1729" s="412">
        <v>13.7</v>
      </c>
      <c r="G1729" s="412">
        <v>18.88</v>
      </c>
      <c r="H1729" s="411">
        <v>5.18</v>
      </c>
      <c r="I1729" s="412">
        <v>15.82</v>
      </c>
      <c r="J1729" s="412">
        <v>21</v>
      </c>
    </row>
    <row r="1730" spans="1:10" ht="12.75">
      <c r="A1730" s="408" t="s">
        <v>3095</v>
      </c>
      <c r="B1730" s="409"/>
      <c r="C1730" s="408" t="s">
        <v>3096</v>
      </c>
      <c r="D1730" s="408" t="s">
        <v>135</v>
      </c>
      <c r="E1730" s="411">
        <v>10.130000000000001</v>
      </c>
      <c r="F1730" s="412">
        <v>7.62</v>
      </c>
      <c r="G1730" s="412">
        <v>17.75</v>
      </c>
      <c r="H1730" s="411">
        <v>10.130000000000001</v>
      </c>
      <c r="I1730" s="412">
        <v>8.8000000000000007</v>
      </c>
      <c r="J1730" s="412">
        <v>18.93</v>
      </c>
    </row>
    <row r="1731" spans="1:10" ht="12.75">
      <c r="A1731" s="408" t="s">
        <v>3097</v>
      </c>
      <c r="B1731" s="409"/>
      <c r="C1731" s="408" t="s">
        <v>3098</v>
      </c>
      <c r="D1731" s="408" t="s">
        <v>135</v>
      </c>
      <c r="E1731" s="411">
        <v>10.220000000000001</v>
      </c>
      <c r="F1731" s="412">
        <v>13.02</v>
      </c>
      <c r="G1731" s="412">
        <v>23.24</v>
      </c>
      <c r="H1731" s="411">
        <v>10.220000000000001</v>
      </c>
      <c r="I1731" s="412">
        <v>15.04</v>
      </c>
      <c r="J1731" s="412">
        <v>25.26</v>
      </c>
    </row>
    <row r="1732" spans="1:10" ht="25.5">
      <c r="A1732" s="408" t="s">
        <v>3099</v>
      </c>
      <c r="B1732" s="409"/>
      <c r="C1732" s="408" t="s">
        <v>34657</v>
      </c>
      <c r="D1732" s="408" t="s">
        <v>135</v>
      </c>
      <c r="E1732" s="411">
        <v>6.34</v>
      </c>
      <c r="F1732" s="412">
        <v>9.4700000000000006</v>
      </c>
      <c r="G1732" s="412">
        <v>15.81</v>
      </c>
      <c r="H1732" s="411">
        <v>6.34</v>
      </c>
      <c r="I1732" s="412">
        <v>10.95</v>
      </c>
      <c r="J1732" s="412">
        <v>17.29</v>
      </c>
    </row>
    <row r="1733" spans="1:10" ht="25.5">
      <c r="A1733" s="408" t="s">
        <v>3100</v>
      </c>
      <c r="B1733" s="409"/>
      <c r="C1733" s="408" t="s">
        <v>34658</v>
      </c>
      <c r="D1733" s="408" t="s">
        <v>135</v>
      </c>
      <c r="E1733" s="411">
        <v>20.5</v>
      </c>
      <c r="F1733" s="412">
        <v>9.4700000000000006</v>
      </c>
      <c r="G1733" s="412">
        <v>29.97</v>
      </c>
      <c r="H1733" s="411">
        <v>20.5</v>
      </c>
      <c r="I1733" s="412">
        <v>10.95</v>
      </c>
      <c r="J1733" s="412">
        <v>31.45</v>
      </c>
    </row>
    <row r="1734" spans="1:10" ht="12.75">
      <c r="A1734" s="408" t="s">
        <v>3101</v>
      </c>
      <c r="B1734" s="409"/>
      <c r="C1734" s="408" t="s">
        <v>3102</v>
      </c>
      <c r="D1734" s="408" t="s">
        <v>135</v>
      </c>
      <c r="E1734" s="411">
        <v>15.55</v>
      </c>
      <c r="F1734" s="412">
        <v>13.02</v>
      </c>
      <c r="G1734" s="412">
        <v>28.57</v>
      </c>
      <c r="H1734" s="411">
        <v>15.55</v>
      </c>
      <c r="I1734" s="412">
        <v>15.04</v>
      </c>
      <c r="J1734" s="412">
        <v>30.59</v>
      </c>
    </row>
    <row r="1735" spans="1:10" ht="12.75">
      <c r="A1735" s="403" t="s">
        <v>3103</v>
      </c>
      <c r="B1735" s="404" t="s">
        <v>3104</v>
      </c>
      <c r="C1735" s="405"/>
      <c r="D1735" s="410"/>
      <c r="E1735" s="417"/>
      <c r="F1735" s="417"/>
      <c r="G1735" s="418"/>
      <c r="H1735" s="417"/>
      <c r="I1735" s="417"/>
      <c r="J1735" s="418"/>
    </row>
    <row r="1736" spans="1:10" ht="12.75">
      <c r="A1736" s="408" t="s">
        <v>3105</v>
      </c>
      <c r="B1736" s="409"/>
      <c r="C1736" s="408" t="s">
        <v>3106</v>
      </c>
      <c r="D1736" s="408" t="s">
        <v>135</v>
      </c>
      <c r="E1736" s="411">
        <v>5.24</v>
      </c>
      <c r="F1736" s="412">
        <v>9.4700000000000006</v>
      </c>
      <c r="G1736" s="412">
        <v>14.71</v>
      </c>
      <c r="H1736" s="411">
        <v>5.24</v>
      </c>
      <c r="I1736" s="412">
        <v>10.95</v>
      </c>
      <c r="J1736" s="412">
        <v>16.190000000000001</v>
      </c>
    </row>
    <row r="1737" spans="1:10" ht="12.75">
      <c r="A1737" s="408" t="s">
        <v>3107</v>
      </c>
      <c r="B1737" s="409"/>
      <c r="C1737" s="408" t="s">
        <v>3108</v>
      </c>
      <c r="D1737" s="408" t="s">
        <v>160</v>
      </c>
      <c r="E1737" s="411">
        <v>1.9</v>
      </c>
      <c r="F1737" s="412">
        <v>1.69</v>
      </c>
      <c r="G1737" s="412">
        <v>3.59</v>
      </c>
      <c r="H1737" s="411">
        <v>1.9</v>
      </c>
      <c r="I1737" s="412">
        <v>1.95</v>
      </c>
      <c r="J1737" s="412">
        <v>3.85</v>
      </c>
    </row>
    <row r="1738" spans="1:10" ht="12.75">
      <c r="A1738" s="408" t="s">
        <v>3109</v>
      </c>
      <c r="B1738" s="409"/>
      <c r="C1738" s="408" t="s">
        <v>3110</v>
      </c>
      <c r="D1738" s="408" t="s">
        <v>135</v>
      </c>
      <c r="E1738" s="411">
        <v>5.81</v>
      </c>
      <c r="F1738" s="412">
        <v>10.82</v>
      </c>
      <c r="G1738" s="412">
        <v>16.63</v>
      </c>
      <c r="H1738" s="411">
        <v>5.81</v>
      </c>
      <c r="I1738" s="412">
        <v>12.51</v>
      </c>
      <c r="J1738" s="412">
        <v>18.32</v>
      </c>
    </row>
    <row r="1739" spans="1:10" ht="12.75">
      <c r="A1739" s="408" t="s">
        <v>3111</v>
      </c>
      <c r="B1739" s="409"/>
      <c r="C1739" s="408" t="s">
        <v>3112</v>
      </c>
      <c r="D1739" s="408" t="s">
        <v>160</v>
      </c>
      <c r="E1739" s="411">
        <v>1.53</v>
      </c>
      <c r="F1739" s="412">
        <v>1.35</v>
      </c>
      <c r="G1739" s="412">
        <v>2.88</v>
      </c>
      <c r="H1739" s="411">
        <v>1.53</v>
      </c>
      <c r="I1739" s="412">
        <v>1.57</v>
      </c>
      <c r="J1739" s="412">
        <v>3.1</v>
      </c>
    </row>
    <row r="1740" spans="1:10" ht="12.75">
      <c r="A1740" s="403" t="s">
        <v>3113</v>
      </c>
      <c r="B1740" s="404" t="s">
        <v>3114</v>
      </c>
      <c r="C1740" s="405"/>
      <c r="D1740" s="410"/>
      <c r="E1740" s="417"/>
      <c r="F1740" s="417"/>
      <c r="G1740" s="418"/>
      <c r="H1740" s="417"/>
      <c r="I1740" s="417"/>
      <c r="J1740" s="418"/>
    </row>
    <row r="1741" spans="1:10" ht="12.75">
      <c r="A1741" s="408" t="s">
        <v>3115</v>
      </c>
      <c r="B1741" s="409"/>
      <c r="C1741" s="408" t="s">
        <v>3116</v>
      </c>
      <c r="D1741" s="408" t="s">
        <v>135</v>
      </c>
      <c r="E1741" s="411">
        <v>2.7</v>
      </c>
      <c r="F1741" s="412">
        <v>13.02</v>
      </c>
      <c r="G1741" s="412">
        <v>15.72</v>
      </c>
      <c r="H1741" s="411">
        <v>2.7</v>
      </c>
      <c r="I1741" s="412">
        <v>15.04</v>
      </c>
      <c r="J1741" s="412">
        <v>17.739999999999998</v>
      </c>
    </row>
    <row r="1742" spans="1:10" ht="12.75">
      <c r="A1742" s="403" t="s">
        <v>3117</v>
      </c>
      <c r="B1742" s="404" t="s">
        <v>3118</v>
      </c>
      <c r="C1742" s="405"/>
      <c r="D1742" s="410"/>
      <c r="E1742" s="417"/>
      <c r="F1742" s="417"/>
      <c r="G1742" s="418"/>
      <c r="H1742" s="417"/>
      <c r="I1742" s="417"/>
      <c r="J1742" s="418"/>
    </row>
    <row r="1743" spans="1:10" ht="12.75">
      <c r="A1743" s="408" t="s">
        <v>3119</v>
      </c>
      <c r="B1743" s="409"/>
      <c r="C1743" s="408" t="s">
        <v>3120</v>
      </c>
      <c r="D1743" s="408" t="s">
        <v>135</v>
      </c>
      <c r="E1743" s="411">
        <v>6.99</v>
      </c>
      <c r="F1743" s="412">
        <v>24.34</v>
      </c>
      <c r="G1743" s="412">
        <v>31.33</v>
      </c>
      <c r="H1743" s="411">
        <v>6.99</v>
      </c>
      <c r="I1743" s="412">
        <v>28.13</v>
      </c>
      <c r="J1743" s="412">
        <v>35.119999999999997</v>
      </c>
    </row>
    <row r="1744" spans="1:10" ht="12.75">
      <c r="A1744" s="408" t="s">
        <v>3121</v>
      </c>
      <c r="B1744" s="409"/>
      <c r="C1744" s="408" t="s">
        <v>3122</v>
      </c>
      <c r="D1744" s="408" t="s">
        <v>535</v>
      </c>
      <c r="E1744" s="411">
        <v>4.28</v>
      </c>
      <c r="F1744" s="412">
        <v>0</v>
      </c>
      <c r="G1744" s="412">
        <v>4.28</v>
      </c>
      <c r="H1744" s="411">
        <v>4.28</v>
      </c>
      <c r="I1744" s="412">
        <v>0</v>
      </c>
      <c r="J1744" s="412">
        <v>4.28</v>
      </c>
    </row>
    <row r="1745" spans="1:10" ht="12.75">
      <c r="A1745" s="408" t="s">
        <v>3123</v>
      </c>
      <c r="B1745" s="409"/>
      <c r="C1745" s="408" t="s">
        <v>3124</v>
      </c>
      <c r="D1745" s="408" t="s">
        <v>535</v>
      </c>
      <c r="E1745" s="411">
        <v>2.78</v>
      </c>
      <c r="F1745" s="412">
        <v>0</v>
      </c>
      <c r="G1745" s="412">
        <v>2.78</v>
      </c>
      <c r="H1745" s="411">
        <v>2.78</v>
      </c>
      <c r="I1745" s="412">
        <v>0</v>
      </c>
      <c r="J1745" s="412">
        <v>2.78</v>
      </c>
    </row>
    <row r="1746" spans="1:10" ht="38.25">
      <c r="A1746" s="408" t="s">
        <v>25581</v>
      </c>
      <c r="B1746" s="409"/>
      <c r="C1746" s="408" t="s">
        <v>25582</v>
      </c>
      <c r="D1746" s="408" t="s">
        <v>135</v>
      </c>
      <c r="E1746" s="411">
        <v>62.41</v>
      </c>
      <c r="F1746" s="412">
        <v>124.91</v>
      </c>
      <c r="G1746" s="412">
        <v>187.32</v>
      </c>
      <c r="H1746" s="411">
        <v>62.41</v>
      </c>
      <c r="I1746" s="412">
        <v>144.35</v>
      </c>
      <c r="J1746" s="412">
        <v>206.76</v>
      </c>
    </row>
    <row r="1747" spans="1:10" ht="38.25">
      <c r="A1747" s="408" t="s">
        <v>25583</v>
      </c>
      <c r="B1747" s="409"/>
      <c r="C1747" s="408" t="s">
        <v>25584</v>
      </c>
      <c r="D1747" s="408" t="s">
        <v>135</v>
      </c>
      <c r="E1747" s="411">
        <v>285.66000000000003</v>
      </c>
      <c r="F1747" s="412">
        <v>144.68</v>
      </c>
      <c r="G1747" s="412">
        <v>430.34</v>
      </c>
      <c r="H1747" s="411">
        <v>285.66000000000003</v>
      </c>
      <c r="I1747" s="412">
        <v>167.21</v>
      </c>
      <c r="J1747" s="412">
        <v>452.87</v>
      </c>
    </row>
    <row r="1748" spans="1:10" ht="12.75">
      <c r="A1748" s="403" t="s">
        <v>3125</v>
      </c>
      <c r="B1748" s="404" t="s">
        <v>3126</v>
      </c>
      <c r="C1748" s="405"/>
      <c r="D1748" s="410"/>
      <c r="E1748" s="417"/>
      <c r="F1748" s="417"/>
      <c r="G1748" s="418"/>
      <c r="H1748" s="417"/>
      <c r="I1748" s="417"/>
      <c r="J1748" s="418"/>
    </row>
    <row r="1749" spans="1:10" ht="12.75">
      <c r="A1749" s="408" t="s">
        <v>3127</v>
      </c>
      <c r="B1749" s="409"/>
      <c r="C1749" s="408" t="s">
        <v>3128</v>
      </c>
      <c r="D1749" s="408" t="s">
        <v>160</v>
      </c>
      <c r="E1749" s="411">
        <v>1.19</v>
      </c>
      <c r="F1749" s="412">
        <v>0.98</v>
      </c>
      <c r="G1749" s="412">
        <v>2.17</v>
      </c>
      <c r="H1749" s="411">
        <v>1.19</v>
      </c>
      <c r="I1749" s="412">
        <v>1.1299999999999999</v>
      </c>
      <c r="J1749" s="412">
        <v>2.3199999999999998</v>
      </c>
    </row>
    <row r="1750" spans="1:10" ht="12.75">
      <c r="A1750" s="408" t="s">
        <v>34659</v>
      </c>
      <c r="B1750" s="409"/>
      <c r="C1750" s="408" t="s">
        <v>34660</v>
      </c>
      <c r="D1750" s="408" t="s">
        <v>160</v>
      </c>
      <c r="E1750" s="411">
        <v>0.66</v>
      </c>
      <c r="F1750" s="412">
        <v>1.95</v>
      </c>
      <c r="G1750" s="412">
        <v>2.61</v>
      </c>
      <c r="H1750" s="411">
        <v>0.66</v>
      </c>
      <c r="I1750" s="412">
        <v>2.25</v>
      </c>
      <c r="J1750" s="412">
        <v>2.91</v>
      </c>
    </row>
    <row r="1751" spans="1:10" ht="12.75">
      <c r="A1751" s="403" t="s">
        <v>3129</v>
      </c>
      <c r="B1751" s="404" t="s">
        <v>3130</v>
      </c>
      <c r="C1751" s="405"/>
      <c r="D1751" s="410"/>
      <c r="E1751" s="417"/>
      <c r="F1751" s="417"/>
      <c r="G1751" s="418"/>
      <c r="H1751" s="417"/>
      <c r="I1751" s="417"/>
      <c r="J1751" s="418"/>
    </row>
    <row r="1752" spans="1:10" ht="12.75">
      <c r="A1752" s="408" t="s">
        <v>3131</v>
      </c>
      <c r="B1752" s="409"/>
      <c r="C1752" s="408" t="s">
        <v>3132</v>
      </c>
      <c r="D1752" s="408" t="s">
        <v>135</v>
      </c>
      <c r="E1752" s="411">
        <v>4.46</v>
      </c>
      <c r="F1752" s="412">
        <v>13.02</v>
      </c>
      <c r="G1752" s="412">
        <v>17.48</v>
      </c>
      <c r="H1752" s="411">
        <v>4.46</v>
      </c>
      <c r="I1752" s="412">
        <v>15.04</v>
      </c>
      <c r="J1752" s="412">
        <v>19.5</v>
      </c>
    </row>
    <row r="1753" spans="1:10" ht="12.75">
      <c r="A1753" s="408" t="s">
        <v>3133</v>
      </c>
      <c r="B1753" s="409"/>
      <c r="C1753" s="408" t="s">
        <v>3134</v>
      </c>
      <c r="D1753" s="408" t="s">
        <v>135</v>
      </c>
      <c r="E1753" s="411">
        <v>5.64</v>
      </c>
      <c r="F1753" s="412">
        <v>13.02</v>
      </c>
      <c r="G1753" s="412">
        <v>18.66</v>
      </c>
      <c r="H1753" s="411">
        <v>5.64</v>
      </c>
      <c r="I1753" s="412">
        <v>15.04</v>
      </c>
      <c r="J1753" s="412">
        <v>20.68</v>
      </c>
    </row>
    <row r="1754" spans="1:10" ht="12.75">
      <c r="A1754" s="408" t="s">
        <v>79</v>
      </c>
      <c r="B1754" s="409"/>
      <c r="C1754" s="408" t="s">
        <v>3135</v>
      </c>
      <c r="D1754" s="408" t="s">
        <v>135</v>
      </c>
      <c r="E1754" s="411">
        <v>6.86</v>
      </c>
      <c r="F1754" s="412">
        <v>13.02</v>
      </c>
      <c r="G1754" s="412">
        <v>19.88</v>
      </c>
      <c r="H1754" s="411">
        <v>6.86</v>
      </c>
      <c r="I1754" s="412">
        <v>15.04</v>
      </c>
      <c r="J1754" s="412">
        <v>21.9</v>
      </c>
    </row>
    <row r="1755" spans="1:10" ht="12.75">
      <c r="A1755" s="408" t="s">
        <v>19607</v>
      </c>
      <c r="B1755" s="409"/>
      <c r="C1755" s="408" t="s">
        <v>19608</v>
      </c>
      <c r="D1755" s="408" t="s">
        <v>135</v>
      </c>
      <c r="E1755" s="411">
        <v>8.44</v>
      </c>
      <c r="F1755" s="412">
        <v>13.02</v>
      </c>
      <c r="G1755" s="412">
        <v>21.46</v>
      </c>
      <c r="H1755" s="411">
        <v>8.44</v>
      </c>
      <c r="I1755" s="412">
        <v>15.04</v>
      </c>
      <c r="J1755" s="412">
        <v>23.48</v>
      </c>
    </row>
    <row r="1756" spans="1:10" ht="12.75">
      <c r="A1756" s="408" t="s">
        <v>3136</v>
      </c>
      <c r="B1756" s="409"/>
      <c r="C1756" s="408" t="s">
        <v>3137</v>
      </c>
      <c r="D1756" s="408" t="s">
        <v>135</v>
      </c>
      <c r="E1756" s="411">
        <v>6.47</v>
      </c>
      <c r="F1756" s="412">
        <v>13.02</v>
      </c>
      <c r="G1756" s="412">
        <v>19.489999999999998</v>
      </c>
      <c r="H1756" s="411">
        <v>6.47</v>
      </c>
      <c r="I1756" s="412">
        <v>15.04</v>
      </c>
      <c r="J1756" s="412">
        <v>21.51</v>
      </c>
    </row>
    <row r="1757" spans="1:10" ht="12.75">
      <c r="A1757" s="408" t="s">
        <v>3138</v>
      </c>
      <c r="B1757" s="409"/>
      <c r="C1757" s="408" t="s">
        <v>3139</v>
      </c>
      <c r="D1757" s="408" t="s">
        <v>135</v>
      </c>
      <c r="E1757" s="411">
        <v>42.58</v>
      </c>
      <c r="F1757" s="412">
        <v>27.39</v>
      </c>
      <c r="G1757" s="412">
        <v>69.97</v>
      </c>
      <c r="H1757" s="411">
        <v>42.58</v>
      </c>
      <c r="I1757" s="412">
        <v>31.66</v>
      </c>
      <c r="J1757" s="412">
        <v>74.239999999999995</v>
      </c>
    </row>
    <row r="1758" spans="1:10" ht="12.75">
      <c r="A1758" s="408" t="s">
        <v>3140</v>
      </c>
      <c r="B1758" s="409"/>
      <c r="C1758" s="408" t="s">
        <v>3141</v>
      </c>
      <c r="D1758" s="408" t="s">
        <v>135</v>
      </c>
      <c r="E1758" s="411">
        <v>13.59</v>
      </c>
      <c r="F1758" s="412">
        <v>13.02</v>
      </c>
      <c r="G1758" s="412">
        <v>26.61</v>
      </c>
      <c r="H1758" s="411">
        <v>13.59</v>
      </c>
      <c r="I1758" s="412">
        <v>15.04</v>
      </c>
      <c r="J1758" s="412">
        <v>28.63</v>
      </c>
    </row>
    <row r="1759" spans="1:10" ht="25.5">
      <c r="A1759" s="408" t="s">
        <v>3142</v>
      </c>
      <c r="B1759" s="409"/>
      <c r="C1759" s="408" t="s">
        <v>3143</v>
      </c>
      <c r="D1759" s="408" t="s">
        <v>135</v>
      </c>
      <c r="E1759" s="411">
        <v>9.9700000000000006</v>
      </c>
      <c r="F1759" s="412">
        <v>18.260000000000002</v>
      </c>
      <c r="G1759" s="412">
        <v>28.23</v>
      </c>
      <c r="H1759" s="411">
        <v>9.9700000000000006</v>
      </c>
      <c r="I1759" s="412">
        <v>21.1</v>
      </c>
      <c r="J1759" s="412">
        <v>31.07</v>
      </c>
    </row>
    <row r="1760" spans="1:10" ht="38.25">
      <c r="A1760" s="408" t="s">
        <v>3144</v>
      </c>
      <c r="B1760" s="409"/>
      <c r="C1760" s="408" t="s">
        <v>20847</v>
      </c>
      <c r="D1760" s="408" t="s">
        <v>135</v>
      </c>
      <c r="E1760" s="411">
        <v>203</v>
      </c>
      <c r="F1760" s="412">
        <v>0</v>
      </c>
      <c r="G1760" s="412">
        <v>203</v>
      </c>
      <c r="H1760" s="411">
        <v>203</v>
      </c>
      <c r="I1760" s="412">
        <v>0</v>
      </c>
      <c r="J1760" s="412">
        <v>203</v>
      </c>
    </row>
    <row r="1761" spans="1:10" ht="38.25">
      <c r="A1761" s="408" t="s">
        <v>3145</v>
      </c>
      <c r="B1761" s="409"/>
      <c r="C1761" s="408" t="s">
        <v>34661</v>
      </c>
      <c r="D1761" s="408" t="s">
        <v>135</v>
      </c>
      <c r="E1761" s="411">
        <v>402.5</v>
      </c>
      <c r="F1761" s="412">
        <v>0</v>
      </c>
      <c r="G1761" s="412">
        <v>402.5</v>
      </c>
      <c r="H1761" s="411">
        <v>402.5</v>
      </c>
      <c r="I1761" s="412">
        <v>0</v>
      </c>
      <c r="J1761" s="412">
        <v>402.5</v>
      </c>
    </row>
    <row r="1762" spans="1:10" ht="12.75">
      <c r="A1762" s="403" t="s">
        <v>3146</v>
      </c>
      <c r="B1762" s="404" t="s">
        <v>3147</v>
      </c>
      <c r="C1762" s="405"/>
      <c r="D1762" s="410"/>
      <c r="E1762" s="417"/>
      <c r="F1762" s="417"/>
      <c r="G1762" s="418"/>
      <c r="H1762" s="417"/>
      <c r="I1762" s="417"/>
      <c r="J1762" s="418"/>
    </row>
    <row r="1763" spans="1:10" ht="25.5">
      <c r="A1763" s="408" t="s">
        <v>21213</v>
      </c>
      <c r="B1763" s="409"/>
      <c r="C1763" s="408" t="s">
        <v>21214</v>
      </c>
      <c r="D1763" s="408" t="s">
        <v>135</v>
      </c>
      <c r="E1763" s="411">
        <v>10.64</v>
      </c>
      <c r="F1763" s="412">
        <v>18.260000000000002</v>
      </c>
      <c r="G1763" s="412">
        <v>28.9</v>
      </c>
      <c r="H1763" s="411">
        <v>10.64</v>
      </c>
      <c r="I1763" s="412">
        <v>21.1</v>
      </c>
      <c r="J1763" s="412">
        <v>31.74</v>
      </c>
    </row>
    <row r="1764" spans="1:10" ht="12.75">
      <c r="A1764" s="403" t="s">
        <v>3148</v>
      </c>
      <c r="B1764" s="404" t="s">
        <v>3149</v>
      </c>
      <c r="C1764" s="405"/>
      <c r="D1764" s="410"/>
      <c r="E1764" s="417"/>
      <c r="F1764" s="417"/>
      <c r="G1764" s="418"/>
      <c r="H1764" s="417"/>
      <c r="I1764" s="417"/>
      <c r="J1764" s="418"/>
    </row>
    <row r="1765" spans="1:10" ht="12.75">
      <c r="A1765" s="408" t="s">
        <v>19609</v>
      </c>
      <c r="B1765" s="409"/>
      <c r="C1765" s="408" t="s">
        <v>19610</v>
      </c>
      <c r="D1765" s="408" t="s">
        <v>135</v>
      </c>
      <c r="E1765" s="411">
        <v>10.9</v>
      </c>
      <c r="F1765" s="412">
        <v>18.260000000000002</v>
      </c>
      <c r="G1765" s="412">
        <v>29.16</v>
      </c>
      <c r="H1765" s="411">
        <v>10.9</v>
      </c>
      <c r="I1765" s="412">
        <v>21.1</v>
      </c>
      <c r="J1765" s="412">
        <v>32</v>
      </c>
    </row>
    <row r="1766" spans="1:10" ht="12.75">
      <c r="A1766" s="397" t="s">
        <v>3150</v>
      </c>
      <c r="B1766" s="398" t="s">
        <v>3151</v>
      </c>
      <c r="C1766" s="399"/>
      <c r="D1766" s="400"/>
      <c r="E1766" s="415"/>
      <c r="F1766" s="415"/>
      <c r="G1766" s="416"/>
      <c r="H1766" s="415"/>
      <c r="I1766" s="415"/>
      <c r="J1766" s="416"/>
    </row>
    <row r="1767" spans="1:10" ht="12.75">
      <c r="A1767" s="403" t="s">
        <v>3152</v>
      </c>
      <c r="B1767" s="404" t="s">
        <v>3153</v>
      </c>
      <c r="C1767" s="405"/>
      <c r="D1767" s="410"/>
      <c r="E1767" s="417"/>
      <c r="F1767" s="417"/>
      <c r="G1767" s="418"/>
      <c r="H1767" s="417"/>
      <c r="I1767" s="417"/>
      <c r="J1767" s="418"/>
    </row>
    <row r="1768" spans="1:10" ht="12.75">
      <c r="A1768" s="408" t="s">
        <v>3154</v>
      </c>
      <c r="B1768" s="409"/>
      <c r="C1768" s="408" t="s">
        <v>3155</v>
      </c>
      <c r="D1768" s="408" t="s">
        <v>185</v>
      </c>
      <c r="E1768" s="411">
        <v>94.8</v>
      </c>
      <c r="F1768" s="412">
        <v>33.75</v>
      </c>
      <c r="G1768" s="412">
        <v>128.55000000000001</v>
      </c>
      <c r="H1768" s="411">
        <v>94.8</v>
      </c>
      <c r="I1768" s="412">
        <v>39</v>
      </c>
      <c r="J1768" s="412">
        <v>133.80000000000001</v>
      </c>
    </row>
    <row r="1769" spans="1:10" ht="25.5">
      <c r="A1769" s="408" t="s">
        <v>3156</v>
      </c>
      <c r="B1769" s="409"/>
      <c r="C1769" s="408" t="s">
        <v>3157</v>
      </c>
      <c r="D1769" s="408" t="s">
        <v>135</v>
      </c>
      <c r="E1769" s="411">
        <v>0</v>
      </c>
      <c r="F1769" s="412">
        <v>1.35</v>
      </c>
      <c r="G1769" s="412">
        <v>1.35</v>
      </c>
      <c r="H1769" s="411">
        <v>0</v>
      </c>
      <c r="I1769" s="412">
        <v>1.56</v>
      </c>
      <c r="J1769" s="412">
        <v>1.56</v>
      </c>
    </row>
    <row r="1770" spans="1:10" ht="12.75">
      <c r="A1770" s="403" t="s">
        <v>3158</v>
      </c>
      <c r="B1770" s="404" t="s">
        <v>3159</v>
      </c>
      <c r="C1770" s="405"/>
      <c r="D1770" s="410"/>
      <c r="E1770" s="417"/>
      <c r="F1770" s="417"/>
      <c r="G1770" s="418"/>
      <c r="H1770" s="417"/>
      <c r="I1770" s="417"/>
      <c r="J1770" s="418"/>
    </row>
    <row r="1771" spans="1:10" ht="25.5">
      <c r="A1771" s="408" t="s">
        <v>3160</v>
      </c>
      <c r="B1771" s="409"/>
      <c r="C1771" s="408" t="s">
        <v>3161</v>
      </c>
      <c r="D1771" s="408" t="s">
        <v>135</v>
      </c>
      <c r="E1771" s="411">
        <v>6.11</v>
      </c>
      <c r="F1771" s="412">
        <v>2.27</v>
      </c>
      <c r="G1771" s="412">
        <v>8.3800000000000008</v>
      </c>
      <c r="H1771" s="411">
        <v>6.11</v>
      </c>
      <c r="I1771" s="412">
        <v>2.63</v>
      </c>
      <c r="J1771" s="412">
        <v>8.74</v>
      </c>
    </row>
    <row r="1772" spans="1:10" ht="12.75">
      <c r="A1772" s="408" t="s">
        <v>3162</v>
      </c>
      <c r="B1772" s="409"/>
      <c r="C1772" s="408" t="s">
        <v>3163</v>
      </c>
      <c r="D1772" s="408" t="s">
        <v>135</v>
      </c>
      <c r="E1772" s="411">
        <v>5.66</v>
      </c>
      <c r="F1772" s="412">
        <v>3.41</v>
      </c>
      <c r="G1772" s="412">
        <v>9.07</v>
      </c>
      <c r="H1772" s="411">
        <v>5.66</v>
      </c>
      <c r="I1772" s="412">
        <v>3.95</v>
      </c>
      <c r="J1772" s="412">
        <v>9.61</v>
      </c>
    </row>
    <row r="1773" spans="1:10" ht="25.5">
      <c r="A1773" s="408" t="s">
        <v>3164</v>
      </c>
      <c r="B1773" s="409"/>
      <c r="C1773" s="408" t="s">
        <v>3165</v>
      </c>
      <c r="D1773" s="408" t="s">
        <v>135</v>
      </c>
      <c r="E1773" s="411">
        <v>45.17</v>
      </c>
      <c r="F1773" s="412">
        <v>4.3499999999999996</v>
      </c>
      <c r="G1773" s="412">
        <v>49.52</v>
      </c>
      <c r="H1773" s="411">
        <v>45.17</v>
      </c>
      <c r="I1773" s="412">
        <v>5.0199999999999996</v>
      </c>
      <c r="J1773" s="412">
        <v>50.19</v>
      </c>
    </row>
    <row r="1774" spans="1:10" ht="25.5">
      <c r="A1774" s="408" t="s">
        <v>3166</v>
      </c>
      <c r="B1774" s="409"/>
      <c r="C1774" s="408" t="s">
        <v>3167</v>
      </c>
      <c r="D1774" s="408" t="s">
        <v>135</v>
      </c>
      <c r="E1774" s="411">
        <v>7.74</v>
      </c>
      <c r="F1774" s="412">
        <v>3.41</v>
      </c>
      <c r="G1774" s="412">
        <v>11.15</v>
      </c>
      <c r="H1774" s="411">
        <v>7.74</v>
      </c>
      <c r="I1774" s="412">
        <v>3.95</v>
      </c>
      <c r="J1774" s="412">
        <v>11.69</v>
      </c>
    </row>
    <row r="1775" spans="1:10" ht="25.5">
      <c r="A1775" s="408" t="s">
        <v>3168</v>
      </c>
      <c r="B1775" s="409"/>
      <c r="C1775" s="408" t="s">
        <v>3169</v>
      </c>
      <c r="D1775" s="408" t="s">
        <v>135</v>
      </c>
      <c r="E1775" s="411">
        <v>28.61</v>
      </c>
      <c r="F1775" s="412">
        <v>4.3499999999999996</v>
      </c>
      <c r="G1775" s="412">
        <v>32.96</v>
      </c>
      <c r="H1775" s="411">
        <v>28.61</v>
      </c>
      <c r="I1775" s="412">
        <v>5.0199999999999996</v>
      </c>
      <c r="J1775" s="412">
        <v>33.630000000000003</v>
      </c>
    </row>
    <row r="1776" spans="1:10" ht="25.5">
      <c r="A1776" s="408" t="s">
        <v>3170</v>
      </c>
      <c r="B1776" s="409"/>
      <c r="C1776" s="408" t="s">
        <v>3171</v>
      </c>
      <c r="D1776" s="408" t="s">
        <v>135</v>
      </c>
      <c r="E1776" s="411">
        <v>5.23</v>
      </c>
      <c r="F1776" s="412">
        <v>3.41</v>
      </c>
      <c r="G1776" s="412">
        <v>8.64</v>
      </c>
      <c r="H1776" s="411">
        <v>5.23</v>
      </c>
      <c r="I1776" s="412">
        <v>3.95</v>
      </c>
      <c r="J1776" s="412">
        <v>9.18</v>
      </c>
    </row>
    <row r="1777" spans="1:10" ht="25.5">
      <c r="A1777" s="408" t="s">
        <v>3172</v>
      </c>
      <c r="B1777" s="409"/>
      <c r="C1777" s="408" t="s">
        <v>3173</v>
      </c>
      <c r="D1777" s="408" t="s">
        <v>135</v>
      </c>
      <c r="E1777" s="411">
        <v>30.85</v>
      </c>
      <c r="F1777" s="412">
        <v>4.3499999999999996</v>
      </c>
      <c r="G1777" s="412">
        <v>35.200000000000003</v>
      </c>
      <c r="H1777" s="411">
        <v>30.85</v>
      </c>
      <c r="I1777" s="412">
        <v>5.0199999999999996</v>
      </c>
      <c r="J1777" s="412">
        <v>35.869999999999997</v>
      </c>
    </row>
    <row r="1778" spans="1:10" ht="12.75">
      <c r="A1778" s="408" t="s">
        <v>3174</v>
      </c>
      <c r="B1778" s="409"/>
      <c r="C1778" s="408" t="s">
        <v>3175</v>
      </c>
      <c r="D1778" s="408" t="s">
        <v>135</v>
      </c>
      <c r="E1778" s="411">
        <v>5.69</v>
      </c>
      <c r="F1778" s="412">
        <v>0</v>
      </c>
      <c r="G1778" s="412">
        <v>5.69</v>
      </c>
      <c r="H1778" s="411">
        <v>5.69</v>
      </c>
      <c r="I1778" s="412">
        <v>0</v>
      </c>
      <c r="J1778" s="412">
        <v>5.69</v>
      </c>
    </row>
    <row r="1779" spans="1:10" ht="12.75">
      <c r="A1779" s="403" t="s">
        <v>3176</v>
      </c>
      <c r="B1779" s="404" t="s">
        <v>3177</v>
      </c>
      <c r="C1779" s="405"/>
      <c r="D1779" s="410"/>
      <c r="E1779" s="417"/>
      <c r="F1779" s="417"/>
      <c r="G1779" s="418"/>
      <c r="H1779" s="417"/>
      <c r="I1779" s="417"/>
      <c r="J1779" s="418"/>
    </row>
    <row r="1780" spans="1:10" ht="12.75">
      <c r="A1780" s="408" t="s">
        <v>3178</v>
      </c>
      <c r="B1780" s="409"/>
      <c r="C1780" s="408" t="s">
        <v>3179</v>
      </c>
      <c r="D1780" s="408" t="s">
        <v>101</v>
      </c>
      <c r="E1780" s="411">
        <v>28.94</v>
      </c>
      <c r="F1780" s="412">
        <v>2.5</v>
      </c>
      <c r="G1780" s="412">
        <v>31.44</v>
      </c>
      <c r="H1780" s="411">
        <v>28.94</v>
      </c>
      <c r="I1780" s="412">
        <v>2.89</v>
      </c>
      <c r="J1780" s="412">
        <v>31.83</v>
      </c>
    </row>
    <row r="1781" spans="1:10" ht="12.75">
      <c r="A1781" s="408" t="s">
        <v>3180</v>
      </c>
      <c r="B1781" s="409"/>
      <c r="C1781" s="408" t="s">
        <v>3181</v>
      </c>
      <c r="D1781" s="408" t="s">
        <v>101</v>
      </c>
      <c r="E1781" s="411">
        <v>22.36</v>
      </c>
      <c r="F1781" s="412">
        <v>2.5</v>
      </c>
      <c r="G1781" s="412">
        <v>24.86</v>
      </c>
      <c r="H1781" s="411">
        <v>22.36</v>
      </c>
      <c r="I1781" s="412">
        <v>2.89</v>
      </c>
      <c r="J1781" s="412">
        <v>25.25</v>
      </c>
    </row>
    <row r="1782" spans="1:10" ht="12.75">
      <c r="A1782" s="408" t="s">
        <v>3182</v>
      </c>
      <c r="B1782" s="409"/>
      <c r="C1782" s="408" t="s">
        <v>3183</v>
      </c>
      <c r="D1782" s="408" t="s">
        <v>101</v>
      </c>
      <c r="E1782" s="411">
        <v>21.81</v>
      </c>
      <c r="F1782" s="412">
        <v>2.5</v>
      </c>
      <c r="G1782" s="412">
        <v>24.31</v>
      </c>
      <c r="H1782" s="411">
        <v>21.81</v>
      </c>
      <c r="I1782" s="412">
        <v>2.89</v>
      </c>
      <c r="J1782" s="412">
        <v>24.7</v>
      </c>
    </row>
    <row r="1783" spans="1:10" ht="12.75">
      <c r="A1783" s="408" t="s">
        <v>3184</v>
      </c>
      <c r="B1783" s="409"/>
      <c r="C1783" s="408" t="s">
        <v>3185</v>
      </c>
      <c r="D1783" s="408" t="s">
        <v>101</v>
      </c>
      <c r="E1783" s="411">
        <v>25.43</v>
      </c>
      <c r="F1783" s="412">
        <v>2.5</v>
      </c>
      <c r="G1783" s="412">
        <v>27.93</v>
      </c>
      <c r="H1783" s="411">
        <v>25.43</v>
      </c>
      <c r="I1783" s="412">
        <v>2.89</v>
      </c>
      <c r="J1783" s="412">
        <v>28.32</v>
      </c>
    </row>
    <row r="1784" spans="1:10" ht="12.75">
      <c r="A1784" s="403" t="s">
        <v>3186</v>
      </c>
      <c r="B1784" s="404" t="s">
        <v>3187</v>
      </c>
      <c r="C1784" s="405"/>
      <c r="D1784" s="410"/>
      <c r="E1784" s="417"/>
      <c r="F1784" s="417"/>
      <c r="G1784" s="418"/>
      <c r="H1784" s="417"/>
      <c r="I1784" s="417"/>
      <c r="J1784" s="418"/>
    </row>
    <row r="1785" spans="1:10" ht="12.75">
      <c r="A1785" s="408" t="s">
        <v>3188</v>
      </c>
      <c r="B1785" s="409"/>
      <c r="C1785" s="408" t="s">
        <v>3189</v>
      </c>
      <c r="D1785" s="408" t="s">
        <v>101</v>
      </c>
      <c r="E1785" s="411">
        <v>59.49</v>
      </c>
      <c r="F1785" s="412">
        <v>21.72</v>
      </c>
      <c r="G1785" s="412">
        <v>81.209999999999994</v>
      </c>
      <c r="H1785" s="411">
        <v>59.49</v>
      </c>
      <c r="I1785" s="412">
        <v>25.1</v>
      </c>
      <c r="J1785" s="412">
        <v>84.59</v>
      </c>
    </row>
    <row r="1786" spans="1:10" ht="12.75">
      <c r="A1786" s="408" t="s">
        <v>3190</v>
      </c>
      <c r="B1786" s="409"/>
      <c r="C1786" s="408" t="s">
        <v>3191</v>
      </c>
      <c r="D1786" s="408" t="s">
        <v>101</v>
      </c>
      <c r="E1786" s="411">
        <v>53.5</v>
      </c>
      <c r="F1786" s="412">
        <v>21.72</v>
      </c>
      <c r="G1786" s="412">
        <v>75.22</v>
      </c>
      <c r="H1786" s="411">
        <v>53.5</v>
      </c>
      <c r="I1786" s="412">
        <v>25.1</v>
      </c>
      <c r="J1786" s="412">
        <v>78.599999999999994</v>
      </c>
    </row>
    <row r="1787" spans="1:10" ht="12.75">
      <c r="A1787" s="408" t="s">
        <v>3192</v>
      </c>
      <c r="B1787" s="409"/>
      <c r="C1787" s="408" t="s">
        <v>3193</v>
      </c>
      <c r="D1787" s="408" t="s">
        <v>101</v>
      </c>
      <c r="E1787" s="411">
        <v>66.38</v>
      </c>
      <c r="F1787" s="412">
        <v>21.72</v>
      </c>
      <c r="G1787" s="412">
        <v>88.1</v>
      </c>
      <c r="H1787" s="411">
        <v>66.38</v>
      </c>
      <c r="I1787" s="412">
        <v>25.1</v>
      </c>
      <c r="J1787" s="412">
        <v>91.48</v>
      </c>
    </row>
    <row r="1788" spans="1:10" ht="12.75">
      <c r="A1788" s="408" t="s">
        <v>20848</v>
      </c>
      <c r="B1788" s="409"/>
      <c r="C1788" s="408" t="s">
        <v>25585</v>
      </c>
      <c r="D1788" s="408" t="s">
        <v>101</v>
      </c>
      <c r="E1788" s="411">
        <v>128.81</v>
      </c>
      <c r="F1788" s="412">
        <v>2.4500000000000002</v>
      </c>
      <c r="G1788" s="412">
        <v>131.26</v>
      </c>
      <c r="H1788" s="411">
        <v>128.81</v>
      </c>
      <c r="I1788" s="412">
        <v>2.83</v>
      </c>
      <c r="J1788" s="412">
        <v>131.63999999999999</v>
      </c>
    </row>
    <row r="1789" spans="1:10" ht="12.75">
      <c r="A1789" s="408" t="s">
        <v>20849</v>
      </c>
      <c r="B1789" s="409"/>
      <c r="C1789" s="408" t="s">
        <v>21215</v>
      </c>
      <c r="D1789" s="408" t="s">
        <v>101</v>
      </c>
      <c r="E1789" s="411">
        <v>60.18</v>
      </c>
      <c r="F1789" s="412">
        <v>2.4500000000000002</v>
      </c>
      <c r="G1789" s="412">
        <v>62.63</v>
      </c>
      <c r="H1789" s="411">
        <v>60.18</v>
      </c>
      <c r="I1789" s="412">
        <v>2.83</v>
      </c>
      <c r="J1789" s="412">
        <v>63.01</v>
      </c>
    </row>
    <row r="1790" spans="1:10" ht="12.75">
      <c r="A1790" s="408" t="s">
        <v>3194</v>
      </c>
      <c r="B1790" s="409"/>
      <c r="C1790" s="408" t="s">
        <v>3195</v>
      </c>
      <c r="D1790" s="408" t="s">
        <v>101</v>
      </c>
      <c r="E1790" s="411">
        <v>80.12</v>
      </c>
      <c r="F1790" s="412">
        <v>21.72</v>
      </c>
      <c r="G1790" s="412">
        <v>101.84</v>
      </c>
      <c r="H1790" s="411">
        <v>80.12</v>
      </c>
      <c r="I1790" s="412">
        <v>25.1</v>
      </c>
      <c r="J1790" s="412">
        <v>105.22</v>
      </c>
    </row>
    <row r="1791" spans="1:10" ht="12.75">
      <c r="A1791" s="408" t="s">
        <v>3196</v>
      </c>
      <c r="B1791" s="409"/>
      <c r="C1791" s="408" t="s">
        <v>3197</v>
      </c>
      <c r="D1791" s="408" t="s">
        <v>101</v>
      </c>
      <c r="E1791" s="411">
        <v>185.32</v>
      </c>
      <c r="F1791" s="412">
        <v>21.72</v>
      </c>
      <c r="G1791" s="412">
        <v>207.04</v>
      </c>
      <c r="H1791" s="411">
        <v>185.32</v>
      </c>
      <c r="I1791" s="412">
        <v>25.1</v>
      </c>
      <c r="J1791" s="412">
        <v>210.42</v>
      </c>
    </row>
    <row r="1792" spans="1:10" ht="25.5">
      <c r="A1792" s="408" t="s">
        <v>3198</v>
      </c>
      <c r="B1792" s="409"/>
      <c r="C1792" s="408" t="s">
        <v>3199</v>
      </c>
      <c r="D1792" s="408" t="s">
        <v>101</v>
      </c>
      <c r="E1792" s="411">
        <v>39.130000000000003</v>
      </c>
      <c r="F1792" s="412">
        <v>21.72</v>
      </c>
      <c r="G1792" s="412">
        <v>60.85</v>
      </c>
      <c r="H1792" s="411">
        <v>39.130000000000003</v>
      </c>
      <c r="I1792" s="412">
        <v>25.1</v>
      </c>
      <c r="J1792" s="412">
        <v>64.23</v>
      </c>
    </row>
    <row r="1793" spans="1:10" ht="12.75">
      <c r="A1793" s="403" t="s">
        <v>3200</v>
      </c>
      <c r="B1793" s="404" t="s">
        <v>3201</v>
      </c>
      <c r="C1793" s="405"/>
      <c r="D1793" s="410"/>
      <c r="E1793" s="417"/>
      <c r="F1793" s="417"/>
      <c r="G1793" s="418"/>
      <c r="H1793" s="417"/>
      <c r="I1793" s="417"/>
      <c r="J1793" s="418"/>
    </row>
    <row r="1794" spans="1:10" ht="12.75">
      <c r="A1794" s="408" t="s">
        <v>3202</v>
      </c>
      <c r="B1794" s="409"/>
      <c r="C1794" s="408" t="s">
        <v>3203</v>
      </c>
      <c r="D1794" s="408" t="s">
        <v>160</v>
      </c>
      <c r="E1794" s="411">
        <v>17.38</v>
      </c>
      <c r="F1794" s="412">
        <v>21.72</v>
      </c>
      <c r="G1794" s="412">
        <v>39.1</v>
      </c>
      <c r="H1794" s="411">
        <v>17.38</v>
      </c>
      <c r="I1794" s="412">
        <v>25.1</v>
      </c>
      <c r="J1794" s="412">
        <v>42.48</v>
      </c>
    </row>
    <row r="1795" spans="1:10" ht="25.5">
      <c r="A1795" s="408" t="s">
        <v>3204</v>
      </c>
      <c r="B1795" s="409"/>
      <c r="C1795" s="408" t="s">
        <v>3205</v>
      </c>
      <c r="D1795" s="408" t="s">
        <v>160</v>
      </c>
      <c r="E1795" s="411">
        <v>24.21</v>
      </c>
      <c r="F1795" s="412">
        <v>21.72</v>
      </c>
      <c r="G1795" s="412">
        <v>45.93</v>
      </c>
      <c r="H1795" s="411">
        <v>24.21</v>
      </c>
      <c r="I1795" s="412">
        <v>25.1</v>
      </c>
      <c r="J1795" s="412">
        <v>49.31</v>
      </c>
    </row>
    <row r="1796" spans="1:10" ht="25.5">
      <c r="A1796" s="408" t="s">
        <v>3206</v>
      </c>
      <c r="B1796" s="409"/>
      <c r="C1796" s="408" t="s">
        <v>21216</v>
      </c>
      <c r="D1796" s="408" t="s">
        <v>160</v>
      </c>
      <c r="E1796" s="411">
        <v>25.24</v>
      </c>
      <c r="F1796" s="412">
        <v>21.72</v>
      </c>
      <c r="G1796" s="412">
        <v>46.96</v>
      </c>
      <c r="H1796" s="411">
        <v>25.24</v>
      </c>
      <c r="I1796" s="412">
        <v>25.1</v>
      </c>
      <c r="J1796" s="412">
        <v>50.34</v>
      </c>
    </row>
    <row r="1797" spans="1:10" ht="38.25">
      <c r="A1797" s="408" t="s">
        <v>3207</v>
      </c>
      <c r="B1797" s="409"/>
      <c r="C1797" s="408" t="s">
        <v>3208</v>
      </c>
      <c r="D1797" s="408" t="s">
        <v>160</v>
      </c>
      <c r="E1797" s="411">
        <v>92.56</v>
      </c>
      <c r="F1797" s="412">
        <v>34.840000000000003</v>
      </c>
      <c r="G1797" s="412">
        <v>127.4</v>
      </c>
      <c r="H1797" s="411">
        <v>92.56</v>
      </c>
      <c r="I1797" s="412">
        <v>40.26</v>
      </c>
      <c r="J1797" s="412">
        <v>132.82</v>
      </c>
    </row>
    <row r="1798" spans="1:10" ht="25.5">
      <c r="A1798" s="408" t="s">
        <v>3209</v>
      </c>
      <c r="B1798" s="409"/>
      <c r="C1798" s="408" t="s">
        <v>3210</v>
      </c>
      <c r="D1798" s="408" t="s">
        <v>135</v>
      </c>
      <c r="E1798" s="411">
        <v>161.72999999999999</v>
      </c>
      <c r="F1798" s="412">
        <v>0</v>
      </c>
      <c r="G1798" s="412">
        <v>161.72999999999999</v>
      </c>
      <c r="H1798" s="411">
        <v>161.72999999999999</v>
      </c>
      <c r="I1798" s="412">
        <v>0</v>
      </c>
      <c r="J1798" s="412">
        <v>161.72999999999999</v>
      </c>
    </row>
    <row r="1799" spans="1:10" ht="25.5">
      <c r="A1799" s="408" t="s">
        <v>3211</v>
      </c>
      <c r="B1799" s="409"/>
      <c r="C1799" s="408" t="s">
        <v>3212</v>
      </c>
      <c r="D1799" s="408" t="s">
        <v>135</v>
      </c>
      <c r="E1799" s="411">
        <v>141.72</v>
      </c>
      <c r="F1799" s="412">
        <v>0</v>
      </c>
      <c r="G1799" s="412">
        <v>141.72</v>
      </c>
      <c r="H1799" s="411">
        <v>141.72</v>
      </c>
      <c r="I1799" s="412">
        <v>0</v>
      </c>
      <c r="J1799" s="412">
        <v>141.72</v>
      </c>
    </row>
    <row r="1800" spans="1:10" ht="25.5">
      <c r="A1800" s="408" t="s">
        <v>3213</v>
      </c>
      <c r="B1800" s="409"/>
      <c r="C1800" s="408" t="s">
        <v>3214</v>
      </c>
      <c r="D1800" s="408" t="s">
        <v>135</v>
      </c>
      <c r="E1800" s="411">
        <v>134.25</v>
      </c>
      <c r="F1800" s="412">
        <v>0</v>
      </c>
      <c r="G1800" s="412">
        <v>134.25</v>
      </c>
      <c r="H1800" s="411">
        <v>134.25</v>
      </c>
      <c r="I1800" s="412">
        <v>0</v>
      </c>
      <c r="J1800" s="412">
        <v>134.25</v>
      </c>
    </row>
    <row r="1801" spans="1:10" ht="25.5">
      <c r="A1801" s="408" t="s">
        <v>3215</v>
      </c>
      <c r="B1801" s="409"/>
      <c r="C1801" s="408" t="s">
        <v>3216</v>
      </c>
      <c r="D1801" s="408" t="s">
        <v>160</v>
      </c>
      <c r="E1801" s="411">
        <v>30.04</v>
      </c>
      <c r="F1801" s="412">
        <v>0</v>
      </c>
      <c r="G1801" s="412">
        <v>30.04</v>
      </c>
      <c r="H1801" s="411">
        <v>30.04</v>
      </c>
      <c r="I1801" s="412">
        <v>0</v>
      </c>
      <c r="J1801" s="412">
        <v>30.04</v>
      </c>
    </row>
    <row r="1802" spans="1:10" ht="38.25">
      <c r="A1802" s="408" t="s">
        <v>3217</v>
      </c>
      <c r="B1802" s="409"/>
      <c r="C1802" s="408" t="s">
        <v>3218</v>
      </c>
      <c r="D1802" s="408" t="s">
        <v>135</v>
      </c>
      <c r="E1802" s="411">
        <v>140.59</v>
      </c>
      <c r="F1802" s="412">
        <v>0</v>
      </c>
      <c r="G1802" s="412">
        <v>140.59</v>
      </c>
      <c r="H1802" s="411">
        <v>140.59</v>
      </c>
      <c r="I1802" s="412">
        <v>0</v>
      </c>
      <c r="J1802" s="412">
        <v>140.59</v>
      </c>
    </row>
    <row r="1803" spans="1:10" ht="25.5">
      <c r="A1803" s="408" t="s">
        <v>3219</v>
      </c>
      <c r="B1803" s="409"/>
      <c r="C1803" s="408" t="s">
        <v>21217</v>
      </c>
      <c r="D1803" s="408" t="s">
        <v>135</v>
      </c>
      <c r="E1803" s="411">
        <v>271.42</v>
      </c>
      <c r="F1803" s="412">
        <v>44.8</v>
      </c>
      <c r="G1803" s="412">
        <v>316.22000000000003</v>
      </c>
      <c r="H1803" s="411">
        <v>271.42</v>
      </c>
      <c r="I1803" s="412">
        <v>51.78</v>
      </c>
      <c r="J1803" s="412">
        <v>323.2</v>
      </c>
    </row>
    <row r="1804" spans="1:10" ht="25.5">
      <c r="A1804" s="408" t="s">
        <v>3220</v>
      </c>
      <c r="B1804" s="409"/>
      <c r="C1804" s="408" t="s">
        <v>3221</v>
      </c>
      <c r="D1804" s="408" t="s">
        <v>135</v>
      </c>
      <c r="E1804" s="411">
        <v>130.61000000000001</v>
      </c>
      <c r="F1804" s="412">
        <v>0</v>
      </c>
      <c r="G1804" s="412">
        <v>130.61000000000001</v>
      </c>
      <c r="H1804" s="411">
        <v>130.61000000000001</v>
      </c>
      <c r="I1804" s="412">
        <v>0</v>
      </c>
      <c r="J1804" s="412">
        <v>130.61000000000001</v>
      </c>
    </row>
    <row r="1805" spans="1:10" ht="25.5">
      <c r="A1805" s="408" t="s">
        <v>3222</v>
      </c>
      <c r="B1805" s="409"/>
      <c r="C1805" s="408" t="s">
        <v>3223</v>
      </c>
      <c r="D1805" s="408" t="s">
        <v>135</v>
      </c>
      <c r="E1805" s="411">
        <v>1324.22</v>
      </c>
      <c r="F1805" s="412">
        <v>66.900000000000006</v>
      </c>
      <c r="G1805" s="412">
        <v>1391.12</v>
      </c>
      <c r="H1805" s="411">
        <v>1324.22</v>
      </c>
      <c r="I1805" s="412">
        <v>77.31</v>
      </c>
      <c r="J1805" s="412">
        <v>1401.53</v>
      </c>
    </row>
    <row r="1806" spans="1:10" ht="25.5">
      <c r="A1806" s="408" t="s">
        <v>3224</v>
      </c>
      <c r="B1806" s="409"/>
      <c r="C1806" s="408" t="s">
        <v>3225</v>
      </c>
      <c r="D1806" s="408" t="s">
        <v>135</v>
      </c>
      <c r="E1806" s="411">
        <v>858.04</v>
      </c>
      <c r="F1806" s="412">
        <v>66.900000000000006</v>
      </c>
      <c r="G1806" s="412">
        <v>924.94</v>
      </c>
      <c r="H1806" s="411">
        <v>858.04</v>
      </c>
      <c r="I1806" s="412">
        <v>77.31</v>
      </c>
      <c r="J1806" s="412">
        <v>935.35</v>
      </c>
    </row>
    <row r="1807" spans="1:10" ht="12.75">
      <c r="A1807" s="408" t="s">
        <v>3226</v>
      </c>
      <c r="B1807" s="409"/>
      <c r="C1807" s="408" t="s">
        <v>3227</v>
      </c>
      <c r="D1807" s="408" t="s">
        <v>135</v>
      </c>
      <c r="E1807" s="411">
        <v>311.7</v>
      </c>
      <c r="F1807" s="412">
        <v>26.27</v>
      </c>
      <c r="G1807" s="412">
        <v>337.97</v>
      </c>
      <c r="H1807" s="411">
        <v>311.7</v>
      </c>
      <c r="I1807" s="412">
        <v>30.37</v>
      </c>
      <c r="J1807" s="412">
        <v>342.07</v>
      </c>
    </row>
    <row r="1808" spans="1:10" ht="12.75">
      <c r="A1808" s="408" t="s">
        <v>3228</v>
      </c>
      <c r="B1808" s="409"/>
      <c r="C1808" s="408" t="s">
        <v>3229</v>
      </c>
      <c r="D1808" s="408" t="s">
        <v>135</v>
      </c>
      <c r="E1808" s="411">
        <v>440.97</v>
      </c>
      <c r="F1808" s="412">
        <v>22.8</v>
      </c>
      <c r="G1808" s="412">
        <v>463.77</v>
      </c>
      <c r="H1808" s="411">
        <v>440.97</v>
      </c>
      <c r="I1808" s="412">
        <v>26.34</v>
      </c>
      <c r="J1808" s="412">
        <v>467.31</v>
      </c>
    </row>
    <row r="1809" spans="1:10" ht="12.75">
      <c r="A1809" s="408" t="s">
        <v>3230</v>
      </c>
      <c r="B1809" s="409"/>
      <c r="C1809" s="408" t="s">
        <v>3231</v>
      </c>
      <c r="D1809" s="408" t="s">
        <v>135</v>
      </c>
      <c r="E1809" s="411">
        <v>1170.74</v>
      </c>
      <c r="F1809" s="412">
        <v>52.48</v>
      </c>
      <c r="G1809" s="412">
        <v>1223.22</v>
      </c>
      <c r="H1809" s="411">
        <v>1170.74</v>
      </c>
      <c r="I1809" s="412">
        <v>60.67</v>
      </c>
      <c r="J1809" s="412">
        <v>1231.4100000000001</v>
      </c>
    </row>
    <row r="1810" spans="1:10" ht="12.75">
      <c r="A1810" s="408" t="s">
        <v>3232</v>
      </c>
      <c r="B1810" s="409"/>
      <c r="C1810" s="408" t="s">
        <v>3233</v>
      </c>
      <c r="D1810" s="408" t="s">
        <v>135</v>
      </c>
      <c r="E1810" s="411">
        <v>66.89</v>
      </c>
      <c r="F1810" s="412">
        <v>65.61</v>
      </c>
      <c r="G1810" s="412">
        <v>132.5</v>
      </c>
      <c r="H1810" s="411">
        <v>66.89</v>
      </c>
      <c r="I1810" s="412">
        <v>75.81</v>
      </c>
      <c r="J1810" s="412">
        <v>142.69999999999999</v>
      </c>
    </row>
    <row r="1811" spans="1:10" ht="12.75">
      <c r="A1811" s="408" t="s">
        <v>3234</v>
      </c>
      <c r="B1811" s="409"/>
      <c r="C1811" s="408" t="s">
        <v>3235</v>
      </c>
      <c r="D1811" s="408" t="s">
        <v>160</v>
      </c>
      <c r="E1811" s="411">
        <v>100.25</v>
      </c>
      <c r="F1811" s="412">
        <v>35.07</v>
      </c>
      <c r="G1811" s="412">
        <v>135.32</v>
      </c>
      <c r="H1811" s="411">
        <v>100.25</v>
      </c>
      <c r="I1811" s="412">
        <v>40.53</v>
      </c>
      <c r="J1811" s="412">
        <v>140.78</v>
      </c>
    </row>
    <row r="1812" spans="1:10" ht="12.75">
      <c r="A1812" s="403" t="s">
        <v>3236</v>
      </c>
      <c r="B1812" s="404" t="s">
        <v>34662</v>
      </c>
      <c r="C1812" s="405"/>
      <c r="D1812" s="410"/>
      <c r="E1812" s="417"/>
      <c r="F1812" s="417"/>
      <c r="G1812" s="418"/>
      <c r="H1812" s="417"/>
      <c r="I1812" s="417"/>
      <c r="J1812" s="418"/>
    </row>
    <row r="1813" spans="1:10" ht="25.5">
      <c r="A1813" s="408" t="s">
        <v>3237</v>
      </c>
      <c r="B1813" s="409"/>
      <c r="C1813" s="408" t="s">
        <v>3238</v>
      </c>
      <c r="D1813" s="408" t="s">
        <v>101</v>
      </c>
      <c r="E1813" s="411">
        <v>111.75</v>
      </c>
      <c r="F1813" s="412">
        <v>105.36</v>
      </c>
      <c r="G1813" s="412">
        <v>217.11</v>
      </c>
      <c r="H1813" s="411">
        <v>111.75</v>
      </c>
      <c r="I1813" s="412">
        <v>121.76</v>
      </c>
      <c r="J1813" s="412">
        <v>233.51</v>
      </c>
    </row>
    <row r="1814" spans="1:10" ht="25.5">
      <c r="A1814" s="408" t="s">
        <v>3239</v>
      </c>
      <c r="B1814" s="409"/>
      <c r="C1814" s="408" t="s">
        <v>3240</v>
      </c>
      <c r="D1814" s="408" t="s">
        <v>101</v>
      </c>
      <c r="E1814" s="411">
        <v>455.55</v>
      </c>
      <c r="F1814" s="412">
        <v>129.72</v>
      </c>
      <c r="G1814" s="412">
        <v>585.27</v>
      </c>
      <c r="H1814" s="411">
        <v>455.55</v>
      </c>
      <c r="I1814" s="412">
        <v>149.91999999999999</v>
      </c>
      <c r="J1814" s="412">
        <v>605.47</v>
      </c>
    </row>
    <row r="1815" spans="1:10" ht="25.5">
      <c r="A1815" s="408" t="s">
        <v>3241</v>
      </c>
      <c r="B1815" s="409"/>
      <c r="C1815" s="408" t="s">
        <v>3242</v>
      </c>
      <c r="D1815" s="408" t="s">
        <v>101</v>
      </c>
      <c r="E1815" s="411">
        <v>1291.8599999999999</v>
      </c>
      <c r="F1815" s="412">
        <v>235.08</v>
      </c>
      <c r="G1815" s="412">
        <v>1526.94</v>
      </c>
      <c r="H1815" s="411">
        <v>1291.8599999999999</v>
      </c>
      <c r="I1815" s="412">
        <v>271.68</v>
      </c>
      <c r="J1815" s="412">
        <v>1563.54</v>
      </c>
    </row>
    <row r="1816" spans="1:10" ht="25.5">
      <c r="A1816" s="408" t="s">
        <v>3243</v>
      </c>
      <c r="B1816" s="409"/>
      <c r="C1816" s="408" t="s">
        <v>3244</v>
      </c>
      <c r="D1816" s="408" t="s">
        <v>101</v>
      </c>
      <c r="E1816" s="411">
        <v>1580.97</v>
      </c>
      <c r="F1816" s="412">
        <v>637.44000000000005</v>
      </c>
      <c r="G1816" s="412">
        <v>2218.41</v>
      </c>
      <c r="H1816" s="411">
        <v>1580.97</v>
      </c>
      <c r="I1816" s="412">
        <v>736.64</v>
      </c>
      <c r="J1816" s="412">
        <v>2317.61</v>
      </c>
    </row>
    <row r="1817" spans="1:10" ht="25.5">
      <c r="A1817" s="408" t="s">
        <v>3245</v>
      </c>
      <c r="B1817" s="409"/>
      <c r="C1817" s="408" t="s">
        <v>3246</v>
      </c>
      <c r="D1817" s="408" t="s">
        <v>101</v>
      </c>
      <c r="E1817" s="411">
        <v>3118.84</v>
      </c>
      <c r="F1817" s="412">
        <v>1274.8800000000001</v>
      </c>
      <c r="G1817" s="412">
        <v>4393.72</v>
      </c>
      <c r="H1817" s="411">
        <v>3118.84</v>
      </c>
      <c r="I1817" s="412">
        <v>1473.28</v>
      </c>
      <c r="J1817" s="412">
        <v>4592.12</v>
      </c>
    </row>
    <row r="1818" spans="1:10" ht="25.5">
      <c r="A1818" s="408" t="s">
        <v>3247</v>
      </c>
      <c r="B1818" s="409"/>
      <c r="C1818" s="408" t="s">
        <v>3248</v>
      </c>
      <c r="D1818" s="408" t="s">
        <v>101</v>
      </c>
      <c r="E1818" s="411">
        <v>4572.3900000000003</v>
      </c>
      <c r="F1818" s="412">
        <v>1480.32</v>
      </c>
      <c r="G1818" s="412">
        <v>6052.71</v>
      </c>
      <c r="H1818" s="411">
        <v>4572.3900000000003</v>
      </c>
      <c r="I1818" s="412">
        <v>1710.72</v>
      </c>
      <c r="J1818" s="412">
        <v>6283.11</v>
      </c>
    </row>
    <row r="1819" spans="1:10" ht="12.75">
      <c r="A1819" s="403" t="s">
        <v>3249</v>
      </c>
      <c r="B1819" s="404" t="s">
        <v>3250</v>
      </c>
      <c r="C1819" s="405"/>
      <c r="D1819" s="410"/>
      <c r="E1819" s="417"/>
      <c r="F1819" s="417"/>
      <c r="G1819" s="418"/>
      <c r="H1819" s="417"/>
      <c r="I1819" s="417"/>
      <c r="J1819" s="418"/>
    </row>
    <row r="1820" spans="1:10" ht="25.5">
      <c r="A1820" s="408" t="s">
        <v>3251</v>
      </c>
      <c r="B1820" s="409"/>
      <c r="C1820" s="408" t="s">
        <v>3252</v>
      </c>
      <c r="D1820" s="408" t="s">
        <v>135</v>
      </c>
      <c r="E1820" s="411">
        <v>4.3499999999999996</v>
      </c>
      <c r="F1820" s="412">
        <v>5.26</v>
      </c>
      <c r="G1820" s="412">
        <v>9.61</v>
      </c>
      <c r="H1820" s="411">
        <v>4.3499999999999996</v>
      </c>
      <c r="I1820" s="412">
        <v>6.08</v>
      </c>
      <c r="J1820" s="412">
        <v>10.43</v>
      </c>
    </row>
    <row r="1821" spans="1:10" ht="25.5">
      <c r="A1821" s="408" t="s">
        <v>3253</v>
      </c>
      <c r="B1821" s="409"/>
      <c r="C1821" s="408" t="s">
        <v>3254</v>
      </c>
      <c r="D1821" s="408" t="s">
        <v>135</v>
      </c>
      <c r="E1821" s="411">
        <v>39.549999999999997</v>
      </c>
      <c r="F1821" s="412">
        <v>7.29</v>
      </c>
      <c r="G1821" s="412">
        <v>46.84</v>
      </c>
      <c r="H1821" s="411">
        <v>39.549999999999997</v>
      </c>
      <c r="I1821" s="412">
        <v>8.42</v>
      </c>
      <c r="J1821" s="412">
        <v>47.97</v>
      </c>
    </row>
    <row r="1822" spans="1:10" ht="25.5">
      <c r="A1822" s="408" t="s">
        <v>3255</v>
      </c>
      <c r="B1822" s="409"/>
      <c r="C1822" s="408" t="s">
        <v>3256</v>
      </c>
      <c r="D1822" s="408" t="s">
        <v>160</v>
      </c>
      <c r="E1822" s="411">
        <v>10.47</v>
      </c>
      <c r="F1822" s="412">
        <v>0</v>
      </c>
      <c r="G1822" s="412">
        <v>10.47</v>
      </c>
      <c r="H1822" s="411">
        <v>10.47</v>
      </c>
      <c r="I1822" s="412">
        <v>0</v>
      </c>
      <c r="J1822" s="412">
        <v>10.47</v>
      </c>
    </row>
    <row r="1823" spans="1:10" ht="12.75">
      <c r="A1823" s="408" t="s">
        <v>3257</v>
      </c>
      <c r="B1823" s="409"/>
      <c r="C1823" s="408" t="s">
        <v>3258</v>
      </c>
      <c r="D1823" s="408" t="s">
        <v>135</v>
      </c>
      <c r="E1823" s="411">
        <v>1.06</v>
      </c>
      <c r="F1823" s="412">
        <v>11.04</v>
      </c>
      <c r="G1823" s="412">
        <v>12.1</v>
      </c>
      <c r="H1823" s="411">
        <v>1.06</v>
      </c>
      <c r="I1823" s="412">
        <v>12.76</v>
      </c>
      <c r="J1823" s="412">
        <v>13.82</v>
      </c>
    </row>
    <row r="1824" spans="1:10" ht="12.75">
      <c r="A1824" s="408" t="s">
        <v>3259</v>
      </c>
      <c r="B1824" s="409"/>
      <c r="C1824" s="408" t="s">
        <v>3260</v>
      </c>
      <c r="D1824" s="408" t="s">
        <v>135</v>
      </c>
      <c r="E1824" s="411">
        <v>1.1000000000000001</v>
      </c>
      <c r="F1824" s="412">
        <v>14.77</v>
      </c>
      <c r="G1824" s="412">
        <v>15.87</v>
      </c>
      <c r="H1824" s="411">
        <v>1.1000000000000001</v>
      </c>
      <c r="I1824" s="412">
        <v>17.07</v>
      </c>
      <c r="J1824" s="412">
        <v>18.170000000000002</v>
      </c>
    </row>
    <row r="1825" spans="1:10" ht="25.5">
      <c r="A1825" s="408" t="s">
        <v>3261</v>
      </c>
      <c r="B1825" s="409"/>
      <c r="C1825" s="408" t="s">
        <v>3262</v>
      </c>
      <c r="D1825" s="408" t="s">
        <v>101</v>
      </c>
      <c r="E1825" s="411">
        <v>219.07</v>
      </c>
      <c r="F1825" s="412">
        <v>120.21</v>
      </c>
      <c r="G1825" s="412">
        <v>339.28</v>
      </c>
      <c r="H1825" s="411">
        <v>219.07</v>
      </c>
      <c r="I1825" s="412">
        <v>138.91999999999999</v>
      </c>
      <c r="J1825" s="412">
        <v>357.99</v>
      </c>
    </row>
    <row r="1826" spans="1:10" ht="12.75">
      <c r="A1826" s="408" t="s">
        <v>3263</v>
      </c>
      <c r="B1826" s="409"/>
      <c r="C1826" s="408" t="s">
        <v>3264</v>
      </c>
      <c r="D1826" s="408" t="s">
        <v>135</v>
      </c>
      <c r="E1826" s="411">
        <v>489.85</v>
      </c>
      <c r="F1826" s="412">
        <v>14.97</v>
      </c>
      <c r="G1826" s="412">
        <v>504.82</v>
      </c>
      <c r="H1826" s="411">
        <v>489.85</v>
      </c>
      <c r="I1826" s="412">
        <v>17.3</v>
      </c>
      <c r="J1826" s="412">
        <v>507.15</v>
      </c>
    </row>
    <row r="1827" spans="1:10" ht="12.75">
      <c r="A1827" s="397" t="s">
        <v>3265</v>
      </c>
      <c r="B1827" s="398" t="s">
        <v>3266</v>
      </c>
      <c r="C1827" s="399"/>
      <c r="D1827" s="400"/>
      <c r="E1827" s="415"/>
      <c r="F1827" s="415"/>
      <c r="G1827" s="416"/>
      <c r="H1827" s="415"/>
      <c r="I1827" s="415"/>
      <c r="J1827" s="416"/>
    </row>
    <row r="1828" spans="1:10" ht="12.75">
      <c r="A1828" s="403" t="s">
        <v>3267</v>
      </c>
      <c r="B1828" s="404" t="s">
        <v>3268</v>
      </c>
      <c r="C1828" s="405"/>
      <c r="D1828" s="410"/>
      <c r="E1828" s="417"/>
      <c r="F1828" s="417"/>
      <c r="G1828" s="418"/>
      <c r="H1828" s="417"/>
      <c r="I1828" s="417"/>
      <c r="J1828" s="418"/>
    </row>
    <row r="1829" spans="1:10" ht="12.75">
      <c r="A1829" s="408" t="s">
        <v>3269</v>
      </c>
      <c r="B1829" s="409"/>
      <c r="C1829" s="408" t="s">
        <v>3270</v>
      </c>
      <c r="D1829" s="408" t="s">
        <v>135</v>
      </c>
      <c r="E1829" s="411">
        <v>26.49</v>
      </c>
      <c r="F1829" s="412">
        <v>4.49</v>
      </c>
      <c r="G1829" s="412">
        <v>30.98</v>
      </c>
      <c r="H1829" s="411">
        <v>26.49</v>
      </c>
      <c r="I1829" s="412">
        <v>5.19</v>
      </c>
      <c r="J1829" s="412">
        <v>31.68</v>
      </c>
    </row>
    <row r="1830" spans="1:10" ht="12.75">
      <c r="A1830" s="408" t="s">
        <v>3271</v>
      </c>
      <c r="B1830" s="409"/>
      <c r="C1830" s="408" t="s">
        <v>3272</v>
      </c>
      <c r="D1830" s="408" t="s">
        <v>308</v>
      </c>
      <c r="E1830" s="411">
        <v>1014.64</v>
      </c>
      <c r="F1830" s="412">
        <v>107.71</v>
      </c>
      <c r="G1830" s="412">
        <v>1122.3499999999999</v>
      </c>
      <c r="H1830" s="411">
        <v>1014.64</v>
      </c>
      <c r="I1830" s="412">
        <v>124.49</v>
      </c>
      <c r="J1830" s="412">
        <v>1139.1300000000001</v>
      </c>
    </row>
    <row r="1831" spans="1:10" ht="12.75">
      <c r="A1831" s="408" t="s">
        <v>3273</v>
      </c>
      <c r="B1831" s="409"/>
      <c r="C1831" s="408" t="s">
        <v>3274</v>
      </c>
      <c r="D1831" s="408" t="s">
        <v>101</v>
      </c>
      <c r="E1831" s="411">
        <v>1177.05</v>
      </c>
      <c r="F1831" s="412">
        <v>1352.74</v>
      </c>
      <c r="G1831" s="412">
        <v>2529.79</v>
      </c>
      <c r="H1831" s="411">
        <v>1177.05</v>
      </c>
      <c r="I1831" s="412">
        <v>1563.38</v>
      </c>
      <c r="J1831" s="412">
        <v>2740.43</v>
      </c>
    </row>
    <row r="1832" spans="1:10" ht="12.75">
      <c r="A1832" s="408" t="s">
        <v>3275</v>
      </c>
      <c r="B1832" s="409"/>
      <c r="C1832" s="408" t="s">
        <v>3276</v>
      </c>
      <c r="D1832" s="408" t="s">
        <v>308</v>
      </c>
      <c r="E1832" s="411">
        <v>753.7</v>
      </c>
      <c r="F1832" s="412">
        <v>107.71</v>
      </c>
      <c r="G1832" s="412">
        <v>861.41</v>
      </c>
      <c r="H1832" s="411">
        <v>753.7</v>
      </c>
      <c r="I1832" s="412">
        <v>124.49</v>
      </c>
      <c r="J1832" s="412">
        <v>878.19</v>
      </c>
    </row>
    <row r="1833" spans="1:10" ht="25.5">
      <c r="A1833" s="408" t="s">
        <v>3277</v>
      </c>
      <c r="B1833" s="409"/>
      <c r="C1833" s="408" t="s">
        <v>3278</v>
      </c>
      <c r="D1833" s="408" t="s">
        <v>135</v>
      </c>
      <c r="E1833" s="411">
        <v>101.26</v>
      </c>
      <c r="F1833" s="412">
        <v>20.83</v>
      </c>
      <c r="G1833" s="412">
        <v>122.09</v>
      </c>
      <c r="H1833" s="411">
        <v>101.26</v>
      </c>
      <c r="I1833" s="412">
        <v>24.07</v>
      </c>
      <c r="J1833" s="412">
        <v>125.33</v>
      </c>
    </row>
    <row r="1834" spans="1:10" ht="12.75">
      <c r="A1834" s="403" t="s">
        <v>3279</v>
      </c>
      <c r="B1834" s="404" t="s">
        <v>3280</v>
      </c>
      <c r="C1834" s="405"/>
      <c r="D1834" s="410"/>
      <c r="E1834" s="417"/>
      <c r="F1834" s="417"/>
      <c r="G1834" s="418"/>
      <c r="H1834" s="417"/>
      <c r="I1834" s="417"/>
      <c r="J1834" s="418"/>
    </row>
    <row r="1835" spans="1:10" ht="25.5">
      <c r="A1835" s="408" t="s">
        <v>3281</v>
      </c>
      <c r="B1835" s="409"/>
      <c r="C1835" s="408" t="s">
        <v>3282</v>
      </c>
      <c r="D1835" s="408" t="s">
        <v>101</v>
      </c>
      <c r="E1835" s="411">
        <v>2765.75</v>
      </c>
      <c r="F1835" s="412">
        <v>0</v>
      </c>
      <c r="G1835" s="412">
        <v>2765.75</v>
      </c>
      <c r="H1835" s="411">
        <v>2765.75</v>
      </c>
      <c r="I1835" s="412">
        <v>0</v>
      </c>
      <c r="J1835" s="412">
        <v>2765.75</v>
      </c>
    </row>
    <row r="1836" spans="1:10" ht="12.75">
      <c r="A1836" s="403" t="s">
        <v>3283</v>
      </c>
      <c r="B1836" s="404" t="s">
        <v>3284</v>
      </c>
      <c r="C1836" s="405"/>
      <c r="D1836" s="410"/>
      <c r="E1836" s="417"/>
      <c r="F1836" s="417"/>
      <c r="G1836" s="418"/>
      <c r="H1836" s="417"/>
      <c r="I1836" s="417"/>
      <c r="J1836" s="418"/>
    </row>
    <row r="1837" spans="1:10" ht="12.75">
      <c r="A1837" s="408" t="s">
        <v>3285</v>
      </c>
      <c r="B1837" s="409"/>
      <c r="C1837" s="408" t="s">
        <v>3286</v>
      </c>
      <c r="D1837" s="408" t="s">
        <v>160</v>
      </c>
      <c r="E1837" s="411">
        <v>68.67</v>
      </c>
      <c r="F1837" s="412">
        <v>64.95</v>
      </c>
      <c r="G1837" s="412">
        <v>133.62</v>
      </c>
      <c r="H1837" s="411">
        <v>68.67</v>
      </c>
      <c r="I1837" s="412">
        <v>75.069999999999993</v>
      </c>
      <c r="J1837" s="412">
        <v>143.74</v>
      </c>
    </row>
    <row r="1838" spans="1:10" ht="12.75">
      <c r="A1838" s="408" t="s">
        <v>3287</v>
      </c>
      <c r="B1838" s="409"/>
      <c r="C1838" s="408" t="s">
        <v>25586</v>
      </c>
      <c r="D1838" s="408" t="s">
        <v>101</v>
      </c>
      <c r="E1838" s="411">
        <v>311.20999999999998</v>
      </c>
      <c r="F1838" s="412">
        <v>14.46</v>
      </c>
      <c r="G1838" s="412">
        <v>325.67</v>
      </c>
      <c r="H1838" s="411">
        <v>311.20999999999998</v>
      </c>
      <c r="I1838" s="412">
        <v>16.71</v>
      </c>
      <c r="J1838" s="412">
        <v>327.92</v>
      </c>
    </row>
    <row r="1839" spans="1:10" ht="12.75">
      <c r="A1839" s="408" t="s">
        <v>3288</v>
      </c>
      <c r="B1839" s="409"/>
      <c r="C1839" s="408" t="s">
        <v>3289</v>
      </c>
      <c r="D1839" s="408" t="s">
        <v>135</v>
      </c>
      <c r="E1839" s="411">
        <v>102.87</v>
      </c>
      <c r="F1839" s="412">
        <v>39.39</v>
      </c>
      <c r="G1839" s="412">
        <v>142.26</v>
      </c>
      <c r="H1839" s="411">
        <v>102.87</v>
      </c>
      <c r="I1839" s="412">
        <v>45.53</v>
      </c>
      <c r="J1839" s="412">
        <v>148.4</v>
      </c>
    </row>
    <row r="1840" spans="1:10" ht="25.5">
      <c r="A1840" s="408" t="s">
        <v>3290</v>
      </c>
      <c r="B1840" s="409"/>
      <c r="C1840" s="408" t="s">
        <v>25587</v>
      </c>
      <c r="D1840" s="408" t="s">
        <v>101</v>
      </c>
      <c r="E1840" s="411">
        <v>340.06</v>
      </c>
      <c r="F1840" s="412">
        <v>20.34</v>
      </c>
      <c r="G1840" s="412">
        <v>360.4</v>
      </c>
      <c r="H1840" s="411">
        <v>340.06</v>
      </c>
      <c r="I1840" s="412">
        <v>23.5</v>
      </c>
      <c r="J1840" s="412">
        <v>363.56</v>
      </c>
    </row>
    <row r="1841" spans="1:10" ht="25.5">
      <c r="A1841" s="408" t="s">
        <v>3291</v>
      </c>
      <c r="B1841" s="409"/>
      <c r="C1841" s="408" t="s">
        <v>25588</v>
      </c>
      <c r="D1841" s="408" t="s">
        <v>101</v>
      </c>
      <c r="E1841" s="411">
        <v>621.16</v>
      </c>
      <c r="F1841" s="412">
        <v>30.5</v>
      </c>
      <c r="G1841" s="412">
        <v>651.66</v>
      </c>
      <c r="H1841" s="411">
        <v>621.16</v>
      </c>
      <c r="I1841" s="412">
        <v>35.25</v>
      </c>
      <c r="J1841" s="412">
        <v>656.41</v>
      </c>
    </row>
    <row r="1842" spans="1:10" ht="12.75">
      <c r="A1842" s="403" t="s">
        <v>3292</v>
      </c>
      <c r="B1842" s="404" t="s">
        <v>3293</v>
      </c>
      <c r="C1842" s="405"/>
      <c r="D1842" s="410"/>
      <c r="E1842" s="417"/>
      <c r="F1842" s="417"/>
      <c r="G1842" s="418"/>
      <c r="H1842" s="417"/>
      <c r="I1842" s="417"/>
      <c r="J1842" s="418"/>
    </row>
    <row r="1843" spans="1:10" ht="12.75">
      <c r="A1843" s="408" t="s">
        <v>3294</v>
      </c>
      <c r="B1843" s="409"/>
      <c r="C1843" s="408" t="s">
        <v>3295</v>
      </c>
      <c r="D1843" s="408" t="s">
        <v>308</v>
      </c>
      <c r="E1843" s="411">
        <v>3158.38</v>
      </c>
      <c r="F1843" s="412">
        <v>143.62</v>
      </c>
      <c r="G1843" s="412">
        <v>3302</v>
      </c>
      <c r="H1843" s="411">
        <v>3158.38</v>
      </c>
      <c r="I1843" s="412">
        <v>165.99</v>
      </c>
      <c r="J1843" s="412">
        <v>3324.37</v>
      </c>
    </row>
    <row r="1844" spans="1:10" ht="12.75">
      <c r="A1844" s="408" t="s">
        <v>3296</v>
      </c>
      <c r="B1844" s="409"/>
      <c r="C1844" s="408" t="s">
        <v>3297</v>
      </c>
      <c r="D1844" s="408" t="s">
        <v>308</v>
      </c>
      <c r="E1844" s="411">
        <v>1367.21</v>
      </c>
      <c r="F1844" s="412">
        <v>143.62</v>
      </c>
      <c r="G1844" s="412">
        <v>1510.83</v>
      </c>
      <c r="H1844" s="411">
        <v>1367.21</v>
      </c>
      <c r="I1844" s="412">
        <v>165.99</v>
      </c>
      <c r="J1844" s="412">
        <v>1533.2</v>
      </c>
    </row>
    <row r="1845" spans="1:10" ht="12.75">
      <c r="A1845" s="408" t="s">
        <v>3298</v>
      </c>
      <c r="B1845" s="409"/>
      <c r="C1845" s="408" t="s">
        <v>3299</v>
      </c>
      <c r="D1845" s="408" t="s">
        <v>308</v>
      </c>
      <c r="E1845" s="411">
        <v>795.59</v>
      </c>
      <c r="F1845" s="412">
        <v>143.62</v>
      </c>
      <c r="G1845" s="412">
        <v>939.21</v>
      </c>
      <c r="H1845" s="411">
        <v>795.59</v>
      </c>
      <c r="I1845" s="412">
        <v>165.99</v>
      </c>
      <c r="J1845" s="412">
        <v>961.58</v>
      </c>
    </row>
    <row r="1846" spans="1:10" ht="12.75">
      <c r="A1846" s="408" t="s">
        <v>3300</v>
      </c>
      <c r="B1846" s="409"/>
      <c r="C1846" s="408" t="s">
        <v>3301</v>
      </c>
      <c r="D1846" s="408" t="s">
        <v>308</v>
      </c>
      <c r="E1846" s="411">
        <v>1181.5899999999999</v>
      </c>
      <c r="F1846" s="412">
        <v>143.62</v>
      </c>
      <c r="G1846" s="412">
        <v>1325.21</v>
      </c>
      <c r="H1846" s="411">
        <v>1181.5899999999999</v>
      </c>
      <c r="I1846" s="412">
        <v>165.99</v>
      </c>
      <c r="J1846" s="412">
        <v>1347.58</v>
      </c>
    </row>
    <row r="1847" spans="1:10" ht="12.75">
      <c r="A1847" s="403" t="s">
        <v>3302</v>
      </c>
      <c r="B1847" s="404" t="s">
        <v>3303</v>
      </c>
      <c r="C1847" s="405"/>
      <c r="D1847" s="410"/>
      <c r="E1847" s="417"/>
      <c r="F1847" s="417"/>
      <c r="G1847" s="418"/>
      <c r="H1847" s="417"/>
      <c r="I1847" s="417"/>
      <c r="J1847" s="418"/>
    </row>
    <row r="1848" spans="1:10" ht="12.75">
      <c r="A1848" s="408" t="s">
        <v>3304</v>
      </c>
      <c r="B1848" s="409"/>
      <c r="C1848" s="408" t="s">
        <v>3305</v>
      </c>
      <c r="D1848" s="408" t="s">
        <v>308</v>
      </c>
      <c r="E1848" s="411">
        <v>3175.23</v>
      </c>
      <c r="F1848" s="412">
        <v>228.32</v>
      </c>
      <c r="G1848" s="412">
        <v>3403.55</v>
      </c>
      <c r="H1848" s="411">
        <v>3175.23</v>
      </c>
      <c r="I1848" s="412">
        <v>263.87</v>
      </c>
      <c r="J1848" s="412">
        <v>3439.1</v>
      </c>
    </row>
    <row r="1849" spans="1:10" ht="12.75">
      <c r="A1849" s="408" t="s">
        <v>3306</v>
      </c>
      <c r="B1849" s="409"/>
      <c r="C1849" s="408" t="s">
        <v>3307</v>
      </c>
      <c r="D1849" s="408" t="s">
        <v>308</v>
      </c>
      <c r="E1849" s="411">
        <v>4438.96</v>
      </c>
      <c r="F1849" s="412">
        <v>228.32</v>
      </c>
      <c r="G1849" s="412">
        <v>4667.28</v>
      </c>
      <c r="H1849" s="411">
        <v>4438.96</v>
      </c>
      <c r="I1849" s="412">
        <v>263.87</v>
      </c>
      <c r="J1849" s="412">
        <v>4702.83</v>
      </c>
    </row>
    <row r="1850" spans="1:10" ht="12.75">
      <c r="A1850" s="408" t="s">
        <v>3308</v>
      </c>
      <c r="B1850" s="409"/>
      <c r="C1850" s="408" t="s">
        <v>3309</v>
      </c>
      <c r="D1850" s="408" t="s">
        <v>101</v>
      </c>
      <c r="E1850" s="411">
        <v>1470.93</v>
      </c>
      <c r="F1850" s="412">
        <v>33.72</v>
      </c>
      <c r="G1850" s="412">
        <v>1504.65</v>
      </c>
      <c r="H1850" s="411">
        <v>1470.93</v>
      </c>
      <c r="I1850" s="412">
        <v>38.97</v>
      </c>
      <c r="J1850" s="412">
        <v>1509.9</v>
      </c>
    </row>
    <row r="1851" spans="1:10" ht="12.75">
      <c r="A1851" s="408" t="s">
        <v>3310</v>
      </c>
      <c r="B1851" s="409"/>
      <c r="C1851" s="408" t="s">
        <v>3311</v>
      </c>
      <c r="D1851" s="408" t="s">
        <v>101</v>
      </c>
      <c r="E1851" s="411">
        <v>1049.71</v>
      </c>
      <c r="F1851" s="412">
        <v>33.72</v>
      </c>
      <c r="G1851" s="412">
        <v>1083.43</v>
      </c>
      <c r="H1851" s="411">
        <v>1049.71</v>
      </c>
      <c r="I1851" s="412">
        <v>38.97</v>
      </c>
      <c r="J1851" s="412">
        <v>1088.68</v>
      </c>
    </row>
    <row r="1852" spans="1:10" ht="12.75">
      <c r="A1852" s="403" t="s">
        <v>3312</v>
      </c>
      <c r="B1852" s="404" t="s">
        <v>3313</v>
      </c>
      <c r="C1852" s="405"/>
      <c r="D1852" s="410"/>
      <c r="E1852" s="417"/>
      <c r="F1852" s="417"/>
      <c r="G1852" s="418"/>
      <c r="H1852" s="417"/>
      <c r="I1852" s="417"/>
      <c r="J1852" s="418"/>
    </row>
    <row r="1853" spans="1:10" ht="12.75">
      <c r="A1853" s="408" t="s">
        <v>3314</v>
      </c>
      <c r="B1853" s="409"/>
      <c r="C1853" s="408" t="s">
        <v>3315</v>
      </c>
      <c r="D1853" s="408" t="s">
        <v>135</v>
      </c>
      <c r="E1853" s="411">
        <v>10.54</v>
      </c>
      <c r="F1853" s="412">
        <v>0</v>
      </c>
      <c r="G1853" s="412">
        <v>10.54</v>
      </c>
      <c r="H1853" s="411">
        <v>10.54</v>
      </c>
      <c r="I1853" s="412">
        <v>0</v>
      </c>
      <c r="J1853" s="412">
        <v>10.54</v>
      </c>
    </row>
    <row r="1854" spans="1:10" ht="25.5">
      <c r="A1854" s="408" t="s">
        <v>19611</v>
      </c>
      <c r="B1854" s="409"/>
      <c r="C1854" s="408" t="s">
        <v>21218</v>
      </c>
      <c r="D1854" s="408" t="s">
        <v>101</v>
      </c>
      <c r="E1854" s="411">
        <v>498.24</v>
      </c>
      <c r="F1854" s="412">
        <v>22.45</v>
      </c>
      <c r="G1854" s="412">
        <v>520.69000000000005</v>
      </c>
      <c r="H1854" s="411">
        <v>498.24</v>
      </c>
      <c r="I1854" s="412">
        <v>25.94</v>
      </c>
      <c r="J1854" s="412">
        <v>524.17999999999995</v>
      </c>
    </row>
    <row r="1855" spans="1:10" ht="12.75">
      <c r="A1855" s="397" t="s">
        <v>3316</v>
      </c>
      <c r="B1855" s="398" t="s">
        <v>3317</v>
      </c>
      <c r="C1855" s="399"/>
      <c r="D1855" s="400"/>
      <c r="E1855" s="415"/>
      <c r="F1855" s="415"/>
      <c r="G1855" s="416"/>
      <c r="H1855" s="415"/>
      <c r="I1855" s="415"/>
      <c r="J1855" s="416"/>
    </row>
    <row r="1856" spans="1:10" ht="12.75">
      <c r="A1856" s="403" t="s">
        <v>3318</v>
      </c>
      <c r="B1856" s="404" t="s">
        <v>3319</v>
      </c>
      <c r="C1856" s="405"/>
      <c r="D1856" s="410"/>
      <c r="E1856" s="417"/>
      <c r="F1856" s="417"/>
      <c r="G1856" s="418"/>
      <c r="H1856" s="417"/>
      <c r="I1856" s="417"/>
      <c r="J1856" s="418"/>
    </row>
    <row r="1857" spans="1:10" ht="25.5">
      <c r="A1857" s="408" t="s">
        <v>3320</v>
      </c>
      <c r="B1857" s="409"/>
      <c r="C1857" s="408" t="s">
        <v>3321</v>
      </c>
      <c r="D1857" s="408" t="s">
        <v>308</v>
      </c>
      <c r="E1857" s="411">
        <v>89894.33</v>
      </c>
      <c r="F1857" s="412">
        <v>175.96</v>
      </c>
      <c r="G1857" s="412">
        <v>90070.29</v>
      </c>
      <c r="H1857" s="411">
        <v>89894.33</v>
      </c>
      <c r="I1857" s="412">
        <v>203.33</v>
      </c>
      <c r="J1857" s="412">
        <v>90097.66</v>
      </c>
    </row>
    <row r="1858" spans="1:10" ht="25.5">
      <c r="A1858" s="408" t="s">
        <v>3322</v>
      </c>
      <c r="B1858" s="409"/>
      <c r="C1858" s="408" t="s">
        <v>3323</v>
      </c>
      <c r="D1858" s="408" t="s">
        <v>308</v>
      </c>
      <c r="E1858" s="411">
        <v>71823.16</v>
      </c>
      <c r="F1858" s="412">
        <v>175.96</v>
      </c>
      <c r="G1858" s="412">
        <v>71999.12</v>
      </c>
      <c r="H1858" s="411">
        <v>71823.16</v>
      </c>
      <c r="I1858" s="412">
        <v>203.33</v>
      </c>
      <c r="J1858" s="412">
        <v>72026.490000000005</v>
      </c>
    </row>
    <row r="1859" spans="1:10" ht="25.5">
      <c r="A1859" s="408" t="s">
        <v>3324</v>
      </c>
      <c r="B1859" s="409"/>
      <c r="C1859" s="408" t="s">
        <v>3325</v>
      </c>
      <c r="D1859" s="408" t="s">
        <v>308</v>
      </c>
      <c r="E1859" s="411">
        <v>84471.23</v>
      </c>
      <c r="F1859" s="412">
        <v>351.92</v>
      </c>
      <c r="G1859" s="412">
        <v>84823.15</v>
      </c>
      <c r="H1859" s="411">
        <v>84471.23</v>
      </c>
      <c r="I1859" s="412">
        <v>406.66</v>
      </c>
      <c r="J1859" s="412">
        <v>84877.89</v>
      </c>
    </row>
    <row r="1860" spans="1:10" ht="12.75">
      <c r="A1860" s="403" t="s">
        <v>3326</v>
      </c>
      <c r="B1860" s="404" t="s">
        <v>3327</v>
      </c>
      <c r="C1860" s="405"/>
      <c r="D1860" s="410"/>
      <c r="E1860" s="417"/>
      <c r="F1860" s="417"/>
      <c r="G1860" s="418"/>
      <c r="H1860" s="417"/>
      <c r="I1860" s="417"/>
      <c r="J1860" s="418"/>
    </row>
    <row r="1861" spans="1:10" ht="25.5">
      <c r="A1861" s="408" t="s">
        <v>3328</v>
      </c>
      <c r="B1861" s="409"/>
      <c r="C1861" s="408" t="s">
        <v>3329</v>
      </c>
      <c r="D1861" s="408" t="s">
        <v>101</v>
      </c>
      <c r="E1861" s="411">
        <v>107.12</v>
      </c>
      <c r="F1861" s="412">
        <v>114.98</v>
      </c>
      <c r="G1861" s="412">
        <v>222.1</v>
      </c>
      <c r="H1861" s="411">
        <v>107.12</v>
      </c>
      <c r="I1861" s="412">
        <v>132.87</v>
      </c>
      <c r="J1861" s="412">
        <v>239.99</v>
      </c>
    </row>
    <row r="1862" spans="1:10" ht="25.5">
      <c r="A1862" s="408" t="s">
        <v>3330</v>
      </c>
      <c r="B1862" s="409"/>
      <c r="C1862" s="408" t="s">
        <v>3331</v>
      </c>
      <c r="D1862" s="408" t="s">
        <v>101</v>
      </c>
      <c r="E1862" s="411">
        <v>168.39</v>
      </c>
      <c r="F1862" s="412">
        <v>114.98</v>
      </c>
      <c r="G1862" s="412">
        <v>283.37</v>
      </c>
      <c r="H1862" s="411">
        <v>168.39</v>
      </c>
      <c r="I1862" s="412">
        <v>132.87</v>
      </c>
      <c r="J1862" s="412">
        <v>301.26</v>
      </c>
    </row>
    <row r="1863" spans="1:10" ht="25.5">
      <c r="A1863" s="408" t="s">
        <v>3332</v>
      </c>
      <c r="B1863" s="409"/>
      <c r="C1863" s="408" t="s">
        <v>19612</v>
      </c>
      <c r="D1863" s="408" t="s">
        <v>101</v>
      </c>
      <c r="E1863" s="411">
        <v>438.22</v>
      </c>
      <c r="F1863" s="412">
        <v>132.72</v>
      </c>
      <c r="G1863" s="412">
        <v>570.94000000000005</v>
      </c>
      <c r="H1863" s="411">
        <v>438.22</v>
      </c>
      <c r="I1863" s="412">
        <v>153.36000000000001</v>
      </c>
      <c r="J1863" s="412">
        <v>591.58000000000004</v>
      </c>
    </row>
    <row r="1864" spans="1:10" ht="25.5">
      <c r="A1864" s="408" t="s">
        <v>3333</v>
      </c>
      <c r="B1864" s="409"/>
      <c r="C1864" s="408" t="s">
        <v>19613</v>
      </c>
      <c r="D1864" s="408" t="s">
        <v>101</v>
      </c>
      <c r="E1864" s="411">
        <v>1553.49</v>
      </c>
      <c r="F1864" s="412">
        <v>132.72</v>
      </c>
      <c r="G1864" s="412">
        <v>1686.21</v>
      </c>
      <c r="H1864" s="411">
        <v>1553.49</v>
      </c>
      <c r="I1864" s="412">
        <v>153.36000000000001</v>
      </c>
      <c r="J1864" s="412">
        <v>1706.85</v>
      </c>
    </row>
    <row r="1865" spans="1:10" ht="25.5">
      <c r="A1865" s="408" t="s">
        <v>3334</v>
      </c>
      <c r="B1865" s="409"/>
      <c r="C1865" s="408" t="s">
        <v>19614</v>
      </c>
      <c r="D1865" s="408" t="s">
        <v>101</v>
      </c>
      <c r="E1865" s="411">
        <v>1036.97</v>
      </c>
      <c r="F1865" s="412">
        <v>132.72</v>
      </c>
      <c r="G1865" s="412">
        <v>1169.69</v>
      </c>
      <c r="H1865" s="411">
        <v>1036.97</v>
      </c>
      <c r="I1865" s="412">
        <v>153.36000000000001</v>
      </c>
      <c r="J1865" s="412">
        <v>1190.33</v>
      </c>
    </row>
    <row r="1866" spans="1:10" ht="25.5">
      <c r="A1866" s="408" t="s">
        <v>3335</v>
      </c>
      <c r="B1866" s="409"/>
      <c r="C1866" s="408" t="s">
        <v>19615</v>
      </c>
      <c r="D1866" s="408" t="s">
        <v>101</v>
      </c>
      <c r="E1866" s="411">
        <v>368.66</v>
      </c>
      <c r="F1866" s="412">
        <v>99.54</v>
      </c>
      <c r="G1866" s="412">
        <v>468.2</v>
      </c>
      <c r="H1866" s="411">
        <v>368.66</v>
      </c>
      <c r="I1866" s="412">
        <v>115.02</v>
      </c>
      <c r="J1866" s="412">
        <v>483.68</v>
      </c>
    </row>
    <row r="1867" spans="1:10" ht="25.5">
      <c r="A1867" s="408" t="s">
        <v>3336</v>
      </c>
      <c r="B1867" s="409"/>
      <c r="C1867" s="408" t="s">
        <v>19616</v>
      </c>
      <c r="D1867" s="408" t="s">
        <v>101</v>
      </c>
      <c r="E1867" s="411">
        <v>1804.56</v>
      </c>
      <c r="F1867" s="412">
        <v>138.33000000000001</v>
      </c>
      <c r="G1867" s="412">
        <v>1942.89</v>
      </c>
      <c r="H1867" s="411">
        <v>1804.56</v>
      </c>
      <c r="I1867" s="412">
        <v>159.85</v>
      </c>
      <c r="J1867" s="412">
        <v>1964.41</v>
      </c>
    </row>
    <row r="1868" spans="1:10" ht="25.5">
      <c r="A1868" s="408" t="s">
        <v>3337</v>
      </c>
      <c r="B1868" s="409"/>
      <c r="C1868" s="408" t="s">
        <v>19617</v>
      </c>
      <c r="D1868" s="408" t="s">
        <v>101</v>
      </c>
      <c r="E1868" s="411">
        <v>552.48</v>
      </c>
      <c r="F1868" s="412">
        <v>132.72</v>
      </c>
      <c r="G1868" s="412">
        <v>685.2</v>
      </c>
      <c r="H1868" s="411">
        <v>552.48</v>
      </c>
      <c r="I1868" s="412">
        <v>153.36000000000001</v>
      </c>
      <c r="J1868" s="412">
        <v>705.84</v>
      </c>
    </row>
    <row r="1869" spans="1:10" ht="25.5">
      <c r="A1869" s="408" t="s">
        <v>3338</v>
      </c>
      <c r="B1869" s="409"/>
      <c r="C1869" s="408" t="s">
        <v>19618</v>
      </c>
      <c r="D1869" s="408" t="s">
        <v>101</v>
      </c>
      <c r="E1869" s="411">
        <v>73.31</v>
      </c>
      <c r="F1869" s="412">
        <v>66.36</v>
      </c>
      <c r="G1869" s="412">
        <v>139.66999999999999</v>
      </c>
      <c r="H1869" s="411">
        <v>73.31</v>
      </c>
      <c r="I1869" s="412">
        <v>76.680000000000007</v>
      </c>
      <c r="J1869" s="412">
        <v>149.99</v>
      </c>
    </row>
    <row r="1870" spans="1:10" ht="25.5">
      <c r="A1870" s="408" t="s">
        <v>3339</v>
      </c>
      <c r="B1870" s="409"/>
      <c r="C1870" s="408" t="s">
        <v>19619</v>
      </c>
      <c r="D1870" s="408" t="s">
        <v>101</v>
      </c>
      <c r="E1870" s="411">
        <v>116.95</v>
      </c>
      <c r="F1870" s="412">
        <v>114.98</v>
      </c>
      <c r="G1870" s="412">
        <v>231.93</v>
      </c>
      <c r="H1870" s="411">
        <v>116.95</v>
      </c>
      <c r="I1870" s="412">
        <v>132.87</v>
      </c>
      <c r="J1870" s="412">
        <v>249.82</v>
      </c>
    </row>
    <row r="1871" spans="1:10" ht="12.75">
      <c r="A1871" s="408" t="s">
        <v>3340</v>
      </c>
      <c r="B1871" s="409"/>
      <c r="C1871" s="408" t="s">
        <v>20850</v>
      </c>
      <c r="D1871" s="408" t="s">
        <v>101</v>
      </c>
      <c r="E1871" s="411">
        <v>328.55</v>
      </c>
      <c r="F1871" s="412">
        <v>132.72</v>
      </c>
      <c r="G1871" s="412">
        <v>461.27</v>
      </c>
      <c r="H1871" s="411">
        <v>328.55</v>
      </c>
      <c r="I1871" s="412">
        <v>153.36000000000001</v>
      </c>
      <c r="J1871" s="412">
        <v>481.91</v>
      </c>
    </row>
    <row r="1872" spans="1:10" ht="12.75">
      <c r="A1872" s="403" t="s">
        <v>3341</v>
      </c>
      <c r="B1872" s="404" t="s">
        <v>3342</v>
      </c>
      <c r="C1872" s="405"/>
      <c r="D1872" s="410"/>
      <c r="E1872" s="417"/>
      <c r="F1872" s="417"/>
      <c r="G1872" s="418"/>
      <c r="H1872" s="417"/>
      <c r="I1872" s="417"/>
      <c r="J1872" s="418"/>
    </row>
    <row r="1873" spans="1:10" ht="12.75">
      <c r="A1873" s="408" t="s">
        <v>3343</v>
      </c>
      <c r="B1873" s="409"/>
      <c r="C1873" s="408" t="s">
        <v>3344</v>
      </c>
      <c r="D1873" s="408" t="s">
        <v>101</v>
      </c>
      <c r="E1873" s="411">
        <v>12.6</v>
      </c>
      <c r="F1873" s="412">
        <v>9.9600000000000009</v>
      </c>
      <c r="G1873" s="412">
        <v>22.56</v>
      </c>
      <c r="H1873" s="411">
        <v>12.6</v>
      </c>
      <c r="I1873" s="412">
        <v>11.5</v>
      </c>
      <c r="J1873" s="412">
        <v>24.1</v>
      </c>
    </row>
    <row r="1874" spans="1:10" ht="12.75">
      <c r="A1874" s="408" t="s">
        <v>3345</v>
      </c>
      <c r="B1874" s="409"/>
      <c r="C1874" s="408" t="s">
        <v>3346</v>
      </c>
      <c r="D1874" s="408" t="s">
        <v>101</v>
      </c>
      <c r="E1874" s="411">
        <v>24.18</v>
      </c>
      <c r="F1874" s="412">
        <v>9.9600000000000009</v>
      </c>
      <c r="G1874" s="412">
        <v>34.14</v>
      </c>
      <c r="H1874" s="411">
        <v>24.18</v>
      </c>
      <c r="I1874" s="412">
        <v>11.5</v>
      </c>
      <c r="J1874" s="412">
        <v>35.68</v>
      </c>
    </row>
    <row r="1875" spans="1:10" ht="12.75">
      <c r="A1875" s="408" t="s">
        <v>3347</v>
      </c>
      <c r="B1875" s="409"/>
      <c r="C1875" s="408" t="s">
        <v>3348</v>
      </c>
      <c r="D1875" s="408" t="s">
        <v>101</v>
      </c>
      <c r="E1875" s="411">
        <v>37.44</v>
      </c>
      <c r="F1875" s="412">
        <v>9.9600000000000009</v>
      </c>
      <c r="G1875" s="412">
        <v>47.4</v>
      </c>
      <c r="H1875" s="411">
        <v>37.44</v>
      </c>
      <c r="I1875" s="412">
        <v>11.5</v>
      </c>
      <c r="J1875" s="412">
        <v>48.94</v>
      </c>
    </row>
    <row r="1876" spans="1:10" ht="12.75">
      <c r="A1876" s="408" t="s">
        <v>3349</v>
      </c>
      <c r="B1876" s="409"/>
      <c r="C1876" s="408" t="s">
        <v>3350</v>
      </c>
      <c r="D1876" s="408" t="s">
        <v>101</v>
      </c>
      <c r="E1876" s="411">
        <v>52.63</v>
      </c>
      <c r="F1876" s="412">
        <v>9.9600000000000009</v>
      </c>
      <c r="G1876" s="412">
        <v>62.59</v>
      </c>
      <c r="H1876" s="411">
        <v>52.63</v>
      </c>
      <c r="I1876" s="412">
        <v>11.5</v>
      </c>
      <c r="J1876" s="412">
        <v>64.13</v>
      </c>
    </row>
    <row r="1877" spans="1:10" ht="12.75">
      <c r="A1877" s="403" t="s">
        <v>3351</v>
      </c>
      <c r="B1877" s="404" t="s">
        <v>3352</v>
      </c>
      <c r="C1877" s="405"/>
      <c r="D1877" s="410"/>
      <c r="E1877" s="417"/>
      <c r="F1877" s="417"/>
      <c r="G1877" s="418"/>
      <c r="H1877" s="417"/>
      <c r="I1877" s="417"/>
      <c r="J1877" s="418"/>
    </row>
    <row r="1878" spans="1:10" ht="12.75">
      <c r="A1878" s="408" t="s">
        <v>3353</v>
      </c>
      <c r="B1878" s="409"/>
      <c r="C1878" s="408" t="s">
        <v>3354</v>
      </c>
      <c r="D1878" s="408" t="s">
        <v>101</v>
      </c>
      <c r="E1878" s="411">
        <v>17.920000000000002</v>
      </c>
      <c r="F1878" s="412">
        <v>6.64</v>
      </c>
      <c r="G1878" s="412">
        <v>24.56</v>
      </c>
      <c r="H1878" s="411">
        <v>17.920000000000002</v>
      </c>
      <c r="I1878" s="412">
        <v>7.67</v>
      </c>
      <c r="J1878" s="412">
        <v>25.59</v>
      </c>
    </row>
    <row r="1879" spans="1:10" ht="12.75">
      <c r="A1879" s="408" t="s">
        <v>3355</v>
      </c>
      <c r="B1879" s="409"/>
      <c r="C1879" s="408" t="s">
        <v>3356</v>
      </c>
      <c r="D1879" s="408" t="s">
        <v>101</v>
      </c>
      <c r="E1879" s="411">
        <v>18.77</v>
      </c>
      <c r="F1879" s="412">
        <v>6.64</v>
      </c>
      <c r="G1879" s="412">
        <v>25.41</v>
      </c>
      <c r="H1879" s="411">
        <v>18.77</v>
      </c>
      <c r="I1879" s="412">
        <v>7.67</v>
      </c>
      <c r="J1879" s="412">
        <v>26.44</v>
      </c>
    </row>
    <row r="1880" spans="1:10" ht="12.75">
      <c r="A1880" s="408" t="s">
        <v>3357</v>
      </c>
      <c r="B1880" s="409"/>
      <c r="C1880" s="408" t="s">
        <v>3358</v>
      </c>
      <c r="D1880" s="408" t="s">
        <v>101</v>
      </c>
      <c r="E1880" s="411">
        <v>55.9</v>
      </c>
      <c r="F1880" s="412">
        <v>6.64</v>
      </c>
      <c r="G1880" s="412">
        <v>62.54</v>
      </c>
      <c r="H1880" s="411">
        <v>55.9</v>
      </c>
      <c r="I1880" s="412">
        <v>7.67</v>
      </c>
      <c r="J1880" s="412">
        <v>63.57</v>
      </c>
    </row>
    <row r="1881" spans="1:10" ht="12.75">
      <c r="A1881" s="408" t="s">
        <v>3359</v>
      </c>
      <c r="B1881" s="409"/>
      <c r="C1881" s="408" t="s">
        <v>3360</v>
      </c>
      <c r="D1881" s="408" t="s">
        <v>101</v>
      </c>
      <c r="E1881" s="411">
        <v>34.229999999999997</v>
      </c>
      <c r="F1881" s="412">
        <v>24.89</v>
      </c>
      <c r="G1881" s="412">
        <v>59.12</v>
      </c>
      <c r="H1881" s="411">
        <v>34.229999999999997</v>
      </c>
      <c r="I1881" s="412">
        <v>28.75</v>
      </c>
      <c r="J1881" s="412">
        <v>62.98</v>
      </c>
    </row>
    <row r="1882" spans="1:10" ht="12.75">
      <c r="A1882" s="408" t="s">
        <v>3361</v>
      </c>
      <c r="B1882" s="409"/>
      <c r="C1882" s="408" t="s">
        <v>3362</v>
      </c>
      <c r="D1882" s="408" t="s">
        <v>101</v>
      </c>
      <c r="E1882" s="411">
        <v>70.84</v>
      </c>
      <c r="F1882" s="412">
        <v>6.64</v>
      </c>
      <c r="G1882" s="412">
        <v>77.48</v>
      </c>
      <c r="H1882" s="411">
        <v>70.84</v>
      </c>
      <c r="I1882" s="412">
        <v>7.67</v>
      </c>
      <c r="J1882" s="412">
        <v>78.510000000000005</v>
      </c>
    </row>
    <row r="1883" spans="1:10" ht="12.75">
      <c r="A1883" s="408" t="s">
        <v>3363</v>
      </c>
      <c r="B1883" s="409"/>
      <c r="C1883" s="408" t="s">
        <v>3364</v>
      </c>
      <c r="D1883" s="408" t="s">
        <v>101</v>
      </c>
      <c r="E1883" s="411">
        <v>92.23</v>
      </c>
      <c r="F1883" s="412">
        <v>6.64</v>
      </c>
      <c r="G1883" s="412">
        <v>98.87</v>
      </c>
      <c r="H1883" s="411">
        <v>92.23</v>
      </c>
      <c r="I1883" s="412">
        <v>7.67</v>
      </c>
      <c r="J1883" s="412">
        <v>99.9</v>
      </c>
    </row>
    <row r="1884" spans="1:10" ht="12.75">
      <c r="A1884" s="403" t="s">
        <v>3365</v>
      </c>
      <c r="B1884" s="404" t="s">
        <v>3366</v>
      </c>
      <c r="C1884" s="405"/>
      <c r="D1884" s="410"/>
      <c r="E1884" s="417"/>
      <c r="F1884" s="417"/>
      <c r="G1884" s="418"/>
      <c r="H1884" s="417"/>
      <c r="I1884" s="417"/>
      <c r="J1884" s="418"/>
    </row>
    <row r="1885" spans="1:10" ht="25.5">
      <c r="A1885" s="408" t="s">
        <v>3367</v>
      </c>
      <c r="B1885" s="409"/>
      <c r="C1885" s="408" t="s">
        <v>3368</v>
      </c>
      <c r="D1885" s="408" t="s">
        <v>308</v>
      </c>
      <c r="E1885" s="411">
        <v>377.92</v>
      </c>
      <c r="F1885" s="412">
        <v>16.600000000000001</v>
      </c>
      <c r="G1885" s="412">
        <v>394.52</v>
      </c>
      <c r="H1885" s="411">
        <v>377.92</v>
      </c>
      <c r="I1885" s="412">
        <v>19.18</v>
      </c>
      <c r="J1885" s="412">
        <v>397.1</v>
      </c>
    </row>
    <row r="1886" spans="1:10" ht="25.5">
      <c r="A1886" s="408" t="s">
        <v>3369</v>
      </c>
      <c r="B1886" s="409"/>
      <c r="C1886" s="408" t="s">
        <v>3370</v>
      </c>
      <c r="D1886" s="408" t="s">
        <v>308</v>
      </c>
      <c r="E1886" s="411">
        <v>326.61</v>
      </c>
      <c r="F1886" s="412">
        <v>16.600000000000001</v>
      </c>
      <c r="G1886" s="412">
        <v>343.21</v>
      </c>
      <c r="H1886" s="411">
        <v>326.61</v>
      </c>
      <c r="I1886" s="412">
        <v>19.18</v>
      </c>
      <c r="J1886" s="412">
        <v>345.79</v>
      </c>
    </row>
    <row r="1887" spans="1:10" ht="12.75">
      <c r="A1887" s="403" t="s">
        <v>3371</v>
      </c>
      <c r="B1887" s="404" t="s">
        <v>3372</v>
      </c>
      <c r="C1887" s="405"/>
      <c r="D1887" s="410"/>
      <c r="E1887" s="417"/>
      <c r="F1887" s="417"/>
      <c r="G1887" s="418"/>
      <c r="H1887" s="417"/>
      <c r="I1887" s="417"/>
      <c r="J1887" s="418"/>
    </row>
    <row r="1888" spans="1:10" ht="25.5">
      <c r="A1888" s="408" t="s">
        <v>3373</v>
      </c>
      <c r="B1888" s="409"/>
      <c r="C1888" s="408" t="s">
        <v>3374</v>
      </c>
      <c r="D1888" s="408" t="s">
        <v>101</v>
      </c>
      <c r="E1888" s="411">
        <v>146.66</v>
      </c>
      <c r="F1888" s="412">
        <v>15.56</v>
      </c>
      <c r="G1888" s="412">
        <v>162.22</v>
      </c>
      <c r="H1888" s="411">
        <v>146.66</v>
      </c>
      <c r="I1888" s="412">
        <v>17.98</v>
      </c>
      <c r="J1888" s="412">
        <v>164.64</v>
      </c>
    </row>
    <row r="1889" spans="1:10" ht="25.5">
      <c r="A1889" s="408" t="s">
        <v>3375</v>
      </c>
      <c r="B1889" s="409"/>
      <c r="C1889" s="408" t="s">
        <v>3376</v>
      </c>
      <c r="D1889" s="408" t="s">
        <v>101</v>
      </c>
      <c r="E1889" s="411">
        <v>157.91999999999999</v>
      </c>
      <c r="F1889" s="412">
        <v>15.56</v>
      </c>
      <c r="G1889" s="412">
        <v>173.48</v>
      </c>
      <c r="H1889" s="411">
        <v>157.91999999999999</v>
      </c>
      <c r="I1889" s="412">
        <v>17.98</v>
      </c>
      <c r="J1889" s="412">
        <v>175.9</v>
      </c>
    </row>
    <row r="1890" spans="1:10" ht="25.5">
      <c r="A1890" s="408" t="s">
        <v>3377</v>
      </c>
      <c r="B1890" s="409"/>
      <c r="C1890" s="408" t="s">
        <v>3378</v>
      </c>
      <c r="D1890" s="408" t="s">
        <v>101</v>
      </c>
      <c r="E1890" s="411">
        <v>156.56</v>
      </c>
      <c r="F1890" s="412">
        <v>15.56</v>
      </c>
      <c r="G1890" s="412">
        <v>172.12</v>
      </c>
      <c r="H1890" s="411">
        <v>156.56</v>
      </c>
      <c r="I1890" s="412">
        <v>17.98</v>
      </c>
      <c r="J1890" s="412">
        <v>174.54</v>
      </c>
    </row>
    <row r="1891" spans="1:10" ht="25.5">
      <c r="A1891" s="408" t="s">
        <v>3379</v>
      </c>
      <c r="B1891" s="409"/>
      <c r="C1891" s="408" t="s">
        <v>3380</v>
      </c>
      <c r="D1891" s="408" t="s">
        <v>101</v>
      </c>
      <c r="E1891" s="411">
        <v>171.47</v>
      </c>
      <c r="F1891" s="412">
        <v>15.56</v>
      </c>
      <c r="G1891" s="412">
        <v>187.03</v>
      </c>
      <c r="H1891" s="411">
        <v>171.47</v>
      </c>
      <c r="I1891" s="412">
        <v>17.98</v>
      </c>
      <c r="J1891" s="412">
        <v>189.45</v>
      </c>
    </row>
    <row r="1892" spans="1:10" ht="12.75">
      <c r="A1892" s="403" t="s">
        <v>3381</v>
      </c>
      <c r="B1892" s="404" t="s">
        <v>3382</v>
      </c>
      <c r="C1892" s="405"/>
      <c r="D1892" s="410"/>
      <c r="E1892" s="417"/>
      <c r="F1892" s="417"/>
      <c r="G1892" s="418"/>
      <c r="H1892" s="417"/>
      <c r="I1892" s="417"/>
      <c r="J1892" s="418"/>
    </row>
    <row r="1893" spans="1:10" ht="25.5">
      <c r="A1893" s="408" t="s">
        <v>3383</v>
      </c>
      <c r="B1893" s="409"/>
      <c r="C1893" s="408" t="s">
        <v>3384</v>
      </c>
      <c r="D1893" s="408" t="s">
        <v>101</v>
      </c>
      <c r="E1893" s="411">
        <v>127135.89</v>
      </c>
      <c r="F1893" s="412">
        <v>1279.52</v>
      </c>
      <c r="G1893" s="412">
        <v>128415.41</v>
      </c>
      <c r="H1893" s="411">
        <v>127135.89</v>
      </c>
      <c r="I1893" s="412">
        <v>1478.56</v>
      </c>
      <c r="J1893" s="412">
        <v>128614.45</v>
      </c>
    </row>
    <row r="1894" spans="1:10" ht="25.5">
      <c r="A1894" s="408" t="s">
        <v>3385</v>
      </c>
      <c r="B1894" s="409"/>
      <c r="C1894" s="408" t="s">
        <v>3386</v>
      </c>
      <c r="D1894" s="408" t="s">
        <v>101</v>
      </c>
      <c r="E1894" s="411">
        <v>169940.63</v>
      </c>
      <c r="F1894" s="412">
        <v>1279.52</v>
      </c>
      <c r="G1894" s="412">
        <v>171220.15</v>
      </c>
      <c r="H1894" s="411">
        <v>169940.63</v>
      </c>
      <c r="I1894" s="412">
        <v>1478.56</v>
      </c>
      <c r="J1894" s="412">
        <v>171419.19</v>
      </c>
    </row>
    <row r="1895" spans="1:10" ht="25.5">
      <c r="A1895" s="408" t="s">
        <v>3387</v>
      </c>
      <c r="B1895" s="409"/>
      <c r="C1895" s="408" t="s">
        <v>3388</v>
      </c>
      <c r="D1895" s="408" t="s">
        <v>101</v>
      </c>
      <c r="E1895" s="411">
        <v>70880.09</v>
      </c>
      <c r="F1895" s="412">
        <v>1279.52</v>
      </c>
      <c r="G1895" s="412">
        <v>72159.61</v>
      </c>
      <c r="H1895" s="411">
        <v>70880.09</v>
      </c>
      <c r="I1895" s="412">
        <v>1478.56</v>
      </c>
      <c r="J1895" s="412">
        <v>72358.649999999994</v>
      </c>
    </row>
    <row r="1896" spans="1:10" ht="25.5">
      <c r="A1896" s="408" t="s">
        <v>3389</v>
      </c>
      <c r="B1896" s="409"/>
      <c r="C1896" s="408" t="s">
        <v>3390</v>
      </c>
      <c r="D1896" s="408" t="s">
        <v>101</v>
      </c>
      <c r="E1896" s="411">
        <v>92163.69</v>
      </c>
      <c r="F1896" s="412">
        <v>1279.52</v>
      </c>
      <c r="G1896" s="412">
        <v>93443.21</v>
      </c>
      <c r="H1896" s="411">
        <v>92163.69</v>
      </c>
      <c r="I1896" s="412">
        <v>1478.56</v>
      </c>
      <c r="J1896" s="412">
        <v>93642.25</v>
      </c>
    </row>
    <row r="1897" spans="1:10" ht="25.5">
      <c r="A1897" s="408" t="s">
        <v>3391</v>
      </c>
      <c r="B1897" s="409"/>
      <c r="C1897" s="408" t="s">
        <v>3392</v>
      </c>
      <c r="D1897" s="408" t="s">
        <v>101</v>
      </c>
      <c r="E1897" s="411">
        <v>63496.5</v>
      </c>
      <c r="F1897" s="412">
        <v>683</v>
      </c>
      <c r="G1897" s="412">
        <v>64179.5</v>
      </c>
      <c r="H1897" s="411">
        <v>63496.5</v>
      </c>
      <c r="I1897" s="412">
        <v>789.25</v>
      </c>
      <c r="J1897" s="412">
        <v>64285.75</v>
      </c>
    </row>
    <row r="1898" spans="1:10" ht="25.5">
      <c r="A1898" s="408" t="s">
        <v>3393</v>
      </c>
      <c r="B1898" s="409"/>
      <c r="C1898" s="408" t="s">
        <v>3394</v>
      </c>
      <c r="D1898" s="408" t="s">
        <v>101</v>
      </c>
      <c r="E1898" s="411">
        <v>111537.21</v>
      </c>
      <c r="F1898" s="412">
        <v>1279.52</v>
      </c>
      <c r="G1898" s="412">
        <v>112816.73</v>
      </c>
      <c r="H1898" s="411">
        <v>111537.21</v>
      </c>
      <c r="I1898" s="412">
        <v>1478.56</v>
      </c>
      <c r="J1898" s="412">
        <v>113015.77</v>
      </c>
    </row>
    <row r="1899" spans="1:10" ht="25.5">
      <c r="A1899" s="408" t="s">
        <v>3395</v>
      </c>
      <c r="B1899" s="409"/>
      <c r="C1899" s="408" t="s">
        <v>3396</v>
      </c>
      <c r="D1899" s="408" t="s">
        <v>101</v>
      </c>
      <c r="E1899" s="411">
        <v>234368.89</v>
      </c>
      <c r="F1899" s="412">
        <v>1416.12</v>
      </c>
      <c r="G1899" s="412">
        <v>235785.01</v>
      </c>
      <c r="H1899" s="411">
        <v>234368.89</v>
      </c>
      <c r="I1899" s="412">
        <v>1636.41</v>
      </c>
      <c r="J1899" s="412">
        <v>236005.3</v>
      </c>
    </row>
    <row r="1900" spans="1:10" ht="25.5">
      <c r="A1900" s="408" t="s">
        <v>3397</v>
      </c>
      <c r="B1900" s="409"/>
      <c r="C1900" s="408" t="s">
        <v>3398</v>
      </c>
      <c r="D1900" s="408" t="s">
        <v>101</v>
      </c>
      <c r="E1900" s="411">
        <v>117355.34</v>
      </c>
      <c r="F1900" s="412">
        <v>1279.52</v>
      </c>
      <c r="G1900" s="412">
        <v>118634.86</v>
      </c>
      <c r="H1900" s="411">
        <v>117355.34</v>
      </c>
      <c r="I1900" s="412">
        <v>1478.56</v>
      </c>
      <c r="J1900" s="412">
        <v>118833.9</v>
      </c>
    </row>
    <row r="1901" spans="1:10" ht="25.5">
      <c r="A1901" s="408" t="s">
        <v>3399</v>
      </c>
      <c r="B1901" s="409"/>
      <c r="C1901" s="408" t="s">
        <v>3400</v>
      </c>
      <c r="D1901" s="408" t="s">
        <v>101</v>
      </c>
      <c r="E1901" s="411">
        <v>256908.36</v>
      </c>
      <c r="F1901" s="412">
        <v>1403.12</v>
      </c>
      <c r="G1901" s="412">
        <v>258311.48</v>
      </c>
      <c r="H1901" s="411">
        <v>256908.36</v>
      </c>
      <c r="I1901" s="412">
        <v>1621.36</v>
      </c>
      <c r="J1901" s="412">
        <v>258529.72</v>
      </c>
    </row>
    <row r="1902" spans="1:10" ht="25.5">
      <c r="A1902" s="408" t="s">
        <v>3401</v>
      </c>
      <c r="B1902" s="409"/>
      <c r="C1902" s="408" t="s">
        <v>3402</v>
      </c>
      <c r="D1902" s="408" t="s">
        <v>101</v>
      </c>
      <c r="E1902" s="411">
        <v>210993.42</v>
      </c>
      <c r="F1902" s="412">
        <v>1416.12</v>
      </c>
      <c r="G1902" s="412">
        <v>212409.54</v>
      </c>
      <c r="H1902" s="411">
        <v>210993.42</v>
      </c>
      <c r="I1902" s="412">
        <v>1636.41</v>
      </c>
      <c r="J1902" s="412">
        <v>212629.83</v>
      </c>
    </row>
    <row r="1903" spans="1:10" ht="12.75">
      <c r="A1903" s="403" t="s">
        <v>3403</v>
      </c>
      <c r="B1903" s="404" t="s">
        <v>3404</v>
      </c>
      <c r="C1903" s="405"/>
      <c r="D1903" s="410"/>
      <c r="E1903" s="417"/>
      <c r="F1903" s="417"/>
      <c r="G1903" s="418"/>
      <c r="H1903" s="417"/>
      <c r="I1903" s="417"/>
      <c r="J1903" s="418"/>
    </row>
    <row r="1904" spans="1:10" ht="25.5">
      <c r="A1904" s="408" t="s">
        <v>3405</v>
      </c>
      <c r="B1904" s="409"/>
      <c r="C1904" s="408" t="s">
        <v>3406</v>
      </c>
      <c r="D1904" s="408" t="s">
        <v>101</v>
      </c>
      <c r="E1904" s="411">
        <v>14756.87</v>
      </c>
      <c r="F1904" s="412">
        <v>683</v>
      </c>
      <c r="G1904" s="412">
        <v>15439.87</v>
      </c>
      <c r="H1904" s="411">
        <v>14756.87</v>
      </c>
      <c r="I1904" s="412">
        <v>789.25</v>
      </c>
      <c r="J1904" s="412">
        <v>15546.12</v>
      </c>
    </row>
    <row r="1905" spans="1:10" ht="25.5">
      <c r="A1905" s="408" t="s">
        <v>3407</v>
      </c>
      <c r="B1905" s="409"/>
      <c r="C1905" s="408" t="s">
        <v>3408</v>
      </c>
      <c r="D1905" s="408" t="s">
        <v>101</v>
      </c>
      <c r="E1905" s="411">
        <v>10730.8</v>
      </c>
      <c r="F1905" s="412">
        <v>683</v>
      </c>
      <c r="G1905" s="412">
        <v>11413.8</v>
      </c>
      <c r="H1905" s="411">
        <v>10730.8</v>
      </c>
      <c r="I1905" s="412">
        <v>789.25</v>
      </c>
      <c r="J1905" s="412">
        <v>11520.05</v>
      </c>
    </row>
    <row r="1906" spans="1:10" ht="25.5">
      <c r="A1906" s="408" t="s">
        <v>3409</v>
      </c>
      <c r="B1906" s="409"/>
      <c r="C1906" s="408" t="s">
        <v>3410</v>
      </c>
      <c r="D1906" s="408" t="s">
        <v>101</v>
      </c>
      <c r="E1906" s="411">
        <v>40520.67</v>
      </c>
      <c r="F1906" s="412">
        <v>1092.8</v>
      </c>
      <c r="G1906" s="412">
        <v>41613.47</v>
      </c>
      <c r="H1906" s="411">
        <v>40520.67</v>
      </c>
      <c r="I1906" s="412">
        <v>1262.8</v>
      </c>
      <c r="J1906" s="412">
        <v>41783.47</v>
      </c>
    </row>
    <row r="1907" spans="1:10" ht="25.5">
      <c r="A1907" s="408" t="s">
        <v>3411</v>
      </c>
      <c r="B1907" s="409"/>
      <c r="C1907" s="408" t="s">
        <v>3412</v>
      </c>
      <c r="D1907" s="408" t="s">
        <v>101</v>
      </c>
      <c r="E1907" s="411">
        <v>75522.39</v>
      </c>
      <c r="F1907" s="412">
        <v>1092.8</v>
      </c>
      <c r="G1907" s="412">
        <v>76615.19</v>
      </c>
      <c r="H1907" s="411">
        <v>75522.39</v>
      </c>
      <c r="I1907" s="412">
        <v>1262.8</v>
      </c>
      <c r="J1907" s="412">
        <v>76785.19</v>
      </c>
    </row>
    <row r="1908" spans="1:10" ht="25.5">
      <c r="A1908" s="408" t="s">
        <v>3413</v>
      </c>
      <c r="B1908" s="409"/>
      <c r="C1908" s="408" t="s">
        <v>3414</v>
      </c>
      <c r="D1908" s="408" t="s">
        <v>101</v>
      </c>
      <c r="E1908" s="411">
        <v>3713.29</v>
      </c>
      <c r="F1908" s="412">
        <v>273.2</v>
      </c>
      <c r="G1908" s="412">
        <v>3986.49</v>
      </c>
      <c r="H1908" s="411">
        <v>3713.29</v>
      </c>
      <c r="I1908" s="412">
        <v>315.7</v>
      </c>
      <c r="J1908" s="412">
        <v>4028.99</v>
      </c>
    </row>
    <row r="1909" spans="1:10" ht="25.5">
      <c r="A1909" s="408" t="s">
        <v>3415</v>
      </c>
      <c r="B1909" s="409"/>
      <c r="C1909" s="408" t="s">
        <v>3416</v>
      </c>
      <c r="D1909" s="408" t="s">
        <v>101</v>
      </c>
      <c r="E1909" s="411">
        <v>4185.32</v>
      </c>
      <c r="F1909" s="412">
        <v>273.2</v>
      </c>
      <c r="G1909" s="412">
        <v>4458.5200000000004</v>
      </c>
      <c r="H1909" s="411">
        <v>4185.32</v>
      </c>
      <c r="I1909" s="412">
        <v>315.7</v>
      </c>
      <c r="J1909" s="412">
        <v>4501.0200000000004</v>
      </c>
    </row>
    <row r="1910" spans="1:10" ht="25.5">
      <c r="A1910" s="408" t="s">
        <v>3417</v>
      </c>
      <c r="B1910" s="409"/>
      <c r="C1910" s="408" t="s">
        <v>3418</v>
      </c>
      <c r="D1910" s="408" t="s">
        <v>101</v>
      </c>
      <c r="E1910" s="411">
        <v>8654.7099999999991</v>
      </c>
      <c r="F1910" s="412">
        <v>683</v>
      </c>
      <c r="G1910" s="412">
        <v>9337.7099999999991</v>
      </c>
      <c r="H1910" s="411">
        <v>8654.7099999999991</v>
      </c>
      <c r="I1910" s="412">
        <v>789.25</v>
      </c>
      <c r="J1910" s="412">
        <v>9443.9599999999991</v>
      </c>
    </row>
    <row r="1911" spans="1:10" ht="25.5">
      <c r="A1911" s="408" t="s">
        <v>3419</v>
      </c>
      <c r="B1911" s="409"/>
      <c r="C1911" s="408" t="s">
        <v>3420</v>
      </c>
      <c r="D1911" s="408" t="s">
        <v>101</v>
      </c>
      <c r="E1911" s="411">
        <v>17290.55</v>
      </c>
      <c r="F1911" s="412">
        <v>683</v>
      </c>
      <c r="G1911" s="412">
        <v>17973.55</v>
      </c>
      <c r="H1911" s="411">
        <v>17290.55</v>
      </c>
      <c r="I1911" s="412">
        <v>789.25</v>
      </c>
      <c r="J1911" s="412">
        <v>18079.8</v>
      </c>
    </row>
    <row r="1912" spans="1:10" ht="25.5">
      <c r="A1912" s="408" t="s">
        <v>3421</v>
      </c>
      <c r="B1912" s="409"/>
      <c r="C1912" s="408" t="s">
        <v>3422</v>
      </c>
      <c r="D1912" s="408" t="s">
        <v>101</v>
      </c>
      <c r="E1912" s="411">
        <v>8407.27</v>
      </c>
      <c r="F1912" s="412">
        <v>683</v>
      </c>
      <c r="G1912" s="412">
        <v>9090.27</v>
      </c>
      <c r="H1912" s="411">
        <v>8407.27</v>
      </c>
      <c r="I1912" s="412">
        <v>789.25</v>
      </c>
      <c r="J1912" s="412">
        <v>9196.52</v>
      </c>
    </row>
    <row r="1913" spans="1:10" ht="25.5">
      <c r="A1913" s="408" t="s">
        <v>3423</v>
      </c>
      <c r="B1913" s="409"/>
      <c r="C1913" s="408" t="s">
        <v>3424</v>
      </c>
      <c r="D1913" s="408" t="s">
        <v>101</v>
      </c>
      <c r="E1913" s="411">
        <v>50931.17</v>
      </c>
      <c r="F1913" s="412">
        <v>1092.8</v>
      </c>
      <c r="G1913" s="412">
        <v>52023.97</v>
      </c>
      <c r="H1913" s="411">
        <v>50931.17</v>
      </c>
      <c r="I1913" s="412">
        <v>1262.8</v>
      </c>
      <c r="J1913" s="412">
        <v>52193.97</v>
      </c>
    </row>
    <row r="1914" spans="1:10" ht="25.5">
      <c r="A1914" s="408" t="s">
        <v>3425</v>
      </c>
      <c r="B1914" s="409"/>
      <c r="C1914" s="408" t="s">
        <v>3426</v>
      </c>
      <c r="D1914" s="408" t="s">
        <v>101</v>
      </c>
      <c r="E1914" s="411">
        <v>8854.01</v>
      </c>
      <c r="F1914" s="412">
        <v>273.2</v>
      </c>
      <c r="G1914" s="412">
        <v>9127.2099999999991</v>
      </c>
      <c r="H1914" s="411">
        <v>8854.01</v>
      </c>
      <c r="I1914" s="412">
        <v>315.7</v>
      </c>
      <c r="J1914" s="412">
        <v>9169.7099999999991</v>
      </c>
    </row>
    <row r="1915" spans="1:10" ht="25.5">
      <c r="A1915" s="408" t="s">
        <v>3427</v>
      </c>
      <c r="B1915" s="409"/>
      <c r="C1915" s="408" t="s">
        <v>3428</v>
      </c>
      <c r="D1915" s="408" t="s">
        <v>101</v>
      </c>
      <c r="E1915" s="411">
        <v>33881.040000000001</v>
      </c>
      <c r="F1915" s="412">
        <v>1092.8</v>
      </c>
      <c r="G1915" s="412">
        <v>34973.839999999997</v>
      </c>
      <c r="H1915" s="411">
        <v>33881.040000000001</v>
      </c>
      <c r="I1915" s="412">
        <v>1262.8</v>
      </c>
      <c r="J1915" s="412">
        <v>35143.839999999997</v>
      </c>
    </row>
    <row r="1916" spans="1:10" ht="25.5">
      <c r="A1916" s="408" t="s">
        <v>3429</v>
      </c>
      <c r="B1916" s="409"/>
      <c r="C1916" s="408" t="s">
        <v>3430</v>
      </c>
      <c r="D1916" s="408" t="s">
        <v>101</v>
      </c>
      <c r="E1916" s="411">
        <v>41304.19</v>
      </c>
      <c r="F1916" s="412">
        <v>1092.8</v>
      </c>
      <c r="G1916" s="412">
        <v>42396.99</v>
      </c>
      <c r="H1916" s="411">
        <v>41304.19</v>
      </c>
      <c r="I1916" s="412">
        <v>1262.8</v>
      </c>
      <c r="J1916" s="412">
        <v>42566.99</v>
      </c>
    </row>
    <row r="1917" spans="1:10" ht="25.5">
      <c r="A1917" s="408" t="s">
        <v>3431</v>
      </c>
      <c r="B1917" s="409"/>
      <c r="C1917" s="408" t="s">
        <v>3432</v>
      </c>
      <c r="D1917" s="408" t="s">
        <v>101</v>
      </c>
      <c r="E1917" s="411">
        <v>73329.42</v>
      </c>
      <c r="F1917" s="412">
        <v>1092.8</v>
      </c>
      <c r="G1917" s="412">
        <v>74422.22</v>
      </c>
      <c r="H1917" s="411">
        <v>73329.42</v>
      </c>
      <c r="I1917" s="412">
        <v>1262.8</v>
      </c>
      <c r="J1917" s="412">
        <v>74592.22</v>
      </c>
    </row>
    <row r="1918" spans="1:10" ht="25.5">
      <c r="A1918" s="408" t="s">
        <v>3433</v>
      </c>
      <c r="B1918" s="409"/>
      <c r="C1918" s="408" t="s">
        <v>3434</v>
      </c>
      <c r="D1918" s="408" t="s">
        <v>101</v>
      </c>
      <c r="E1918" s="411">
        <v>40707.06</v>
      </c>
      <c r="F1918" s="412">
        <v>683</v>
      </c>
      <c r="G1918" s="412">
        <v>41390.06</v>
      </c>
      <c r="H1918" s="411">
        <v>40707.06</v>
      </c>
      <c r="I1918" s="412">
        <v>789.25</v>
      </c>
      <c r="J1918" s="412">
        <v>41496.31</v>
      </c>
    </row>
    <row r="1919" spans="1:10" ht="25.5">
      <c r="A1919" s="408" t="s">
        <v>3435</v>
      </c>
      <c r="B1919" s="409"/>
      <c r="C1919" s="408" t="s">
        <v>3436</v>
      </c>
      <c r="D1919" s="408" t="s">
        <v>101</v>
      </c>
      <c r="E1919" s="411">
        <v>12542.75</v>
      </c>
      <c r="F1919" s="412">
        <v>683</v>
      </c>
      <c r="G1919" s="412">
        <v>13225.75</v>
      </c>
      <c r="H1919" s="411">
        <v>12542.75</v>
      </c>
      <c r="I1919" s="412">
        <v>789.25</v>
      </c>
      <c r="J1919" s="412">
        <v>13332</v>
      </c>
    </row>
    <row r="1920" spans="1:10" ht="25.5">
      <c r="A1920" s="408" t="s">
        <v>3437</v>
      </c>
      <c r="B1920" s="409"/>
      <c r="C1920" s="408" t="s">
        <v>3438</v>
      </c>
      <c r="D1920" s="408" t="s">
        <v>101</v>
      </c>
      <c r="E1920" s="411">
        <v>70586.259999999995</v>
      </c>
      <c r="F1920" s="412">
        <v>1092.8</v>
      </c>
      <c r="G1920" s="412">
        <v>71679.06</v>
      </c>
      <c r="H1920" s="411">
        <v>70586.259999999995</v>
      </c>
      <c r="I1920" s="412">
        <v>1262.8</v>
      </c>
      <c r="J1920" s="412">
        <v>71849.06</v>
      </c>
    </row>
    <row r="1921" spans="1:10" ht="25.5">
      <c r="A1921" s="408" t="s">
        <v>3439</v>
      </c>
      <c r="B1921" s="409"/>
      <c r="C1921" s="408" t="s">
        <v>3440</v>
      </c>
      <c r="D1921" s="408" t="s">
        <v>101</v>
      </c>
      <c r="E1921" s="411">
        <v>17179.22</v>
      </c>
      <c r="F1921" s="412">
        <v>683</v>
      </c>
      <c r="G1921" s="412">
        <v>17862.22</v>
      </c>
      <c r="H1921" s="411">
        <v>17179.22</v>
      </c>
      <c r="I1921" s="412">
        <v>789.25</v>
      </c>
      <c r="J1921" s="412">
        <v>17968.47</v>
      </c>
    </row>
    <row r="1922" spans="1:10" ht="25.5">
      <c r="A1922" s="408" t="s">
        <v>3441</v>
      </c>
      <c r="B1922" s="409"/>
      <c r="C1922" s="408" t="s">
        <v>3442</v>
      </c>
      <c r="D1922" s="408" t="s">
        <v>101</v>
      </c>
      <c r="E1922" s="411">
        <v>22313.5</v>
      </c>
      <c r="F1922" s="412">
        <v>683</v>
      </c>
      <c r="G1922" s="412">
        <v>22996.5</v>
      </c>
      <c r="H1922" s="411">
        <v>22313.5</v>
      </c>
      <c r="I1922" s="412">
        <v>789.25</v>
      </c>
      <c r="J1922" s="412">
        <v>23102.75</v>
      </c>
    </row>
    <row r="1923" spans="1:10" ht="12.75">
      <c r="A1923" s="403" t="s">
        <v>3443</v>
      </c>
      <c r="B1923" s="404" t="s">
        <v>3444</v>
      </c>
      <c r="C1923" s="405"/>
      <c r="D1923" s="410"/>
      <c r="E1923" s="417"/>
      <c r="F1923" s="417"/>
      <c r="G1923" s="418"/>
      <c r="H1923" s="417"/>
      <c r="I1923" s="417"/>
      <c r="J1923" s="418"/>
    </row>
    <row r="1924" spans="1:10" ht="12.75">
      <c r="A1924" s="408" t="s">
        <v>3445</v>
      </c>
      <c r="B1924" s="409"/>
      <c r="C1924" s="408" t="s">
        <v>3446</v>
      </c>
      <c r="D1924" s="408" t="s">
        <v>160</v>
      </c>
      <c r="E1924" s="411">
        <v>32.65</v>
      </c>
      <c r="F1924" s="412">
        <v>13.27</v>
      </c>
      <c r="G1924" s="412">
        <v>45.92</v>
      </c>
      <c r="H1924" s="411">
        <v>32.65</v>
      </c>
      <c r="I1924" s="412">
        <v>15.33</v>
      </c>
      <c r="J1924" s="412">
        <v>47.98</v>
      </c>
    </row>
    <row r="1925" spans="1:10" ht="12.75">
      <c r="A1925" s="408" t="s">
        <v>3447</v>
      </c>
      <c r="B1925" s="409"/>
      <c r="C1925" s="408" t="s">
        <v>3448</v>
      </c>
      <c r="D1925" s="408" t="s">
        <v>101</v>
      </c>
      <c r="E1925" s="411">
        <v>35.72</v>
      </c>
      <c r="F1925" s="412">
        <v>6.64</v>
      </c>
      <c r="G1925" s="412">
        <v>42.36</v>
      </c>
      <c r="H1925" s="411">
        <v>35.72</v>
      </c>
      <c r="I1925" s="412">
        <v>7.67</v>
      </c>
      <c r="J1925" s="412">
        <v>43.39</v>
      </c>
    </row>
    <row r="1926" spans="1:10" ht="12.75">
      <c r="A1926" s="408" t="s">
        <v>3449</v>
      </c>
      <c r="B1926" s="409"/>
      <c r="C1926" s="408" t="s">
        <v>3450</v>
      </c>
      <c r="D1926" s="408" t="s">
        <v>101</v>
      </c>
      <c r="E1926" s="411">
        <v>876.28</v>
      </c>
      <c r="F1926" s="412">
        <v>43.24</v>
      </c>
      <c r="G1926" s="412">
        <v>919.52</v>
      </c>
      <c r="H1926" s="411">
        <v>876.28</v>
      </c>
      <c r="I1926" s="412">
        <v>49.97</v>
      </c>
      <c r="J1926" s="412">
        <v>926.25</v>
      </c>
    </row>
    <row r="1927" spans="1:10" ht="12.75">
      <c r="A1927" s="408" t="s">
        <v>3451</v>
      </c>
      <c r="B1927" s="409"/>
      <c r="C1927" s="408" t="s">
        <v>3452</v>
      </c>
      <c r="D1927" s="408" t="s">
        <v>101</v>
      </c>
      <c r="E1927" s="411">
        <v>13.62</v>
      </c>
      <c r="F1927" s="412">
        <v>6.64</v>
      </c>
      <c r="G1927" s="412">
        <v>20.260000000000002</v>
      </c>
      <c r="H1927" s="411">
        <v>13.62</v>
      </c>
      <c r="I1927" s="412">
        <v>7.67</v>
      </c>
      <c r="J1927" s="412">
        <v>21.29</v>
      </c>
    </row>
    <row r="1928" spans="1:10" ht="12.75">
      <c r="A1928" s="408" t="s">
        <v>3453</v>
      </c>
      <c r="B1928" s="409"/>
      <c r="C1928" s="408" t="s">
        <v>3454</v>
      </c>
      <c r="D1928" s="408" t="s">
        <v>101</v>
      </c>
      <c r="E1928" s="411">
        <v>1.7</v>
      </c>
      <c r="F1928" s="412">
        <v>4.97</v>
      </c>
      <c r="G1928" s="412">
        <v>6.67</v>
      </c>
      <c r="H1928" s="411">
        <v>1.7</v>
      </c>
      <c r="I1928" s="412">
        <v>5.75</v>
      </c>
      <c r="J1928" s="412">
        <v>7.45</v>
      </c>
    </row>
    <row r="1929" spans="1:10" ht="12.75">
      <c r="A1929" s="408" t="s">
        <v>3455</v>
      </c>
      <c r="B1929" s="409"/>
      <c r="C1929" s="408" t="s">
        <v>3456</v>
      </c>
      <c r="D1929" s="408" t="s">
        <v>101</v>
      </c>
      <c r="E1929" s="411">
        <v>13.07</v>
      </c>
      <c r="F1929" s="412">
        <v>6.64</v>
      </c>
      <c r="G1929" s="412">
        <v>19.71</v>
      </c>
      <c r="H1929" s="411">
        <v>13.07</v>
      </c>
      <c r="I1929" s="412">
        <v>7.67</v>
      </c>
      <c r="J1929" s="412">
        <v>20.74</v>
      </c>
    </row>
    <row r="1930" spans="1:10" ht="25.5">
      <c r="A1930" s="408" t="s">
        <v>3457</v>
      </c>
      <c r="B1930" s="409"/>
      <c r="C1930" s="408" t="s">
        <v>3458</v>
      </c>
      <c r="D1930" s="408" t="s">
        <v>101</v>
      </c>
      <c r="E1930" s="411">
        <v>358.23</v>
      </c>
      <c r="F1930" s="412">
        <v>0.67</v>
      </c>
      <c r="G1930" s="412">
        <v>358.9</v>
      </c>
      <c r="H1930" s="411">
        <v>358.23</v>
      </c>
      <c r="I1930" s="412">
        <v>0.78</v>
      </c>
      <c r="J1930" s="412">
        <v>359.01</v>
      </c>
    </row>
    <row r="1931" spans="1:10" ht="25.5">
      <c r="A1931" s="408" t="s">
        <v>3459</v>
      </c>
      <c r="B1931" s="409"/>
      <c r="C1931" s="408" t="s">
        <v>3460</v>
      </c>
      <c r="D1931" s="408" t="s">
        <v>101</v>
      </c>
      <c r="E1931" s="411">
        <v>287.41000000000003</v>
      </c>
      <c r="F1931" s="412">
        <v>16.600000000000001</v>
      </c>
      <c r="G1931" s="412">
        <v>304.01</v>
      </c>
      <c r="H1931" s="411">
        <v>287.41000000000003</v>
      </c>
      <c r="I1931" s="412">
        <v>19.18</v>
      </c>
      <c r="J1931" s="412">
        <v>306.58999999999997</v>
      </c>
    </row>
    <row r="1932" spans="1:10" ht="12.75">
      <c r="A1932" s="408" t="s">
        <v>3461</v>
      </c>
      <c r="B1932" s="409"/>
      <c r="C1932" s="408" t="s">
        <v>3462</v>
      </c>
      <c r="D1932" s="408" t="s">
        <v>101</v>
      </c>
      <c r="E1932" s="411">
        <v>122.35</v>
      </c>
      <c r="F1932" s="412">
        <v>16.600000000000001</v>
      </c>
      <c r="G1932" s="412">
        <v>138.94999999999999</v>
      </c>
      <c r="H1932" s="411">
        <v>122.35</v>
      </c>
      <c r="I1932" s="412">
        <v>19.18</v>
      </c>
      <c r="J1932" s="412">
        <v>141.53</v>
      </c>
    </row>
    <row r="1933" spans="1:10" ht="12.75">
      <c r="A1933" s="408" t="s">
        <v>3463</v>
      </c>
      <c r="B1933" s="409"/>
      <c r="C1933" s="408" t="s">
        <v>3464</v>
      </c>
      <c r="D1933" s="408" t="s">
        <v>101</v>
      </c>
      <c r="E1933" s="411">
        <v>165.26</v>
      </c>
      <c r="F1933" s="412">
        <v>93.36</v>
      </c>
      <c r="G1933" s="412">
        <v>258.62</v>
      </c>
      <c r="H1933" s="411">
        <v>165.26</v>
      </c>
      <c r="I1933" s="412">
        <v>107.88</v>
      </c>
      <c r="J1933" s="412">
        <v>273.14</v>
      </c>
    </row>
    <row r="1934" spans="1:10" ht="12.75">
      <c r="A1934" s="408" t="s">
        <v>3465</v>
      </c>
      <c r="B1934" s="409"/>
      <c r="C1934" s="408" t="s">
        <v>3466</v>
      </c>
      <c r="D1934" s="408" t="s">
        <v>3467</v>
      </c>
      <c r="E1934" s="411">
        <v>415.91</v>
      </c>
      <c r="F1934" s="412">
        <v>0.67</v>
      </c>
      <c r="G1934" s="412">
        <v>416.58</v>
      </c>
      <c r="H1934" s="411">
        <v>415.91</v>
      </c>
      <c r="I1934" s="412">
        <v>0.78</v>
      </c>
      <c r="J1934" s="412">
        <v>416.69</v>
      </c>
    </row>
    <row r="1935" spans="1:10" ht="12.75">
      <c r="A1935" s="408" t="s">
        <v>3468</v>
      </c>
      <c r="B1935" s="409"/>
      <c r="C1935" s="408" t="s">
        <v>3469</v>
      </c>
      <c r="D1935" s="408" t="s">
        <v>101</v>
      </c>
      <c r="E1935" s="411">
        <v>16.23</v>
      </c>
      <c r="F1935" s="412">
        <v>33.18</v>
      </c>
      <c r="G1935" s="412">
        <v>49.41</v>
      </c>
      <c r="H1935" s="411">
        <v>16.23</v>
      </c>
      <c r="I1935" s="412">
        <v>38.340000000000003</v>
      </c>
      <c r="J1935" s="412">
        <v>54.57</v>
      </c>
    </row>
    <row r="1936" spans="1:10" ht="12.75">
      <c r="A1936" s="408" t="s">
        <v>3470</v>
      </c>
      <c r="B1936" s="409"/>
      <c r="C1936" s="408" t="s">
        <v>3471</v>
      </c>
      <c r="D1936" s="408" t="s">
        <v>3467</v>
      </c>
      <c r="E1936" s="411">
        <v>307.99</v>
      </c>
      <c r="F1936" s="412">
        <v>0.67</v>
      </c>
      <c r="G1936" s="412">
        <v>308.66000000000003</v>
      </c>
      <c r="H1936" s="411">
        <v>307.99</v>
      </c>
      <c r="I1936" s="412">
        <v>0.78</v>
      </c>
      <c r="J1936" s="412">
        <v>308.77</v>
      </c>
    </row>
    <row r="1937" spans="1:10" ht="12.75">
      <c r="A1937" s="408" t="s">
        <v>3472</v>
      </c>
      <c r="B1937" s="409"/>
      <c r="C1937" s="408" t="s">
        <v>3473</v>
      </c>
      <c r="D1937" s="408" t="s">
        <v>101</v>
      </c>
      <c r="E1937" s="411">
        <v>0</v>
      </c>
      <c r="F1937" s="412">
        <v>186.72</v>
      </c>
      <c r="G1937" s="412">
        <v>186.72</v>
      </c>
      <c r="H1937" s="411">
        <v>0</v>
      </c>
      <c r="I1937" s="412">
        <v>215.76</v>
      </c>
      <c r="J1937" s="412">
        <v>215.76</v>
      </c>
    </row>
    <row r="1938" spans="1:10" ht="12.75">
      <c r="A1938" s="408" t="s">
        <v>3474</v>
      </c>
      <c r="B1938" s="409"/>
      <c r="C1938" s="408" t="s">
        <v>3475</v>
      </c>
      <c r="D1938" s="408" t="s">
        <v>790</v>
      </c>
      <c r="E1938" s="411">
        <v>11.66</v>
      </c>
      <c r="F1938" s="412">
        <v>0.54</v>
      </c>
      <c r="G1938" s="412">
        <v>12.2</v>
      </c>
      <c r="H1938" s="411">
        <v>11.66</v>
      </c>
      <c r="I1938" s="412">
        <v>0.63</v>
      </c>
      <c r="J1938" s="412">
        <v>12.29</v>
      </c>
    </row>
    <row r="1939" spans="1:10" ht="12.75">
      <c r="A1939" s="408" t="s">
        <v>3476</v>
      </c>
      <c r="B1939" s="409"/>
      <c r="C1939" s="408" t="s">
        <v>3477</v>
      </c>
      <c r="D1939" s="408" t="s">
        <v>790</v>
      </c>
      <c r="E1939" s="411">
        <v>11.66</v>
      </c>
      <c r="F1939" s="412">
        <v>0.81</v>
      </c>
      <c r="G1939" s="412">
        <v>12.47</v>
      </c>
      <c r="H1939" s="411">
        <v>11.66</v>
      </c>
      <c r="I1939" s="412">
        <v>0.93</v>
      </c>
      <c r="J1939" s="412">
        <v>12.59</v>
      </c>
    </row>
    <row r="1940" spans="1:10" ht="25.5">
      <c r="A1940" s="408" t="s">
        <v>3478</v>
      </c>
      <c r="B1940" s="409"/>
      <c r="C1940" s="408" t="s">
        <v>3479</v>
      </c>
      <c r="D1940" s="408" t="s">
        <v>101</v>
      </c>
      <c r="E1940" s="411">
        <v>38.700000000000003</v>
      </c>
      <c r="F1940" s="412">
        <v>6.75</v>
      </c>
      <c r="G1940" s="412">
        <v>45.45</v>
      </c>
      <c r="H1940" s="411">
        <v>38.700000000000003</v>
      </c>
      <c r="I1940" s="412">
        <v>7.8</v>
      </c>
      <c r="J1940" s="412">
        <v>46.5</v>
      </c>
    </row>
    <row r="1941" spans="1:10" ht="12.75">
      <c r="A1941" s="408" t="s">
        <v>3480</v>
      </c>
      <c r="B1941" s="409"/>
      <c r="C1941" s="408" t="s">
        <v>3481</v>
      </c>
      <c r="D1941" s="408" t="s">
        <v>3467</v>
      </c>
      <c r="E1941" s="411">
        <v>31.76</v>
      </c>
      <c r="F1941" s="412">
        <v>0.67</v>
      </c>
      <c r="G1941" s="412">
        <v>32.43</v>
      </c>
      <c r="H1941" s="411">
        <v>31.76</v>
      </c>
      <c r="I1941" s="412">
        <v>0.78</v>
      </c>
      <c r="J1941" s="412">
        <v>32.54</v>
      </c>
    </row>
    <row r="1942" spans="1:10" ht="12.75">
      <c r="A1942" s="408" t="s">
        <v>3482</v>
      </c>
      <c r="B1942" s="409"/>
      <c r="C1942" s="408" t="s">
        <v>3483</v>
      </c>
      <c r="D1942" s="408" t="s">
        <v>101</v>
      </c>
      <c r="E1942" s="411">
        <v>9.89</v>
      </c>
      <c r="F1942" s="412">
        <v>46.68</v>
      </c>
      <c r="G1942" s="412">
        <v>56.57</v>
      </c>
      <c r="H1942" s="411">
        <v>9.89</v>
      </c>
      <c r="I1942" s="412">
        <v>53.94</v>
      </c>
      <c r="J1942" s="412">
        <v>63.83</v>
      </c>
    </row>
    <row r="1943" spans="1:10" ht="12.75">
      <c r="A1943" s="408" t="s">
        <v>3484</v>
      </c>
      <c r="B1943" s="409"/>
      <c r="C1943" s="408" t="s">
        <v>3485</v>
      </c>
      <c r="D1943" s="408" t="s">
        <v>101</v>
      </c>
      <c r="E1943" s="411">
        <v>36.06</v>
      </c>
      <c r="F1943" s="412">
        <v>0.67</v>
      </c>
      <c r="G1943" s="412">
        <v>36.729999999999997</v>
      </c>
      <c r="H1943" s="411">
        <v>36.06</v>
      </c>
      <c r="I1943" s="412">
        <v>0.78</v>
      </c>
      <c r="J1943" s="412">
        <v>36.840000000000003</v>
      </c>
    </row>
    <row r="1944" spans="1:10" ht="12.75">
      <c r="A1944" s="408" t="s">
        <v>3486</v>
      </c>
      <c r="B1944" s="409"/>
      <c r="C1944" s="408" t="s">
        <v>3487</v>
      </c>
      <c r="D1944" s="408" t="s">
        <v>101</v>
      </c>
      <c r="E1944" s="411">
        <v>95.29</v>
      </c>
      <c r="F1944" s="412">
        <v>93.36</v>
      </c>
      <c r="G1944" s="412">
        <v>188.65</v>
      </c>
      <c r="H1944" s="411">
        <v>95.29</v>
      </c>
      <c r="I1944" s="412">
        <v>107.88</v>
      </c>
      <c r="J1944" s="412">
        <v>203.17</v>
      </c>
    </row>
    <row r="1945" spans="1:10" ht="12.75">
      <c r="A1945" s="408" t="s">
        <v>3488</v>
      </c>
      <c r="B1945" s="409"/>
      <c r="C1945" s="408" t="s">
        <v>3489</v>
      </c>
      <c r="D1945" s="408" t="s">
        <v>101</v>
      </c>
      <c r="E1945" s="411">
        <v>265.87</v>
      </c>
      <c r="F1945" s="412">
        <v>0.67</v>
      </c>
      <c r="G1945" s="412">
        <v>266.54000000000002</v>
      </c>
      <c r="H1945" s="411">
        <v>265.87</v>
      </c>
      <c r="I1945" s="412">
        <v>0.78</v>
      </c>
      <c r="J1945" s="412">
        <v>266.64999999999998</v>
      </c>
    </row>
    <row r="1946" spans="1:10" ht="25.5">
      <c r="A1946" s="408" t="s">
        <v>3490</v>
      </c>
      <c r="B1946" s="409"/>
      <c r="C1946" s="408" t="s">
        <v>3491</v>
      </c>
      <c r="D1946" s="408" t="s">
        <v>101</v>
      </c>
      <c r="E1946" s="411">
        <v>341.89</v>
      </c>
      <c r="F1946" s="412">
        <v>93.36</v>
      </c>
      <c r="G1946" s="412">
        <v>435.25</v>
      </c>
      <c r="H1946" s="411">
        <v>341.89</v>
      </c>
      <c r="I1946" s="412">
        <v>107.88</v>
      </c>
      <c r="J1946" s="412">
        <v>449.77</v>
      </c>
    </row>
    <row r="1947" spans="1:10" ht="12.75">
      <c r="A1947" s="408" t="s">
        <v>3492</v>
      </c>
      <c r="B1947" s="409"/>
      <c r="C1947" s="408" t="s">
        <v>3493</v>
      </c>
      <c r="D1947" s="408" t="s">
        <v>101</v>
      </c>
      <c r="E1947" s="411">
        <v>1704.8</v>
      </c>
      <c r="F1947" s="412">
        <v>33.18</v>
      </c>
      <c r="G1947" s="412">
        <v>1737.98</v>
      </c>
      <c r="H1947" s="411">
        <v>1704.8</v>
      </c>
      <c r="I1947" s="412">
        <v>38.340000000000003</v>
      </c>
      <c r="J1947" s="412">
        <v>1743.14</v>
      </c>
    </row>
    <row r="1948" spans="1:10" ht="12.75">
      <c r="A1948" s="408" t="s">
        <v>3494</v>
      </c>
      <c r="B1948" s="409"/>
      <c r="C1948" s="408" t="s">
        <v>3495</v>
      </c>
      <c r="D1948" s="408" t="s">
        <v>101</v>
      </c>
      <c r="E1948" s="411">
        <v>2569.29</v>
      </c>
      <c r="F1948" s="412">
        <v>33.18</v>
      </c>
      <c r="G1948" s="412">
        <v>2602.4699999999998</v>
      </c>
      <c r="H1948" s="411">
        <v>2569.29</v>
      </c>
      <c r="I1948" s="412">
        <v>38.340000000000003</v>
      </c>
      <c r="J1948" s="412">
        <v>2607.63</v>
      </c>
    </row>
    <row r="1949" spans="1:10" ht="12.75">
      <c r="A1949" s="408" t="s">
        <v>3496</v>
      </c>
      <c r="B1949" s="409"/>
      <c r="C1949" s="408" t="s">
        <v>3497</v>
      </c>
      <c r="D1949" s="408" t="s">
        <v>101</v>
      </c>
      <c r="E1949" s="411">
        <v>3331.16</v>
      </c>
      <c r="F1949" s="412">
        <v>33.18</v>
      </c>
      <c r="G1949" s="412">
        <v>3364.34</v>
      </c>
      <c r="H1949" s="411">
        <v>3331.16</v>
      </c>
      <c r="I1949" s="412">
        <v>38.340000000000003</v>
      </c>
      <c r="J1949" s="412">
        <v>3369.5</v>
      </c>
    </row>
    <row r="1950" spans="1:10" ht="12.75">
      <c r="A1950" s="397" t="s">
        <v>3498</v>
      </c>
      <c r="B1950" s="398" t="s">
        <v>3499</v>
      </c>
      <c r="C1950" s="399"/>
      <c r="D1950" s="400"/>
      <c r="E1950" s="415"/>
      <c r="F1950" s="415"/>
      <c r="G1950" s="416"/>
      <c r="H1950" s="415"/>
      <c r="I1950" s="415"/>
      <c r="J1950" s="416"/>
    </row>
    <row r="1951" spans="1:10" ht="12.75">
      <c r="A1951" s="403" t="s">
        <v>3500</v>
      </c>
      <c r="B1951" s="404" t="s">
        <v>3501</v>
      </c>
      <c r="C1951" s="405"/>
      <c r="D1951" s="410"/>
      <c r="E1951" s="417"/>
      <c r="F1951" s="417"/>
      <c r="G1951" s="418"/>
      <c r="H1951" s="417"/>
      <c r="I1951" s="417"/>
      <c r="J1951" s="418"/>
    </row>
    <row r="1952" spans="1:10" ht="12.75">
      <c r="A1952" s="408" t="s">
        <v>3502</v>
      </c>
      <c r="B1952" s="409"/>
      <c r="C1952" s="408" t="s">
        <v>3503</v>
      </c>
      <c r="D1952" s="408" t="s">
        <v>101</v>
      </c>
      <c r="E1952" s="411">
        <v>39.590000000000003</v>
      </c>
      <c r="F1952" s="412">
        <v>57.12</v>
      </c>
      <c r="G1952" s="412">
        <v>96.71</v>
      </c>
      <c r="H1952" s="411">
        <v>39.590000000000003</v>
      </c>
      <c r="I1952" s="412">
        <v>66.010000000000005</v>
      </c>
      <c r="J1952" s="412">
        <v>105.6</v>
      </c>
    </row>
    <row r="1953" spans="1:10" ht="12.75">
      <c r="A1953" s="408" t="s">
        <v>3504</v>
      </c>
      <c r="B1953" s="409"/>
      <c r="C1953" s="408" t="s">
        <v>3505</v>
      </c>
      <c r="D1953" s="408" t="s">
        <v>101</v>
      </c>
      <c r="E1953" s="411">
        <v>81.13</v>
      </c>
      <c r="F1953" s="412">
        <v>79.7</v>
      </c>
      <c r="G1953" s="412">
        <v>160.83000000000001</v>
      </c>
      <c r="H1953" s="411">
        <v>81.13</v>
      </c>
      <c r="I1953" s="412">
        <v>92.1</v>
      </c>
      <c r="J1953" s="412">
        <v>173.23</v>
      </c>
    </row>
    <row r="1954" spans="1:10" ht="12.75">
      <c r="A1954" s="408" t="s">
        <v>3506</v>
      </c>
      <c r="B1954" s="409"/>
      <c r="C1954" s="408" t="s">
        <v>3507</v>
      </c>
      <c r="D1954" s="408" t="s">
        <v>101</v>
      </c>
      <c r="E1954" s="411">
        <v>143.86000000000001</v>
      </c>
      <c r="F1954" s="412">
        <v>102.26</v>
      </c>
      <c r="G1954" s="412">
        <v>246.12</v>
      </c>
      <c r="H1954" s="411">
        <v>143.86000000000001</v>
      </c>
      <c r="I1954" s="412">
        <v>118.17</v>
      </c>
      <c r="J1954" s="412">
        <v>262.02999999999997</v>
      </c>
    </row>
    <row r="1955" spans="1:10" ht="12.75">
      <c r="A1955" s="408" t="s">
        <v>3508</v>
      </c>
      <c r="B1955" s="409"/>
      <c r="C1955" s="408" t="s">
        <v>3509</v>
      </c>
      <c r="D1955" s="408" t="s">
        <v>101</v>
      </c>
      <c r="E1955" s="411">
        <v>274.97000000000003</v>
      </c>
      <c r="F1955" s="412">
        <v>126.81</v>
      </c>
      <c r="G1955" s="412">
        <v>401.78</v>
      </c>
      <c r="H1955" s="411">
        <v>274.97000000000003</v>
      </c>
      <c r="I1955" s="412">
        <v>146.54</v>
      </c>
      <c r="J1955" s="412">
        <v>421.51</v>
      </c>
    </row>
    <row r="1956" spans="1:10" ht="12.75">
      <c r="A1956" s="408" t="s">
        <v>3510</v>
      </c>
      <c r="B1956" s="409"/>
      <c r="C1956" s="408" t="s">
        <v>3511</v>
      </c>
      <c r="D1956" s="408" t="s">
        <v>101</v>
      </c>
      <c r="E1956" s="411">
        <v>458.65</v>
      </c>
      <c r="F1956" s="412">
        <v>170</v>
      </c>
      <c r="G1956" s="412">
        <v>628.65</v>
      </c>
      <c r="H1956" s="411">
        <v>458.65</v>
      </c>
      <c r="I1956" s="412">
        <v>196.45</v>
      </c>
      <c r="J1956" s="412">
        <v>655.1</v>
      </c>
    </row>
    <row r="1957" spans="1:10" ht="12.75">
      <c r="A1957" s="403" t="s">
        <v>3512</v>
      </c>
      <c r="B1957" s="404" t="s">
        <v>34663</v>
      </c>
      <c r="C1957" s="405"/>
      <c r="D1957" s="410"/>
      <c r="E1957" s="417"/>
      <c r="F1957" s="417"/>
      <c r="G1957" s="418"/>
      <c r="H1957" s="417"/>
      <c r="I1957" s="417"/>
      <c r="J1957" s="418"/>
    </row>
    <row r="1958" spans="1:10" ht="12.75">
      <c r="A1958" s="408" t="s">
        <v>3513</v>
      </c>
      <c r="B1958" s="409"/>
      <c r="C1958" s="408" t="s">
        <v>3514</v>
      </c>
      <c r="D1958" s="408" t="s">
        <v>101</v>
      </c>
      <c r="E1958" s="411">
        <v>52.04</v>
      </c>
      <c r="F1958" s="412">
        <v>49.78</v>
      </c>
      <c r="G1958" s="412">
        <v>101.82</v>
      </c>
      <c r="H1958" s="411">
        <v>52.04</v>
      </c>
      <c r="I1958" s="412">
        <v>57.52</v>
      </c>
      <c r="J1958" s="412">
        <v>109.56</v>
      </c>
    </row>
    <row r="1959" spans="1:10" ht="12.75">
      <c r="A1959" s="408" t="s">
        <v>3515</v>
      </c>
      <c r="B1959" s="409"/>
      <c r="C1959" s="408" t="s">
        <v>3516</v>
      </c>
      <c r="D1959" s="408" t="s">
        <v>101</v>
      </c>
      <c r="E1959" s="411">
        <v>102.54</v>
      </c>
      <c r="F1959" s="412">
        <v>66.36</v>
      </c>
      <c r="G1959" s="412">
        <v>168.9</v>
      </c>
      <c r="H1959" s="411">
        <v>102.54</v>
      </c>
      <c r="I1959" s="412">
        <v>76.680000000000007</v>
      </c>
      <c r="J1959" s="412">
        <v>179.22</v>
      </c>
    </row>
    <row r="1960" spans="1:10" ht="12.75">
      <c r="A1960" s="408" t="s">
        <v>3517</v>
      </c>
      <c r="B1960" s="409"/>
      <c r="C1960" s="408" t="s">
        <v>3518</v>
      </c>
      <c r="D1960" s="408" t="s">
        <v>101</v>
      </c>
      <c r="E1960" s="411">
        <v>192.16</v>
      </c>
      <c r="F1960" s="412">
        <v>82.96</v>
      </c>
      <c r="G1960" s="412">
        <v>275.12</v>
      </c>
      <c r="H1960" s="411">
        <v>192.16</v>
      </c>
      <c r="I1960" s="412">
        <v>95.86</v>
      </c>
      <c r="J1960" s="412">
        <v>288.02</v>
      </c>
    </row>
    <row r="1961" spans="1:10" ht="12.75">
      <c r="A1961" s="408" t="s">
        <v>3519</v>
      </c>
      <c r="B1961" s="409"/>
      <c r="C1961" s="408" t="s">
        <v>3520</v>
      </c>
      <c r="D1961" s="408" t="s">
        <v>101</v>
      </c>
      <c r="E1961" s="411">
        <v>308.92</v>
      </c>
      <c r="F1961" s="412">
        <v>99.54</v>
      </c>
      <c r="G1961" s="412">
        <v>408.46</v>
      </c>
      <c r="H1961" s="411">
        <v>308.92</v>
      </c>
      <c r="I1961" s="412">
        <v>115.02</v>
      </c>
      <c r="J1961" s="412">
        <v>423.94</v>
      </c>
    </row>
    <row r="1962" spans="1:10" ht="12.75">
      <c r="A1962" s="403" t="s">
        <v>3521</v>
      </c>
      <c r="B1962" s="404" t="s">
        <v>3522</v>
      </c>
      <c r="C1962" s="405"/>
      <c r="D1962" s="410"/>
      <c r="E1962" s="417"/>
      <c r="F1962" s="417"/>
      <c r="G1962" s="418"/>
      <c r="H1962" s="417"/>
      <c r="I1962" s="417"/>
      <c r="J1962" s="418"/>
    </row>
    <row r="1963" spans="1:10" ht="38.25">
      <c r="A1963" s="408" t="s">
        <v>3523</v>
      </c>
      <c r="B1963" s="409"/>
      <c r="C1963" s="408" t="s">
        <v>3524</v>
      </c>
      <c r="D1963" s="408" t="s">
        <v>101</v>
      </c>
      <c r="E1963" s="411">
        <v>297.61</v>
      </c>
      <c r="F1963" s="412">
        <v>99.2</v>
      </c>
      <c r="G1963" s="412">
        <v>396.81</v>
      </c>
      <c r="H1963" s="411">
        <v>297.61</v>
      </c>
      <c r="I1963" s="412">
        <v>114.64</v>
      </c>
      <c r="J1963" s="412">
        <v>412.25</v>
      </c>
    </row>
    <row r="1964" spans="1:10" ht="38.25">
      <c r="A1964" s="408" t="s">
        <v>3525</v>
      </c>
      <c r="B1964" s="409"/>
      <c r="C1964" s="408" t="s">
        <v>3526</v>
      </c>
      <c r="D1964" s="408" t="s">
        <v>101</v>
      </c>
      <c r="E1964" s="411">
        <v>341.83</v>
      </c>
      <c r="F1964" s="412">
        <v>99.2</v>
      </c>
      <c r="G1964" s="412">
        <v>441.03</v>
      </c>
      <c r="H1964" s="411">
        <v>341.83</v>
      </c>
      <c r="I1964" s="412">
        <v>114.64</v>
      </c>
      <c r="J1964" s="412">
        <v>456.47</v>
      </c>
    </row>
    <row r="1965" spans="1:10" ht="38.25">
      <c r="A1965" s="408" t="s">
        <v>3527</v>
      </c>
      <c r="B1965" s="409"/>
      <c r="C1965" s="408" t="s">
        <v>3528</v>
      </c>
      <c r="D1965" s="408" t="s">
        <v>101</v>
      </c>
      <c r="E1965" s="411">
        <v>399</v>
      </c>
      <c r="F1965" s="412">
        <v>124.02</v>
      </c>
      <c r="G1965" s="412">
        <v>523.02</v>
      </c>
      <c r="H1965" s="411">
        <v>399</v>
      </c>
      <c r="I1965" s="412">
        <v>143.32</v>
      </c>
      <c r="J1965" s="412">
        <v>542.32000000000005</v>
      </c>
    </row>
    <row r="1966" spans="1:10" ht="38.25">
      <c r="A1966" s="408" t="s">
        <v>3529</v>
      </c>
      <c r="B1966" s="409"/>
      <c r="C1966" s="408" t="s">
        <v>3530</v>
      </c>
      <c r="D1966" s="408" t="s">
        <v>101</v>
      </c>
      <c r="E1966" s="411">
        <v>446.83</v>
      </c>
      <c r="F1966" s="412">
        <v>124.02</v>
      </c>
      <c r="G1966" s="412">
        <v>570.85</v>
      </c>
      <c r="H1966" s="411">
        <v>446.83</v>
      </c>
      <c r="I1966" s="412">
        <v>143.32</v>
      </c>
      <c r="J1966" s="412">
        <v>590.15</v>
      </c>
    </row>
    <row r="1967" spans="1:10" ht="38.25">
      <c r="A1967" s="408" t="s">
        <v>3531</v>
      </c>
      <c r="B1967" s="409"/>
      <c r="C1967" s="408" t="s">
        <v>3532</v>
      </c>
      <c r="D1967" s="408" t="s">
        <v>101</v>
      </c>
      <c r="E1967" s="411">
        <v>626.53</v>
      </c>
      <c r="F1967" s="412">
        <v>148.80000000000001</v>
      </c>
      <c r="G1967" s="412">
        <v>775.33</v>
      </c>
      <c r="H1967" s="411">
        <v>626.53</v>
      </c>
      <c r="I1967" s="412">
        <v>171.96</v>
      </c>
      <c r="J1967" s="412">
        <v>798.49</v>
      </c>
    </row>
    <row r="1968" spans="1:10" ht="38.25">
      <c r="A1968" s="408" t="s">
        <v>3533</v>
      </c>
      <c r="B1968" s="409"/>
      <c r="C1968" s="408" t="s">
        <v>3534</v>
      </c>
      <c r="D1968" s="408" t="s">
        <v>101</v>
      </c>
      <c r="E1968" s="411">
        <v>875.46</v>
      </c>
      <c r="F1968" s="412">
        <v>148.80000000000001</v>
      </c>
      <c r="G1968" s="412">
        <v>1024.26</v>
      </c>
      <c r="H1968" s="411">
        <v>875.46</v>
      </c>
      <c r="I1968" s="412">
        <v>171.96</v>
      </c>
      <c r="J1968" s="412">
        <v>1047.42</v>
      </c>
    </row>
    <row r="1969" spans="1:10" ht="12.75">
      <c r="A1969" s="403" t="s">
        <v>3535</v>
      </c>
      <c r="B1969" s="404" t="s">
        <v>3536</v>
      </c>
      <c r="C1969" s="405"/>
      <c r="D1969" s="410"/>
      <c r="E1969" s="417"/>
      <c r="F1969" s="417"/>
      <c r="G1969" s="418"/>
      <c r="H1969" s="417"/>
      <c r="I1969" s="417"/>
      <c r="J1969" s="418"/>
    </row>
    <row r="1970" spans="1:10" ht="38.25">
      <c r="A1970" s="408" t="s">
        <v>3537</v>
      </c>
      <c r="B1970" s="409"/>
      <c r="C1970" s="408" t="s">
        <v>3538</v>
      </c>
      <c r="D1970" s="408" t="s">
        <v>101</v>
      </c>
      <c r="E1970" s="411">
        <v>402.65</v>
      </c>
      <c r="F1970" s="412">
        <v>74.42</v>
      </c>
      <c r="G1970" s="412">
        <v>477.07</v>
      </c>
      <c r="H1970" s="411">
        <v>402.65</v>
      </c>
      <c r="I1970" s="412">
        <v>86</v>
      </c>
      <c r="J1970" s="412">
        <v>488.65</v>
      </c>
    </row>
    <row r="1971" spans="1:10" ht="38.25">
      <c r="A1971" s="408" t="s">
        <v>3539</v>
      </c>
      <c r="B1971" s="409"/>
      <c r="C1971" s="408" t="s">
        <v>3540</v>
      </c>
      <c r="D1971" s="408" t="s">
        <v>101</v>
      </c>
      <c r="E1971" s="411">
        <v>470.2</v>
      </c>
      <c r="F1971" s="412">
        <v>74.42</v>
      </c>
      <c r="G1971" s="412">
        <v>544.62</v>
      </c>
      <c r="H1971" s="411">
        <v>470.2</v>
      </c>
      <c r="I1971" s="412">
        <v>86</v>
      </c>
      <c r="J1971" s="412">
        <v>556.20000000000005</v>
      </c>
    </row>
    <row r="1972" spans="1:10" ht="38.25">
      <c r="A1972" s="408" t="s">
        <v>3541</v>
      </c>
      <c r="B1972" s="409"/>
      <c r="C1972" s="408" t="s">
        <v>3542</v>
      </c>
      <c r="D1972" s="408" t="s">
        <v>101</v>
      </c>
      <c r="E1972" s="411">
        <v>528.4</v>
      </c>
      <c r="F1972" s="412">
        <v>99.2</v>
      </c>
      <c r="G1972" s="412">
        <v>627.6</v>
      </c>
      <c r="H1972" s="411">
        <v>528.4</v>
      </c>
      <c r="I1972" s="412">
        <v>114.64</v>
      </c>
      <c r="J1972" s="412">
        <v>643.04</v>
      </c>
    </row>
    <row r="1973" spans="1:10" ht="38.25">
      <c r="A1973" s="408" t="s">
        <v>3543</v>
      </c>
      <c r="B1973" s="409"/>
      <c r="C1973" s="408" t="s">
        <v>3544</v>
      </c>
      <c r="D1973" s="408" t="s">
        <v>101</v>
      </c>
      <c r="E1973" s="411">
        <v>583.28</v>
      </c>
      <c r="F1973" s="412">
        <v>99.2</v>
      </c>
      <c r="G1973" s="412">
        <v>682.48</v>
      </c>
      <c r="H1973" s="411">
        <v>583.28</v>
      </c>
      <c r="I1973" s="412">
        <v>114.64</v>
      </c>
      <c r="J1973" s="412">
        <v>697.92</v>
      </c>
    </row>
    <row r="1974" spans="1:10" ht="38.25">
      <c r="A1974" s="408" t="s">
        <v>3545</v>
      </c>
      <c r="B1974" s="409"/>
      <c r="C1974" s="408" t="s">
        <v>3546</v>
      </c>
      <c r="D1974" s="408" t="s">
        <v>101</v>
      </c>
      <c r="E1974" s="411">
        <v>809.64</v>
      </c>
      <c r="F1974" s="412">
        <v>124.02</v>
      </c>
      <c r="G1974" s="412">
        <v>933.66</v>
      </c>
      <c r="H1974" s="411">
        <v>809.64</v>
      </c>
      <c r="I1974" s="412">
        <v>143.32</v>
      </c>
      <c r="J1974" s="412">
        <v>952.96</v>
      </c>
    </row>
    <row r="1975" spans="1:10" ht="38.25">
      <c r="A1975" s="408" t="s">
        <v>3547</v>
      </c>
      <c r="B1975" s="409"/>
      <c r="C1975" s="408" t="s">
        <v>3548</v>
      </c>
      <c r="D1975" s="408" t="s">
        <v>101</v>
      </c>
      <c r="E1975" s="411">
        <v>1143.3900000000001</v>
      </c>
      <c r="F1975" s="412">
        <v>124.02</v>
      </c>
      <c r="G1975" s="412">
        <v>1267.4100000000001</v>
      </c>
      <c r="H1975" s="411">
        <v>1143.3900000000001</v>
      </c>
      <c r="I1975" s="412">
        <v>143.32</v>
      </c>
      <c r="J1975" s="412">
        <v>1286.71</v>
      </c>
    </row>
    <row r="1976" spans="1:10" ht="12.75">
      <c r="A1976" s="403" t="s">
        <v>3549</v>
      </c>
      <c r="B1976" s="404" t="s">
        <v>3550</v>
      </c>
      <c r="C1976" s="405"/>
      <c r="D1976" s="410"/>
      <c r="E1976" s="417"/>
      <c r="F1976" s="417"/>
      <c r="G1976" s="418"/>
      <c r="H1976" s="417"/>
      <c r="I1976" s="417"/>
      <c r="J1976" s="418"/>
    </row>
    <row r="1977" spans="1:10" ht="38.25">
      <c r="A1977" s="408" t="s">
        <v>3551</v>
      </c>
      <c r="B1977" s="409"/>
      <c r="C1977" s="408" t="s">
        <v>25589</v>
      </c>
      <c r="D1977" s="408" t="s">
        <v>135</v>
      </c>
      <c r="E1977" s="411">
        <v>2170.3000000000002</v>
      </c>
      <c r="F1977" s="412">
        <v>87.98</v>
      </c>
      <c r="G1977" s="412">
        <v>2258.2800000000002</v>
      </c>
      <c r="H1977" s="411">
        <v>2170.3000000000002</v>
      </c>
      <c r="I1977" s="412">
        <v>101.67</v>
      </c>
      <c r="J1977" s="412">
        <v>2271.9699999999998</v>
      </c>
    </row>
    <row r="1978" spans="1:10" ht="12.75">
      <c r="A1978" s="403" t="s">
        <v>3552</v>
      </c>
      <c r="B1978" s="404" t="s">
        <v>3553</v>
      </c>
      <c r="C1978" s="405"/>
      <c r="D1978" s="410"/>
      <c r="E1978" s="417"/>
      <c r="F1978" s="417"/>
      <c r="G1978" s="418"/>
      <c r="H1978" s="417"/>
      <c r="I1978" s="417"/>
      <c r="J1978" s="418"/>
    </row>
    <row r="1979" spans="1:10" ht="12.75">
      <c r="A1979" s="408" t="s">
        <v>3554</v>
      </c>
      <c r="B1979" s="409"/>
      <c r="C1979" s="408" t="s">
        <v>3555</v>
      </c>
      <c r="D1979" s="408" t="s">
        <v>535</v>
      </c>
      <c r="E1979" s="411">
        <v>50.29</v>
      </c>
      <c r="F1979" s="412">
        <v>5.91</v>
      </c>
      <c r="G1979" s="412">
        <v>56.2</v>
      </c>
      <c r="H1979" s="411">
        <v>50.29</v>
      </c>
      <c r="I1979" s="412">
        <v>6.82</v>
      </c>
      <c r="J1979" s="412">
        <v>57.11</v>
      </c>
    </row>
    <row r="1980" spans="1:10" ht="12.75">
      <c r="A1980" s="403" t="s">
        <v>3556</v>
      </c>
      <c r="B1980" s="404" t="s">
        <v>3557</v>
      </c>
      <c r="C1980" s="405"/>
      <c r="D1980" s="410"/>
      <c r="E1980" s="417"/>
      <c r="F1980" s="417"/>
      <c r="G1980" s="418"/>
      <c r="H1980" s="417"/>
      <c r="I1980" s="417"/>
      <c r="J1980" s="418"/>
    </row>
    <row r="1981" spans="1:10" ht="12.75">
      <c r="A1981" s="408" t="s">
        <v>3558</v>
      </c>
      <c r="B1981" s="409"/>
      <c r="C1981" s="408" t="s">
        <v>3559</v>
      </c>
      <c r="D1981" s="408" t="s">
        <v>101</v>
      </c>
      <c r="E1981" s="411">
        <v>22.49</v>
      </c>
      <c r="F1981" s="412">
        <v>9.9600000000000009</v>
      </c>
      <c r="G1981" s="412">
        <v>32.450000000000003</v>
      </c>
      <c r="H1981" s="411">
        <v>22.49</v>
      </c>
      <c r="I1981" s="412">
        <v>11.5</v>
      </c>
      <c r="J1981" s="412">
        <v>33.99</v>
      </c>
    </row>
    <row r="1982" spans="1:10" ht="12.75">
      <c r="A1982" s="408" t="s">
        <v>3560</v>
      </c>
      <c r="B1982" s="409"/>
      <c r="C1982" s="408" t="s">
        <v>3561</v>
      </c>
      <c r="D1982" s="408" t="s">
        <v>101</v>
      </c>
      <c r="E1982" s="411">
        <v>36.53</v>
      </c>
      <c r="F1982" s="412">
        <v>16.600000000000001</v>
      </c>
      <c r="G1982" s="412">
        <v>53.13</v>
      </c>
      <c r="H1982" s="411">
        <v>36.53</v>
      </c>
      <c r="I1982" s="412">
        <v>19.18</v>
      </c>
      <c r="J1982" s="412">
        <v>55.71</v>
      </c>
    </row>
    <row r="1983" spans="1:10" ht="12.75">
      <c r="A1983" s="408" t="s">
        <v>3562</v>
      </c>
      <c r="B1983" s="409"/>
      <c r="C1983" s="408" t="s">
        <v>3563</v>
      </c>
      <c r="D1983" s="408" t="s">
        <v>101</v>
      </c>
      <c r="E1983" s="411">
        <v>33.549999999999997</v>
      </c>
      <c r="F1983" s="412">
        <v>33.18</v>
      </c>
      <c r="G1983" s="412">
        <v>66.73</v>
      </c>
      <c r="H1983" s="411">
        <v>33.549999999999997</v>
      </c>
      <c r="I1983" s="412">
        <v>38.340000000000003</v>
      </c>
      <c r="J1983" s="412">
        <v>71.89</v>
      </c>
    </row>
    <row r="1984" spans="1:10" ht="12.75">
      <c r="A1984" s="408" t="s">
        <v>3564</v>
      </c>
      <c r="B1984" s="409"/>
      <c r="C1984" s="408" t="s">
        <v>3565</v>
      </c>
      <c r="D1984" s="408" t="s">
        <v>101</v>
      </c>
      <c r="E1984" s="411">
        <v>100.36</v>
      </c>
      <c r="F1984" s="412">
        <v>33.18</v>
      </c>
      <c r="G1984" s="412">
        <v>133.54</v>
      </c>
      <c r="H1984" s="411">
        <v>100.36</v>
      </c>
      <c r="I1984" s="412">
        <v>38.340000000000003</v>
      </c>
      <c r="J1984" s="412">
        <v>138.69999999999999</v>
      </c>
    </row>
    <row r="1985" spans="1:10" ht="12.75">
      <c r="A1985" s="408" t="s">
        <v>3566</v>
      </c>
      <c r="B1985" s="409"/>
      <c r="C1985" s="408" t="s">
        <v>3567</v>
      </c>
      <c r="D1985" s="408" t="s">
        <v>101</v>
      </c>
      <c r="E1985" s="411">
        <v>147.19</v>
      </c>
      <c r="F1985" s="412">
        <v>33.18</v>
      </c>
      <c r="G1985" s="412">
        <v>180.37</v>
      </c>
      <c r="H1985" s="411">
        <v>147.19</v>
      </c>
      <c r="I1985" s="412">
        <v>38.340000000000003</v>
      </c>
      <c r="J1985" s="412">
        <v>185.53</v>
      </c>
    </row>
    <row r="1986" spans="1:10" ht="12.75">
      <c r="A1986" s="408" t="s">
        <v>3568</v>
      </c>
      <c r="B1986" s="409"/>
      <c r="C1986" s="408" t="s">
        <v>3569</v>
      </c>
      <c r="D1986" s="408" t="s">
        <v>101</v>
      </c>
      <c r="E1986" s="411">
        <v>601.54999999999995</v>
      </c>
      <c r="F1986" s="412">
        <v>39.82</v>
      </c>
      <c r="G1986" s="412">
        <v>641.37</v>
      </c>
      <c r="H1986" s="411">
        <v>601.54999999999995</v>
      </c>
      <c r="I1986" s="412">
        <v>46.01</v>
      </c>
      <c r="J1986" s="412">
        <v>647.55999999999995</v>
      </c>
    </row>
    <row r="1987" spans="1:10" ht="12.75">
      <c r="A1987" s="408" t="s">
        <v>3570</v>
      </c>
      <c r="B1987" s="409"/>
      <c r="C1987" s="408" t="s">
        <v>3571</v>
      </c>
      <c r="D1987" s="408" t="s">
        <v>101</v>
      </c>
      <c r="E1987" s="411">
        <v>232.32</v>
      </c>
      <c r="F1987" s="412">
        <v>39.82</v>
      </c>
      <c r="G1987" s="412">
        <v>272.14</v>
      </c>
      <c r="H1987" s="411">
        <v>232.32</v>
      </c>
      <c r="I1987" s="412">
        <v>46.01</v>
      </c>
      <c r="J1987" s="412">
        <v>278.33</v>
      </c>
    </row>
    <row r="1988" spans="1:10" ht="12.75">
      <c r="A1988" s="403" t="s">
        <v>3572</v>
      </c>
      <c r="B1988" s="404" t="s">
        <v>3573</v>
      </c>
      <c r="C1988" s="405"/>
      <c r="D1988" s="410"/>
      <c r="E1988" s="417"/>
      <c r="F1988" s="417"/>
      <c r="G1988" s="418"/>
      <c r="H1988" s="417"/>
      <c r="I1988" s="417"/>
      <c r="J1988" s="418"/>
    </row>
    <row r="1989" spans="1:10" ht="12.75">
      <c r="A1989" s="408" t="s">
        <v>3574</v>
      </c>
      <c r="B1989" s="409"/>
      <c r="C1989" s="408" t="s">
        <v>3575</v>
      </c>
      <c r="D1989" s="408" t="s">
        <v>101</v>
      </c>
      <c r="E1989" s="411">
        <v>15.18</v>
      </c>
      <c r="F1989" s="412">
        <v>6.64</v>
      </c>
      <c r="G1989" s="412">
        <v>21.82</v>
      </c>
      <c r="H1989" s="411">
        <v>15.18</v>
      </c>
      <c r="I1989" s="412">
        <v>7.67</v>
      </c>
      <c r="J1989" s="412">
        <v>22.85</v>
      </c>
    </row>
    <row r="1990" spans="1:10" ht="12.75">
      <c r="A1990" s="408" t="s">
        <v>3576</v>
      </c>
      <c r="B1990" s="409"/>
      <c r="C1990" s="408" t="s">
        <v>3577</v>
      </c>
      <c r="D1990" s="408" t="s">
        <v>101</v>
      </c>
      <c r="E1990" s="411">
        <v>32.56</v>
      </c>
      <c r="F1990" s="412">
        <v>6.64</v>
      </c>
      <c r="G1990" s="412">
        <v>39.200000000000003</v>
      </c>
      <c r="H1990" s="411">
        <v>32.56</v>
      </c>
      <c r="I1990" s="412">
        <v>7.67</v>
      </c>
      <c r="J1990" s="412">
        <v>40.229999999999997</v>
      </c>
    </row>
    <row r="1991" spans="1:10" ht="12.75">
      <c r="A1991" s="408" t="s">
        <v>3578</v>
      </c>
      <c r="B1991" s="409"/>
      <c r="C1991" s="408" t="s">
        <v>3579</v>
      </c>
      <c r="D1991" s="408" t="s">
        <v>101</v>
      </c>
      <c r="E1991" s="411">
        <v>55.45</v>
      </c>
      <c r="F1991" s="412">
        <v>6.64</v>
      </c>
      <c r="G1991" s="412">
        <v>62.09</v>
      </c>
      <c r="H1991" s="411">
        <v>55.45</v>
      </c>
      <c r="I1991" s="412">
        <v>7.67</v>
      </c>
      <c r="J1991" s="412">
        <v>63.12</v>
      </c>
    </row>
    <row r="1992" spans="1:10" ht="12.75">
      <c r="A1992" s="408" t="s">
        <v>3580</v>
      </c>
      <c r="B1992" s="409"/>
      <c r="C1992" s="408" t="s">
        <v>3581</v>
      </c>
      <c r="D1992" s="408" t="s">
        <v>101</v>
      </c>
      <c r="E1992" s="411">
        <v>80.97</v>
      </c>
      <c r="F1992" s="412">
        <v>6.64</v>
      </c>
      <c r="G1992" s="412">
        <v>87.61</v>
      </c>
      <c r="H1992" s="411">
        <v>80.97</v>
      </c>
      <c r="I1992" s="412">
        <v>7.67</v>
      </c>
      <c r="J1992" s="412">
        <v>88.64</v>
      </c>
    </row>
    <row r="1993" spans="1:10" ht="12.75">
      <c r="A1993" s="408" t="s">
        <v>3582</v>
      </c>
      <c r="B1993" s="409"/>
      <c r="C1993" s="408" t="s">
        <v>3583</v>
      </c>
      <c r="D1993" s="408" t="s">
        <v>101</v>
      </c>
      <c r="E1993" s="411">
        <v>184.62</v>
      </c>
      <c r="F1993" s="412">
        <v>6.64</v>
      </c>
      <c r="G1993" s="412">
        <v>191.26</v>
      </c>
      <c r="H1993" s="411">
        <v>184.62</v>
      </c>
      <c r="I1993" s="412">
        <v>7.67</v>
      </c>
      <c r="J1993" s="412">
        <v>192.29</v>
      </c>
    </row>
    <row r="1994" spans="1:10" ht="12.75">
      <c r="A1994" s="408" t="s">
        <v>3584</v>
      </c>
      <c r="B1994" s="409"/>
      <c r="C1994" s="408" t="s">
        <v>3585</v>
      </c>
      <c r="D1994" s="408" t="s">
        <v>101</v>
      </c>
      <c r="E1994" s="411">
        <v>296.26</v>
      </c>
      <c r="F1994" s="412">
        <v>6.64</v>
      </c>
      <c r="G1994" s="412">
        <v>302.89999999999998</v>
      </c>
      <c r="H1994" s="411">
        <v>296.26</v>
      </c>
      <c r="I1994" s="412">
        <v>7.67</v>
      </c>
      <c r="J1994" s="412">
        <v>303.93</v>
      </c>
    </row>
    <row r="1995" spans="1:10" ht="12.75">
      <c r="A1995" s="408" t="s">
        <v>3586</v>
      </c>
      <c r="B1995" s="409"/>
      <c r="C1995" s="408" t="s">
        <v>3587</v>
      </c>
      <c r="D1995" s="408" t="s">
        <v>101</v>
      </c>
      <c r="E1995" s="411">
        <v>3.55</v>
      </c>
      <c r="F1995" s="412">
        <v>6.64</v>
      </c>
      <c r="G1995" s="412">
        <v>10.19</v>
      </c>
      <c r="H1995" s="411">
        <v>3.55</v>
      </c>
      <c r="I1995" s="412">
        <v>7.67</v>
      </c>
      <c r="J1995" s="412">
        <v>11.22</v>
      </c>
    </row>
    <row r="1996" spans="1:10" ht="12.75">
      <c r="A1996" s="408" t="s">
        <v>3588</v>
      </c>
      <c r="B1996" s="409"/>
      <c r="C1996" s="408" t="s">
        <v>3589</v>
      </c>
      <c r="D1996" s="408" t="s">
        <v>101</v>
      </c>
      <c r="E1996" s="411">
        <v>5.31</v>
      </c>
      <c r="F1996" s="412">
        <v>6.64</v>
      </c>
      <c r="G1996" s="412">
        <v>11.95</v>
      </c>
      <c r="H1996" s="411">
        <v>5.31</v>
      </c>
      <c r="I1996" s="412">
        <v>7.67</v>
      </c>
      <c r="J1996" s="412">
        <v>12.98</v>
      </c>
    </row>
    <row r="1997" spans="1:10" ht="12.75">
      <c r="A1997" s="408" t="s">
        <v>3590</v>
      </c>
      <c r="B1997" s="409"/>
      <c r="C1997" s="408" t="s">
        <v>3591</v>
      </c>
      <c r="D1997" s="408" t="s">
        <v>101</v>
      </c>
      <c r="E1997" s="411">
        <v>26.22</v>
      </c>
      <c r="F1997" s="412">
        <v>1.65</v>
      </c>
      <c r="G1997" s="412">
        <v>27.87</v>
      </c>
      <c r="H1997" s="411">
        <v>26.22</v>
      </c>
      <c r="I1997" s="412">
        <v>1.92</v>
      </c>
      <c r="J1997" s="412">
        <v>28.14</v>
      </c>
    </row>
    <row r="1998" spans="1:10" ht="12.75">
      <c r="A1998" s="403" t="s">
        <v>3592</v>
      </c>
      <c r="B1998" s="404" t="s">
        <v>3593</v>
      </c>
      <c r="C1998" s="405"/>
      <c r="D1998" s="410"/>
      <c r="E1998" s="417"/>
      <c r="F1998" s="417"/>
      <c r="G1998" s="418"/>
      <c r="H1998" s="417"/>
      <c r="I1998" s="417"/>
      <c r="J1998" s="418"/>
    </row>
    <row r="1999" spans="1:10" ht="25.5">
      <c r="A1999" s="408" t="s">
        <v>3594</v>
      </c>
      <c r="B1999" s="409"/>
      <c r="C1999" s="408" t="s">
        <v>3595</v>
      </c>
      <c r="D1999" s="408" t="s">
        <v>101</v>
      </c>
      <c r="E1999" s="411">
        <v>15678.94</v>
      </c>
      <c r="F1999" s="412">
        <v>208.34</v>
      </c>
      <c r="G1999" s="412">
        <v>15887.28</v>
      </c>
      <c r="H1999" s="411">
        <v>15678.94</v>
      </c>
      <c r="I1999" s="412">
        <v>240.75</v>
      </c>
      <c r="J1999" s="412">
        <v>15919.69</v>
      </c>
    </row>
    <row r="2000" spans="1:10" ht="25.5">
      <c r="A2000" s="408" t="s">
        <v>3596</v>
      </c>
      <c r="B2000" s="409"/>
      <c r="C2000" s="408" t="s">
        <v>3597</v>
      </c>
      <c r="D2000" s="408" t="s">
        <v>101</v>
      </c>
      <c r="E2000" s="411">
        <v>20812.990000000002</v>
      </c>
      <c r="F2000" s="412">
        <v>186.72</v>
      </c>
      <c r="G2000" s="412">
        <v>20999.71</v>
      </c>
      <c r="H2000" s="411">
        <v>20812.990000000002</v>
      </c>
      <c r="I2000" s="412">
        <v>215.76</v>
      </c>
      <c r="J2000" s="412">
        <v>21028.75</v>
      </c>
    </row>
    <row r="2001" spans="1:10" ht="38.25">
      <c r="A2001" s="408" t="s">
        <v>3598</v>
      </c>
      <c r="B2001" s="409"/>
      <c r="C2001" s="408" t="s">
        <v>3599</v>
      </c>
      <c r="D2001" s="408" t="s">
        <v>308</v>
      </c>
      <c r="E2001" s="411">
        <v>24150.21</v>
      </c>
      <c r="F2001" s="412">
        <v>275.25</v>
      </c>
      <c r="G2001" s="412">
        <v>24425.46</v>
      </c>
      <c r="H2001" s="411">
        <v>24150.21</v>
      </c>
      <c r="I2001" s="412">
        <v>318.05</v>
      </c>
      <c r="J2001" s="412">
        <v>24468.26</v>
      </c>
    </row>
    <row r="2002" spans="1:10" ht="25.5">
      <c r="A2002" s="408" t="s">
        <v>3600</v>
      </c>
      <c r="B2002" s="409"/>
      <c r="C2002" s="408" t="s">
        <v>3601</v>
      </c>
      <c r="D2002" s="408" t="s">
        <v>101</v>
      </c>
      <c r="E2002" s="411">
        <v>50610.29</v>
      </c>
      <c r="F2002" s="412">
        <v>33.18</v>
      </c>
      <c r="G2002" s="412">
        <v>50643.47</v>
      </c>
      <c r="H2002" s="411">
        <v>50610.29</v>
      </c>
      <c r="I2002" s="412">
        <v>38.340000000000003</v>
      </c>
      <c r="J2002" s="412">
        <v>50648.63</v>
      </c>
    </row>
    <row r="2003" spans="1:10" ht="25.5">
      <c r="A2003" s="408" t="s">
        <v>3602</v>
      </c>
      <c r="B2003" s="409"/>
      <c r="C2003" s="408" t="s">
        <v>3603</v>
      </c>
      <c r="D2003" s="408" t="s">
        <v>101</v>
      </c>
      <c r="E2003" s="411">
        <v>93307.79</v>
      </c>
      <c r="F2003" s="412">
        <v>33.18</v>
      </c>
      <c r="G2003" s="412">
        <v>93340.97</v>
      </c>
      <c r="H2003" s="411">
        <v>93307.79</v>
      </c>
      <c r="I2003" s="412">
        <v>38.340000000000003</v>
      </c>
      <c r="J2003" s="412">
        <v>93346.13</v>
      </c>
    </row>
    <row r="2004" spans="1:10" ht="25.5">
      <c r="A2004" s="408" t="s">
        <v>3604</v>
      </c>
      <c r="B2004" s="409"/>
      <c r="C2004" s="408" t="s">
        <v>3605</v>
      </c>
      <c r="D2004" s="408" t="s">
        <v>101</v>
      </c>
      <c r="E2004" s="411">
        <v>11.88</v>
      </c>
      <c r="F2004" s="412">
        <v>9.9600000000000009</v>
      </c>
      <c r="G2004" s="412">
        <v>21.84</v>
      </c>
      <c r="H2004" s="411">
        <v>11.88</v>
      </c>
      <c r="I2004" s="412">
        <v>11.5</v>
      </c>
      <c r="J2004" s="412">
        <v>23.38</v>
      </c>
    </row>
    <row r="2005" spans="1:10" ht="25.5">
      <c r="A2005" s="408" t="s">
        <v>42</v>
      </c>
      <c r="B2005" s="409"/>
      <c r="C2005" s="408" t="s">
        <v>3606</v>
      </c>
      <c r="D2005" s="408" t="s">
        <v>101</v>
      </c>
      <c r="E2005" s="411">
        <v>19.46</v>
      </c>
      <c r="F2005" s="412">
        <v>9.9600000000000009</v>
      </c>
      <c r="G2005" s="412">
        <v>29.42</v>
      </c>
      <c r="H2005" s="411">
        <v>19.46</v>
      </c>
      <c r="I2005" s="412">
        <v>11.5</v>
      </c>
      <c r="J2005" s="412">
        <v>30.96</v>
      </c>
    </row>
    <row r="2006" spans="1:10" ht="25.5">
      <c r="A2006" s="408" t="s">
        <v>3607</v>
      </c>
      <c r="B2006" s="409"/>
      <c r="C2006" s="408" t="s">
        <v>3608</v>
      </c>
      <c r="D2006" s="408" t="s">
        <v>101</v>
      </c>
      <c r="E2006" s="411">
        <v>67.22</v>
      </c>
      <c r="F2006" s="412">
        <v>19.91</v>
      </c>
      <c r="G2006" s="412">
        <v>87.13</v>
      </c>
      <c r="H2006" s="411">
        <v>67.22</v>
      </c>
      <c r="I2006" s="412">
        <v>23.01</v>
      </c>
      <c r="J2006" s="412">
        <v>90.23</v>
      </c>
    </row>
    <row r="2007" spans="1:10" ht="25.5">
      <c r="A2007" s="408" t="s">
        <v>3609</v>
      </c>
      <c r="B2007" s="409"/>
      <c r="C2007" s="408" t="s">
        <v>3610</v>
      </c>
      <c r="D2007" s="408" t="s">
        <v>101</v>
      </c>
      <c r="E2007" s="411">
        <v>101.84</v>
      </c>
      <c r="F2007" s="412">
        <v>19.91</v>
      </c>
      <c r="G2007" s="412">
        <v>121.75</v>
      </c>
      <c r="H2007" s="411">
        <v>101.84</v>
      </c>
      <c r="I2007" s="412">
        <v>23.01</v>
      </c>
      <c r="J2007" s="412">
        <v>124.85</v>
      </c>
    </row>
    <row r="2008" spans="1:10" ht="25.5">
      <c r="A2008" s="408" t="s">
        <v>3611</v>
      </c>
      <c r="B2008" s="409"/>
      <c r="C2008" s="408" t="s">
        <v>3612</v>
      </c>
      <c r="D2008" s="408" t="s">
        <v>101</v>
      </c>
      <c r="E2008" s="411">
        <v>86.57</v>
      </c>
      <c r="F2008" s="412">
        <v>29.87</v>
      </c>
      <c r="G2008" s="412">
        <v>116.44</v>
      </c>
      <c r="H2008" s="411">
        <v>86.57</v>
      </c>
      <c r="I2008" s="412">
        <v>34.51</v>
      </c>
      <c r="J2008" s="412">
        <v>121.08</v>
      </c>
    </row>
    <row r="2009" spans="1:10" ht="25.5">
      <c r="A2009" s="408" t="s">
        <v>3613</v>
      </c>
      <c r="B2009" s="409"/>
      <c r="C2009" s="408" t="s">
        <v>3614</v>
      </c>
      <c r="D2009" s="408" t="s">
        <v>101</v>
      </c>
      <c r="E2009" s="411">
        <v>107.53</v>
      </c>
      <c r="F2009" s="412">
        <v>29.87</v>
      </c>
      <c r="G2009" s="412">
        <v>137.4</v>
      </c>
      <c r="H2009" s="411">
        <v>107.53</v>
      </c>
      <c r="I2009" s="412">
        <v>34.51</v>
      </c>
      <c r="J2009" s="412">
        <v>142.04</v>
      </c>
    </row>
    <row r="2010" spans="1:10" ht="38.25">
      <c r="A2010" s="408" t="s">
        <v>3615</v>
      </c>
      <c r="B2010" s="409"/>
      <c r="C2010" s="408" t="s">
        <v>3616</v>
      </c>
      <c r="D2010" s="408" t="s">
        <v>101</v>
      </c>
      <c r="E2010" s="411">
        <v>313.10000000000002</v>
      </c>
      <c r="F2010" s="412">
        <v>33.18</v>
      </c>
      <c r="G2010" s="412">
        <v>346.28</v>
      </c>
      <c r="H2010" s="411">
        <v>313.10000000000002</v>
      </c>
      <c r="I2010" s="412">
        <v>38.340000000000003</v>
      </c>
      <c r="J2010" s="412">
        <v>351.44</v>
      </c>
    </row>
    <row r="2011" spans="1:10" ht="25.5">
      <c r="A2011" s="408" t="s">
        <v>3617</v>
      </c>
      <c r="B2011" s="409"/>
      <c r="C2011" s="408" t="s">
        <v>3618</v>
      </c>
      <c r="D2011" s="408" t="s">
        <v>101</v>
      </c>
      <c r="E2011" s="411">
        <v>497.7</v>
      </c>
      <c r="F2011" s="412">
        <v>33.18</v>
      </c>
      <c r="G2011" s="412">
        <v>530.88</v>
      </c>
      <c r="H2011" s="411">
        <v>497.7</v>
      </c>
      <c r="I2011" s="412">
        <v>38.340000000000003</v>
      </c>
      <c r="J2011" s="412">
        <v>536.04</v>
      </c>
    </row>
    <row r="2012" spans="1:10" ht="38.25">
      <c r="A2012" s="408" t="s">
        <v>3619</v>
      </c>
      <c r="B2012" s="409"/>
      <c r="C2012" s="408" t="s">
        <v>3620</v>
      </c>
      <c r="D2012" s="408" t="s">
        <v>101</v>
      </c>
      <c r="E2012" s="411">
        <v>1838.13</v>
      </c>
      <c r="F2012" s="412">
        <v>66.36</v>
      </c>
      <c r="G2012" s="412">
        <v>1904.49</v>
      </c>
      <c r="H2012" s="411">
        <v>1838.13</v>
      </c>
      <c r="I2012" s="412">
        <v>76.680000000000007</v>
      </c>
      <c r="J2012" s="412">
        <v>1914.81</v>
      </c>
    </row>
    <row r="2013" spans="1:10" ht="38.25">
      <c r="A2013" s="408" t="s">
        <v>3621</v>
      </c>
      <c r="B2013" s="409"/>
      <c r="C2013" s="408" t="s">
        <v>3622</v>
      </c>
      <c r="D2013" s="408" t="s">
        <v>101</v>
      </c>
      <c r="E2013" s="411">
        <v>2817.48</v>
      </c>
      <c r="F2013" s="412">
        <v>66.36</v>
      </c>
      <c r="G2013" s="412">
        <v>2883.84</v>
      </c>
      <c r="H2013" s="411">
        <v>2817.48</v>
      </c>
      <c r="I2013" s="412">
        <v>76.680000000000007</v>
      </c>
      <c r="J2013" s="412">
        <v>2894.16</v>
      </c>
    </row>
    <row r="2014" spans="1:10" ht="38.25">
      <c r="A2014" s="408" t="s">
        <v>3623</v>
      </c>
      <c r="B2014" s="409"/>
      <c r="C2014" s="408" t="s">
        <v>3624</v>
      </c>
      <c r="D2014" s="408" t="s">
        <v>101</v>
      </c>
      <c r="E2014" s="411">
        <v>4798.6099999999997</v>
      </c>
      <c r="F2014" s="412">
        <v>66.36</v>
      </c>
      <c r="G2014" s="412">
        <v>4864.97</v>
      </c>
      <c r="H2014" s="411">
        <v>4798.6099999999997</v>
      </c>
      <c r="I2014" s="412">
        <v>76.680000000000007</v>
      </c>
      <c r="J2014" s="412">
        <v>4875.29</v>
      </c>
    </row>
    <row r="2015" spans="1:10" ht="38.25">
      <c r="A2015" s="408" t="s">
        <v>3625</v>
      </c>
      <c r="B2015" s="409"/>
      <c r="C2015" s="408" t="s">
        <v>3626</v>
      </c>
      <c r="D2015" s="408" t="s">
        <v>101</v>
      </c>
      <c r="E2015" s="411">
        <v>6228.16</v>
      </c>
      <c r="F2015" s="412">
        <v>66.36</v>
      </c>
      <c r="G2015" s="412">
        <v>6294.52</v>
      </c>
      <c r="H2015" s="411">
        <v>6228.16</v>
      </c>
      <c r="I2015" s="412">
        <v>76.680000000000007</v>
      </c>
      <c r="J2015" s="412">
        <v>6304.84</v>
      </c>
    </row>
    <row r="2016" spans="1:10" ht="38.25">
      <c r="A2016" s="408" t="s">
        <v>3627</v>
      </c>
      <c r="B2016" s="409"/>
      <c r="C2016" s="408" t="s">
        <v>3628</v>
      </c>
      <c r="D2016" s="408" t="s">
        <v>101</v>
      </c>
      <c r="E2016" s="411">
        <v>7830.37</v>
      </c>
      <c r="F2016" s="412">
        <v>66.36</v>
      </c>
      <c r="G2016" s="412">
        <v>7896.73</v>
      </c>
      <c r="H2016" s="411">
        <v>7830.37</v>
      </c>
      <c r="I2016" s="412">
        <v>76.680000000000007</v>
      </c>
      <c r="J2016" s="412">
        <v>7907.05</v>
      </c>
    </row>
    <row r="2017" spans="1:10" ht="38.25">
      <c r="A2017" s="408" t="s">
        <v>3629</v>
      </c>
      <c r="B2017" s="409"/>
      <c r="C2017" s="408" t="s">
        <v>3630</v>
      </c>
      <c r="D2017" s="408" t="s">
        <v>101</v>
      </c>
      <c r="E2017" s="411">
        <v>10777.22</v>
      </c>
      <c r="F2017" s="412">
        <v>66.36</v>
      </c>
      <c r="G2017" s="412">
        <v>10843.58</v>
      </c>
      <c r="H2017" s="411">
        <v>10777.22</v>
      </c>
      <c r="I2017" s="412">
        <v>76.680000000000007</v>
      </c>
      <c r="J2017" s="412">
        <v>10853.9</v>
      </c>
    </row>
    <row r="2018" spans="1:10" ht="25.5">
      <c r="A2018" s="408" t="s">
        <v>34664</v>
      </c>
      <c r="B2018" s="409"/>
      <c r="C2018" s="408" t="s">
        <v>34665</v>
      </c>
      <c r="D2018" s="408" t="s">
        <v>101</v>
      </c>
      <c r="E2018" s="411">
        <v>11054.73</v>
      </c>
      <c r="F2018" s="412">
        <v>66.36</v>
      </c>
      <c r="G2018" s="412">
        <v>11121.09</v>
      </c>
      <c r="H2018" s="411">
        <v>11054.73</v>
      </c>
      <c r="I2018" s="412">
        <v>76.680000000000007</v>
      </c>
      <c r="J2018" s="412">
        <v>11131.41</v>
      </c>
    </row>
    <row r="2019" spans="1:10" ht="25.5">
      <c r="A2019" s="408" t="s">
        <v>3631</v>
      </c>
      <c r="B2019" s="409"/>
      <c r="C2019" s="408" t="s">
        <v>3632</v>
      </c>
      <c r="D2019" s="408" t="s">
        <v>101</v>
      </c>
      <c r="E2019" s="411">
        <v>7.95</v>
      </c>
      <c r="F2019" s="412">
        <v>6.64</v>
      </c>
      <c r="G2019" s="412">
        <v>14.59</v>
      </c>
      <c r="H2019" s="411">
        <v>7.95</v>
      </c>
      <c r="I2019" s="412">
        <v>7.67</v>
      </c>
      <c r="J2019" s="412">
        <v>15.62</v>
      </c>
    </row>
    <row r="2020" spans="1:10" ht="25.5">
      <c r="A2020" s="408" t="s">
        <v>3633</v>
      </c>
      <c r="B2020" s="409"/>
      <c r="C2020" s="408" t="s">
        <v>3634</v>
      </c>
      <c r="D2020" s="408" t="s">
        <v>101</v>
      </c>
      <c r="E2020" s="411">
        <v>10.14</v>
      </c>
      <c r="F2020" s="412">
        <v>6.64</v>
      </c>
      <c r="G2020" s="412">
        <v>16.78</v>
      </c>
      <c r="H2020" s="411">
        <v>10.14</v>
      </c>
      <c r="I2020" s="412">
        <v>7.67</v>
      </c>
      <c r="J2020" s="412">
        <v>17.809999999999999</v>
      </c>
    </row>
    <row r="2021" spans="1:10" ht="25.5">
      <c r="A2021" s="408" t="s">
        <v>3635</v>
      </c>
      <c r="B2021" s="409"/>
      <c r="C2021" s="408" t="s">
        <v>3636</v>
      </c>
      <c r="D2021" s="408" t="s">
        <v>101</v>
      </c>
      <c r="E2021" s="411">
        <v>33.200000000000003</v>
      </c>
      <c r="F2021" s="412">
        <v>6.64</v>
      </c>
      <c r="G2021" s="412">
        <v>39.840000000000003</v>
      </c>
      <c r="H2021" s="411">
        <v>33.200000000000003</v>
      </c>
      <c r="I2021" s="412">
        <v>7.67</v>
      </c>
      <c r="J2021" s="412">
        <v>40.869999999999997</v>
      </c>
    </row>
    <row r="2022" spans="1:10" ht="25.5">
      <c r="A2022" s="408" t="s">
        <v>3637</v>
      </c>
      <c r="B2022" s="409"/>
      <c r="C2022" s="408" t="s">
        <v>3638</v>
      </c>
      <c r="D2022" s="408" t="s">
        <v>101</v>
      </c>
      <c r="E2022" s="411">
        <v>36.21</v>
      </c>
      <c r="F2022" s="412">
        <v>6.64</v>
      </c>
      <c r="G2022" s="412">
        <v>42.85</v>
      </c>
      <c r="H2022" s="411">
        <v>36.21</v>
      </c>
      <c r="I2022" s="412">
        <v>7.67</v>
      </c>
      <c r="J2022" s="412">
        <v>43.88</v>
      </c>
    </row>
    <row r="2023" spans="1:10" ht="25.5">
      <c r="A2023" s="408" t="s">
        <v>3639</v>
      </c>
      <c r="B2023" s="409"/>
      <c r="C2023" s="408" t="s">
        <v>3640</v>
      </c>
      <c r="D2023" s="408" t="s">
        <v>101</v>
      </c>
      <c r="E2023" s="411">
        <v>44.05</v>
      </c>
      <c r="F2023" s="412">
        <v>6.64</v>
      </c>
      <c r="G2023" s="412">
        <v>50.69</v>
      </c>
      <c r="H2023" s="411">
        <v>44.05</v>
      </c>
      <c r="I2023" s="412">
        <v>7.67</v>
      </c>
      <c r="J2023" s="412">
        <v>51.72</v>
      </c>
    </row>
    <row r="2024" spans="1:10" ht="25.5">
      <c r="A2024" s="408" t="s">
        <v>3641</v>
      </c>
      <c r="B2024" s="409"/>
      <c r="C2024" s="408" t="s">
        <v>3642</v>
      </c>
      <c r="D2024" s="408" t="s">
        <v>101</v>
      </c>
      <c r="E2024" s="411">
        <v>730.05</v>
      </c>
      <c r="F2024" s="412">
        <v>6.64</v>
      </c>
      <c r="G2024" s="412">
        <v>736.69</v>
      </c>
      <c r="H2024" s="411">
        <v>730.05</v>
      </c>
      <c r="I2024" s="412">
        <v>7.67</v>
      </c>
      <c r="J2024" s="412">
        <v>737.72</v>
      </c>
    </row>
    <row r="2025" spans="1:10" ht="25.5">
      <c r="A2025" s="408" t="s">
        <v>3643</v>
      </c>
      <c r="B2025" s="409"/>
      <c r="C2025" s="408" t="s">
        <v>3644</v>
      </c>
      <c r="D2025" s="408" t="s">
        <v>101</v>
      </c>
      <c r="E2025" s="411">
        <v>44.77</v>
      </c>
      <c r="F2025" s="412">
        <v>6.64</v>
      </c>
      <c r="G2025" s="412">
        <v>51.41</v>
      </c>
      <c r="H2025" s="411">
        <v>44.77</v>
      </c>
      <c r="I2025" s="412">
        <v>7.67</v>
      </c>
      <c r="J2025" s="412">
        <v>52.44</v>
      </c>
    </row>
    <row r="2026" spans="1:10" ht="25.5">
      <c r="A2026" s="408" t="s">
        <v>3645</v>
      </c>
      <c r="B2026" s="409"/>
      <c r="C2026" s="408" t="s">
        <v>3646</v>
      </c>
      <c r="D2026" s="408" t="s">
        <v>101</v>
      </c>
      <c r="E2026" s="411">
        <v>46.61</v>
      </c>
      <c r="F2026" s="412">
        <v>6.64</v>
      </c>
      <c r="G2026" s="412">
        <v>53.25</v>
      </c>
      <c r="H2026" s="411">
        <v>46.61</v>
      </c>
      <c r="I2026" s="412">
        <v>7.67</v>
      </c>
      <c r="J2026" s="412">
        <v>54.28</v>
      </c>
    </row>
    <row r="2027" spans="1:10" ht="25.5">
      <c r="A2027" s="408" t="s">
        <v>3647</v>
      </c>
      <c r="B2027" s="409"/>
      <c r="C2027" s="408" t="s">
        <v>3648</v>
      </c>
      <c r="D2027" s="408" t="s">
        <v>101</v>
      </c>
      <c r="E2027" s="411">
        <v>56.38</v>
      </c>
      <c r="F2027" s="412">
        <v>6.64</v>
      </c>
      <c r="G2027" s="412">
        <v>63.02</v>
      </c>
      <c r="H2027" s="411">
        <v>56.38</v>
      </c>
      <c r="I2027" s="412">
        <v>7.67</v>
      </c>
      <c r="J2027" s="412">
        <v>64.05</v>
      </c>
    </row>
    <row r="2028" spans="1:10" ht="25.5">
      <c r="A2028" s="408" t="s">
        <v>3649</v>
      </c>
      <c r="B2028" s="409"/>
      <c r="C2028" s="408" t="s">
        <v>3650</v>
      </c>
      <c r="D2028" s="408" t="s">
        <v>101</v>
      </c>
      <c r="E2028" s="411">
        <v>1039.23</v>
      </c>
      <c r="F2028" s="412">
        <v>6.64</v>
      </c>
      <c r="G2028" s="412">
        <v>1045.8699999999999</v>
      </c>
      <c r="H2028" s="411">
        <v>1039.23</v>
      </c>
      <c r="I2028" s="412">
        <v>7.67</v>
      </c>
      <c r="J2028" s="412">
        <v>1046.9000000000001</v>
      </c>
    </row>
    <row r="2029" spans="1:10" ht="38.25">
      <c r="A2029" s="408" t="s">
        <v>3651</v>
      </c>
      <c r="B2029" s="409"/>
      <c r="C2029" s="408" t="s">
        <v>3652</v>
      </c>
      <c r="D2029" s="408" t="s">
        <v>101</v>
      </c>
      <c r="E2029" s="411">
        <v>23607.05</v>
      </c>
      <c r="F2029" s="412">
        <v>66.36</v>
      </c>
      <c r="G2029" s="412">
        <v>23673.41</v>
      </c>
      <c r="H2029" s="411">
        <v>23607.05</v>
      </c>
      <c r="I2029" s="412">
        <v>76.680000000000007</v>
      </c>
      <c r="J2029" s="412">
        <v>23683.73</v>
      </c>
    </row>
    <row r="2030" spans="1:10" ht="38.25">
      <c r="A2030" s="408" t="s">
        <v>3653</v>
      </c>
      <c r="B2030" s="409"/>
      <c r="C2030" s="408" t="s">
        <v>3654</v>
      </c>
      <c r="D2030" s="408" t="s">
        <v>101</v>
      </c>
      <c r="E2030" s="411">
        <v>34159.54</v>
      </c>
      <c r="F2030" s="412">
        <v>66.36</v>
      </c>
      <c r="G2030" s="412">
        <v>34225.9</v>
      </c>
      <c r="H2030" s="411">
        <v>34159.54</v>
      </c>
      <c r="I2030" s="412">
        <v>76.680000000000007</v>
      </c>
      <c r="J2030" s="412">
        <v>34236.22</v>
      </c>
    </row>
    <row r="2031" spans="1:10" ht="25.5">
      <c r="A2031" s="408" t="s">
        <v>3655</v>
      </c>
      <c r="B2031" s="409"/>
      <c r="C2031" s="408" t="s">
        <v>3656</v>
      </c>
      <c r="D2031" s="408" t="s">
        <v>101</v>
      </c>
      <c r="E2031" s="411">
        <v>218789.75</v>
      </c>
      <c r="F2031" s="412">
        <v>33.18</v>
      </c>
      <c r="G2031" s="412">
        <v>218822.93</v>
      </c>
      <c r="H2031" s="411">
        <v>218789.75</v>
      </c>
      <c r="I2031" s="412">
        <v>38.340000000000003</v>
      </c>
      <c r="J2031" s="412">
        <v>218828.09</v>
      </c>
    </row>
    <row r="2032" spans="1:10" ht="12.75">
      <c r="A2032" s="403" t="s">
        <v>3657</v>
      </c>
      <c r="B2032" s="404" t="s">
        <v>3658</v>
      </c>
      <c r="C2032" s="405"/>
      <c r="D2032" s="410"/>
      <c r="E2032" s="417"/>
      <c r="F2032" s="417"/>
      <c r="G2032" s="418"/>
      <c r="H2032" s="417"/>
      <c r="I2032" s="417"/>
      <c r="J2032" s="418"/>
    </row>
    <row r="2033" spans="1:10" ht="25.5">
      <c r="A2033" s="408" t="s">
        <v>3659</v>
      </c>
      <c r="B2033" s="409"/>
      <c r="C2033" s="408" t="s">
        <v>3660</v>
      </c>
      <c r="D2033" s="408" t="s">
        <v>101</v>
      </c>
      <c r="E2033" s="411">
        <v>2073.7399999999998</v>
      </c>
      <c r="F2033" s="412">
        <v>33.18</v>
      </c>
      <c r="G2033" s="412">
        <v>2106.92</v>
      </c>
      <c r="H2033" s="411">
        <v>2073.7399999999998</v>
      </c>
      <c r="I2033" s="412">
        <v>38.340000000000003</v>
      </c>
      <c r="J2033" s="412">
        <v>2112.08</v>
      </c>
    </row>
    <row r="2034" spans="1:10" ht="25.5">
      <c r="A2034" s="408" t="s">
        <v>3661</v>
      </c>
      <c r="B2034" s="409"/>
      <c r="C2034" s="408" t="s">
        <v>3662</v>
      </c>
      <c r="D2034" s="408" t="s">
        <v>101</v>
      </c>
      <c r="E2034" s="411">
        <v>1023.68</v>
      </c>
      <c r="F2034" s="412">
        <v>26.54</v>
      </c>
      <c r="G2034" s="412">
        <v>1050.22</v>
      </c>
      <c r="H2034" s="411">
        <v>1023.68</v>
      </c>
      <c r="I2034" s="412">
        <v>30.67</v>
      </c>
      <c r="J2034" s="412">
        <v>1054.3499999999999</v>
      </c>
    </row>
    <row r="2035" spans="1:10" ht="25.5">
      <c r="A2035" s="408" t="s">
        <v>3663</v>
      </c>
      <c r="B2035" s="409"/>
      <c r="C2035" s="408" t="s">
        <v>3664</v>
      </c>
      <c r="D2035" s="408" t="s">
        <v>101</v>
      </c>
      <c r="E2035" s="411">
        <v>1180.3900000000001</v>
      </c>
      <c r="F2035" s="412">
        <v>26.54</v>
      </c>
      <c r="G2035" s="412">
        <v>1206.93</v>
      </c>
      <c r="H2035" s="411">
        <v>1180.3900000000001</v>
      </c>
      <c r="I2035" s="412">
        <v>30.67</v>
      </c>
      <c r="J2035" s="412">
        <v>1211.06</v>
      </c>
    </row>
    <row r="2036" spans="1:10" ht="25.5">
      <c r="A2036" s="408" t="s">
        <v>3665</v>
      </c>
      <c r="B2036" s="409"/>
      <c r="C2036" s="408" t="s">
        <v>3666</v>
      </c>
      <c r="D2036" s="408" t="s">
        <v>101</v>
      </c>
      <c r="E2036" s="411">
        <v>1483.18</v>
      </c>
      <c r="F2036" s="412">
        <v>33.18</v>
      </c>
      <c r="G2036" s="412">
        <v>1516.36</v>
      </c>
      <c r="H2036" s="411">
        <v>1483.18</v>
      </c>
      <c r="I2036" s="412">
        <v>38.340000000000003</v>
      </c>
      <c r="J2036" s="412">
        <v>1521.52</v>
      </c>
    </row>
    <row r="2037" spans="1:10" ht="25.5">
      <c r="A2037" s="408" t="s">
        <v>3667</v>
      </c>
      <c r="B2037" s="409"/>
      <c r="C2037" s="408" t="s">
        <v>3668</v>
      </c>
      <c r="D2037" s="408" t="s">
        <v>101</v>
      </c>
      <c r="E2037" s="411">
        <v>1919.22</v>
      </c>
      <c r="F2037" s="412">
        <v>39.82</v>
      </c>
      <c r="G2037" s="412">
        <v>1959.04</v>
      </c>
      <c r="H2037" s="411">
        <v>1919.22</v>
      </c>
      <c r="I2037" s="412">
        <v>46.01</v>
      </c>
      <c r="J2037" s="412">
        <v>1965.23</v>
      </c>
    </row>
    <row r="2038" spans="1:10" ht="25.5">
      <c r="A2038" s="408" t="s">
        <v>3669</v>
      </c>
      <c r="B2038" s="409"/>
      <c r="C2038" s="408" t="s">
        <v>3670</v>
      </c>
      <c r="D2038" s="408" t="s">
        <v>101</v>
      </c>
      <c r="E2038" s="411">
        <v>3119.93</v>
      </c>
      <c r="F2038" s="412">
        <v>49.78</v>
      </c>
      <c r="G2038" s="412">
        <v>3169.71</v>
      </c>
      <c r="H2038" s="411">
        <v>3119.93</v>
      </c>
      <c r="I2038" s="412">
        <v>57.52</v>
      </c>
      <c r="J2038" s="412">
        <v>3177.45</v>
      </c>
    </row>
    <row r="2039" spans="1:10" ht="25.5">
      <c r="A2039" s="408" t="s">
        <v>3671</v>
      </c>
      <c r="B2039" s="409"/>
      <c r="C2039" s="408" t="s">
        <v>3672</v>
      </c>
      <c r="D2039" s="408" t="s">
        <v>101</v>
      </c>
      <c r="E2039" s="411">
        <v>6524.46</v>
      </c>
      <c r="F2039" s="412">
        <v>49.78</v>
      </c>
      <c r="G2039" s="412">
        <v>6574.24</v>
      </c>
      <c r="H2039" s="411">
        <v>6524.46</v>
      </c>
      <c r="I2039" s="412">
        <v>57.52</v>
      </c>
      <c r="J2039" s="412">
        <v>6581.98</v>
      </c>
    </row>
    <row r="2040" spans="1:10" ht="38.25">
      <c r="A2040" s="408" t="s">
        <v>3673</v>
      </c>
      <c r="B2040" s="409"/>
      <c r="C2040" s="408" t="s">
        <v>3674</v>
      </c>
      <c r="D2040" s="408" t="s">
        <v>101</v>
      </c>
      <c r="E2040" s="411">
        <v>1329.06</v>
      </c>
      <c r="F2040" s="412">
        <v>26.54</v>
      </c>
      <c r="G2040" s="412">
        <v>1355.6</v>
      </c>
      <c r="H2040" s="411">
        <v>1329.06</v>
      </c>
      <c r="I2040" s="412">
        <v>30.67</v>
      </c>
      <c r="J2040" s="412">
        <v>1359.73</v>
      </c>
    </row>
    <row r="2041" spans="1:10" ht="38.25">
      <c r="A2041" s="408" t="s">
        <v>3675</v>
      </c>
      <c r="B2041" s="409"/>
      <c r="C2041" s="408" t="s">
        <v>3676</v>
      </c>
      <c r="D2041" s="408" t="s">
        <v>101</v>
      </c>
      <c r="E2041" s="411">
        <v>1282.5</v>
      </c>
      <c r="F2041" s="412">
        <v>26.54</v>
      </c>
      <c r="G2041" s="412">
        <v>1309.04</v>
      </c>
      <c r="H2041" s="411">
        <v>1282.5</v>
      </c>
      <c r="I2041" s="412">
        <v>30.67</v>
      </c>
      <c r="J2041" s="412">
        <v>1313.17</v>
      </c>
    </row>
    <row r="2042" spans="1:10" ht="38.25">
      <c r="A2042" s="408" t="s">
        <v>3677</v>
      </c>
      <c r="B2042" s="409"/>
      <c r="C2042" s="408" t="s">
        <v>3678</v>
      </c>
      <c r="D2042" s="408" t="s">
        <v>101</v>
      </c>
      <c r="E2042" s="411">
        <v>2352.5100000000002</v>
      </c>
      <c r="F2042" s="412">
        <v>26.54</v>
      </c>
      <c r="G2042" s="412">
        <v>2379.0500000000002</v>
      </c>
      <c r="H2042" s="411">
        <v>2352.5100000000002</v>
      </c>
      <c r="I2042" s="412">
        <v>30.67</v>
      </c>
      <c r="J2042" s="412">
        <v>2383.1799999999998</v>
      </c>
    </row>
    <row r="2043" spans="1:10" ht="38.25">
      <c r="A2043" s="408" t="s">
        <v>3679</v>
      </c>
      <c r="B2043" s="409"/>
      <c r="C2043" s="408" t="s">
        <v>3680</v>
      </c>
      <c r="D2043" s="408" t="s">
        <v>101</v>
      </c>
      <c r="E2043" s="411">
        <v>2632.26</v>
      </c>
      <c r="F2043" s="412">
        <v>33.18</v>
      </c>
      <c r="G2043" s="412">
        <v>2665.44</v>
      </c>
      <c r="H2043" s="411">
        <v>2632.26</v>
      </c>
      <c r="I2043" s="412">
        <v>38.340000000000003</v>
      </c>
      <c r="J2043" s="412">
        <v>2670.6</v>
      </c>
    </row>
    <row r="2044" spans="1:10" ht="38.25">
      <c r="A2044" s="408" t="s">
        <v>3681</v>
      </c>
      <c r="B2044" s="409"/>
      <c r="C2044" s="408" t="s">
        <v>3682</v>
      </c>
      <c r="D2044" s="408" t="s">
        <v>101</v>
      </c>
      <c r="E2044" s="411">
        <v>5475.21</v>
      </c>
      <c r="F2044" s="412">
        <v>39.82</v>
      </c>
      <c r="G2044" s="412">
        <v>5515.03</v>
      </c>
      <c r="H2044" s="411">
        <v>5475.21</v>
      </c>
      <c r="I2044" s="412">
        <v>46.01</v>
      </c>
      <c r="J2044" s="412">
        <v>5521.22</v>
      </c>
    </row>
    <row r="2045" spans="1:10" ht="25.5">
      <c r="A2045" s="408" t="s">
        <v>3683</v>
      </c>
      <c r="B2045" s="409"/>
      <c r="C2045" s="408" t="s">
        <v>3684</v>
      </c>
      <c r="D2045" s="408" t="s">
        <v>101</v>
      </c>
      <c r="E2045" s="411">
        <v>231.61</v>
      </c>
      <c r="F2045" s="412">
        <v>26.54</v>
      </c>
      <c r="G2045" s="412">
        <v>258.14999999999998</v>
      </c>
      <c r="H2045" s="411">
        <v>231.61</v>
      </c>
      <c r="I2045" s="412">
        <v>30.67</v>
      </c>
      <c r="J2045" s="412">
        <v>262.27999999999997</v>
      </c>
    </row>
    <row r="2046" spans="1:10" ht="25.5">
      <c r="A2046" s="408" t="s">
        <v>3685</v>
      </c>
      <c r="B2046" s="409"/>
      <c r="C2046" s="408" t="s">
        <v>3686</v>
      </c>
      <c r="D2046" s="408" t="s">
        <v>101</v>
      </c>
      <c r="E2046" s="411">
        <v>411.52</v>
      </c>
      <c r="F2046" s="412">
        <v>26.54</v>
      </c>
      <c r="G2046" s="412">
        <v>438.06</v>
      </c>
      <c r="H2046" s="411">
        <v>411.52</v>
      </c>
      <c r="I2046" s="412">
        <v>30.67</v>
      </c>
      <c r="J2046" s="412">
        <v>442.19</v>
      </c>
    </row>
    <row r="2047" spans="1:10" ht="25.5">
      <c r="A2047" s="408" t="s">
        <v>3687</v>
      </c>
      <c r="B2047" s="409"/>
      <c r="C2047" s="408" t="s">
        <v>3688</v>
      </c>
      <c r="D2047" s="408" t="s">
        <v>101</v>
      </c>
      <c r="E2047" s="411">
        <v>582.35</v>
      </c>
      <c r="F2047" s="412">
        <v>33.18</v>
      </c>
      <c r="G2047" s="412">
        <v>615.53</v>
      </c>
      <c r="H2047" s="411">
        <v>582.35</v>
      </c>
      <c r="I2047" s="412">
        <v>38.340000000000003</v>
      </c>
      <c r="J2047" s="412">
        <v>620.69000000000005</v>
      </c>
    </row>
    <row r="2048" spans="1:10" ht="25.5">
      <c r="A2048" s="408" t="s">
        <v>3689</v>
      </c>
      <c r="B2048" s="409"/>
      <c r="C2048" s="408" t="s">
        <v>3690</v>
      </c>
      <c r="D2048" s="408" t="s">
        <v>101</v>
      </c>
      <c r="E2048" s="411">
        <v>1221.1400000000001</v>
      </c>
      <c r="F2048" s="412">
        <v>39.82</v>
      </c>
      <c r="G2048" s="412">
        <v>1260.96</v>
      </c>
      <c r="H2048" s="411">
        <v>1221.1400000000001</v>
      </c>
      <c r="I2048" s="412">
        <v>46.01</v>
      </c>
      <c r="J2048" s="412">
        <v>1267.1500000000001</v>
      </c>
    </row>
    <row r="2049" spans="1:10" ht="25.5">
      <c r="A2049" s="408" t="s">
        <v>3691</v>
      </c>
      <c r="B2049" s="409"/>
      <c r="C2049" s="408" t="s">
        <v>3692</v>
      </c>
      <c r="D2049" s="408" t="s">
        <v>101</v>
      </c>
      <c r="E2049" s="411">
        <v>3779.49</v>
      </c>
      <c r="F2049" s="412">
        <v>39.82</v>
      </c>
      <c r="G2049" s="412">
        <v>3819.31</v>
      </c>
      <c r="H2049" s="411">
        <v>3779.49</v>
      </c>
      <c r="I2049" s="412">
        <v>46.01</v>
      </c>
      <c r="J2049" s="412">
        <v>3825.5</v>
      </c>
    </row>
    <row r="2050" spans="1:10" ht="25.5">
      <c r="A2050" s="408" t="s">
        <v>3693</v>
      </c>
      <c r="B2050" s="409"/>
      <c r="C2050" s="408" t="s">
        <v>3694</v>
      </c>
      <c r="D2050" s="408" t="s">
        <v>101</v>
      </c>
      <c r="E2050" s="411">
        <v>5410.22</v>
      </c>
      <c r="F2050" s="412">
        <v>49.78</v>
      </c>
      <c r="G2050" s="412">
        <v>5460</v>
      </c>
      <c r="H2050" s="411">
        <v>5410.22</v>
      </c>
      <c r="I2050" s="412">
        <v>57.52</v>
      </c>
      <c r="J2050" s="412">
        <v>5467.74</v>
      </c>
    </row>
    <row r="2051" spans="1:10" ht="25.5">
      <c r="A2051" s="408" t="s">
        <v>3695</v>
      </c>
      <c r="B2051" s="409"/>
      <c r="C2051" s="408" t="s">
        <v>3696</v>
      </c>
      <c r="D2051" s="408" t="s">
        <v>101</v>
      </c>
      <c r="E2051" s="411">
        <v>8045.77</v>
      </c>
      <c r="F2051" s="412">
        <v>59.72</v>
      </c>
      <c r="G2051" s="412">
        <v>8105.49</v>
      </c>
      <c r="H2051" s="411">
        <v>8045.77</v>
      </c>
      <c r="I2051" s="412">
        <v>69.010000000000005</v>
      </c>
      <c r="J2051" s="412">
        <v>8114.78</v>
      </c>
    </row>
    <row r="2052" spans="1:10" ht="25.5">
      <c r="A2052" s="408" t="s">
        <v>3697</v>
      </c>
      <c r="B2052" s="409"/>
      <c r="C2052" s="408" t="s">
        <v>3698</v>
      </c>
      <c r="D2052" s="408" t="s">
        <v>101</v>
      </c>
      <c r="E2052" s="411">
        <v>6812.62</v>
      </c>
      <c r="F2052" s="412">
        <v>76.42</v>
      </c>
      <c r="G2052" s="412">
        <v>6889.04</v>
      </c>
      <c r="H2052" s="411">
        <v>6812.62</v>
      </c>
      <c r="I2052" s="412">
        <v>88.31</v>
      </c>
      <c r="J2052" s="412">
        <v>6900.93</v>
      </c>
    </row>
    <row r="2053" spans="1:10" ht="12.75">
      <c r="A2053" s="408" t="s">
        <v>3699</v>
      </c>
      <c r="B2053" s="409"/>
      <c r="C2053" s="408" t="s">
        <v>3700</v>
      </c>
      <c r="D2053" s="408" t="s">
        <v>101</v>
      </c>
      <c r="E2053" s="411">
        <v>52.55</v>
      </c>
      <c r="F2053" s="412">
        <v>6.64</v>
      </c>
      <c r="G2053" s="412">
        <v>59.19</v>
      </c>
      <c r="H2053" s="411">
        <v>52.55</v>
      </c>
      <c r="I2053" s="412">
        <v>7.67</v>
      </c>
      <c r="J2053" s="412">
        <v>60.22</v>
      </c>
    </row>
    <row r="2054" spans="1:10" ht="25.5">
      <c r="A2054" s="408" t="s">
        <v>34666</v>
      </c>
      <c r="B2054" s="409"/>
      <c r="C2054" s="408" t="s">
        <v>34667</v>
      </c>
      <c r="D2054" s="408" t="s">
        <v>101</v>
      </c>
      <c r="E2054" s="411">
        <v>217.08</v>
      </c>
      <c r="F2054" s="412">
        <v>26.54</v>
      </c>
      <c r="G2054" s="412">
        <v>243.62</v>
      </c>
      <c r="H2054" s="411">
        <v>217.08</v>
      </c>
      <c r="I2054" s="412">
        <v>30.67</v>
      </c>
      <c r="J2054" s="412">
        <v>247.75</v>
      </c>
    </row>
    <row r="2055" spans="1:10" ht="12.75">
      <c r="A2055" s="403" t="s">
        <v>3701</v>
      </c>
      <c r="B2055" s="404" t="s">
        <v>3702</v>
      </c>
      <c r="C2055" s="405"/>
      <c r="D2055" s="410"/>
      <c r="E2055" s="417"/>
      <c r="F2055" s="417"/>
      <c r="G2055" s="418"/>
      <c r="H2055" s="417"/>
      <c r="I2055" s="417"/>
      <c r="J2055" s="418"/>
    </row>
    <row r="2056" spans="1:10" ht="25.5">
      <c r="A2056" s="408" t="s">
        <v>3703</v>
      </c>
      <c r="B2056" s="409"/>
      <c r="C2056" s="408" t="s">
        <v>3704</v>
      </c>
      <c r="D2056" s="408" t="s">
        <v>101</v>
      </c>
      <c r="E2056" s="411">
        <v>1444.26</v>
      </c>
      <c r="F2056" s="412">
        <v>161.66</v>
      </c>
      <c r="G2056" s="412">
        <v>1605.92</v>
      </c>
      <c r="H2056" s="411">
        <v>1444.26</v>
      </c>
      <c r="I2056" s="412">
        <v>186.81</v>
      </c>
      <c r="J2056" s="412">
        <v>1631.07</v>
      </c>
    </row>
    <row r="2057" spans="1:10" ht="25.5">
      <c r="A2057" s="408" t="s">
        <v>3705</v>
      </c>
      <c r="B2057" s="409"/>
      <c r="C2057" s="408" t="s">
        <v>3706</v>
      </c>
      <c r="D2057" s="408" t="s">
        <v>101</v>
      </c>
      <c r="E2057" s="411">
        <v>1187.8399999999999</v>
      </c>
      <c r="F2057" s="412">
        <v>161.66</v>
      </c>
      <c r="G2057" s="412">
        <v>1349.5</v>
      </c>
      <c r="H2057" s="411">
        <v>1187.8399999999999</v>
      </c>
      <c r="I2057" s="412">
        <v>186.81</v>
      </c>
      <c r="J2057" s="412">
        <v>1374.65</v>
      </c>
    </row>
    <row r="2058" spans="1:10" ht="25.5">
      <c r="A2058" s="408" t="s">
        <v>3707</v>
      </c>
      <c r="B2058" s="409"/>
      <c r="C2058" s="408" t="s">
        <v>21219</v>
      </c>
      <c r="D2058" s="408" t="s">
        <v>101</v>
      </c>
      <c r="E2058" s="411">
        <v>217.48</v>
      </c>
      <c r="F2058" s="412">
        <v>59.65</v>
      </c>
      <c r="G2058" s="412">
        <v>277.13</v>
      </c>
      <c r="H2058" s="411">
        <v>217.48</v>
      </c>
      <c r="I2058" s="412">
        <v>68.930000000000007</v>
      </c>
      <c r="J2058" s="412">
        <v>286.41000000000003</v>
      </c>
    </row>
    <row r="2059" spans="1:10" ht="25.5">
      <c r="A2059" s="408" t="s">
        <v>3708</v>
      </c>
      <c r="B2059" s="409"/>
      <c r="C2059" s="408" t="s">
        <v>25590</v>
      </c>
      <c r="D2059" s="408" t="s">
        <v>101</v>
      </c>
      <c r="E2059" s="411">
        <v>340.17</v>
      </c>
      <c r="F2059" s="412">
        <v>59.65</v>
      </c>
      <c r="G2059" s="412">
        <v>399.82</v>
      </c>
      <c r="H2059" s="411">
        <v>340.17</v>
      </c>
      <c r="I2059" s="412">
        <v>68.930000000000007</v>
      </c>
      <c r="J2059" s="412">
        <v>409.1</v>
      </c>
    </row>
    <row r="2060" spans="1:10" ht="25.5">
      <c r="A2060" s="408" t="s">
        <v>3709</v>
      </c>
      <c r="B2060" s="409"/>
      <c r="C2060" s="408" t="s">
        <v>25591</v>
      </c>
      <c r="D2060" s="408" t="s">
        <v>101</v>
      </c>
      <c r="E2060" s="411">
        <v>268.07</v>
      </c>
      <c r="F2060" s="412">
        <v>59.65</v>
      </c>
      <c r="G2060" s="412">
        <v>327.72</v>
      </c>
      <c r="H2060" s="411">
        <v>268.07</v>
      </c>
      <c r="I2060" s="412">
        <v>68.930000000000007</v>
      </c>
      <c r="J2060" s="412">
        <v>337</v>
      </c>
    </row>
    <row r="2061" spans="1:10" ht="25.5">
      <c r="A2061" s="408" t="s">
        <v>3710</v>
      </c>
      <c r="B2061" s="409"/>
      <c r="C2061" s="408" t="s">
        <v>3711</v>
      </c>
      <c r="D2061" s="408" t="s">
        <v>101</v>
      </c>
      <c r="E2061" s="411">
        <v>953.2</v>
      </c>
      <c r="F2061" s="412">
        <v>161.66</v>
      </c>
      <c r="G2061" s="412">
        <v>1114.8599999999999</v>
      </c>
      <c r="H2061" s="411">
        <v>953.2</v>
      </c>
      <c r="I2061" s="412">
        <v>186.81</v>
      </c>
      <c r="J2061" s="412">
        <v>1140.01</v>
      </c>
    </row>
    <row r="2062" spans="1:10" ht="25.5">
      <c r="A2062" s="408" t="s">
        <v>3712</v>
      </c>
      <c r="B2062" s="409"/>
      <c r="C2062" s="408" t="s">
        <v>3713</v>
      </c>
      <c r="D2062" s="408" t="s">
        <v>101</v>
      </c>
      <c r="E2062" s="411">
        <v>1120.99</v>
      </c>
      <c r="F2062" s="412">
        <v>161.66</v>
      </c>
      <c r="G2062" s="412">
        <v>1282.6500000000001</v>
      </c>
      <c r="H2062" s="411">
        <v>1120.99</v>
      </c>
      <c r="I2062" s="412">
        <v>186.81</v>
      </c>
      <c r="J2062" s="412">
        <v>1307.8</v>
      </c>
    </row>
    <row r="2063" spans="1:10" ht="12.75">
      <c r="A2063" s="403" t="s">
        <v>3714</v>
      </c>
      <c r="B2063" s="404" t="s">
        <v>3715</v>
      </c>
      <c r="C2063" s="405"/>
      <c r="D2063" s="410"/>
      <c r="E2063" s="417"/>
      <c r="F2063" s="417"/>
      <c r="G2063" s="418"/>
      <c r="H2063" s="417"/>
      <c r="I2063" s="417"/>
      <c r="J2063" s="418"/>
    </row>
    <row r="2064" spans="1:10" ht="25.5">
      <c r="A2064" s="408" t="s">
        <v>21220</v>
      </c>
      <c r="B2064" s="409"/>
      <c r="C2064" s="408" t="s">
        <v>21221</v>
      </c>
      <c r="D2064" s="408" t="s">
        <v>3716</v>
      </c>
      <c r="E2064" s="411">
        <v>207.44</v>
      </c>
      <c r="F2064" s="412">
        <v>0.41</v>
      </c>
      <c r="G2064" s="412">
        <v>207.85</v>
      </c>
      <c r="H2064" s="411">
        <v>207.44</v>
      </c>
      <c r="I2064" s="412">
        <v>0.48</v>
      </c>
      <c r="J2064" s="412">
        <v>207.92</v>
      </c>
    </row>
    <row r="2065" spans="1:10" ht="12.75">
      <c r="A2065" s="403" t="s">
        <v>3717</v>
      </c>
      <c r="B2065" s="404" t="s">
        <v>3718</v>
      </c>
      <c r="C2065" s="405"/>
      <c r="D2065" s="410"/>
      <c r="E2065" s="417"/>
      <c r="F2065" s="417"/>
      <c r="G2065" s="418"/>
      <c r="H2065" s="417"/>
      <c r="I2065" s="417"/>
      <c r="J2065" s="418"/>
    </row>
    <row r="2066" spans="1:10" ht="12.75">
      <c r="A2066" s="408" t="s">
        <v>3719</v>
      </c>
      <c r="B2066" s="409"/>
      <c r="C2066" s="408" t="s">
        <v>3720</v>
      </c>
      <c r="D2066" s="408" t="s">
        <v>101</v>
      </c>
      <c r="E2066" s="411">
        <v>139.26</v>
      </c>
      <c r="F2066" s="412">
        <v>8.3000000000000007</v>
      </c>
      <c r="G2066" s="412">
        <v>147.56</v>
      </c>
      <c r="H2066" s="411">
        <v>139.26</v>
      </c>
      <c r="I2066" s="412">
        <v>9.59</v>
      </c>
      <c r="J2066" s="412">
        <v>148.85</v>
      </c>
    </row>
    <row r="2067" spans="1:10" ht="12.75">
      <c r="A2067" s="408" t="s">
        <v>3721</v>
      </c>
      <c r="B2067" s="409"/>
      <c r="C2067" s="408" t="s">
        <v>3722</v>
      </c>
      <c r="D2067" s="408" t="s">
        <v>101</v>
      </c>
      <c r="E2067" s="411">
        <v>143.99</v>
      </c>
      <c r="F2067" s="412">
        <v>8.3000000000000007</v>
      </c>
      <c r="G2067" s="412">
        <v>152.29</v>
      </c>
      <c r="H2067" s="411">
        <v>143.99</v>
      </c>
      <c r="I2067" s="412">
        <v>9.59</v>
      </c>
      <c r="J2067" s="412">
        <v>153.58000000000001</v>
      </c>
    </row>
    <row r="2068" spans="1:10" ht="12.75">
      <c r="A2068" s="408" t="s">
        <v>3723</v>
      </c>
      <c r="B2068" s="409"/>
      <c r="C2068" s="408" t="s">
        <v>3724</v>
      </c>
      <c r="D2068" s="408" t="s">
        <v>101</v>
      </c>
      <c r="E2068" s="411">
        <v>169.13</v>
      </c>
      <c r="F2068" s="412">
        <v>8.3000000000000007</v>
      </c>
      <c r="G2068" s="412">
        <v>177.43</v>
      </c>
      <c r="H2068" s="411">
        <v>169.13</v>
      </c>
      <c r="I2068" s="412">
        <v>9.59</v>
      </c>
      <c r="J2068" s="412">
        <v>178.72</v>
      </c>
    </row>
    <row r="2069" spans="1:10" ht="12.75">
      <c r="A2069" s="408" t="s">
        <v>3725</v>
      </c>
      <c r="B2069" s="409"/>
      <c r="C2069" s="408" t="s">
        <v>3726</v>
      </c>
      <c r="D2069" s="408" t="s">
        <v>101</v>
      </c>
      <c r="E2069" s="411">
        <v>177.85</v>
      </c>
      <c r="F2069" s="412">
        <v>8.3000000000000007</v>
      </c>
      <c r="G2069" s="412">
        <v>186.15</v>
      </c>
      <c r="H2069" s="411">
        <v>177.85</v>
      </c>
      <c r="I2069" s="412">
        <v>9.59</v>
      </c>
      <c r="J2069" s="412">
        <v>187.44</v>
      </c>
    </row>
    <row r="2070" spans="1:10" ht="12.75">
      <c r="A2070" s="408" t="s">
        <v>3727</v>
      </c>
      <c r="B2070" s="409"/>
      <c r="C2070" s="408" t="s">
        <v>3728</v>
      </c>
      <c r="D2070" s="408" t="s">
        <v>101</v>
      </c>
      <c r="E2070" s="411">
        <v>216.66</v>
      </c>
      <c r="F2070" s="412">
        <v>8.3000000000000007</v>
      </c>
      <c r="G2070" s="412">
        <v>224.96</v>
      </c>
      <c r="H2070" s="411">
        <v>216.66</v>
      </c>
      <c r="I2070" s="412">
        <v>9.59</v>
      </c>
      <c r="J2070" s="412">
        <v>226.25</v>
      </c>
    </row>
    <row r="2071" spans="1:10" ht="12.75">
      <c r="A2071" s="408" t="s">
        <v>3729</v>
      </c>
      <c r="B2071" s="409"/>
      <c r="C2071" s="408" t="s">
        <v>3730</v>
      </c>
      <c r="D2071" s="408" t="s">
        <v>101</v>
      </c>
      <c r="E2071" s="411">
        <v>320.7</v>
      </c>
      <c r="F2071" s="412">
        <v>8.3000000000000007</v>
      </c>
      <c r="G2071" s="412">
        <v>329</v>
      </c>
      <c r="H2071" s="411">
        <v>320.7</v>
      </c>
      <c r="I2071" s="412">
        <v>9.59</v>
      </c>
      <c r="J2071" s="412">
        <v>330.29</v>
      </c>
    </row>
    <row r="2072" spans="1:10" ht="12.75">
      <c r="A2072" s="408" t="s">
        <v>3731</v>
      </c>
      <c r="B2072" s="409"/>
      <c r="C2072" s="408" t="s">
        <v>3732</v>
      </c>
      <c r="D2072" s="408" t="s">
        <v>101</v>
      </c>
      <c r="E2072" s="411">
        <v>337.69</v>
      </c>
      <c r="F2072" s="412">
        <v>8.3000000000000007</v>
      </c>
      <c r="G2072" s="412">
        <v>345.99</v>
      </c>
      <c r="H2072" s="411">
        <v>337.69</v>
      </c>
      <c r="I2072" s="412">
        <v>9.59</v>
      </c>
      <c r="J2072" s="412">
        <v>347.28</v>
      </c>
    </row>
    <row r="2073" spans="1:10" ht="12.75">
      <c r="A2073" s="408" t="s">
        <v>3733</v>
      </c>
      <c r="B2073" s="409"/>
      <c r="C2073" s="408" t="s">
        <v>3734</v>
      </c>
      <c r="D2073" s="408" t="s">
        <v>101</v>
      </c>
      <c r="E2073" s="411">
        <v>817.64</v>
      </c>
      <c r="F2073" s="412">
        <v>8.3000000000000007</v>
      </c>
      <c r="G2073" s="412">
        <v>825.94</v>
      </c>
      <c r="H2073" s="411">
        <v>817.64</v>
      </c>
      <c r="I2073" s="412">
        <v>9.59</v>
      </c>
      <c r="J2073" s="412">
        <v>827.23</v>
      </c>
    </row>
    <row r="2074" spans="1:10" ht="12.75">
      <c r="A2074" s="408" t="s">
        <v>3735</v>
      </c>
      <c r="B2074" s="409"/>
      <c r="C2074" s="408" t="s">
        <v>3736</v>
      </c>
      <c r="D2074" s="408" t="s">
        <v>101</v>
      </c>
      <c r="E2074" s="411">
        <v>211.43</v>
      </c>
      <c r="F2074" s="412">
        <v>8.3000000000000007</v>
      </c>
      <c r="G2074" s="412">
        <v>219.73</v>
      </c>
      <c r="H2074" s="411">
        <v>211.43</v>
      </c>
      <c r="I2074" s="412">
        <v>9.59</v>
      </c>
      <c r="J2074" s="412">
        <v>221.02</v>
      </c>
    </row>
    <row r="2075" spans="1:10" ht="12.75">
      <c r="A2075" s="403" t="s">
        <v>3737</v>
      </c>
      <c r="B2075" s="404" t="s">
        <v>3738</v>
      </c>
      <c r="C2075" s="405"/>
      <c r="D2075" s="410"/>
      <c r="E2075" s="417"/>
      <c r="F2075" s="417"/>
      <c r="G2075" s="418"/>
      <c r="H2075" s="417"/>
      <c r="I2075" s="417"/>
      <c r="J2075" s="418"/>
    </row>
    <row r="2076" spans="1:10" ht="25.5">
      <c r="A2076" s="408" t="s">
        <v>3739</v>
      </c>
      <c r="B2076" s="409"/>
      <c r="C2076" s="408" t="s">
        <v>3740</v>
      </c>
      <c r="D2076" s="408" t="s">
        <v>101</v>
      </c>
      <c r="E2076" s="411">
        <v>1827.03</v>
      </c>
      <c r="F2076" s="412">
        <v>50.31</v>
      </c>
      <c r="G2076" s="412">
        <v>1877.34</v>
      </c>
      <c r="H2076" s="411">
        <v>1827.03</v>
      </c>
      <c r="I2076" s="412">
        <v>58.14</v>
      </c>
      <c r="J2076" s="412">
        <v>1885.17</v>
      </c>
    </row>
    <row r="2077" spans="1:10" ht="25.5">
      <c r="A2077" s="408" t="s">
        <v>3741</v>
      </c>
      <c r="B2077" s="409"/>
      <c r="C2077" s="408" t="s">
        <v>3742</v>
      </c>
      <c r="D2077" s="408" t="s">
        <v>101</v>
      </c>
      <c r="E2077" s="411">
        <v>2514.61</v>
      </c>
      <c r="F2077" s="412">
        <v>50.31</v>
      </c>
      <c r="G2077" s="412">
        <v>2564.92</v>
      </c>
      <c r="H2077" s="411">
        <v>2514.61</v>
      </c>
      <c r="I2077" s="412">
        <v>58.14</v>
      </c>
      <c r="J2077" s="412">
        <v>2572.75</v>
      </c>
    </row>
    <row r="2078" spans="1:10" ht="25.5">
      <c r="A2078" s="408" t="s">
        <v>3743</v>
      </c>
      <c r="B2078" s="409"/>
      <c r="C2078" s="408" t="s">
        <v>3744</v>
      </c>
      <c r="D2078" s="408" t="s">
        <v>101</v>
      </c>
      <c r="E2078" s="411">
        <v>1340.29</v>
      </c>
      <c r="F2078" s="412">
        <v>50.31</v>
      </c>
      <c r="G2078" s="412">
        <v>1390.6</v>
      </c>
      <c r="H2078" s="411">
        <v>1340.29</v>
      </c>
      <c r="I2078" s="412">
        <v>58.14</v>
      </c>
      <c r="J2078" s="412">
        <v>1398.43</v>
      </c>
    </row>
    <row r="2079" spans="1:10" ht="12.75">
      <c r="A2079" s="403" t="s">
        <v>3745</v>
      </c>
      <c r="B2079" s="404" t="s">
        <v>3746</v>
      </c>
      <c r="C2079" s="405"/>
      <c r="D2079" s="410"/>
      <c r="E2079" s="417"/>
      <c r="F2079" s="417"/>
      <c r="G2079" s="418"/>
      <c r="H2079" s="417"/>
      <c r="I2079" s="417"/>
      <c r="J2079" s="418"/>
    </row>
    <row r="2080" spans="1:10" ht="12.75">
      <c r="A2080" s="408" t="s">
        <v>3747</v>
      </c>
      <c r="B2080" s="409"/>
      <c r="C2080" s="408" t="s">
        <v>3748</v>
      </c>
      <c r="D2080" s="408" t="s">
        <v>101</v>
      </c>
      <c r="E2080" s="411">
        <v>230.9</v>
      </c>
      <c r="F2080" s="412">
        <v>50.31</v>
      </c>
      <c r="G2080" s="412">
        <v>281.20999999999998</v>
      </c>
      <c r="H2080" s="411">
        <v>230.9</v>
      </c>
      <c r="I2080" s="412">
        <v>58.14</v>
      </c>
      <c r="J2080" s="412">
        <v>289.04000000000002</v>
      </c>
    </row>
    <row r="2081" spans="1:10" ht="12.75">
      <c r="A2081" s="408" t="s">
        <v>3749</v>
      </c>
      <c r="B2081" s="409"/>
      <c r="C2081" s="408" t="s">
        <v>3750</v>
      </c>
      <c r="D2081" s="408" t="s">
        <v>101</v>
      </c>
      <c r="E2081" s="411">
        <v>177.67</v>
      </c>
      <c r="F2081" s="412">
        <v>50.31</v>
      </c>
      <c r="G2081" s="412">
        <v>227.98</v>
      </c>
      <c r="H2081" s="411">
        <v>177.67</v>
      </c>
      <c r="I2081" s="412">
        <v>58.14</v>
      </c>
      <c r="J2081" s="412">
        <v>235.81</v>
      </c>
    </row>
    <row r="2082" spans="1:10" ht="12.75">
      <c r="A2082" s="408" t="s">
        <v>3751</v>
      </c>
      <c r="B2082" s="409"/>
      <c r="C2082" s="408" t="s">
        <v>3752</v>
      </c>
      <c r="D2082" s="408" t="s">
        <v>101</v>
      </c>
      <c r="E2082" s="411">
        <v>362.7</v>
      </c>
      <c r="F2082" s="412">
        <v>50.31</v>
      </c>
      <c r="G2082" s="412">
        <v>413.01</v>
      </c>
      <c r="H2082" s="411">
        <v>362.7</v>
      </c>
      <c r="I2082" s="412">
        <v>58.14</v>
      </c>
      <c r="J2082" s="412">
        <v>420.84</v>
      </c>
    </row>
    <row r="2083" spans="1:10" ht="12.75">
      <c r="A2083" s="408" t="s">
        <v>3753</v>
      </c>
      <c r="B2083" s="409"/>
      <c r="C2083" s="408" t="s">
        <v>3754</v>
      </c>
      <c r="D2083" s="408" t="s">
        <v>101</v>
      </c>
      <c r="E2083" s="411">
        <v>92.34</v>
      </c>
      <c r="F2083" s="412">
        <v>50.31</v>
      </c>
      <c r="G2083" s="412">
        <v>142.65</v>
      </c>
      <c r="H2083" s="411">
        <v>92.34</v>
      </c>
      <c r="I2083" s="412">
        <v>58.14</v>
      </c>
      <c r="J2083" s="412">
        <v>150.47999999999999</v>
      </c>
    </row>
    <row r="2084" spans="1:10" ht="12.75">
      <c r="A2084" s="408" t="s">
        <v>3755</v>
      </c>
      <c r="B2084" s="409"/>
      <c r="C2084" s="408" t="s">
        <v>3756</v>
      </c>
      <c r="D2084" s="408" t="s">
        <v>101</v>
      </c>
      <c r="E2084" s="411">
        <v>590.17999999999995</v>
      </c>
      <c r="F2084" s="412">
        <v>50.31</v>
      </c>
      <c r="G2084" s="412">
        <v>640.49</v>
      </c>
      <c r="H2084" s="411">
        <v>590.17999999999995</v>
      </c>
      <c r="I2084" s="412">
        <v>58.14</v>
      </c>
      <c r="J2084" s="412">
        <v>648.32000000000005</v>
      </c>
    </row>
    <row r="2085" spans="1:10" ht="12.75">
      <c r="A2085" s="403" t="s">
        <v>3757</v>
      </c>
      <c r="B2085" s="404" t="s">
        <v>3758</v>
      </c>
      <c r="C2085" s="405"/>
      <c r="D2085" s="410"/>
      <c r="E2085" s="417"/>
      <c r="F2085" s="417"/>
      <c r="G2085" s="418"/>
      <c r="H2085" s="417"/>
      <c r="I2085" s="417"/>
      <c r="J2085" s="418"/>
    </row>
    <row r="2086" spans="1:10" ht="12.75">
      <c r="A2086" s="408" t="s">
        <v>3759</v>
      </c>
      <c r="B2086" s="409"/>
      <c r="C2086" s="408" t="s">
        <v>3760</v>
      </c>
      <c r="D2086" s="408" t="s">
        <v>101</v>
      </c>
      <c r="E2086" s="411">
        <v>17.28</v>
      </c>
      <c r="F2086" s="412">
        <v>4.97</v>
      </c>
      <c r="G2086" s="412">
        <v>22.25</v>
      </c>
      <c r="H2086" s="411">
        <v>17.28</v>
      </c>
      <c r="I2086" s="412">
        <v>5.75</v>
      </c>
      <c r="J2086" s="412">
        <v>23.03</v>
      </c>
    </row>
    <row r="2087" spans="1:10" ht="12.75">
      <c r="A2087" s="408" t="s">
        <v>3761</v>
      </c>
      <c r="B2087" s="409"/>
      <c r="C2087" s="408" t="s">
        <v>3762</v>
      </c>
      <c r="D2087" s="408" t="s">
        <v>101</v>
      </c>
      <c r="E2087" s="411">
        <v>21.81</v>
      </c>
      <c r="F2087" s="412">
        <v>1.65</v>
      </c>
      <c r="G2087" s="412">
        <v>23.46</v>
      </c>
      <c r="H2087" s="411">
        <v>21.81</v>
      </c>
      <c r="I2087" s="412">
        <v>1.92</v>
      </c>
      <c r="J2087" s="412">
        <v>23.73</v>
      </c>
    </row>
    <row r="2088" spans="1:10" ht="12.75">
      <c r="A2088" s="408" t="s">
        <v>3763</v>
      </c>
      <c r="B2088" s="409"/>
      <c r="C2088" s="408" t="s">
        <v>3764</v>
      </c>
      <c r="D2088" s="408" t="s">
        <v>101</v>
      </c>
      <c r="E2088" s="411">
        <v>14.47</v>
      </c>
      <c r="F2088" s="412">
        <v>4.97</v>
      </c>
      <c r="G2088" s="412">
        <v>19.440000000000001</v>
      </c>
      <c r="H2088" s="411">
        <v>14.47</v>
      </c>
      <c r="I2088" s="412">
        <v>5.75</v>
      </c>
      <c r="J2088" s="412">
        <v>20.22</v>
      </c>
    </row>
    <row r="2089" spans="1:10" ht="25.5">
      <c r="A2089" s="408" t="s">
        <v>3765</v>
      </c>
      <c r="B2089" s="409"/>
      <c r="C2089" s="408" t="s">
        <v>3766</v>
      </c>
      <c r="D2089" s="408" t="s">
        <v>101</v>
      </c>
      <c r="E2089" s="411">
        <v>0</v>
      </c>
      <c r="F2089" s="412">
        <v>16.600000000000001</v>
      </c>
      <c r="G2089" s="412">
        <v>16.600000000000001</v>
      </c>
      <c r="H2089" s="411">
        <v>0</v>
      </c>
      <c r="I2089" s="412">
        <v>19.18</v>
      </c>
      <c r="J2089" s="412">
        <v>19.18</v>
      </c>
    </row>
    <row r="2090" spans="1:10" ht="25.5">
      <c r="A2090" s="408" t="s">
        <v>3767</v>
      </c>
      <c r="B2090" s="409"/>
      <c r="C2090" s="408" t="s">
        <v>3768</v>
      </c>
      <c r="D2090" s="408" t="s">
        <v>135</v>
      </c>
      <c r="E2090" s="411">
        <v>0</v>
      </c>
      <c r="F2090" s="412">
        <v>23.35</v>
      </c>
      <c r="G2090" s="412">
        <v>23.35</v>
      </c>
      <c r="H2090" s="411">
        <v>0</v>
      </c>
      <c r="I2090" s="412">
        <v>26.98</v>
      </c>
      <c r="J2090" s="412">
        <v>26.98</v>
      </c>
    </row>
    <row r="2091" spans="1:10" ht="25.5">
      <c r="A2091" s="408" t="s">
        <v>3769</v>
      </c>
      <c r="B2091" s="409"/>
      <c r="C2091" s="408" t="s">
        <v>3770</v>
      </c>
      <c r="D2091" s="408" t="s">
        <v>135</v>
      </c>
      <c r="E2091" s="411">
        <v>0</v>
      </c>
      <c r="F2091" s="412">
        <v>46.68</v>
      </c>
      <c r="G2091" s="412">
        <v>46.68</v>
      </c>
      <c r="H2091" s="411">
        <v>0</v>
      </c>
      <c r="I2091" s="412">
        <v>53.94</v>
      </c>
      <c r="J2091" s="412">
        <v>53.94</v>
      </c>
    </row>
    <row r="2092" spans="1:10" ht="25.5">
      <c r="A2092" s="408" t="s">
        <v>3771</v>
      </c>
      <c r="B2092" s="409"/>
      <c r="C2092" s="408" t="s">
        <v>3772</v>
      </c>
      <c r="D2092" s="408" t="s">
        <v>101</v>
      </c>
      <c r="E2092" s="411">
        <v>512.39</v>
      </c>
      <c r="F2092" s="412">
        <v>1.35</v>
      </c>
      <c r="G2092" s="412">
        <v>513.74</v>
      </c>
      <c r="H2092" s="411">
        <v>512.39</v>
      </c>
      <c r="I2092" s="412">
        <v>1.56</v>
      </c>
      <c r="J2092" s="412">
        <v>513.95000000000005</v>
      </c>
    </row>
    <row r="2093" spans="1:10" ht="12.75">
      <c r="A2093" s="408" t="s">
        <v>3773</v>
      </c>
      <c r="B2093" s="409"/>
      <c r="C2093" s="408" t="s">
        <v>3774</v>
      </c>
      <c r="D2093" s="408" t="s">
        <v>101</v>
      </c>
      <c r="E2093" s="411">
        <v>154.43</v>
      </c>
      <c r="F2093" s="412">
        <v>3.38</v>
      </c>
      <c r="G2093" s="412">
        <v>157.81</v>
      </c>
      <c r="H2093" s="411">
        <v>154.43</v>
      </c>
      <c r="I2093" s="412">
        <v>3.9</v>
      </c>
      <c r="J2093" s="412">
        <v>158.33000000000001</v>
      </c>
    </row>
    <row r="2094" spans="1:10" ht="25.5">
      <c r="A2094" s="408" t="s">
        <v>3775</v>
      </c>
      <c r="B2094" s="409"/>
      <c r="C2094" s="408" t="s">
        <v>3776</v>
      </c>
      <c r="D2094" s="408" t="s">
        <v>135</v>
      </c>
      <c r="E2094" s="411">
        <v>408.16</v>
      </c>
      <c r="F2094" s="412">
        <v>23.35</v>
      </c>
      <c r="G2094" s="412">
        <v>431.51</v>
      </c>
      <c r="H2094" s="411">
        <v>408.16</v>
      </c>
      <c r="I2094" s="412">
        <v>26.98</v>
      </c>
      <c r="J2094" s="412">
        <v>435.14</v>
      </c>
    </row>
    <row r="2095" spans="1:10" ht="25.5">
      <c r="A2095" s="408" t="s">
        <v>3777</v>
      </c>
      <c r="B2095" s="409"/>
      <c r="C2095" s="408" t="s">
        <v>3778</v>
      </c>
      <c r="D2095" s="408" t="s">
        <v>101</v>
      </c>
      <c r="E2095" s="411">
        <v>4730.68</v>
      </c>
      <c r="F2095" s="412">
        <v>37.340000000000003</v>
      </c>
      <c r="G2095" s="412">
        <v>4768.0200000000004</v>
      </c>
      <c r="H2095" s="411">
        <v>4730.68</v>
      </c>
      <c r="I2095" s="412">
        <v>43.15</v>
      </c>
      <c r="J2095" s="412">
        <v>4773.83</v>
      </c>
    </row>
    <row r="2096" spans="1:10" ht="25.5">
      <c r="A2096" s="408" t="s">
        <v>3779</v>
      </c>
      <c r="B2096" s="409"/>
      <c r="C2096" s="408" t="s">
        <v>3780</v>
      </c>
      <c r="D2096" s="408" t="s">
        <v>101</v>
      </c>
      <c r="E2096" s="411">
        <v>10415.23</v>
      </c>
      <c r="F2096" s="412">
        <v>37.340000000000003</v>
      </c>
      <c r="G2096" s="412">
        <v>10452.57</v>
      </c>
      <c r="H2096" s="411">
        <v>10415.23</v>
      </c>
      <c r="I2096" s="412">
        <v>43.15</v>
      </c>
      <c r="J2096" s="412">
        <v>10458.379999999999</v>
      </c>
    </row>
    <row r="2097" spans="1:10" ht="25.5">
      <c r="A2097" s="408" t="s">
        <v>3781</v>
      </c>
      <c r="B2097" s="409"/>
      <c r="C2097" s="408" t="s">
        <v>3782</v>
      </c>
      <c r="D2097" s="408" t="s">
        <v>101</v>
      </c>
      <c r="E2097" s="411">
        <v>19184.54</v>
      </c>
      <c r="F2097" s="412">
        <v>37.340000000000003</v>
      </c>
      <c r="G2097" s="412">
        <v>19221.88</v>
      </c>
      <c r="H2097" s="411">
        <v>19184.54</v>
      </c>
      <c r="I2097" s="412">
        <v>43.15</v>
      </c>
      <c r="J2097" s="412">
        <v>19227.689999999999</v>
      </c>
    </row>
    <row r="2098" spans="1:10" ht="12.75">
      <c r="A2098" s="408" t="s">
        <v>3783</v>
      </c>
      <c r="B2098" s="409"/>
      <c r="C2098" s="408" t="s">
        <v>3784</v>
      </c>
      <c r="D2098" s="408" t="s">
        <v>101</v>
      </c>
      <c r="E2098" s="411">
        <v>358.82</v>
      </c>
      <c r="F2098" s="412">
        <v>16.600000000000001</v>
      </c>
      <c r="G2098" s="412">
        <v>375.42</v>
      </c>
      <c r="H2098" s="411">
        <v>358.82</v>
      </c>
      <c r="I2098" s="412">
        <v>19.18</v>
      </c>
      <c r="J2098" s="412">
        <v>378</v>
      </c>
    </row>
    <row r="2099" spans="1:10" ht="12.75">
      <c r="A2099" s="403" t="s">
        <v>3785</v>
      </c>
      <c r="B2099" s="404" t="s">
        <v>3786</v>
      </c>
      <c r="C2099" s="405"/>
      <c r="D2099" s="410"/>
      <c r="E2099" s="417"/>
      <c r="F2099" s="417"/>
      <c r="G2099" s="418"/>
      <c r="H2099" s="417"/>
      <c r="I2099" s="417"/>
      <c r="J2099" s="418"/>
    </row>
    <row r="2100" spans="1:10" ht="25.5">
      <c r="A2100" s="408" t="s">
        <v>3787</v>
      </c>
      <c r="B2100" s="409"/>
      <c r="C2100" s="408" t="s">
        <v>3788</v>
      </c>
      <c r="D2100" s="408" t="s">
        <v>101</v>
      </c>
      <c r="E2100" s="411">
        <v>699.35</v>
      </c>
      <c r="F2100" s="412">
        <v>16.600000000000001</v>
      </c>
      <c r="G2100" s="412">
        <v>715.95</v>
      </c>
      <c r="H2100" s="411">
        <v>699.35</v>
      </c>
      <c r="I2100" s="412">
        <v>19.18</v>
      </c>
      <c r="J2100" s="412">
        <v>718.53</v>
      </c>
    </row>
    <row r="2101" spans="1:10" ht="12.75">
      <c r="A2101" s="403" t="s">
        <v>3789</v>
      </c>
      <c r="B2101" s="404" t="s">
        <v>3790</v>
      </c>
      <c r="C2101" s="405"/>
      <c r="D2101" s="410"/>
      <c r="E2101" s="417"/>
      <c r="F2101" s="417"/>
      <c r="G2101" s="418"/>
      <c r="H2101" s="417"/>
      <c r="I2101" s="417"/>
      <c r="J2101" s="418"/>
    </row>
    <row r="2102" spans="1:10" ht="25.5">
      <c r="A2102" s="408" t="s">
        <v>3791</v>
      </c>
      <c r="B2102" s="409"/>
      <c r="C2102" s="408" t="s">
        <v>3792</v>
      </c>
      <c r="D2102" s="408" t="s">
        <v>101</v>
      </c>
      <c r="E2102" s="411">
        <v>277.56</v>
      </c>
      <c r="F2102" s="412">
        <v>50.31</v>
      </c>
      <c r="G2102" s="412">
        <v>327.87</v>
      </c>
      <c r="H2102" s="411">
        <v>277.56</v>
      </c>
      <c r="I2102" s="412">
        <v>58.14</v>
      </c>
      <c r="J2102" s="412">
        <v>335.7</v>
      </c>
    </row>
    <row r="2103" spans="1:10" ht="12.75">
      <c r="A2103" s="403" t="s">
        <v>3793</v>
      </c>
      <c r="B2103" s="404" t="s">
        <v>3794</v>
      </c>
      <c r="C2103" s="405"/>
      <c r="D2103" s="410"/>
      <c r="E2103" s="417"/>
      <c r="F2103" s="417"/>
      <c r="G2103" s="418"/>
      <c r="H2103" s="417"/>
      <c r="I2103" s="417"/>
      <c r="J2103" s="418"/>
    </row>
    <row r="2104" spans="1:10" ht="25.5">
      <c r="A2104" s="408" t="s">
        <v>3795</v>
      </c>
      <c r="B2104" s="409"/>
      <c r="C2104" s="408" t="s">
        <v>3796</v>
      </c>
      <c r="D2104" s="408" t="s">
        <v>101</v>
      </c>
      <c r="E2104" s="411">
        <v>38.17</v>
      </c>
      <c r="F2104" s="412">
        <v>18.920000000000002</v>
      </c>
      <c r="G2104" s="412">
        <v>57.09</v>
      </c>
      <c r="H2104" s="411">
        <v>38.17</v>
      </c>
      <c r="I2104" s="412">
        <v>21.86</v>
      </c>
      <c r="J2104" s="412">
        <v>60.03</v>
      </c>
    </row>
    <row r="2105" spans="1:10" ht="25.5">
      <c r="A2105" s="408" t="s">
        <v>3797</v>
      </c>
      <c r="B2105" s="409"/>
      <c r="C2105" s="408" t="s">
        <v>34668</v>
      </c>
      <c r="D2105" s="408" t="s">
        <v>101</v>
      </c>
      <c r="E2105" s="411">
        <v>103.63</v>
      </c>
      <c r="F2105" s="412">
        <v>18.920000000000002</v>
      </c>
      <c r="G2105" s="412">
        <v>122.55</v>
      </c>
      <c r="H2105" s="411">
        <v>103.63</v>
      </c>
      <c r="I2105" s="412">
        <v>21.86</v>
      </c>
      <c r="J2105" s="412">
        <v>125.49</v>
      </c>
    </row>
    <row r="2106" spans="1:10" ht="25.5">
      <c r="A2106" s="408" t="s">
        <v>3798</v>
      </c>
      <c r="B2106" s="409"/>
      <c r="C2106" s="408" t="s">
        <v>3799</v>
      </c>
      <c r="D2106" s="408" t="s">
        <v>101</v>
      </c>
      <c r="E2106" s="411">
        <v>138.04</v>
      </c>
      <c r="F2106" s="412">
        <v>18.920000000000002</v>
      </c>
      <c r="G2106" s="412">
        <v>156.96</v>
      </c>
      <c r="H2106" s="411">
        <v>138.04</v>
      </c>
      <c r="I2106" s="412">
        <v>21.86</v>
      </c>
      <c r="J2106" s="412">
        <v>159.9</v>
      </c>
    </row>
    <row r="2107" spans="1:10" ht="38.25">
      <c r="A2107" s="408" t="s">
        <v>34669</v>
      </c>
      <c r="B2107" s="409"/>
      <c r="C2107" s="408" t="s">
        <v>34670</v>
      </c>
      <c r="D2107" s="408" t="s">
        <v>101</v>
      </c>
      <c r="E2107" s="411">
        <v>579.75</v>
      </c>
      <c r="F2107" s="412">
        <v>20.98</v>
      </c>
      <c r="G2107" s="412">
        <v>600.73</v>
      </c>
      <c r="H2107" s="411">
        <v>579.75</v>
      </c>
      <c r="I2107" s="412">
        <v>24.24</v>
      </c>
      <c r="J2107" s="412">
        <v>603.99</v>
      </c>
    </row>
    <row r="2108" spans="1:10" ht="38.25">
      <c r="A2108" s="408" t="s">
        <v>34671</v>
      </c>
      <c r="B2108" s="409"/>
      <c r="C2108" s="408" t="s">
        <v>34672</v>
      </c>
      <c r="D2108" s="408" t="s">
        <v>101</v>
      </c>
      <c r="E2108" s="411">
        <v>7020.32</v>
      </c>
      <c r="F2108" s="412">
        <v>20.98</v>
      </c>
      <c r="G2108" s="412">
        <v>7041.3</v>
      </c>
      <c r="H2108" s="411">
        <v>7020.32</v>
      </c>
      <c r="I2108" s="412">
        <v>24.24</v>
      </c>
      <c r="J2108" s="412">
        <v>7044.56</v>
      </c>
    </row>
    <row r="2109" spans="1:10" ht="38.25">
      <c r="A2109" s="408" t="s">
        <v>34673</v>
      </c>
      <c r="B2109" s="409"/>
      <c r="C2109" s="408" t="s">
        <v>34674</v>
      </c>
      <c r="D2109" s="408" t="s">
        <v>101</v>
      </c>
      <c r="E2109" s="411">
        <v>2499.12</v>
      </c>
      <c r="F2109" s="412">
        <v>20.98</v>
      </c>
      <c r="G2109" s="412">
        <v>2520.1</v>
      </c>
      <c r="H2109" s="411">
        <v>2499.12</v>
      </c>
      <c r="I2109" s="412">
        <v>24.24</v>
      </c>
      <c r="J2109" s="412">
        <v>2523.36</v>
      </c>
    </row>
    <row r="2110" spans="1:10" ht="38.25">
      <c r="A2110" s="408" t="s">
        <v>34675</v>
      </c>
      <c r="B2110" s="409"/>
      <c r="C2110" s="408" t="s">
        <v>34676</v>
      </c>
      <c r="D2110" s="408" t="s">
        <v>101</v>
      </c>
      <c r="E2110" s="411">
        <v>856.25</v>
      </c>
      <c r="F2110" s="412">
        <v>20.98</v>
      </c>
      <c r="G2110" s="412">
        <v>877.23</v>
      </c>
      <c r="H2110" s="411">
        <v>856.25</v>
      </c>
      <c r="I2110" s="412">
        <v>24.24</v>
      </c>
      <c r="J2110" s="412">
        <v>880.49</v>
      </c>
    </row>
    <row r="2111" spans="1:10" ht="12.75">
      <c r="A2111" s="403" t="s">
        <v>3800</v>
      </c>
      <c r="B2111" s="404" t="s">
        <v>3801</v>
      </c>
      <c r="C2111" s="405"/>
      <c r="D2111" s="410"/>
      <c r="E2111" s="417"/>
      <c r="F2111" s="417"/>
      <c r="G2111" s="418"/>
      <c r="H2111" s="417"/>
      <c r="I2111" s="417"/>
      <c r="J2111" s="418"/>
    </row>
    <row r="2112" spans="1:10" ht="25.5">
      <c r="A2112" s="408" t="s">
        <v>3802</v>
      </c>
      <c r="B2112" s="409"/>
      <c r="C2112" s="408" t="s">
        <v>3803</v>
      </c>
      <c r="D2112" s="408" t="s">
        <v>101</v>
      </c>
      <c r="E2112" s="411">
        <v>296.20999999999998</v>
      </c>
      <c r="F2112" s="412">
        <v>54.8</v>
      </c>
      <c r="G2112" s="412">
        <v>351.01</v>
      </c>
      <c r="H2112" s="411">
        <v>296.20999999999998</v>
      </c>
      <c r="I2112" s="412">
        <v>63.33</v>
      </c>
      <c r="J2112" s="412">
        <v>359.54</v>
      </c>
    </row>
    <row r="2113" spans="1:10" ht="25.5">
      <c r="A2113" s="408" t="s">
        <v>3804</v>
      </c>
      <c r="B2113" s="409"/>
      <c r="C2113" s="408" t="s">
        <v>3805</v>
      </c>
      <c r="D2113" s="408" t="s">
        <v>101</v>
      </c>
      <c r="E2113" s="411">
        <v>348.23</v>
      </c>
      <c r="F2113" s="412">
        <v>54.8</v>
      </c>
      <c r="G2113" s="412">
        <v>403.03</v>
      </c>
      <c r="H2113" s="411">
        <v>348.23</v>
      </c>
      <c r="I2113" s="412">
        <v>63.33</v>
      </c>
      <c r="J2113" s="412">
        <v>411.56</v>
      </c>
    </row>
    <row r="2114" spans="1:10" ht="25.5">
      <c r="A2114" s="408" t="s">
        <v>3806</v>
      </c>
      <c r="B2114" s="409"/>
      <c r="C2114" s="408" t="s">
        <v>3807</v>
      </c>
      <c r="D2114" s="408" t="s">
        <v>101</v>
      </c>
      <c r="E2114" s="411">
        <v>445.26</v>
      </c>
      <c r="F2114" s="412">
        <v>54.8</v>
      </c>
      <c r="G2114" s="412">
        <v>500.06</v>
      </c>
      <c r="H2114" s="411">
        <v>445.26</v>
      </c>
      <c r="I2114" s="412">
        <v>63.33</v>
      </c>
      <c r="J2114" s="412">
        <v>508.59</v>
      </c>
    </row>
    <row r="2115" spans="1:10" ht="38.25">
      <c r="A2115" s="408" t="s">
        <v>3808</v>
      </c>
      <c r="B2115" s="409"/>
      <c r="C2115" s="408" t="s">
        <v>25592</v>
      </c>
      <c r="D2115" s="408" t="s">
        <v>101</v>
      </c>
      <c r="E2115" s="411">
        <v>331.9</v>
      </c>
      <c r="F2115" s="412">
        <v>54.8</v>
      </c>
      <c r="G2115" s="412">
        <v>386.7</v>
      </c>
      <c r="H2115" s="411">
        <v>331.9</v>
      </c>
      <c r="I2115" s="412">
        <v>63.33</v>
      </c>
      <c r="J2115" s="412">
        <v>395.23</v>
      </c>
    </row>
    <row r="2116" spans="1:10" ht="38.25">
      <c r="A2116" s="408" t="s">
        <v>3809</v>
      </c>
      <c r="B2116" s="409"/>
      <c r="C2116" s="408" t="s">
        <v>25593</v>
      </c>
      <c r="D2116" s="408" t="s">
        <v>101</v>
      </c>
      <c r="E2116" s="411">
        <v>531.44000000000005</v>
      </c>
      <c r="F2116" s="412">
        <v>54.8</v>
      </c>
      <c r="G2116" s="412">
        <v>586.24</v>
      </c>
      <c r="H2116" s="411">
        <v>531.44000000000005</v>
      </c>
      <c r="I2116" s="412">
        <v>63.33</v>
      </c>
      <c r="J2116" s="412">
        <v>594.77</v>
      </c>
    </row>
    <row r="2117" spans="1:10" ht="25.5">
      <c r="A2117" s="408" t="s">
        <v>3810</v>
      </c>
      <c r="B2117" s="409"/>
      <c r="C2117" s="408" t="s">
        <v>25594</v>
      </c>
      <c r="D2117" s="408" t="s">
        <v>308</v>
      </c>
      <c r="E2117" s="411">
        <v>26082.87</v>
      </c>
      <c r="F2117" s="412">
        <v>76.42</v>
      </c>
      <c r="G2117" s="412">
        <v>26159.29</v>
      </c>
      <c r="H2117" s="411">
        <v>26082.87</v>
      </c>
      <c r="I2117" s="412">
        <v>88.31</v>
      </c>
      <c r="J2117" s="412">
        <v>26171.18</v>
      </c>
    </row>
    <row r="2118" spans="1:10" ht="12.75">
      <c r="A2118" s="397" t="s">
        <v>3811</v>
      </c>
      <c r="B2118" s="398" t="s">
        <v>20851</v>
      </c>
      <c r="C2118" s="399"/>
      <c r="D2118" s="400"/>
      <c r="E2118" s="415"/>
      <c r="F2118" s="415"/>
      <c r="G2118" s="416"/>
      <c r="H2118" s="415"/>
      <c r="I2118" s="415"/>
      <c r="J2118" s="416"/>
    </row>
    <row r="2119" spans="1:10" ht="12.75">
      <c r="A2119" s="403" t="s">
        <v>3812</v>
      </c>
      <c r="B2119" s="404" t="s">
        <v>3813</v>
      </c>
      <c r="C2119" s="405"/>
      <c r="D2119" s="410"/>
      <c r="E2119" s="417"/>
      <c r="F2119" s="417"/>
      <c r="G2119" s="418"/>
      <c r="H2119" s="417"/>
      <c r="I2119" s="417"/>
      <c r="J2119" s="418"/>
    </row>
    <row r="2120" spans="1:10" ht="25.5">
      <c r="A2120" s="408" t="s">
        <v>3814</v>
      </c>
      <c r="B2120" s="409"/>
      <c r="C2120" s="408" t="s">
        <v>3815</v>
      </c>
      <c r="D2120" s="408" t="s">
        <v>160</v>
      </c>
      <c r="E2120" s="411">
        <v>3.86</v>
      </c>
      <c r="F2120" s="412">
        <v>16.600000000000001</v>
      </c>
      <c r="G2120" s="412">
        <v>20.46</v>
      </c>
      <c r="H2120" s="411">
        <v>3.86</v>
      </c>
      <c r="I2120" s="412">
        <v>19.18</v>
      </c>
      <c r="J2120" s="412">
        <v>23.04</v>
      </c>
    </row>
    <row r="2121" spans="1:10" ht="12.75">
      <c r="A2121" s="408" t="s">
        <v>3816</v>
      </c>
      <c r="B2121" s="409"/>
      <c r="C2121" s="408" t="s">
        <v>3817</v>
      </c>
      <c r="D2121" s="408" t="s">
        <v>160</v>
      </c>
      <c r="E2121" s="411">
        <v>5.74</v>
      </c>
      <c r="F2121" s="412">
        <v>19.91</v>
      </c>
      <c r="G2121" s="412">
        <v>25.65</v>
      </c>
      <c r="H2121" s="411">
        <v>5.74</v>
      </c>
      <c r="I2121" s="412">
        <v>23.01</v>
      </c>
      <c r="J2121" s="412">
        <v>28.75</v>
      </c>
    </row>
    <row r="2122" spans="1:10" ht="25.5">
      <c r="A2122" s="408" t="s">
        <v>3818</v>
      </c>
      <c r="B2122" s="409"/>
      <c r="C2122" s="408" t="s">
        <v>3819</v>
      </c>
      <c r="D2122" s="408" t="s">
        <v>160</v>
      </c>
      <c r="E2122" s="411">
        <v>7.55</v>
      </c>
      <c r="F2122" s="412">
        <v>23.23</v>
      </c>
      <c r="G2122" s="412">
        <v>30.78</v>
      </c>
      <c r="H2122" s="411">
        <v>7.55</v>
      </c>
      <c r="I2122" s="412">
        <v>26.84</v>
      </c>
      <c r="J2122" s="412">
        <v>34.39</v>
      </c>
    </row>
    <row r="2123" spans="1:10" ht="25.5">
      <c r="A2123" s="408" t="s">
        <v>3820</v>
      </c>
      <c r="B2123" s="409"/>
      <c r="C2123" s="408" t="s">
        <v>3821</v>
      </c>
      <c r="D2123" s="408" t="s">
        <v>160</v>
      </c>
      <c r="E2123" s="411">
        <v>9.09</v>
      </c>
      <c r="F2123" s="412">
        <v>26.54</v>
      </c>
      <c r="G2123" s="412">
        <v>35.630000000000003</v>
      </c>
      <c r="H2123" s="411">
        <v>9.09</v>
      </c>
      <c r="I2123" s="412">
        <v>30.67</v>
      </c>
      <c r="J2123" s="412">
        <v>39.76</v>
      </c>
    </row>
    <row r="2124" spans="1:10" ht="12.75">
      <c r="A2124" s="408" t="s">
        <v>3822</v>
      </c>
      <c r="B2124" s="409"/>
      <c r="C2124" s="408" t="s">
        <v>3823</v>
      </c>
      <c r="D2124" s="408" t="s">
        <v>160</v>
      </c>
      <c r="E2124" s="411">
        <v>11.84</v>
      </c>
      <c r="F2124" s="412">
        <v>29.87</v>
      </c>
      <c r="G2124" s="412">
        <v>41.71</v>
      </c>
      <c r="H2124" s="411">
        <v>11.84</v>
      </c>
      <c r="I2124" s="412">
        <v>34.51</v>
      </c>
      <c r="J2124" s="412">
        <v>46.35</v>
      </c>
    </row>
    <row r="2125" spans="1:10" ht="25.5">
      <c r="A2125" s="408" t="s">
        <v>3824</v>
      </c>
      <c r="B2125" s="409"/>
      <c r="C2125" s="408" t="s">
        <v>3825</v>
      </c>
      <c r="D2125" s="408" t="s">
        <v>160</v>
      </c>
      <c r="E2125" s="411">
        <v>20.149999999999999</v>
      </c>
      <c r="F2125" s="412">
        <v>33.18</v>
      </c>
      <c r="G2125" s="412">
        <v>53.33</v>
      </c>
      <c r="H2125" s="411">
        <v>20.149999999999999</v>
      </c>
      <c r="I2125" s="412">
        <v>38.340000000000003</v>
      </c>
      <c r="J2125" s="412">
        <v>58.49</v>
      </c>
    </row>
    <row r="2126" spans="1:10" ht="12.75">
      <c r="A2126" s="408" t="s">
        <v>3826</v>
      </c>
      <c r="B2126" s="409"/>
      <c r="C2126" s="408" t="s">
        <v>3827</v>
      </c>
      <c r="D2126" s="408" t="s">
        <v>160</v>
      </c>
      <c r="E2126" s="411">
        <v>28.47</v>
      </c>
      <c r="F2126" s="412">
        <v>36.5</v>
      </c>
      <c r="G2126" s="412">
        <v>64.97</v>
      </c>
      <c r="H2126" s="411">
        <v>28.47</v>
      </c>
      <c r="I2126" s="412">
        <v>42.17</v>
      </c>
      <c r="J2126" s="412">
        <v>70.64</v>
      </c>
    </row>
    <row r="2127" spans="1:10" ht="12.75">
      <c r="A2127" s="408" t="s">
        <v>3828</v>
      </c>
      <c r="B2127" s="409"/>
      <c r="C2127" s="408" t="s">
        <v>3829</v>
      </c>
      <c r="D2127" s="408" t="s">
        <v>160</v>
      </c>
      <c r="E2127" s="411">
        <v>44.29</v>
      </c>
      <c r="F2127" s="412">
        <v>43.14</v>
      </c>
      <c r="G2127" s="412">
        <v>87.43</v>
      </c>
      <c r="H2127" s="411">
        <v>44.29</v>
      </c>
      <c r="I2127" s="412">
        <v>49.84</v>
      </c>
      <c r="J2127" s="412">
        <v>94.13</v>
      </c>
    </row>
    <row r="2128" spans="1:10" ht="12.75">
      <c r="A2128" s="403" t="s">
        <v>3830</v>
      </c>
      <c r="B2128" s="404" t="s">
        <v>3831</v>
      </c>
      <c r="C2128" s="405"/>
      <c r="D2128" s="410"/>
      <c r="E2128" s="417"/>
      <c r="F2128" s="417"/>
      <c r="G2128" s="418"/>
      <c r="H2128" s="417"/>
      <c r="I2128" s="417"/>
      <c r="J2128" s="418"/>
    </row>
    <row r="2129" spans="1:10" ht="12.75">
      <c r="A2129" s="408" t="s">
        <v>3832</v>
      </c>
      <c r="B2129" s="409"/>
      <c r="C2129" s="408" t="s">
        <v>3833</v>
      </c>
      <c r="D2129" s="408" t="s">
        <v>160</v>
      </c>
      <c r="E2129" s="411">
        <v>5.9</v>
      </c>
      <c r="F2129" s="412">
        <v>19.91</v>
      </c>
      <c r="G2129" s="412">
        <v>25.81</v>
      </c>
      <c r="H2129" s="411">
        <v>5.9</v>
      </c>
      <c r="I2129" s="412">
        <v>23.01</v>
      </c>
      <c r="J2129" s="412">
        <v>28.91</v>
      </c>
    </row>
    <row r="2130" spans="1:10" ht="12.75">
      <c r="A2130" s="408" t="s">
        <v>3834</v>
      </c>
      <c r="B2130" s="409"/>
      <c r="C2130" s="408" t="s">
        <v>3835</v>
      </c>
      <c r="D2130" s="408" t="s">
        <v>160</v>
      </c>
      <c r="E2130" s="411">
        <v>7.3</v>
      </c>
      <c r="F2130" s="412">
        <v>23.23</v>
      </c>
      <c r="G2130" s="412">
        <v>30.53</v>
      </c>
      <c r="H2130" s="411">
        <v>7.3</v>
      </c>
      <c r="I2130" s="412">
        <v>26.84</v>
      </c>
      <c r="J2130" s="412">
        <v>34.14</v>
      </c>
    </row>
    <row r="2131" spans="1:10" ht="12.75">
      <c r="A2131" s="408" t="s">
        <v>3836</v>
      </c>
      <c r="B2131" s="409"/>
      <c r="C2131" s="408" t="s">
        <v>3837</v>
      </c>
      <c r="D2131" s="408" t="s">
        <v>160</v>
      </c>
      <c r="E2131" s="411">
        <v>11.24</v>
      </c>
      <c r="F2131" s="412">
        <v>26.54</v>
      </c>
      <c r="G2131" s="412">
        <v>37.78</v>
      </c>
      <c r="H2131" s="411">
        <v>11.24</v>
      </c>
      <c r="I2131" s="412">
        <v>30.67</v>
      </c>
      <c r="J2131" s="412">
        <v>41.91</v>
      </c>
    </row>
    <row r="2132" spans="1:10" ht="12.75">
      <c r="A2132" s="408" t="s">
        <v>3838</v>
      </c>
      <c r="B2132" s="409"/>
      <c r="C2132" s="408" t="s">
        <v>3839</v>
      </c>
      <c r="D2132" s="408" t="s">
        <v>160</v>
      </c>
      <c r="E2132" s="411">
        <v>13.85</v>
      </c>
      <c r="F2132" s="412">
        <v>29.87</v>
      </c>
      <c r="G2132" s="412">
        <v>43.72</v>
      </c>
      <c r="H2132" s="411">
        <v>13.85</v>
      </c>
      <c r="I2132" s="412">
        <v>34.51</v>
      </c>
      <c r="J2132" s="412">
        <v>48.36</v>
      </c>
    </row>
    <row r="2133" spans="1:10" ht="12.75">
      <c r="A2133" s="408" t="s">
        <v>3840</v>
      </c>
      <c r="B2133" s="409"/>
      <c r="C2133" s="408" t="s">
        <v>3841</v>
      </c>
      <c r="D2133" s="408" t="s">
        <v>160</v>
      </c>
      <c r="E2133" s="411">
        <v>16.25</v>
      </c>
      <c r="F2133" s="412">
        <v>33.18</v>
      </c>
      <c r="G2133" s="412">
        <v>49.43</v>
      </c>
      <c r="H2133" s="411">
        <v>16.25</v>
      </c>
      <c r="I2133" s="412">
        <v>38.340000000000003</v>
      </c>
      <c r="J2133" s="412">
        <v>54.59</v>
      </c>
    </row>
    <row r="2134" spans="1:10" ht="12.75">
      <c r="A2134" s="408" t="s">
        <v>3842</v>
      </c>
      <c r="B2134" s="409"/>
      <c r="C2134" s="408" t="s">
        <v>3843</v>
      </c>
      <c r="D2134" s="408" t="s">
        <v>160</v>
      </c>
      <c r="E2134" s="411">
        <v>28</v>
      </c>
      <c r="F2134" s="412">
        <v>39.82</v>
      </c>
      <c r="G2134" s="412">
        <v>67.819999999999993</v>
      </c>
      <c r="H2134" s="411">
        <v>28</v>
      </c>
      <c r="I2134" s="412">
        <v>46.01</v>
      </c>
      <c r="J2134" s="412">
        <v>74.010000000000005</v>
      </c>
    </row>
    <row r="2135" spans="1:10" ht="12.75">
      <c r="A2135" s="408" t="s">
        <v>3844</v>
      </c>
      <c r="B2135" s="409"/>
      <c r="C2135" s="408" t="s">
        <v>3845</v>
      </c>
      <c r="D2135" s="408" t="s">
        <v>160</v>
      </c>
      <c r="E2135" s="411">
        <v>35.770000000000003</v>
      </c>
      <c r="F2135" s="412">
        <v>49.78</v>
      </c>
      <c r="G2135" s="412">
        <v>85.55</v>
      </c>
      <c r="H2135" s="411">
        <v>35.770000000000003</v>
      </c>
      <c r="I2135" s="412">
        <v>57.52</v>
      </c>
      <c r="J2135" s="412">
        <v>93.29</v>
      </c>
    </row>
    <row r="2136" spans="1:10" ht="12.75">
      <c r="A2136" s="408" t="s">
        <v>3846</v>
      </c>
      <c r="B2136" s="409"/>
      <c r="C2136" s="408" t="s">
        <v>3847</v>
      </c>
      <c r="D2136" s="408" t="s">
        <v>160</v>
      </c>
      <c r="E2136" s="411">
        <v>53.9</v>
      </c>
      <c r="F2136" s="412">
        <v>59.72</v>
      </c>
      <c r="G2136" s="412">
        <v>113.62</v>
      </c>
      <c r="H2136" s="411">
        <v>53.9</v>
      </c>
      <c r="I2136" s="412">
        <v>69.010000000000005</v>
      </c>
      <c r="J2136" s="412">
        <v>122.91</v>
      </c>
    </row>
    <row r="2137" spans="1:10" ht="12.75">
      <c r="A2137" s="403" t="s">
        <v>3848</v>
      </c>
      <c r="B2137" s="404" t="s">
        <v>3849</v>
      </c>
      <c r="C2137" s="405"/>
      <c r="D2137" s="410"/>
      <c r="E2137" s="417"/>
      <c r="F2137" s="417"/>
      <c r="G2137" s="418"/>
      <c r="H2137" s="417"/>
      <c r="I2137" s="417"/>
      <c r="J2137" s="418"/>
    </row>
    <row r="2138" spans="1:10" ht="12.75">
      <c r="A2138" s="408" t="s">
        <v>3850</v>
      </c>
      <c r="B2138" s="409"/>
      <c r="C2138" s="408" t="s">
        <v>3851</v>
      </c>
      <c r="D2138" s="408" t="s">
        <v>160</v>
      </c>
      <c r="E2138" s="411">
        <v>9.19</v>
      </c>
      <c r="F2138" s="412">
        <v>19.91</v>
      </c>
      <c r="G2138" s="412">
        <v>29.1</v>
      </c>
      <c r="H2138" s="411">
        <v>9.19</v>
      </c>
      <c r="I2138" s="412">
        <v>23.01</v>
      </c>
      <c r="J2138" s="412">
        <v>32.200000000000003</v>
      </c>
    </row>
    <row r="2139" spans="1:10" ht="12.75">
      <c r="A2139" s="408" t="s">
        <v>3852</v>
      </c>
      <c r="B2139" s="409"/>
      <c r="C2139" s="408" t="s">
        <v>3853</v>
      </c>
      <c r="D2139" s="408" t="s">
        <v>160</v>
      </c>
      <c r="E2139" s="411">
        <v>11.78</v>
      </c>
      <c r="F2139" s="412">
        <v>23.23</v>
      </c>
      <c r="G2139" s="412">
        <v>35.01</v>
      </c>
      <c r="H2139" s="411">
        <v>11.78</v>
      </c>
      <c r="I2139" s="412">
        <v>26.84</v>
      </c>
      <c r="J2139" s="412">
        <v>38.619999999999997</v>
      </c>
    </row>
    <row r="2140" spans="1:10" ht="25.5">
      <c r="A2140" s="408" t="s">
        <v>3854</v>
      </c>
      <c r="B2140" s="409"/>
      <c r="C2140" s="408" t="s">
        <v>3855</v>
      </c>
      <c r="D2140" s="408" t="s">
        <v>160</v>
      </c>
      <c r="E2140" s="411">
        <v>19.07</v>
      </c>
      <c r="F2140" s="412">
        <v>26.54</v>
      </c>
      <c r="G2140" s="412">
        <v>45.61</v>
      </c>
      <c r="H2140" s="411">
        <v>19.07</v>
      </c>
      <c r="I2140" s="412">
        <v>30.67</v>
      </c>
      <c r="J2140" s="412">
        <v>49.74</v>
      </c>
    </row>
    <row r="2141" spans="1:10" ht="25.5">
      <c r="A2141" s="408" t="s">
        <v>3856</v>
      </c>
      <c r="B2141" s="409"/>
      <c r="C2141" s="408" t="s">
        <v>3857</v>
      </c>
      <c r="D2141" s="408" t="s">
        <v>160</v>
      </c>
      <c r="E2141" s="411">
        <v>22.22</v>
      </c>
      <c r="F2141" s="412">
        <v>29.87</v>
      </c>
      <c r="G2141" s="412">
        <v>52.09</v>
      </c>
      <c r="H2141" s="411">
        <v>22.22</v>
      </c>
      <c r="I2141" s="412">
        <v>34.51</v>
      </c>
      <c r="J2141" s="412">
        <v>56.73</v>
      </c>
    </row>
    <row r="2142" spans="1:10" ht="12.75">
      <c r="A2142" s="408" t="s">
        <v>3858</v>
      </c>
      <c r="B2142" s="409"/>
      <c r="C2142" s="408" t="s">
        <v>3859</v>
      </c>
      <c r="D2142" s="408" t="s">
        <v>160</v>
      </c>
      <c r="E2142" s="411">
        <v>28.96</v>
      </c>
      <c r="F2142" s="412">
        <v>33.18</v>
      </c>
      <c r="G2142" s="412">
        <v>62.14</v>
      </c>
      <c r="H2142" s="411">
        <v>28.96</v>
      </c>
      <c r="I2142" s="412">
        <v>38.340000000000003</v>
      </c>
      <c r="J2142" s="412">
        <v>67.3</v>
      </c>
    </row>
    <row r="2143" spans="1:10" ht="25.5">
      <c r="A2143" s="408" t="s">
        <v>3860</v>
      </c>
      <c r="B2143" s="409"/>
      <c r="C2143" s="408" t="s">
        <v>3861</v>
      </c>
      <c r="D2143" s="408" t="s">
        <v>160</v>
      </c>
      <c r="E2143" s="411">
        <v>43.92</v>
      </c>
      <c r="F2143" s="412">
        <v>39.82</v>
      </c>
      <c r="G2143" s="412">
        <v>83.74</v>
      </c>
      <c r="H2143" s="411">
        <v>43.92</v>
      </c>
      <c r="I2143" s="412">
        <v>46.01</v>
      </c>
      <c r="J2143" s="412">
        <v>89.93</v>
      </c>
    </row>
    <row r="2144" spans="1:10" ht="12.75">
      <c r="A2144" s="408" t="s">
        <v>3862</v>
      </c>
      <c r="B2144" s="409"/>
      <c r="C2144" s="408" t="s">
        <v>3863</v>
      </c>
      <c r="D2144" s="408" t="s">
        <v>160</v>
      </c>
      <c r="E2144" s="411">
        <v>50.96</v>
      </c>
      <c r="F2144" s="412">
        <v>49.78</v>
      </c>
      <c r="G2144" s="412">
        <v>100.74</v>
      </c>
      <c r="H2144" s="411">
        <v>50.96</v>
      </c>
      <c r="I2144" s="412">
        <v>57.52</v>
      </c>
      <c r="J2144" s="412">
        <v>108.48</v>
      </c>
    </row>
    <row r="2145" spans="1:10" ht="12.75">
      <c r="A2145" s="408" t="s">
        <v>3864</v>
      </c>
      <c r="B2145" s="409"/>
      <c r="C2145" s="408" t="s">
        <v>3865</v>
      </c>
      <c r="D2145" s="408" t="s">
        <v>160</v>
      </c>
      <c r="E2145" s="411">
        <v>70.11</v>
      </c>
      <c r="F2145" s="412">
        <v>59.72</v>
      </c>
      <c r="G2145" s="412">
        <v>129.83000000000001</v>
      </c>
      <c r="H2145" s="411">
        <v>70.11</v>
      </c>
      <c r="I2145" s="412">
        <v>69.010000000000005</v>
      </c>
      <c r="J2145" s="412">
        <v>139.12</v>
      </c>
    </row>
    <row r="2146" spans="1:10" ht="12.75">
      <c r="A2146" s="403" t="s">
        <v>3866</v>
      </c>
      <c r="B2146" s="404" t="s">
        <v>3867</v>
      </c>
      <c r="C2146" s="405"/>
      <c r="D2146" s="410"/>
      <c r="E2146" s="417"/>
      <c r="F2146" s="417"/>
      <c r="G2146" s="418"/>
      <c r="H2146" s="417"/>
      <c r="I2146" s="417"/>
      <c r="J2146" s="418"/>
    </row>
    <row r="2147" spans="1:10" ht="25.5">
      <c r="A2147" s="408" t="s">
        <v>20</v>
      </c>
      <c r="B2147" s="409"/>
      <c r="C2147" s="408" t="s">
        <v>3868</v>
      </c>
      <c r="D2147" s="408" t="s">
        <v>160</v>
      </c>
      <c r="E2147" s="411">
        <v>10.58</v>
      </c>
      <c r="F2147" s="412">
        <v>16.600000000000001</v>
      </c>
      <c r="G2147" s="412">
        <v>27.18</v>
      </c>
      <c r="H2147" s="411">
        <v>10.58</v>
      </c>
      <c r="I2147" s="412">
        <v>19.18</v>
      </c>
      <c r="J2147" s="412">
        <v>29.76</v>
      </c>
    </row>
    <row r="2148" spans="1:10" ht="25.5">
      <c r="A2148" s="408" t="s">
        <v>3869</v>
      </c>
      <c r="B2148" s="409"/>
      <c r="C2148" s="408" t="s">
        <v>3870</v>
      </c>
      <c r="D2148" s="408" t="s">
        <v>160</v>
      </c>
      <c r="E2148" s="411">
        <v>12.56</v>
      </c>
      <c r="F2148" s="412">
        <v>19.91</v>
      </c>
      <c r="G2148" s="412">
        <v>32.47</v>
      </c>
      <c r="H2148" s="411">
        <v>12.56</v>
      </c>
      <c r="I2148" s="412">
        <v>23.01</v>
      </c>
      <c r="J2148" s="412">
        <v>35.57</v>
      </c>
    </row>
    <row r="2149" spans="1:10" ht="25.5">
      <c r="A2149" s="408" t="s">
        <v>3871</v>
      </c>
      <c r="B2149" s="409"/>
      <c r="C2149" s="408" t="s">
        <v>3872</v>
      </c>
      <c r="D2149" s="408" t="s">
        <v>160</v>
      </c>
      <c r="E2149" s="411">
        <v>15.83</v>
      </c>
      <c r="F2149" s="412">
        <v>23.23</v>
      </c>
      <c r="G2149" s="412">
        <v>39.06</v>
      </c>
      <c r="H2149" s="411">
        <v>15.83</v>
      </c>
      <c r="I2149" s="412">
        <v>26.84</v>
      </c>
      <c r="J2149" s="412">
        <v>42.67</v>
      </c>
    </row>
    <row r="2150" spans="1:10" ht="25.5">
      <c r="A2150" s="408" t="s">
        <v>3873</v>
      </c>
      <c r="B2150" s="409"/>
      <c r="C2150" s="408" t="s">
        <v>3874</v>
      </c>
      <c r="D2150" s="408" t="s">
        <v>160</v>
      </c>
      <c r="E2150" s="411">
        <v>23.78</v>
      </c>
      <c r="F2150" s="412">
        <v>26.54</v>
      </c>
      <c r="G2150" s="412">
        <v>50.32</v>
      </c>
      <c r="H2150" s="411">
        <v>23.78</v>
      </c>
      <c r="I2150" s="412">
        <v>30.67</v>
      </c>
      <c r="J2150" s="412">
        <v>54.45</v>
      </c>
    </row>
    <row r="2151" spans="1:10" ht="25.5">
      <c r="A2151" s="408" t="s">
        <v>3875</v>
      </c>
      <c r="B2151" s="409"/>
      <c r="C2151" s="408" t="s">
        <v>3876</v>
      </c>
      <c r="D2151" s="408" t="s">
        <v>160</v>
      </c>
      <c r="E2151" s="411">
        <v>28.59</v>
      </c>
      <c r="F2151" s="412">
        <v>29.87</v>
      </c>
      <c r="G2151" s="412">
        <v>58.46</v>
      </c>
      <c r="H2151" s="411">
        <v>28.59</v>
      </c>
      <c r="I2151" s="412">
        <v>34.51</v>
      </c>
      <c r="J2151" s="412">
        <v>63.1</v>
      </c>
    </row>
    <row r="2152" spans="1:10" ht="25.5">
      <c r="A2152" s="408" t="s">
        <v>3877</v>
      </c>
      <c r="B2152" s="409"/>
      <c r="C2152" s="408" t="s">
        <v>3878</v>
      </c>
      <c r="D2152" s="408" t="s">
        <v>160</v>
      </c>
      <c r="E2152" s="411">
        <v>36.299999999999997</v>
      </c>
      <c r="F2152" s="412">
        <v>33.18</v>
      </c>
      <c r="G2152" s="412">
        <v>69.48</v>
      </c>
      <c r="H2152" s="411">
        <v>36.299999999999997</v>
      </c>
      <c r="I2152" s="412">
        <v>38.340000000000003</v>
      </c>
      <c r="J2152" s="412">
        <v>74.64</v>
      </c>
    </row>
    <row r="2153" spans="1:10" ht="25.5">
      <c r="A2153" s="408" t="s">
        <v>3879</v>
      </c>
      <c r="B2153" s="409"/>
      <c r="C2153" s="408" t="s">
        <v>3880</v>
      </c>
      <c r="D2153" s="408" t="s">
        <v>160</v>
      </c>
      <c r="E2153" s="411">
        <v>50.65</v>
      </c>
      <c r="F2153" s="412">
        <v>39.82</v>
      </c>
      <c r="G2153" s="412">
        <v>90.47</v>
      </c>
      <c r="H2153" s="411">
        <v>50.65</v>
      </c>
      <c r="I2153" s="412">
        <v>46.01</v>
      </c>
      <c r="J2153" s="412">
        <v>96.66</v>
      </c>
    </row>
    <row r="2154" spans="1:10" ht="25.5">
      <c r="A2154" s="408" t="s">
        <v>3881</v>
      </c>
      <c r="B2154" s="409"/>
      <c r="C2154" s="408" t="s">
        <v>3882</v>
      </c>
      <c r="D2154" s="408" t="s">
        <v>160</v>
      </c>
      <c r="E2154" s="411">
        <v>57.96</v>
      </c>
      <c r="F2154" s="412">
        <v>49.78</v>
      </c>
      <c r="G2154" s="412">
        <v>107.74</v>
      </c>
      <c r="H2154" s="411">
        <v>57.96</v>
      </c>
      <c r="I2154" s="412">
        <v>57.52</v>
      </c>
      <c r="J2154" s="412">
        <v>115.48</v>
      </c>
    </row>
    <row r="2155" spans="1:10" ht="25.5">
      <c r="A2155" s="408" t="s">
        <v>3883</v>
      </c>
      <c r="B2155" s="409"/>
      <c r="C2155" s="408" t="s">
        <v>3884</v>
      </c>
      <c r="D2155" s="408" t="s">
        <v>160</v>
      </c>
      <c r="E2155" s="411">
        <v>79.45</v>
      </c>
      <c r="F2155" s="412">
        <v>59.72</v>
      </c>
      <c r="G2155" s="412">
        <v>139.16999999999999</v>
      </c>
      <c r="H2155" s="411">
        <v>79.45</v>
      </c>
      <c r="I2155" s="412">
        <v>69.010000000000005</v>
      </c>
      <c r="J2155" s="412">
        <v>148.46</v>
      </c>
    </row>
    <row r="2156" spans="1:10" ht="12.75">
      <c r="A2156" s="403" t="s">
        <v>3885</v>
      </c>
      <c r="B2156" s="404" t="s">
        <v>3886</v>
      </c>
      <c r="C2156" s="405"/>
      <c r="D2156" s="410"/>
      <c r="E2156" s="417"/>
      <c r="F2156" s="417"/>
      <c r="G2156" s="418"/>
      <c r="H2156" s="417"/>
      <c r="I2156" s="417"/>
      <c r="J2156" s="418"/>
    </row>
    <row r="2157" spans="1:10" ht="25.5">
      <c r="A2157" s="408" t="s">
        <v>3887</v>
      </c>
      <c r="B2157" s="409"/>
      <c r="C2157" s="408" t="s">
        <v>3888</v>
      </c>
      <c r="D2157" s="408" t="s">
        <v>308</v>
      </c>
      <c r="E2157" s="411">
        <v>5.08</v>
      </c>
      <c r="F2157" s="412">
        <v>8.3000000000000007</v>
      </c>
      <c r="G2157" s="412">
        <v>13.38</v>
      </c>
      <c r="H2157" s="411">
        <v>5.08</v>
      </c>
      <c r="I2157" s="412">
        <v>9.59</v>
      </c>
      <c r="J2157" s="412">
        <v>14.67</v>
      </c>
    </row>
    <row r="2158" spans="1:10" ht="12.75">
      <c r="A2158" s="408" t="s">
        <v>3889</v>
      </c>
      <c r="B2158" s="409"/>
      <c r="C2158" s="408" t="s">
        <v>3890</v>
      </c>
      <c r="D2158" s="408" t="s">
        <v>160</v>
      </c>
      <c r="E2158" s="411">
        <v>3.81</v>
      </c>
      <c r="F2158" s="412">
        <v>1.65</v>
      </c>
      <c r="G2158" s="412">
        <v>5.46</v>
      </c>
      <c r="H2158" s="411">
        <v>3.81</v>
      </c>
      <c r="I2158" s="412">
        <v>1.92</v>
      </c>
      <c r="J2158" s="412">
        <v>5.73</v>
      </c>
    </row>
    <row r="2159" spans="1:10" ht="12.75">
      <c r="A2159" s="408" t="s">
        <v>3891</v>
      </c>
      <c r="B2159" s="409"/>
      <c r="C2159" s="408" t="s">
        <v>3892</v>
      </c>
      <c r="D2159" s="408" t="s">
        <v>101</v>
      </c>
      <c r="E2159" s="411">
        <v>0.61</v>
      </c>
      <c r="F2159" s="412">
        <v>4.97</v>
      </c>
      <c r="G2159" s="412">
        <v>5.58</v>
      </c>
      <c r="H2159" s="411">
        <v>0.61</v>
      </c>
      <c r="I2159" s="412">
        <v>5.75</v>
      </c>
      <c r="J2159" s="412">
        <v>6.36</v>
      </c>
    </row>
    <row r="2160" spans="1:10" ht="12.75">
      <c r="A2160" s="408" t="s">
        <v>3893</v>
      </c>
      <c r="B2160" s="409"/>
      <c r="C2160" s="408" t="s">
        <v>3894</v>
      </c>
      <c r="D2160" s="408" t="s">
        <v>101</v>
      </c>
      <c r="E2160" s="411">
        <v>1.51</v>
      </c>
      <c r="F2160" s="412">
        <v>5.96</v>
      </c>
      <c r="G2160" s="412">
        <v>7.47</v>
      </c>
      <c r="H2160" s="411">
        <v>1.51</v>
      </c>
      <c r="I2160" s="412">
        <v>6.89</v>
      </c>
      <c r="J2160" s="412">
        <v>8.4</v>
      </c>
    </row>
    <row r="2161" spans="1:10" ht="12.75">
      <c r="A2161" s="408" t="s">
        <v>3895</v>
      </c>
      <c r="B2161" s="409"/>
      <c r="C2161" s="408" t="s">
        <v>3896</v>
      </c>
      <c r="D2161" s="408" t="s">
        <v>101</v>
      </c>
      <c r="E2161" s="411">
        <v>1.07</v>
      </c>
      <c r="F2161" s="412">
        <v>5.96</v>
      </c>
      <c r="G2161" s="412">
        <v>7.03</v>
      </c>
      <c r="H2161" s="411">
        <v>1.07</v>
      </c>
      <c r="I2161" s="412">
        <v>6.89</v>
      </c>
      <c r="J2161" s="412">
        <v>7.96</v>
      </c>
    </row>
    <row r="2162" spans="1:10" ht="12.75">
      <c r="A2162" s="408" t="s">
        <v>3897</v>
      </c>
      <c r="B2162" s="409"/>
      <c r="C2162" s="408" t="s">
        <v>3898</v>
      </c>
      <c r="D2162" s="408" t="s">
        <v>101</v>
      </c>
      <c r="E2162" s="411">
        <v>1.34</v>
      </c>
      <c r="F2162" s="412">
        <v>4.97</v>
      </c>
      <c r="G2162" s="412">
        <v>6.31</v>
      </c>
      <c r="H2162" s="411">
        <v>1.34</v>
      </c>
      <c r="I2162" s="412">
        <v>5.75</v>
      </c>
      <c r="J2162" s="412">
        <v>7.09</v>
      </c>
    </row>
    <row r="2163" spans="1:10" ht="12.75">
      <c r="A2163" s="408" t="s">
        <v>20852</v>
      </c>
      <c r="B2163" s="409"/>
      <c r="C2163" s="408" t="s">
        <v>20853</v>
      </c>
      <c r="D2163" s="408" t="s">
        <v>160</v>
      </c>
      <c r="E2163" s="411">
        <v>3.14</v>
      </c>
      <c r="F2163" s="412">
        <v>9.9600000000000009</v>
      </c>
      <c r="G2163" s="412">
        <v>13.1</v>
      </c>
      <c r="H2163" s="411">
        <v>3.14</v>
      </c>
      <c r="I2163" s="412">
        <v>11.5</v>
      </c>
      <c r="J2163" s="412">
        <v>14.64</v>
      </c>
    </row>
    <row r="2164" spans="1:10" ht="25.5">
      <c r="A2164" s="408" t="s">
        <v>3899</v>
      </c>
      <c r="B2164" s="409"/>
      <c r="C2164" s="408" t="s">
        <v>3900</v>
      </c>
      <c r="D2164" s="408" t="s">
        <v>160</v>
      </c>
      <c r="E2164" s="411">
        <v>5.67</v>
      </c>
      <c r="F2164" s="412">
        <v>4.67</v>
      </c>
      <c r="G2164" s="412">
        <v>10.34</v>
      </c>
      <c r="H2164" s="411">
        <v>5.67</v>
      </c>
      <c r="I2164" s="412">
        <v>5.39</v>
      </c>
      <c r="J2164" s="412">
        <v>11.06</v>
      </c>
    </row>
    <row r="2165" spans="1:10" ht="25.5">
      <c r="A2165" s="408" t="s">
        <v>3901</v>
      </c>
      <c r="B2165" s="409"/>
      <c r="C2165" s="408" t="s">
        <v>3902</v>
      </c>
      <c r="D2165" s="408" t="s">
        <v>160</v>
      </c>
      <c r="E2165" s="411">
        <v>2.52</v>
      </c>
      <c r="F2165" s="412">
        <v>4.67</v>
      </c>
      <c r="G2165" s="412">
        <v>7.19</v>
      </c>
      <c r="H2165" s="411">
        <v>2.52</v>
      </c>
      <c r="I2165" s="412">
        <v>5.39</v>
      </c>
      <c r="J2165" s="412">
        <v>7.91</v>
      </c>
    </row>
    <row r="2166" spans="1:10" ht="25.5">
      <c r="A2166" s="408" t="s">
        <v>3903</v>
      </c>
      <c r="B2166" s="409"/>
      <c r="C2166" s="408" t="s">
        <v>3904</v>
      </c>
      <c r="D2166" s="408" t="s">
        <v>160</v>
      </c>
      <c r="E2166" s="411">
        <v>3.86</v>
      </c>
      <c r="F2166" s="412">
        <v>4.67</v>
      </c>
      <c r="G2166" s="412">
        <v>8.5299999999999994</v>
      </c>
      <c r="H2166" s="411">
        <v>3.86</v>
      </c>
      <c r="I2166" s="412">
        <v>5.39</v>
      </c>
      <c r="J2166" s="412">
        <v>9.25</v>
      </c>
    </row>
    <row r="2167" spans="1:10" ht="25.5">
      <c r="A2167" s="408" t="s">
        <v>3905</v>
      </c>
      <c r="B2167" s="409"/>
      <c r="C2167" s="408" t="s">
        <v>21222</v>
      </c>
      <c r="D2167" s="408" t="s">
        <v>160</v>
      </c>
      <c r="E2167" s="411">
        <v>14.35</v>
      </c>
      <c r="F2167" s="412">
        <v>8.3000000000000007</v>
      </c>
      <c r="G2167" s="412">
        <v>22.65</v>
      </c>
      <c r="H2167" s="411">
        <v>14.35</v>
      </c>
      <c r="I2167" s="412">
        <v>9.59</v>
      </c>
      <c r="J2167" s="412">
        <v>23.94</v>
      </c>
    </row>
    <row r="2168" spans="1:10" ht="25.5">
      <c r="A2168" s="408" t="s">
        <v>3906</v>
      </c>
      <c r="B2168" s="409"/>
      <c r="C2168" s="408" t="s">
        <v>21223</v>
      </c>
      <c r="D2168" s="408" t="s">
        <v>160</v>
      </c>
      <c r="E2168" s="411">
        <v>24.18</v>
      </c>
      <c r="F2168" s="412">
        <v>8.3000000000000007</v>
      </c>
      <c r="G2168" s="412">
        <v>32.479999999999997</v>
      </c>
      <c r="H2168" s="411">
        <v>24.18</v>
      </c>
      <c r="I2168" s="412">
        <v>9.59</v>
      </c>
      <c r="J2168" s="412">
        <v>33.770000000000003</v>
      </c>
    </row>
    <row r="2169" spans="1:10" ht="12.75">
      <c r="A2169" s="408" t="s">
        <v>3907</v>
      </c>
      <c r="B2169" s="409"/>
      <c r="C2169" s="408" t="s">
        <v>3908</v>
      </c>
      <c r="D2169" s="408" t="s">
        <v>160</v>
      </c>
      <c r="E2169" s="411">
        <v>18.850000000000001</v>
      </c>
      <c r="F2169" s="412">
        <v>8.3000000000000007</v>
      </c>
      <c r="G2169" s="412">
        <v>27.15</v>
      </c>
      <c r="H2169" s="411">
        <v>18.850000000000001</v>
      </c>
      <c r="I2169" s="412">
        <v>9.59</v>
      </c>
      <c r="J2169" s="412">
        <v>28.44</v>
      </c>
    </row>
    <row r="2170" spans="1:10" ht="25.5">
      <c r="A2170" s="408" t="s">
        <v>3909</v>
      </c>
      <c r="B2170" s="409"/>
      <c r="C2170" s="408" t="s">
        <v>3910</v>
      </c>
      <c r="D2170" s="408" t="s">
        <v>160</v>
      </c>
      <c r="E2170" s="411">
        <v>48</v>
      </c>
      <c r="F2170" s="412">
        <v>9.9600000000000009</v>
      </c>
      <c r="G2170" s="412">
        <v>57.96</v>
      </c>
      <c r="H2170" s="411">
        <v>48</v>
      </c>
      <c r="I2170" s="412">
        <v>11.5</v>
      </c>
      <c r="J2170" s="412">
        <v>59.5</v>
      </c>
    </row>
    <row r="2171" spans="1:10" ht="25.5">
      <c r="A2171" s="408" t="s">
        <v>3911</v>
      </c>
      <c r="B2171" s="409"/>
      <c r="C2171" s="408" t="s">
        <v>3912</v>
      </c>
      <c r="D2171" s="408" t="s">
        <v>160</v>
      </c>
      <c r="E2171" s="411">
        <v>69.319999999999993</v>
      </c>
      <c r="F2171" s="412">
        <v>11.62</v>
      </c>
      <c r="G2171" s="412">
        <v>80.94</v>
      </c>
      <c r="H2171" s="411">
        <v>69.319999999999993</v>
      </c>
      <c r="I2171" s="412">
        <v>13.42</v>
      </c>
      <c r="J2171" s="412">
        <v>82.74</v>
      </c>
    </row>
    <row r="2172" spans="1:10" ht="25.5">
      <c r="A2172" s="408" t="s">
        <v>3913</v>
      </c>
      <c r="B2172" s="409"/>
      <c r="C2172" s="408" t="s">
        <v>3914</v>
      </c>
      <c r="D2172" s="408" t="s">
        <v>160</v>
      </c>
      <c r="E2172" s="411">
        <v>88.78</v>
      </c>
      <c r="F2172" s="412">
        <v>13.27</v>
      </c>
      <c r="G2172" s="412">
        <v>102.05</v>
      </c>
      <c r="H2172" s="411">
        <v>88.78</v>
      </c>
      <c r="I2172" s="412">
        <v>15.33</v>
      </c>
      <c r="J2172" s="412">
        <v>104.11</v>
      </c>
    </row>
    <row r="2173" spans="1:10" ht="25.5">
      <c r="A2173" s="408" t="s">
        <v>3915</v>
      </c>
      <c r="B2173" s="409"/>
      <c r="C2173" s="408" t="s">
        <v>3916</v>
      </c>
      <c r="D2173" s="408" t="s">
        <v>101</v>
      </c>
      <c r="E2173" s="411">
        <v>7.13</v>
      </c>
      <c r="F2173" s="412">
        <v>1.35</v>
      </c>
      <c r="G2173" s="412">
        <v>8.48</v>
      </c>
      <c r="H2173" s="411">
        <v>7.13</v>
      </c>
      <c r="I2173" s="412">
        <v>1.56</v>
      </c>
      <c r="J2173" s="412">
        <v>8.69</v>
      </c>
    </row>
    <row r="2174" spans="1:10" ht="25.5">
      <c r="A2174" s="408" t="s">
        <v>3917</v>
      </c>
      <c r="B2174" s="409"/>
      <c r="C2174" s="408" t="s">
        <v>3918</v>
      </c>
      <c r="D2174" s="408" t="s">
        <v>101</v>
      </c>
      <c r="E2174" s="411">
        <v>7.92</v>
      </c>
      <c r="F2174" s="412">
        <v>1.35</v>
      </c>
      <c r="G2174" s="412">
        <v>9.27</v>
      </c>
      <c r="H2174" s="411">
        <v>7.92</v>
      </c>
      <c r="I2174" s="412">
        <v>1.56</v>
      </c>
      <c r="J2174" s="412">
        <v>9.48</v>
      </c>
    </row>
    <row r="2175" spans="1:10" ht="25.5">
      <c r="A2175" s="408" t="s">
        <v>3919</v>
      </c>
      <c r="B2175" s="409"/>
      <c r="C2175" s="408" t="s">
        <v>3920</v>
      </c>
      <c r="D2175" s="408" t="s">
        <v>101</v>
      </c>
      <c r="E2175" s="411">
        <v>7.61</v>
      </c>
      <c r="F2175" s="412">
        <v>1.35</v>
      </c>
      <c r="G2175" s="412">
        <v>8.9600000000000009</v>
      </c>
      <c r="H2175" s="411">
        <v>7.61</v>
      </c>
      <c r="I2175" s="412">
        <v>1.56</v>
      </c>
      <c r="J2175" s="412">
        <v>9.17</v>
      </c>
    </row>
    <row r="2176" spans="1:10" ht="12.75">
      <c r="A2176" s="403" t="s">
        <v>3921</v>
      </c>
      <c r="B2176" s="404" t="s">
        <v>3922</v>
      </c>
      <c r="C2176" s="405"/>
      <c r="D2176" s="410"/>
      <c r="E2176" s="417"/>
      <c r="F2176" s="417"/>
      <c r="G2176" s="418"/>
      <c r="H2176" s="417"/>
      <c r="I2176" s="417"/>
      <c r="J2176" s="418"/>
    </row>
    <row r="2177" spans="1:10" ht="25.5">
      <c r="A2177" s="408" t="s">
        <v>3923</v>
      </c>
      <c r="B2177" s="409"/>
      <c r="C2177" s="408" t="s">
        <v>3924</v>
      </c>
      <c r="D2177" s="408" t="s">
        <v>160</v>
      </c>
      <c r="E2177" s="411">
        <v>23.81</v>
      </c>
      <c r="F2177" s="412">
        <v>9.9600000000000009</v>
      </c>
      <c r="G2177" s="412">
        <v>33.770000000000003</v>
      </c>
      <c r="H2177" s="411">
        <v>23.81</v>
      </c>
      <c r="I2177" s="412">
        <v>11.5</v>
      </c>
      <c r="J2177" s="412">
        <v>35.31</v>
      </c>
    </row>
    <row r="2178" spans="1:10" ht="25.5">
      <c r="A2178" s="408" t="s">
        <v>3925</v>
      </c>
      <c r="B2178" s="409"/>
      <c r="C2178" s="408" t="s">
        <v>3926</v>
      </c>
      <c r="D2178" s="408" t="s">
        <v>160</v>
      </c>
      <c r="E2178" s="411">
        <v>30.85</v>
      </c>
      <c r="F2178" s="412">
        <v>9.9600000000000009</v>
      </c>
      <c r="G2178" s="412">
        <v>40.81</v>
      </c>
      <c r="H2178" s="411">
        <v>30.85</v>
      </c>
      <c r="I2178" s="412">
        <v>11.5</v>
      </c>
      <c r="J2178" s="412">
        <v>42.35</v>
      </c>
    </row>
    <row r="2179" spans="1:10" ht="25.5">
      <c r="A2179" s="408" t="s">
        <v>3927</v>
      </c>
      <c r="B2179" s="409"/>
      <c r="C2179" s="408" t="s">
        <v>3928</v>
      </c>
      <c r="D2179" s="408" t="s">
        <v>101</v>
      </c>
      <c r="E2179" s="411">
        <v>31.96</v>
      </c>
      <c r="F2179" s="412">
        <v>10.28</v>
      </c>
      <c r="G2179" s="412">
        <v>42.24</v>
      </c>
      <c r="H2179" s="411">
        <v>31.96</v>
      </c>
      <c r="I2179" s="412">
        <v>11.88</v>
      </c>
      <c r="J2179" s="412">
        <v>43.84</v>
      </c>
    </row>
    <row r="2180" spans="1:10" ht="25.5">
      <c r="A2180" s="408" t="s">
        <v>3929</v>
      </c>
      <c r="B2180" s="409"/>
      <c r="C2180" s="408" t="s">
        <v>3930</v>
      </c>
      <c r="D2180" s="408" t="s">
        <v>101</v>
      </c>
      <c r="E2180" s="411">
        <v>76.45</v>
      </c>
      <c r="F2180" s="412">
        <v>19.91</v>
      </c>
      <c r="G2180" s="412">
        <v>96.36</v>
      </c>
      <c r="H2180" s="411">
        <v>76.45</v>
      </c>
      <c r="I2180" s="412">
        <v>23.01</v>
      </c>
      <c r="J2180" s="412">
        <v>99.46</v>
      </c>
    </row>
    <row r="2181" spans="1:10" ht="25.5">
      <c r="A2181" s="408" t="s">
        <v>3931</v>
      </c>
      <c r="B2181" s="409"/>
      <c r="C2181" s="408" t="s">
        <v>3932</v>
      </c>
      <c r="D2181" s="408" t="s">
        <v>101</v>
      </c>
      <c r="E2181" s="411">
        <v>108.68</v>
      </c>
      <c r="F2181" s="412">
        <v>19.91</v>
      </c>
      <c r="G2181" s="412">
        <v>128.59</v>
      </c>
      <c r="H2181" s="411">
        <v>108.68</v>
      </c>
      <c r="I2181" s="412">
        <v>23.01</v>
      </c>
      <c r="J2181" s="412">
        <v>131.69</v>
      </c>
    </row>
    <row r="2182" spans="1:10" ht="25.5">
      <c r="A2182" s="408" t="s">
        <v>3933</v>
      </c>
      <c r="B2182" s="409"/>
      <c r="C2182" s="408" t="s">
        <v>3934</v>
      </c>
      <c r="D2182" s="408" t="s">
        <v>101</v>
      </c>
      <c r="E2182" s="411">
        <v>96.43</v>
      </c>
      <c r="F2182" s="412">
        <v>6.33</v>
      </c>
      <c r="G2182" s="412">
        <v>102.76</v>
      </c>
      <c r="H2182" s="411">
        <v>96.43</v>
      </c>
      <c r="I2182" s="412">
        <v>7.31</v>
      </c>
      <c r="J2182" s="412">
        <v>103.74</v>
      </c>
    </row>
    <row r="2183" spans="1:10" ht="25.5">
      <c r="A2183" s="408" t="s">
        <v>3935</v>
      </c>
      <c r="B2183" s="409"/>
      <c r="C2183" s="408" t="s">
        <v>3936</v>
      </c>
      <c r="D2183" s="408" t="s">
        <v>101</v>
      </c>
      <c r="E2183" s="411">
        <v>103.76</v>
      </c>
      <c r="F2183" s="412">
        <v>6.33</v>
      </c>
      <c r="G2183" s="412">
        <v>110.09</v>
      </c>
      <c r="H2183" s="411">
        <v>103.76</v>
      </c>
      <c r="I2183" s="412">
        <v>7.31</v>
      </c>
      <c r="J2183" s="412">
        <v>111.07</v>
      </c>
    </row>
    <row r="2184" spans="1:10" ht="25.5">
      <c r="A2184" s="408" t="s">
        <v>3937</v>
      </c>
      <c r="B2184" s="409"/>
      <c r="C2184" s="408" t="s">
        <v>3938</v>
      </c>
      <c r="D2184" s="408" t="s">
        <v>101</v>
      </c>
      <c r="E2184" s="411">
        <v>233.6</v>
      </c>
      <c r="F2184" s="412">
        <v>6.33</v>
      </c>
      <c r="G2184" s="412">
        <v>239.93</v>
      </c>
      <c r="H2184" s="411">
        <v>233.6</v>
      </c>
      <c r="I2184" s="412">
        <v>7.31</v>
      </c>
      <c r="J2184" s="412">
        <v>240.91</v>
      </c>
    </row>
    <row r="2185" spans="1:10" ht="12.75">
      <c r="A2185" s="408" t="s">
        <v>3939</v>
      </c>
      <c r="B2185" s="409"/>
      <c r="C2185" s="408" t="s">
        <v>3940</v>
      </c>
      <c r="D2185" s="408" t="s">
        <v>101</v>
      </c>
      <c r="E2185" s="411">
        <v>7.35</v>
      </c>
      <c r="F2185" s="412">
        <v>0.67</v>
      </c>
      <c r="G2185" s="412">
        <v>8.02</v>
      </c>
      <c r="H2185" s="411">
        <v>7.35</v>
      </c>
      <c r="I2185" s="412">
        <v>0.78</v>
      </c>
      <c r="J2185" s="412">
        <v>8.1300000000000008</v>
      </c>
    </row>
    <row r="2186" spans="1:10" ht="12.75">
      <c r="A2186" s="403" t="s">
        <v>3941</v>
      </c>
      <c r="B2186" s="404" t="s">
        <v>3942</v>
      </c>
      <c r="C2186" s="405"/>
      <c r="D2186" s="410"/>
      <c r="E2186" s="417"/>
      <c r="F2186" s="417"/>
      <c r="G2186" s="418"/>
      <c r="H2186" s="417"/>
      <c r="I2186" s="417"/>
      <c r="J2186" s="418"/>
    </row>
    <row r="2187" spans="1:10" ht="25.5">
      <c r="A2187" s="408" t="s">
        <v>3943</v>
      </c>
      <c r="B2187" s="409"/>
      <c r="C2187" s="408" t="s">
        <v>3944</v>
      </c>
      <c r="D2187" s="408" t="s">
        <v>160</v>
      </c>
      <c r="E2187" s="411">
        <v>119.46</v>
      </c>
      <c r="F2187" s="412">
        <v>9.9600000000000009</v>
      </c>
      <c r="G2187" s="412">
        <v>129.41999999999999</v>
      </c>
      <c r="H2187" s="411">
        <v>119.46</v>
      </c>
      <c r="I2187" s="412">
        <v>11.5</v>
      </c>
      <c r="J2187" s="412">
        <v>130.96</v>
      </c>
    </row>
    <row r="2188" spans="1:10" ht="25.5">
      <c r="A2188" s="408" t="s">
        <v>3945</v>
      </c>
      <c r="B2188" s="409"/>
      <c r="C2188" s="408" t="s">
        <v>3946</v>
      </c>
      <c r="D2188" s="408" t="s">
        <v>160</v>
      </c>
      <c r="E2188" s="411">
        <v>131.29</v>
      </c>
      <c r="F2188" s="412">
        <v>9.9600000000000009</v>
      </c>
      <c r="G2188" s="412">
        <v>141.25</v>
      </c>
      <c r="H2188" s="411">
        <v>131.29</v>
      </c>
      <c r="I2188" s="412">
        <v>11.5</v>
      </c>
      <c r="J2188" s="412">
        <v>142.79</v>
      </c>
    </row>
    <row r="2189" spans="1:10" ht="25.5">
      <c r="A2189" s="408" t="s">
        <v>3947</v>
      </c>
      <c r="B2189" s="409"/>
      <c r="C2189" s="408" t="s">
        <v>3948</v>
      </c>
      <c r="D2189" s="408" t="s">
        <v>160</v>
      </c>
      <c r="E2189" s="411">
        <v>154.86000000000001</v>
      </c>
      <c r="F2189" s="412">
        <v>9.9600000000000009</v>
      </c>
      <c r="G2189" s="412">
        <v>164.82</v>
      </c>
      <c r="H2189" s="411">
        <v>154.86000000000001</v>
      </c>
      <c r="I2189" s="412">
        <v>11.5</v>
      </c>
      <c r="J2189" s="412">
        <v>166.36</v>
      </c>
    </row>
    <row r="2190" spans="1:10" ht="25.5">
      <c r="A2190" s="408" t="s">
        <v>3949</v>
      </c>
      <c r="B2190" s="409"/>
      <c r="C2190" s="408" t="s">
        <v>3950</v>
      </c>
      <c r="D2190" s="408" t="s">
        <v>160</v>
      </c>
      <c r="E2190" s="411">
        <v>143.69</v>
      </c>
      <c r="F2190" s="412">
        <v>9.9600000000000009</v>
      </c>
      <c r="G2190" s="412">
        <v>153.65</v>
      </c>
      <c r="H2190" s="411">
        <v>143.69</v>
      </c>
      <c r="I2190" s="412">
        <v>11.5</v>
      </c>
      <c r="J2190" s="412">
        <v>155.19</v>
      </c>
    </row>
    <row r="2191" spans="1:10" ht="25.5">
      <c r="A2191" s="408" t="s">
        <v>3951</v>
      </c>
      <c r="B2191" s="409"/>
      <c r="C2191" s="408" t="s">
        <v>3952</v>
      </c>
      <c r="D2191" s="408" t="s">
        <v>160</v>
      </c>
      <c r="E2191" s="411">
        <v>179.46</v>
      </c>
      <c r="F2191" s="412">
        <v>9.9600000000000009</v>
      </c>
      <c r="G2191" s="412">
        <v>189.42</v>
      </c>
      <c r="H2191" s="411">
        <v>179.46</v>
      </c>
      <c r="I2191" s="412">
        <v>11.5</v>
      </c>
      <c r="J2191" s="412">
        <v>190.96</v>
      </c>
    </row>
    <row r="2192" spans="1:10" ht="12.75">
      <c r="A2192" s="403" t="s">
        <v>3953</v>
      </c>
      <c r="B2192" s="404" t="s">
        <v>3954</v>
      </c>
      <c r="C2192" s="405"/>
      <c r="D2192" s="410"/>
      <c r="E2192" s="417"/>
      <c r="F2192" s="417"/>
      <c r="G2192" s="418"/>
      <c r="H2192" s="417"/>
      <c r="I2192" s="417"/>
      <c r="J2192" s="418"/>
    </row>
    <row r="2193" spans="1:10" ht="25.5">
      <c r="A2193" s="408" t="s">
        <v>3955</v>
      </c>
      <c r="B2193" s="409"/>
      <c r="C2193" s="408" t="s">
        <v>3956</v>
      </c>
      <c r="D2193" s="408" t="s">
        <v>160</v>
      </c>
      <c r="E2193" s="411">
        <v>5.4</v>
      </c>
      <c r="F2193" s="412">
        <v>1.33</v>
      </c>
      <c r="G2193" s="412">
        <v>6.73</v>
      </c>
      <c r="H2193" s="411">
        <v>5.4</v>
      </c>
      <c r="I2193" s="412">
        <v>1.54</v>
      </c>
      <c r="J2193" s="412">
        <v>6.94</v>
      </c>
    </row>
    <row r="2194" spans="1:10" ht="25.5">
      <c r="A2194" s="408" t="s">
        <v>3957</v>
      </c>
      <c r="B2194" s="409"/>
      <c r="C2194" s="408" t="s">
        <v>3958</v>
      </c>
      <c r="D2194" s="408" t="s">
        <v>160</v>
      </c>
      <c r="E2194" s="411">
        <v>6.47</v>
      </c>
      <c r="F2194" s="412">
        <v>1.33</v>
      </c>
      <c r="G2194" s="412">
        <v>7.8</v>
      </c>
      <c r="H2194" s="411">
        <v>6.47</v>
      </c>
      <c r="I2194" s="412">
        <v>1.54</v>
      </c>
      <c r="J2194" s="412">
        <v>8.01</v>
      </c>
    </row>
    <row r="2195" spans="1:10" ht="25.5">
      <c r="A2195" s="408" t="s">
        <v>3959</v>
      </c>
      <c r="B2195" s="409"/>
      <c r="C2195" s="408" t="s">
        <v>3960</v>
      </c>
      <c r="D2195" s="408" t="s">
        <v>160</v>
      </c>
      <c r="E2195" s="411">
        <v>8.67</v>
      </c>
      <c r="F2195" s="412">
        <v>1.33</v>
      </c>
      <c r="G2195" s="412">
        <v>10</v>
      </c>
      <c r="H2195" s="411">
        <v>8.67</v>
      </c>
      <c r="I2195" s="412">
        <v>1.54</v>
      </c>
      <c r="J2195" s="412">
        <v>10.210000000000001</v>
      </c>
    </row>
    <row r="2196" spans="1:10" ht="25.5">
      <c r="A2196" s="408" t="s">
        <v>3961</v>
      </c>
      <c r="B2196" s="409"/>
      <c r="C2196" s="408" t="s">
        <v>3962</v>
      </c>
      <c r="D2196" s="408" t="s">
        <v>160</v>
      </c>
      <c r="E2196" s="411">
        <v>12.28</v>
      </c>
      <c r="F2196" s="412">
        <v>1.33</v>
      </c>
      <c r="G2196" s="412">
        <v>13.61</v>
      </c>
      <c r="H2196" s="411">
        <v>12.28</v>
      </c>
      <c r="I2196" s="412">
        <v>1.54</v>
      </c>
      <c r="J2196" s="412">
        <v>13.82</v>
      </c>
    </row>
    <row r="2197" spans="1:10" ht="25.5">
      <c r="A2197" s="408" t="s">
        <v>3963</v>
      </c>
      <c r="B2197" s="409"/>
      <c r="C2197" s="408" t="s">
        <v>3964</v>
      </c>
      <c r="D2197" s="408" t="s">
        <v>160</v>
      </c>
      <c r="E2197" s="411">
        <v>17.989999999999998</v>
      </c>
      <c r="F2197" s="412">
        <v>1.33</v>
      </c>
      <c r="G2197" s="412">
        <v>19.32</v>
      </c>
      <c r="H2197" s="411">
        <v>17.989999999999998</v>
      </c>
      <c r="I2197" s="412">
        <v>1.54</v>
      </c>
      <c r="J2197" s="412">
        <v>19.53</v>
      </c>
    </row>
    <row r="2198" spans="1:10" ht="25.5">
      <c r="A2198" s="408" t="s">
        <v>3965</v>
      </c>
      <c r="B2198" s="409"/>
      <c r="C2198" s="408" t="s">
        <v>3966</v>
      </c>
      <c r="D2198" s="408" t="s">
        <v>160</v>
      </c>
      <c r="E2198" s="411">
        <v>28.34</v>
      </c>
      <c r="F2198" s="412">
        <v>1.33</v>
      </c>
      <c r="G2198" s="412">
        <v>29.67</v>
      </c>
      <c r="H2198" s="411">
        <v>28.34</v>
      </c>
      <c r="I2198" s="412">
        <v>1.54</v>
      </c>
      <c r="J2198" s="412">
        <v>29.88</v>
      </c>
    </row>
    <row r="2199" spans="1:10" ht="25.5">
      <c r="A2199" s="408" t="s">
        <v>3967</v>
      </c>
      <c r="B2199" s="409"/>
      <c r="C2199" s="408" t="s">
        <v>3968</v>
      </c>
      <c r="D2199" s="408" t="s">
        <v>160</v>
      </c>
      <c r="E2199" s="411">
        <v>41.47</v>
      </c>
      <c r="F2199" s="412">
        <v>1.33</v>
      </c>
      <c r="G2199" s="412">
        <v>42.8</v>
      </c>
      <c r="H2199" s="411">
        <v>41.47</v>
      </c>
      <c r="I2199" s="412">
        <v>1.54</v>
      </c>
      <c r="J2199" s="412">
        <v>43.01</v>
      </c>
    </row>
    <row r="2200" spans="1:10" ht="12.75">
      <c r="A2200" s="403" t="s">
        <v>3969</v>
      </c>
      <c r="B2200" s="404" t="s">
        <v>3970</v>
      </c>
      <c r="C2200" s="405"/>
      <c r="D2200" s="410"/>
      <c r="E2200" s="417"/>
      <c r="F2200" s="417"/>
      <c r="G2200" s="418"/>
      <c r="H2200" s="417"/>
      <c r="I2200" s="417"/>
      <c r="J2200" s="418"/>
    </row>
    <row r="2201" spans="1:10" ht="12.75">
      <c r="A2201" s="408" t="s">
        <v>3971</v>
      </c>
      <c r="B2201" s="409"/>
      <c r="C2201" s="408" t="s">
        <v>3972</v>
      </c>
      <c r="D2201" s="408" t="s">
        <v>160</v>
      </c>
      <c r="E2201" s="411">
        <v>5.76</v>
      </c>
      <c r="F2201" s="412">
        <v>11.67</v>
      </c>
      <c r="G2201" s="412">
        <v>17.43</v>
      </c>
      <c r="H2201" s="411">
        <v>5.76</v>
      </c>
      <c r="I2201" s="412">
        <v>13.49</v>
      </c>
      <c r="J2201" s="412">
        <v>19.25</v>
      </c>
    </row>
    <row r="2202" spans="1:10" ht="12.75">
      <c r="A2202" s="408" t="s">
        <v>3973</v>
      </c>
      <c r="B2202" s="409"/>
      <c r="C2202" s="408" t="s">
        <v>3974</v>
      </c>
      <c r="D2202" s="408" t="s">
        <v>160</v>
      </c>
      <c r="E2202" s="411">
        <v>8.36</v>
      </c>
      <c r="F2202" s="412">
        <v>11.67</v>
      </c>
      <c r="G2202" s="412">
        <v>20.03</v>
      </c>
      <c r="H2202" s="411">
        <v>8.36</v>
      </c>
      <c r="I2202" s="412">
        <v>13.49</v>
      </c>
      <c r="J2202" s="412">
        <v>21.85</v>
      </c>
    </row>
    <row r="2203" spans="1:10" ht="12.75">
      <c r="A2203" s="408" t="s">
        <v>3975</v>
      </c>
      <c r="B2203" s="409"/>
      <c r="C2203" s="408" t="s">
        <v>3976</v>
      </c>
      <c r="D2203" s="408" t="s">
        <v>160</v>
      </c>
      <c r="E2203" s="411">
        <v>19.43</v>
      </c>
      <c r="F2203" s="412">
        <v>11.67</v>
      </c>
      <c r="G2203" s="412">
        <v>31.1</v>
      </c>
      <c r="H2203" s="411">
        <v>19.43</v>
      </c>
      <c r="I2203" s="412">
        <v>13.49</v>
      </c>
      <c r="J2203" s="412">
        <v>32.92</v>
      </c>
    </row>
    <row r="2204" spans="1:10" ht="12.75">
      <c r="A2204" s="408" t="s">
        <v>3977</v>
      </c>
      <c r="B2204" s="409"/>
      <c r="C2204" s="408" t="s">
        <v>3978</v>
      </c>
      <c r="D2204" s="408" t="s">
        <v>101</v>
      </c>
      <c r="E2204" s="411">
        <v>8.64</v>
      </c>
      <c r="F2204" s="412">
        <v>2.25</v>
      </c>
      <c r="G2204" s="412">
        <v>10.89</v>
      </c>
      <c r="H2204" s="411">
        <v>8.64</v>
      </c>
      <c r="I2204" s="412">
        <v>2.6</v>
      </c>
      <c r="J2204" s="412">
        <v>11.24</v>
      </c>
    </row>
    <row r="2205" spans="1:10" ht="12.75">
      <c r="A2205" s="408" t="s">
        <v>3979</v>
      </c>
      <c r="B2205" s="409"/>
      <c r="C2205" s="408" t="s">
        <v>3980</v>
      </c>
      <c r="D2205" s="408" t="s">
        <v>101</v>
      </c>
      <c r="E2205" s="411">
        <v>13.92</v>
      </c>
      <c r="F2205" s="412">
        <v>2.25</v>
      </c>
      <c r="G2205" s="412">
        <v>16.170000000000002</v>
      </c>
      <c r="H2205" s="411">
        <v>13.92</v>
      </c>
      <c r="I2205" s="412">
        <v>2.6</v>
      </c>
      <c r="J2205" s="412">
        <v>16.52</v>
      </c>
    </row>
    <row r="2206" spans="1:10" ht="12.75">
      <c r="A2206" s="408" t="s">
        <v>3981</v>
      </c>
      <c r="B2206" s="409"/>
      <c r="C2206" s="408" t="s">
        <v>3982</v>
      </c>
      <c r="D2206" s="408" t="s">
        <v>101</v>
      </c>
      <c r="E2206" s="411">
        <v>38.9</v>
      </c>
      <c r="F2206" s="412">
        <v>2.25</v>
      </c>
      <c r="G2206" s="412">
        <v>41.15</v>
      </c>
      <c r="H2206" s="411">
        <v>38.9</v>
      </c>
      <c r="I2206" s="412">
        <v>2.6</v>
      </c>
      <c r="J2206" s="412">
        <v>41.5</v>
      </c>
    </row>
    <row r="2207" spans="1:10" ht="12.75">
      <c r="A2207" s="408" t="s">
        <v>3983</v>
      </c>
      <c r="B2207" s="409"/>
      <c r="C2207" s="408" t="s">
        <v>3984</v>
      </c>
      <c r="D2207" s="408" t="s">
        <v>101</v>
      </c>
      <c r="E2207" s="411">
        <v>10.28</v>
      </c>
      <c r="F2207" s="412">
        <v>2.25</v>
      </c>
      <c r="G2207" s="412">
        <v>12.53</v>
      </c>
      <c r="H2207" s="411">
        <v>10.28</v>
      </c>
      <c r="I2207" s="412">
        <v>2.6</v>
      </c>
      <c r="J2207" s="412">
        <v>12.88</v>
      </c>
    </row>
    <row r="2208" spans="1:10" ht="12.75">
      <c r="A2208" s="408" t="s">
        <v>3985</v>
      </c>
      <c r="B2208" s="409"/>
      <c r="C2208" s="408" t="s">
        <v>3986</v>
      </c>
      <c r="D2208" s="408" t="s">
        <v>101</v>
      </c>
      <c r="E2208" s="411">
        <v>15.3</v>
      </c>
      <c r="F2208" s="412">
        <v>2.25</v>
      </c>
      <c r="G2208" s="412">
        <v>17.55</v>
      </c>
      <c r="H2208" s="411">
        <v>15.3</v>
      </c>
      <c r="I2208" s="412">
        <v>2.6</v>
      </c>
      <c r="J2208" s="412">
        <v>17.899999999999999</v>
      </c>
    </row>
    <row r="2209" spans="1:10" ht="12.75">
      <c r="A2209" s="408" t="s">
        <v>3987</v>
      </c>
      <c r="B2209" s="409"/>
      <c r="C2209" s="408" t="s">
        <v>3988</v>
      </c>
      <c r="D2209" s="408" t="s">
        <v>101</v>
      </c>
      <c r="E2209" s="411">
        <v>46.82</v>
      </c>
      <c r="F2209" s="412">
        <v>2.25</v>
      </c>
      <c r="G2209" s="412">
        <v>49.07</v>
      </c>
      <c r="H2209" s="411">
        <v>46.82</v>
      </c>
      <c r="I2209" s="412">
        <v>2.6</v>
      </c>
      <c r="J2209" s="412">
        <v>49.42</v>
      </c>
    </row>
    <row r="2210" spans="1:10" ht="12.75">
      <c r="A2210" s="403" t="s">
        <v>3989</v>
      </c>
      <c r="B2210" s="404" t="s">
        <v>3990</v>
      </c>
      <c r="C2210" s="405"/>
      <c r="D2210" s="410"/>
      <c r="E2210" s="417"/>
      <c r="F2210" s="417"/>
      <c r="G2210" s="418"/>
      <c r="H2210" s="417"/>
      <c r="I2210" s="417"/>
      <c r="J2210" s="418"/>
    </row>
    <row r="2211" spans="1:10" ht="12.75">
      <c r="A2211" s="408" t="s">
        <v>3991</v>
      </c>
      <c r="B2211" s="409"/>
      <c r="C2211" s="408" t="s">
        <v>3992</v>
      </c>
      <c r="D2211" s="408" t="s">
        <v>160</v>
      </c>
      <c r="E2211" s="411">
        <v>42.42</v>
      </c>
      <c r="F2211" s="412">
        <v>9.9600000000000009</v>
      </c>
      <c r="G2211" s="412">
        <v>52.38</v>
      </c>
      <c r="H2211" s="411">
        <v>42.42</v>
      </c>
      <c r="I2211" s="412">
        <v>11.5</v>
      </c>
      <c r="J2211" s="412">
        <v>53.92</v>
      </c>
    </row>
    <row r="2212" spans="1:10" ht="25.5">
      <c r="A2212" s="408" t="s">
        <v>3993</v>
      </c>
      <c r="B2212" s="409"/>
      <c r="C2212" s="408" t="s">
        <v>3994</v>
      </c>
      <c r="D2212" s="408" t="s">
        <v>101</v>
      </c>
      <c r="E2212" s="411">
        <v>38.020000000000003</v>
      </c>
      <c r="F2212" s="412">
        <v>16.600000000000001</v>
      </c>
      <c r="G2212" s="412">
        <v>54.62</v>
      </c>
      <c r="H2212" s="411">
        <v>38.020000000000003</v>
      </c>
      <c r="I2212" s="412">
        <v>19.18</v>
      </c>
      <c r="J2212" s="412">
        <v>57.2</v>
      </c>
    </row>
    <row r="2213" spans="1:10" ht="25.5">
      <c r="A2213" s="408" t="s">
        <v>3995</v>
      </c>
      <c r="B2213" s="409"/>
      <c r="C2213" s="408" t="s">
        <v>3996</v>
      </c>
      <c r="D2213" s="408" t="s">
        <v>101</v>
      </c>
      <c r="E2213" s="411">
        <v>49.3</v>
      </c>
      <c r="F2213" s="412">
        <v>16.600000000000001</v>
      </c>
      <c r="G2213" s="412">
        <v>65.900000000000006</v>
      </c>
      <c r="H2213" s="411">
        <v>49.3</v>
      </c>
      <c r="I2213" s="412">
        <v>19.18</v>
      </c>
      <c r="J2213" s="412">
        <v>68.48</v>
      </c>
    </row>
    <row r="2214" spans="1:10" ht="38.25">
      <c r="A2214" s="408" t="s">
        <v>3997</v>
      </c>
      <c r="B2214" s="409"/>
      <c r="C2214" s="408" t="s">
        <v>3998</v>
      </c>
      <c r="D2214" s="408" t="s">
        <v>101</v>
      </c>
      <c r="E2214" s="411">
        <v>11.43</v>
      </c>
      <c r="F2214" s="412">
        <v>6.33</v>
      </c>
      <c r="G2214" s="412">
        <v>17.760000000000002</v>
      </c>
      <c r="H2214" s="411">
        <v>11.43</v>
      </c>
      <c r="I2214" s="412">
        <v>7.31</v>
      </c>
      <c r="J2214" s="412">
        <v>18.739999999999998</v>
      </c>
    </row>
    <row r="2215" spans="1:10" ht="25.5">
      <c r="A2215" s="408" t="s">
        <v>3999</v>
      </c>
      <c r="B2215" s="409"/>
      <c r="C2215" s="408" t="s">
        <v>4000</v>
      </c>
      <c r="D2215" s="408" t="s">
        <v>101</v>
      </c>
      <c r="E2215" s="411">
        <v>22.15</v>
      </c>
      <c r="F2215" s="412">
        <v>16.600000000000001</v>
      </c>
      <c r="G2215" s="412">
        <v>38.75</v>
      </c>
      <c r="H2215" s="411">
        <v>22.15</v>
      </c>
      <c r="I2215" s="412">
        <v>19.18</v>
      </c>
      <c r="J2215" s="412">
        <v>41.33</v>
      </c>
    </row>
    <row r="2216" spans="1:10" ht="38.25">
      <c r="A2216" s="408" t="s">
        <v>4001</v>
      </c>
      <c r="B2216" s="409"/>
      <c r="C2216" s="408" t="s">
        <v>4002</v>
      </c>
      <c r="D2216" s="408" t="s">
        <v>101</v>
      </c>
      <c r="E2216" s="411">
        <v>10.39</v>
      </c>
      <c r="F2216" s="412">
        <v>6.33</v>
      </c>
      <c r="G2216" s="412">
        <v>16.72</v>
      </c>
      <c r="H2216" s="411">
        <v>10.39</v>
      </c>
      <c r="I2216" s="412">
        <v>7.31</v>
      </c>
      <c r="J2216" s="412">
        <v>17.7</v>
      </c>
    </row>
    <row r="2217" spans="1:10" ht="25.5">
      <c r="A2217" s="408" t="s">
        <v>4003</v>
      </c>
      <c r="B2217" s="409"/>
      <c r="C2217" s="408" t="s">
        <v>4004</v>
      </c>
      <c r="D2217" s="408" t="s">
        <v>101</v>
      </c>
      <c r="E2217" s="411">
        <v>6.08</v>
      </c>
      <c r="F2217" s="412">
        <v>4.97</v>
      </c>
      <c r="G2217" s="412">
        <v>11.05</v>
      </c>
      <c r="H2217" s="411">
        <v>6.08</v>
      </c>
      <c r="I2217" s="412">
        <v>5.75</v>
      </c>
      <c r="J2217" s="412">
        <v>11.83</v>
      </c>
    </row>
    <row r="2218" spans="1:10" ht="12.75">
      <c r="A2218" s="408" t="s">
        <v>4005</v>
      </c>
      <c r="B2218" s="409"/>
      <c r="C2218" s="408" t="s">
        <v>4006</v>
      </c>
      <c r="D2218" s="408" t="s">
        <v>160</v>
      </c>
      <c r="E2218" s="411">
        <v>33.51</v>
      </c>
      <c r="F2218" s="412">
        <v>9.9600000000000009</v>
      </c>
      <c r="G2218" s="412">
        <v>43.47</v>
      </c>
      <c r="H2218" s="411">
        <v>33.51</v>
      </c>
      <c r="I2218" s="412">
        <v>11.5</v>
      </c>
      <c r="J2218" s="412">
        <v>45.01</v>
      </c>
    </row>
    <row r="2219" spans="1:10" ht="25.5">
      <c r="A2219" s="408" t="s">
        <v>4007</v>
      </c>
      <c r="B2219" s="409"/>
      <c r="C2219" s="408" t="s">
        <v>4008</v>
      </c>
      <c r="D2219" s="408" t="s">
        <v>101</v>
      </c>
      <c r="E2219" s="411">
        <v>29.61</v>
      </c>
      <c r="F2219" s="412">
        <v>16.600000000000001</v>
      </c>
      <c r="G2219" s="412">
        <v>46.21</v>
      </c>
      <c r="H2219" s="411">
        <v>29.61</v>
      </c>
      <c r="I2219" s="412">
        <v>19.18</v>
      </c>
      <c r="J2219" s="412">
        <v>48.79</v>
      </c>
    </row>
    <row r="2220" spans="1:10" ht="25.5">
      <c r="A2220" s="408" t="s">
        <v>4009</v>
      </c>
      <c r="B2220" s="409"/>
      <c r="C2220" s="408" t="s">
        <v>4010</v>
      </c>
      <c r="D2220" s="408" t="s">
        <v>101</v>
      </c>
      <c r="E2220" s="411">
        <v>3.42</v>
      </c>
      <c r="F2220" s="412">
        <v>4.97</v>
      </c>
      <c r="G2220" s="412">
        <v>8.39</v>
      </c>
      <c r="H2220" s="411">
        <v>3.42</v>
      </c>
      <c r="I2220" s="412">
        <v>5.75</v>
      </c>
      <c r="J2220" s="412">
        <v>9.17</v>
      </c>
    </row>
    <row r="2221" spans="1:10" ht="25.5">
      <c r="A2221" s="408" t="s">
        <v>4011</v>
      </c>
      <c r="B2221" s="409"/>
      <c r="C2221" s="408" t="s">
        <v>4012</v>
      </c>
      <c r="D2221" s="408" t="s">
        <v>101</v>
      </c>
      <c r="E2221" s="411">
        <v>28.63</v>
      </c>
      <c r="F2221" s="412">
        <v>16.600000000000001</v>
      </c>
      <c r="G2221" s="412">
        <v>45.23</v>
      </c>
      <c r="H2221" s="411">
        <v>28.63</v>
      </c>
      <c r="I2221" s="412">
        <v>19.18</v>
      </c>
      <c r="J2221" s="412">
        <v>47.81</v>
      </c>
    </row>
    <row r="2222" spans="1:10" ht="25.5">
      <c r="A2222" s="408" t="s">
        <v>4013</v>
      </c>
      <c r="B2222" s="409"/>
      <c r="C2222" s="408" t="s">
        <v>4014</v>
      </c>
      <c r="D2222" s="408" t="s">
        <v>101</v>
      </c>
      <c r="E2222" s="411">
        <v>38.31</v>
      </c>
      <c r="F2222" s="412">
        <v>16.600000000000001</v>
      </c>
      <c r="G2222" s="412">
        <v>54.91</v>
      </c>
      <c r="H2222" s="411">
        <v>38.31</v>
      </c>
      <c r="I2222" s="412">
        <v>19.18</v>
      </c>
      <c r="J2222" s="412">
        <v>57.49</v>
      </c>
    </row>
    <row r="2223" spans="1:10" ht="38.25">
      <c r="A2223" s="408" t="s">
        <v>4015</v>
      </c>
      <c r="B2223" s="409"/>
      <c r="C2223" s="408" t="s">
        <v>34677</v>
      </c>
      <c r="D2223" s="408" t="s">
        <v>101</v>
      </c>
      <c r="E2223" s="411">
        <v>402.18</v>
      </c>
      <c r="F2223" s="412">
        <v>22.35</v>
      </c>
      <c r="G2223" s="412">
        <v>424.53</v>
      </c>
      <c r="H2223" s="411">
        <v>402.18</v>
      </c>
      <c r="I2223" s="412">
        <v>25.83</v>
      </c>
      <c r="J2223" s="412">
        <v>428.01</v>
      </c>
    </row>
    <row r="2224" spans="1:10" ht="25.5">
      <c r="A2224" s="408" t="s">
        <v>4016</v>
      </c>
      <c r="B2224" s="409"/>
      <c r="C2224" s="408" t="s">
        <v>4017</v>
      </c>
      <c r="D2224" s="408" t="s">
        <v>101</v>
      </c>
      <c r="E2224" s="411">
        <v>21.14</v>
      </c>
      <c r="F2224" s="412">
        <v>16.600000000000001</v>
      </c>
      <c r="G2224" s="412">
        <v>37.74</v>
      </c>
      <c r="H2224" s="411">
        <v>21.14</v>
      </c>
      <c r="I2224" s="412">
        <v>19.18</v>
      </c>
      <c r="J2224" s="412">
        <v>40.32</v>
      </c>
    </row>
    <row r="2225" spans="1:10" ht="12.75">
      <c r="A2225" s="403" t="s">
        <v>4018</v>
      </c>
      <c r="B2225" s="404" t="s">
        <v>4019</v>
      </c>
      <c r="C2225" s="405"/>
      <c r="D2225" s="410"/>
      <c r="E2225" s="417"/>
      <c r="F2225" s="417"/>
      <c r="G2225" s="418"/>
      <c r="H2225" s="417"/>
      <c r="I2225" s="417"/>
      <c r="J2225" s="418"/>
    </row>
    <row r="2226" spans="1:10" ht="25.5">
      <c r="A2226" s="408" t="s">
        <v>4020</v>
      </c>
      <c r="B2226" s="409"/>
      <c r="C2226" s="408" t="s">
        <v>4021</v>
      </c>
      <c r="D2226" s="408" t="s">
        <v>160</v>
      </c>
      <c r="E2226" s="411">
        <v>1.6</v>
      </c>
      <c r="F2226" s="412">
        <v>9.9600000000000009</v>
      </c>
      <c r="G2226" s="412">
        <v>11.56</v>
      </c>
      <c r="H2226" s="411">
        <v>1.6</v>
      </c>
      <c r="I2226" s="412">
        <v>11.5</v>
      </c>
      <c r="J2226" s="412">
        <v>13.1</v>
      </c>
    </row>
    <row r="2227" spans="1:10" ht="25.5">
      <c r="A2227" s="408" t="s">
        <v>4022</v>
      </c>
      <c r="B2227" s="409"/>
      <c r="C2227" s="408" t="s">
        <v>4023</v>
      </c>
      <c r="D2227" s="408" t="s">
        <v>160</v>
      </c>
      <c r="E2227" s="411">
        <v>1.65</v>
      </c>
      <c r="F2227" s="412">
        <v>9.9600000000000009</v>
      </c>
      <c r="G2227" s="412">
        <v>11.61</v>
      </c>
      <c r="H2227" s="411">
        <v>1.65</v>
      </c>
      <c r="I2227" s="412">
        <v>11.5</v>
      </c>
      <c r="J2227" s="412">
        <v>13.15</v>
      </c>
    </row>
    <row r="2228" spans="1:10" ht="25.5">
      <c r="A2228" s="408" t="s">
        <v>4024</v>
      </c>
      <c r="B2228" s="409"/>
      <c r="C2228" s="408" t="s">
        <v>4025</v>
      </c>
      <c r="D2228" s="408" t="s">
        <v>160</v>
      </c>
      <c r="E2228" s="411">
        <v>2.58</v>
      </c>
      <c r="F2228" s="412">
        <v>9.9600000000000009</v>
      </c>
      <c r="G2228" s="412">
        <v>12.54</v>
      </c>
      <c r="H2228" s="411">
        <v>2.58</v>
      </c>
      <c r="I2228" s="412">
        <v>11.5</v>
      </c>
      <c r="J2228" s="412">
        <v>14.08</v>
      </c>
    </row>
    <row r="2229" spans="1:10" ht="25.5">
      <c r="A2229" s="408" t="s">
        <v>4026</v>
      </c>
      <c r="B2229" s="409"/>
      <c r="C2229" s="408" t="s">
        <v>4027</v>
      </c>
      <c r="D2229" s="408" t="s">
        <v>160</v>
      </c>
      <c r="E2229" s="411">
        <v>1.97</v>
      </c>
      <c r="F2229" s="412">
        <v>9.9600000000000009</v>
      </c>
      <c r="G2229" s="412">
        <v>11.93</v>
      </c>
      <c r="H2229" s="411">
        <v>1.97</v>
      </c>
      <c r="I2229" s="412">
        <v>11.5</v>
      </c>
      <c r="J2229" s="412">
        <v>13.47</v>
      </c>
    </row>
    <row r="2230" spans="1:10" ht="25.5">
      <c r="A2230" s="408" t="s">
        <v>4028</v>
      </c>
      <c r="B2230" s="409"/>
      <c r="C2230" s="408" t="s">
        <v>4029</v>
      </c>
      <c r="D2230" s="408" t="s">
        <v>160</v>
      </c>
      <c r="E2230" s="411">
        <v>3.01</v>
      </c>
      <c r="F2230" s="412">
        <v>9.9600000000000009</v>
      </c>
      <c r="G2230" s="412">
        <v>12.97</v>
      </c>
      <c r="H2230" s="411">
        <v>3.01</v>
      </c>
      <c r="I2230" s="412">
        <v>11.5</v>
      </c>
      <c r="J2230" s="412">
        <v>14.51</v>
      </c>
    </row>
    <row r="2231" spans="1:10" ht="12.75">
      <c r="A2231" s="403" t="s">
        <v>25595</v>
      </c>
      <c r="B2231" s="404" t="s">
        <v>25596</v>
      </c>
      <c r="C2231" s="405"/>
      <c r="D2231" s="410"/>
      <c r="E2231" s="417"/>
      <c r="F2231" s="417"/>
      <c r="G2231" s="418"/>
      <c r="H2231" s="417"/>
      <c r="I2231" s="417"/>
      <c r="J2231" s="418"/>
    </row>
    <row r="2232" spans="1:10" ht="12.75">
      <c r="A2232" s="408" t="s">
        <v>25597</v>
      </c>
      <c r="B2232" s="409"/>
      <c r="C2232" s="408" t="s">
        <v>25598</v>
      </c>
      <c r="D2232" s="408" t="s">
        <v>160</v>
      </c>
      <c r="E2232" s="411">
        <v>0</v>
      </c>
      <c r="F2232" s="412">
        <v>8.3000000000000007</v>
      </c>
      <c r="G2232" s="412">
        <v>8.3000000000000007</v>
      </c>
      <c r="H2232" s="411">
        <v>0</v>
      </c>
      <c r="I2232" s="412">
        <v>9.59</v>
      </c>
      <c r="J2232" s="412">
        <v>9.59</v>
      </c>
    </row>
    <row r="2233" spans="1:10" ht="12.75">
      <c r="A2233" s="408" t="s">
        <v>25599</v>
      </c>
      <c r="B2233" s="409"/>
      <c r="C2233" s="408" t="s">
        <v>25600</v>
      </c>
      <c r="D2233" s="408" t="s">
        <v>160</v>
      </c>
      <c r="E2233" s="411">
        <v>0</v>
      </c>
      <c r="F2233" s="412">
        <v>13.27</v>
      </c>
      <c r="G2233" s="412">
        <v>13.27</v>
      </c>
      <c r="H2233" s="411">
        <v>0</v>
      </c>
      <c r="I2233" s="412">
        <v>15.33</v>
      </c>
      <c r="J2233" s="412">
        <v>15.33</v>
      </c>
    </row>
    <row r="2234" spans="1:10" ht="12.75">
      <c r="A2234" s="408" t="s">
        <v>25601</v>
      </c>
      <c r="B2234" s="409"/>
      <c r="C2234" s="408" t="s">
        <v>25602</v>
      </c>
      <c r="D2234" s="408" t="s">
        <v>101</v>
      </c>
      <c r="E2234" s="411">
        <v>0</v>
      </c>
      <c r="F2234" s="412">
        <v>9.9600000000000009</v>
      </c>
      <c r="G2234" s="412">
        <v>9.9600000000000009</v>
      </c>
      <c r="H2234" s="411">
        <v>0</v>
      </c>
      <c r="I2234" s="412">
        <v>11.5</v>
      </c>
      <c r="J2234" s="412">
        <v>11.5</v>
      </c>
    </row>
    <row r="2235" spans="1:10" ht="12.75">
      <c r="A2235" s="408" t="s">
        <v>25603</v>
      </c>
      <c r="B2235" s="409"/>
      <c r="C2235" s="408" t="s">
        <v>25604</v>
      </c>
      <c r="D2235" s="408" t="s">
        <v>160</v>
      </c>
      <c r="E2235" s="411">
        <v>0</v>
      </c>
      <c r="F2235" s="412">
        <v>33.18</v>
      </c>
      <c r="G2235" s="412">
        <v>33.18</v>
      </c>
      <c r="H2235" s="411">
        <v>0</v>
      </c>
      <c r="I2235" s="412">
        <v>38.340000000000003</v>
      </c>
      <c r="J2235" s="412">
        <v>38.340000000000003</v>
      </c>
    </row>
    <row r="2236" spans="1:10" ht="12.75">
      <c r="A2236" s="403" t="s">
        <v>4030</v>
      </c>
      <c r="B2236" s="404" t="s">
        <v>4031</v>
      </c>
      <c r="C2236" s="405"/>
      <c r="D2236" s="410"/>
      <c r="E2236" s="417"/>
      <c r="F2236" s="417"/>
      <c r="G2236" s="418"/>
      <c r="H2236" s="417"/>
      <c r="I2236" s="417"/>
      <c r="J2236" s="418"/>
    </row>
    <row r="2237" spans="1:10" ht="25.5">
      <c r="A2237" s="408" t="s">
        <v>4032</v>
      </c>
      <c r="B2237" s="409"/>
      <c r="C2237" s="408" t="s">
        <v>4033</v>
      </c>
      <c r="D2237" s="408" t="s">
        <v>160</v>
      </c>
      <c r="E2237" s="411">
        <v>23.3</v>
      </c>
      <c r="F2237" s="412">
        <v>16.600000000000001</v>
      </c>
      <c r="G2237" s="412">
        <v>39.9</v>
      </c>
      <c r="H2237" s="411">
        <v>23.3</v>
      </c>
      <c r="I2237" s="412">
        <v>19.18</v>
      </c>
      <c r="J2237" s="412">
        <v>42.48</v>
      </c>
    </row>
    <row r="2238" spans="1:10" ht="25.5">
      <c r="A2238" s="408" t="s">
        <v>4034</v>
      </c>
      <c r="B2238" s="409"/>
      <c r="C2238" s="408" t="s">
        <v>4035</v>
      </c>
      <c r="D2238" s="408" t="s">
        <v>160</v>
      </c>
      <c r="E2238" s="411">
        <v>31.51</v>
      </c>
      <c r="F2238" s="412">
        <v>16.600000000000001</v>
      </c>
      <c r="G2238" s="412">
        <v>48.11</v>
      </c>
      <c r="H2238" s="411">
        <v>31.51</v>
      </c>
      <c r="I2238" s="412">
        <v>19.18</v>
      </c>
      <c r="J2238" s="412">
        <v>50.69</v>
      </c>
    </row>
    <row r="2239" spans="1:10" ht="25.5">
      <c r="A2239" s="408" t="s">
        <v>4036</v>
      </c>
      <c r="B2239" s="409"/>
      <c r="C2239" s="408" t="s">
        <v>4037</v>
      </c>
      <c r="D2239" s="408" t="s">
        <v>160</v>
      </c>
      <c r="E2239" s="411">
        <v>39.479999999999997</v>
      </c>
      <c r="F2239" s="412">
        <v>16.600000000000001</v>
      </c>
      <c r="G2239" s="412">
        <v>56.08</v>
      </c>
      <c r="H2239" s="411">
        <v>39.479999999999997</v>
      </c>
      <c r="I2239" s="412">
        <v>19.18</v>
      </c>
      <c r="J2239" s="412">
        <v>58.66</v>
      </c>
    </row>
    <row r="2240" spans="1:10" ht="25.5">
      <c r="A2240" s="408" t="s">
        <v>4038</v>
      </c>
      <c r="B2240" s="409"/>
      <c r="C2240" s="408" t="s">
        <v>4039</v>
      </c>
      <c r="D2240" s="408" t="s">
        <v>160</v>
      </c>
      <c r="E2240" s="411">
        <v>48.2</v>
      </c>
      <c r="F2240" s="412">
        <v>16.600000000000001</v>
      </c>
      <c r="G2240" s="412">
        <v>64.8</v>
      </c>
      <c r="H2240" s="411">
        <v>48.2</v>
      </c>
      <c r="I2240" s="412">
        <v>19.18</v>
      </c>
      <c r="J2240" s="412">
        <v>67.38</v>
      </c>
    </row>
    <row r="2241" spans="1:10" ht="25.5">
      <c r="A2241" s="408" t="s">
        <v>4040</v>
      </c>
      <c r="B2241" s="409"/>
      <c r="C2241" s="408" t="s">
        <v>4041</v>
      </c>
      <c r="D2241" s="408" t="s">
        <v>160</v>
      </c>
      <c r="E2241" s="411">
        <v>56.24</v>
      </c>
      <c r="F2241" s="412">
        <v>16.600000000000001</v>
      </c>
      <c r="G2241" s="412">
        <v>72.84</v>
      </c>
      <c r="H2241" s="411">
        <v>56.24</v>
      </c>
      <c r="I2241" s="412">
        <v>19.18</v>
      </c>
      <c r="J2241" s="412">
        <v>75.42</v>
      </c>
    </row>
    <row r="2242" spans="1:10" ht="25.5">
      <c r="A2242" s="408" t="s">
        <v>4042</v>
      </c>
      <c r="B2242" s="409"/>
      <c r="C2242" s="408" t="s">
        <v>4043</v>
      </c>
      <c r="D2242" s="408" t="s">
        <v>160</v>
      </c>
      <c r="E2242" s="411">
        <v>46.58</v>
      </c>
      <c r="F2242" s="412">
        <v>24.89</v>
      </c>
      <c r="G2242" s="412">
        <v>71.47</v>
      </c>
      <c r="H2242" s="411">
        <v>46.58</v>
      </c>
      <c r="I2242" s="412">
        <v>28.75</v>
      </c>
      <c r="J2242" s="412">
        <v>75.33</v>
      </c>
    </row>
    <row r="2243" spans="1:10" ht="25.5">
      <c r="A2243" s="408" t="s">
        <v>4044</v>
      </c>
      <c r="B2243" s="409"/>
      <c r="C2243" s="408" t="s">
        <v>4045</v>
      </c>
      <c r="D2243" s="408" t="s">
        <v>160</v>
      </c>
      <c r="E2243" s="411">
        <v>54.59</v>
      </c>
      <c r="F2243" s="412">
        <v>24.89</v>
      </c>
      <c r="G2243" s="412">
        <v>79.48</v>
      </c>
      <c r="H2243" s="411">
        <v>54.59</v>
      </c>
      <c r="I2243" s="412">
        <v>28.75</v>
      </c>
      <c r="J2243" s="412">
        <v>83.34</v>
      </c>
    </row>
    <row r="2244" spans="1:10" ht="25.5">
      <c r="A2244" s="408" t="s">
        <v>4046</v>
      </c>
      <c r="B2244" s="409"/>
      <c r="C2244" s="408" t="s">
        <v>4047</v>
      </c>
      <c r="D2244" s="408" t="s">
        <v>160</v>
      </c>
      <c r="E2244" s="411">
        <v>62.73</v>
      </c>
      <c r="F2244" s="412">
        <v>24.89</v>
      </c>
      <c r="G2244" s="412">
        <v>87.62</v>
      </c>
      <c r="H2244" s="411">
        <v>62.73</v>
      </c>
      <c r="I2244" s="412">
        <v>28.75</v>
      </c>
      <c r="J2244" s="412">
        <v>91.48</v>
      </c>
    </row>
    <row r="2245" spans="1:10" ht="25.5">
      <c r="A2245" s="408" t="s">
        <v>4048</v>
      </c>
      <c r="B2245" s="409"/>
      <c r="C2245" s="408" t="s">
        <v>4049</v>
      </c>
      <c r="D2245" s="408" t="s">
        <v>160</v>
      </c>
      <c r="E2245" s="411">
        <v>69.3</v>
      </c>
      <c r="F2245" s="412">
        <v>24.89</v>
      </c>
      <c r="G2245" s="412">
        <v>94.19</v>
      </c>
      <c r="H2245" s="411">
        <v>69.3</v>
      </c>
      <c r="I2245" s="412">
        <v>28.75</v>
      </c>
      <c r="J2245" s="412">
        <v>98.05</v>
      </c>
    </row>
    <row r="2246" spans="1:10" ht="25.5">
      <c r="A2246" s="408" t="s">
        <v>4050</v>
      </c>
      <c r="B2246" s="409"/>
      <c r="C2246" s="408" t="s">
        <v>4051</v>
      </c>
      <c r="D2246" s="408" t="s">
        <v>160</v>
      </c>
      <c r="E2246" s="411">
        <v>77.64</v>
      </c>
      <c r="F2246" s="412">
        <v>33.18</v>
      </c>
      <c r="G2246" s="412">
        <v>110.82</v>
      </c>
      <c r="H2246" s="411">
        <v>77.64</v>
      </c>
      <c r="I2246" s="412">
        <v>38.340000000000003</v>
      </c>
      <c r="J2246" s="412">
        <v>115.98</v>
      </c>
    </row>
    <row r="2247" spans="1:10" ht="25.5">
      <c r="A2247" s="408" t="s">
        <v>4052</v>
      </c>
      <c r="B2247" s="409"/>
      <c r="C2247" s="408" t="s">
        <v>4053</v>
      </c>
      <c r="D2247" s="408" t="s">
        <v>160</v>
      </c>
      <c r="E2247" s="411">
        <v>114.54</v>
      </c>
      <c r="F2247" s="412">
        <v>33.18</v>
      </c>
      <c r="G2247" s="412">
        <v>147.72</v>
      </c>
      <c r="H2247" s="411">
        <v>114.54</v>
      </c>
      <c r="I2247" s="412">
        <v>38.340000000000003</v>
      </c>
      <c r="J2247" s="412">
        <v>152.88</v>
      </c>
    </row>
    <row r="2248" spans="1:10" ht="25.5">
      <c r="A2248" s="408" t="s">
        <v>4054</v>
      </c>
      <c r="B2248" s="409"/>
      <c r="C2248" s="408" t="s">
        <v>4055</v>
      </c>
      <c r="D2248" s="408" t="s">
        <v>160</v>
      </c>
      <c r="E2248" s="411">
        <v>32.92</v>
      </c>
      <c r="F2248" s="412">
        <v>16.600000000000001</v>
      </c>
      <c r="G2248" s="412">
        <v>49.52</v>
      </c>
      <c r="H2248" s="411">
        <v>32.92</v>
      </c>
      <c r="I2248" s="412">
        <v>19.18</v>
      </c>
      <c r="J2248" s="412">
        <v>52.1</v>
      </c>
    </row>
    <row r="2249" spans="1:10" ht="25.5">
      <c r="A2249" s="408" t="s">
        <v>4056</v>
      </c>
      <c r="B2249" s="409"/>
      <c r="C2249" s="408" t="s">
        <v>4057</v>
      </c>
      <c r="D2249" s="408" t="s">
        <v>160</v>
      </c>
      <c r="E2249" s="411">
        <v>38.450000000000003</v>
      </c>
      <c r="F2249" s="412">
        <v>16.600000000000001</v>
      </c>
      <c r="G2249" s="412">
        <v>55.05</v>
      </c>
      <c r="H2249" s="411">
        <v>38.450000000000003</v>
      </c>
      <c r="I2249" s="412">
        <v>19.18</v>
      </c>
      <c r="J2249" s="412">
        <v>57.63</v>
      </c>
    </row>
    <row r="2250" spans="1:10" ht="25.5">
      <c r="A2250" s="408" t="s">
        <v>4058</v>
      </c>
      <c r="B2250" s="409"/>
      <c r="C2250" s="408" t="s">
        <v>4059</v>
      </c>
      <c r="D2250" s="408" t="s">
        <v>160</v>
      </c>
      <c r="E2250" s="411">
        <v>46.51</v>
      </c>
      <c r="F2250" s="412">
        <v>16.600000000000001</v>
      </c>
      <c r="G2250" s="412">
        <v>63.11</v>
      </c>
      <c r="H2250" s="411">
        <v>46.51</v>
      </c>
      <c r="I2250" s="412">
        <v>19.18</v>
      </c>
      <c r="J2250" s="412">
        <v>65.69</v>
      </c>
    </row>
    <row r="2251" spans="1:10" ht="25.5">
      <c r="A2251" s="408" t="s">
        <v>4060</v>
      </c>
      <c r="B2251" s="409"/>
      <c r="C2251" s="408" t="s">
        <v>4061</v>
      </c>
      <c r="D2251" s="408" t="s">
        <v>160</v>
      </c>
      <c r="E2251" s="411">
        <v>57.53</v>
      </c>
      <c r="F2251" s="412">
        <v>16.600000000000001</v>
      </c>
      <c r="G2251" s="412">
        <v>74.13</v>
      </c>
      <c r="H2251" s="411">
        <v>57.53</v>
      </c>
      <c r="I2251" s="412">
        <v>19.18</v>
      </c>
      <c r="J2251" s="412">
        <v>76.709999999999994</v>
      </c>
    </row>
    <row r="2252" spans="1:10" ht="12.75">
      <c r="A2252" s="403" t="s">
        <v>4062</v>
      </c>
      <c r="B2252" s="404" t="s">
        <v>4063</v>
      </c>
      <c r="C2252" s="405"/>
      <c r="D2252" s="410"/>
      <c r="E2252" s="417"/>
      <c r="F2252" s="417"/>
      <c r="G2252" s="418"/>
      <c r="H2252" s="417"/>
      <c r="I2252" s="417"/>
      <c r="J2252" s="418"/>
    </row>
    <row r="2253" spans="1:10" ht="25.5">
      <c r="A2253" s="408" t="s">
        <v>4064</v>
      </c>
      <c r="B2253" s="409"/>
      <c r="C2253" s="408" t="s">
        <v>4065</v>
      </c>
      <c r="D2253" s="408" t="s">
        <v>160</v>
      </c>
      <c r="E2253" s="411">
        <v>55.76</v>
      </c>
      <c r="F2253" s="412">
        <v>24.89</v>
      </c>
      <c r="G2253" s="412">
        <v>80.650000000000006</v>
      </c>
      <c r="H2253" s="411">
        <v>55.76</v>
      </c>
      <c r="I2253" s="412">
        <v>28.75</v>
      </c>
      <c r="J2253" s="412">
        <v>84.51</v>
      </c>
    </row>
    <row r="2254" spans="1:10" ht="25.5">
      <c r="A2254" s="408" t="s">
        <v>4066</v>
      </c>
      <c r="B2254" s="409"/>
      <c r="C2254" s="408" t="s">
        <v>4067</v>
      </c>
      <c r="D2254" s="408" t="s">
        <v>160</v>
      </c>
      <c r="E2254" s="411">
        <v>61.52</v>
      </c>
      <c r="F2254" s="412">
        <v>24.89</v>
      </c>
      <c r="G2254" s="412">
        <v>86.41</v>
      </c>
      <c r="H2254" s="411">
        <v>61.52</v>
      </c>
      <c r="I2254" s="412">
        <v>28.75</v>
      </c>
      <c r="J2254" s="412">
        <v>90.27</v>
      </c>
    </row>
    <row r="2255" spans="1:10" ht="25.5">
      <c r="A2255" s="408" t="s">
        <v>4068</v>
      </c>
      <c r="B2255" s="409"/>
      <c r="C2255" s="408" t="s">
        <v>4069</v>
      </c>
      <c r="D2255" s="408" t="s">
        <v>160</v>
      </c>
      <c r="E2255" s="411">
        <v>71.2</v>
      </c>
      <c r="F2255" s="412">
        <v>24.89</v>
      </c>
      <c r="G2255" s="412">
        <v>96.09</v>
      </c>
      <c r="H2255" s="411">
        <v>71.2</v>
      </c>
      <c r="I2255" s="412">
        <v>28.75</v>
      </c>
      <c r="J2255" s="412">
        <v>99.95</v>
      </c>
    </row>
    <row r="2256" spans="1:10" ht="25.5">
      <c r="A2256" s="408" t="s">
        <v>4070</v>
      </c>
      <c r="B2256" s="409"/>
      <c r="C2256" s="408" t="s">
        <v>4071</v>
      </c>
      <c r="D2256" s="408" t="s">
        <v>160</v>
      </c>
      <c r="E2256" s="411">
        <v>77.83</v>
      </c>
      <c r="F2256" s="412">
        <v>33.18</v>
      </c>
      <c r="G2256" s="412">
        <v>111.01</v>
      </c>
      <c r="H2256" s="411">
        <v>77.83</v>
      </c>
      <c r="I2256" s="412">
        <v>38.340000000000003</v>
      </c>
      <c r="J2256" s="412">
        <v>116.17</v>
      </c>
    </row>
    <row r="2257" spans="1:10" ht="25.5">
      <c r="A2257" s="408" t="s">
        <v>4072</v>
      </c>
      <c r="B2257" s="409"/>
      <c r="C2257" s="408" t="s">
        <v>4073</v>
      </c>
      <c r="D2257" s="408" t="s">
        <v>160</v>
      </c>
      <c r="E2257" s="411">
        <v>114.86</v>
      </c>
      <c r="F2257" s="412">
        <v>33.18</v>
      </c>
      <c r="G2257" s="412">
        <v>148.04</v>
      </c>
      <c r="H2257" s="411">
        <v>114.86</v>
      </c>
      <c r="I2257" s="412">
        <v>38.340000000000003</v>
      </c>
      <c r="J2257" s="412">
        <v>153.19999999999999</v>
      </c>
    </row>
    <row r="2258" spans="1:10" ht="25.5">
      <c r="A2258" s="408" t="s">
        <v>4074</v>
      </c>
      <c r="B2258" s="409"/>
      <c r="C2258" s="408" t="s">
        <v>4075</v>
      </c>
      <c r="D2258" s="408" t="s">
        <v>160</v>
      </c>
      <c r="E2258" s="411">
        <v>12.6</v>
      </c>
      <c r="F2258" s="412">
        <v>1.65</v>
      </c>
      <c r="G2258" s="412">
        <v>14.25</v>
      </c>
      <c r="H2258" s="411">
        <v>12.6</v>
      </c>
      <c r="I2258" s="412">
        <v>1.92</v>
      </c>
      <c r="J2258" s="412">
        <v>14.52</v>
      </c>
    </row>
    <row r="2259" spans="1:10" ht="25.5">
      <c r="A2259" s="408" t="s">
        <v>4076</v>
      </c>
      <c r="B2259" s="409"/>
      <c r="C2259" s="408" t="s">
        <v>4077</v>
      </c>
      <c r="D2259" s="408" t="s">
        <v>160</v>
      </c>
      <c r="E2259" s="411">
        <v>19.68</v>
      </c>
      <c r="F2259" s="412">
        <v>1.65</v>
      </c>
      <c r="G2259" s="412">
        <v>21.33</v>
      </c>
      <c r="H2259" s="411">
        <v>19.68</v>
      </c>
      <c r="I2259" s="412">
        <v>1.92</v>
      </c>
      <c r="J2259" s="412">
        <v>21.6</v>
      </c>
    </row>
    <row r="2260" spans="1:10" ht="25.5">
      <c r="A2260" s="408" t="s">
        <v>4078</v>
      </c>
      <c r="B2260" s="409"/>
      <c r="C2260" s="408" t="s">
        <v>4079</v>
      </c>
      <c r="D2260" s="408" t="s">
        <v>160</v>
      </c>
      <c r="E2260" s="411">
        <v>29.19</v>
      </c>
      <c r="F2260" s="412">
        <v>1.65</v>
      </c>
      <c r="G2260" s="412">
        <v>30.84</v>
      </c>
      <c r="H2260" s="411">
        <v>29.19</v>
      </c>
      <c r="I2260" s="412">
        <v>1.92</v>
      </c>
      <c r="J2260" s="412">
        <v>31.11</v>
      </c>
    </row>
    <row r="2261" spans="1:10" ht="25.5">
      <c r="A2261" s="408" t="s">
        <v>4080</v>
      </c>
      <c r="B2261" s="409"/>
      <c r="C2261" s="408" t="s">
        <v>4081</v>
      </c>
      <c r="D2261" s="408" t="s">
        <v>160</v>
      </c>
      <c r="E2261" s="411">
        <v>36.43</v>
      </c>
      <c r="F2261" s="412">
        <v>1.65</v>
      </c>
      <c r="G2261" s="412">
        <v>38.08</v>
      </c>
      <c r="H2261" s="411">
        <v>36.43</v>
      </c>
      <c r="I2261" s="412">
        <v>1.92</v>
      </c>
      <c r="J2261" s="412">
        <v>38.35</v>
      </c>
    </row>
    <row r="2262" spans="1:10" ht="25.5">
      <c r="A2262" s="408" t="s">
        <v>4082</v>
      </c>
      <c r="B2262" s="409"/>
      <c r="C2262" s="408" t="s">
        <v>4083</v>
      </c>
      <c r="D2262" s="408" t="s">
        <v>160</v>
      </c>
      <c r="E2262" s="411">
        <v>46.88</v>
      </c>
      <c r="F2262" s="412">
        <v>1.65</v>
      </c>
      <c r="G2262" s="412">
        <v>48.53</v>
      </c>
      <c r="H2262" s="411">
        <v>46.88</v>
      </c>
      <c r="I2262" s="412">
        <v>1.92</v>
      </c>
      <c r="J2262" s="412">
        <v>48.8</v>
      </c>
    </row>
    <row r="2263" spans="1:10" ht="25.5">
      <c r="A2263" s="408" t="s">
        <v>4084</v>
      </c>
      <c r="B2263" s="409"/>
      <c r="C2263" s="408" t="s">
        <v>4085</v>
      </c>
      <c r="D2263" s="408" t="s">
        <v>160</v>
      </c>
      <c r="E2263" s="411">
        <v>54.9</v>
      </c>
      <c r="F2263" s="412">
        <v>1.65</v>
      </c>
      <c r="G2263" s="412">
        <v>56.55</v>
      </c>
      <c r="H2263" s="411">
        <v>54.9</v>
      </c>
      <c r="I2263" s="412">
        <v>1.92</v>
      </c>
      <c r="J2263" s="412">
        <v>56.82</v>
      </c>
    </row>
    <row r="2264" spans="1:10" ht="25.5">
      <c r="A2264" s="408" t="s">
        <v>4086</v>
      </c>
      <c r="B2264" s="409"/>
      <c r="C2264" s="408" t="s">
        <v>4087</v>
      </c>
      <c r="D2264" s="408" t="s">
        <v>160</v>
      </c>
      <c r="E2264" s="411">
        <v>70.55</v>
      </c>
      <c r="F2264" s="412">
        <v>1.65</v>
      </c>
      <c r="G2264" s="412">
        <v>72.2</v>
      </c>
      <c r="H2264" s="411">
        <v>70.55</v>
      </c>
      <c r="I2264" s="412">
        <v>1.92</v>
      </c>
      <c r="J2264" s="412">
        <v>72.47</v>
      </c>
    </row>
    <row r="2265" spans="1:10" ht="12.75">
      <c r="A2265" s="403" t="s">
        <v>4088</v>
      </c>
      <c r="B2265" s="404" t="s">
        <v>4089</v>
      </c>
      <c r="C2265" s="405"/>
      <c r="D2265" s="410"/>
      <c r="E2265" s="417"/>
      <c r="F2265" s="417"/>
      <c r="G2265" s="418"/>
      <c r="H2265" s="417"/>
      <c r="I2265" s="417"/>
      <c r="J2265" s="418"/>
    </row>
    <row r="2266" spans="1:10" ht="12.75">
      <c r="A2266" s="408" t="s">
        <v>4090</v>
      </c>
      <c r="B2266" s="409"/>
      <c r="C2266" s="408" t="s">
        <v>4091</v>
      </c>
      <c r="D2266" s="408" t="s">
        <v>101</v>
      </c>
      <c r="E2266" s="411">
        <v>3.21</v>
      </c>
      <c r="F2266" s="412">
        <v>8.3000000000000007</v>
      </c>
      <c r="G2266" s="412">
        <v>11.51</v>
      </c>
      <c r="H2266" s="411">
        <v>3.21</v>
      </c>
      <c r="I2266" s="412">
        <v>9.59</v>
      </c>
      <c r="J2266" s="412">
        <v>12.8</v>
      </c>
    </row>
    <row r="2267" spans="1:10" ht="12.75">
      <c r="A2267" s="408" t="s">
        <v>4092</v>
      </c>
      <c r="B2267" s="409"/>
      <c r="C2267" s="408" t="s">
        <v>4093</v>
      </c>
      <c r="D2267" s="408" t="s">
        <v>101</v>
      </c>
      <c r="E2267" s="411">
        <v>3.86</v>
      </c>
      <c r="F2267" s="412">
        <v>8.3000000000000007</v>
      </c>
      <c r="G2267" s="412">
        <v>12.16</v>
      </c>
      <c r="H2267" s="411">
        <v>3.86</v>
      </c>
      <c r="I2267" s="412">
        <v>9.59</v>
      </c>
      <c r="J2267" s="412">
        <v>13.45</v>
      </c>
    </row>
    <row r="2268" spans="1:10" ht="12.75">
      <c r="A2268" s="408" t="s">
        <v>4094</v>
      </c>
      <c r="B2268" s="409"/>
      <c r="C2268" s="408" t="s">
        <v>4095</v>
      </c>
      <c r="D2268" s="408" t="s">
        <v>101</v>
      </c>
      <c r="E2268" s="411">
        <v>5.0599999999999996</v>
      </c>
      <c r="F2268" s="412">
        <v>8.3000000000000007</v>
      </c>
      <c r="G2268" s="412">
        <v>13.36</v>
      </c>
      <c r="H2268" s="411">
        <v>5.0599999999999996</v>
      </c>
      <c r="I2268" s="412">
        <v>9.59</v>
      </c>
      <c r="J2268" s="412">
        <v>14.65</v>
      </c>
    </row>
    <row r="2269" spans="1:10" ht="12.75">
      <c r="A2269" s="408" t="s">
        <v>4096</v>
      </c>
      <c r="B2269" s="409"/>
      <c r="C2269" s="408" t="s">
        <v>4097</v>
      </c>
      <c r="D2269" s="408" t="s">
        <v>101</v>
      </c>
      <c r="E2269" s="411">
        <v>6.21</v>
      </c>
      <c r="F2269" s="412">
        <v>8.3000000000000007</v>
      </c>
      <c r="G2269" s="412">
        <v>14.51</v>
      </c>
      <c r="H2269" s="411">
        <v>6.21</v>
      </c>
      <c r="I2269" s="412">
        <v>9.59</v>
      </c>
      <c r="J2269" s="412">
        <v>15.8</v>
      </c>
    </row>
    <row r="2270" spans="1:10" ht="12.75">
      <c r="A2270" s="408" t="s">
        <v>4098</v>
      </c>
      <c r="B2270" s="409"/>
      <c r="C2270" s="408" t="s">
        <v>4099</v>
      </c>
      <c r="D2270" s="408" t="s">
        <v>101</v>
      </c>
      <c r="E2270" s="411">
        <v>7.4</v>
      </c>
      <c r="F2270" s="412">
        <v>8.3000000000000007</v>
      </c>
      <c r="G2270" s="412">
        <v>15.7</v>
      </c>
      <c r="H2270" s="411">
        <v>7.4</v>
      </c>
      <c r="I2270" s="412">
        <v>9.59</v>
      </c>
      <c r="J2270" s="412">
        <v>16.989999999999998</v>
      </c>
    </row>
    <row r="2271" spans="1:10" ht="12.75">
      <c r="A2271" s="408" t="s">
        <v>4100</v>
      </c>
      <c r="B2271" s="409"/>
      <c r="C2271" s="408" t="s">
        <v>4101</v>
      </c>
      <c r="D2271" s="408" t="s">
        <v>101</v>
      </c>
      <c r="E2271" s="411">
        <v>7.78</v>
      </c>
      <c r="F2271" s="412">
        <v>8.3000000000000007</v>
      </c>
      <c r="G2271" s="412">
        <v>16.079999999999998</v>
      </c>
      <c r="H2271" s="411">
        <v>7.78</v>
      </c>
      <c r="I2271" s="412">
        <v>9.59</v>
      </c>
      <c r="J2271" s="412">
        <v>17.37</v>
      </c>
    </row>
    <row r="2272" spans="1:10" ht="12.75">
      <c r="A2272" s="408" t="s">
        <v>4102</v>
      </c>
      <c r="B2272" s="409"/>
      <c r="C2272" s="408" t="s">
        <v>4103</v>
      </c>
      <c r="D2272" s="408" t="s">
        <v>101</v>
      </c>
      <c r="E2272" s="411">
        <v>5.27</v>
      </c>
      <c r="F2272" s="412">
        <v>8.3000000000000007</v>
      </c>
      <c r="G2272" s="412">
        <v>13.57</v>
      </c>
      <c r="H2272" s="411">
        <v>5.27</v>
      </c>
      <c r="I2272" s="412">
        <v>9.59</v>
      </c>
      <c r="J2272" s="412">
        <v>14.86</v>
      </c>
    </row>
    <row r="2273" spans="1:10" ht="12.75">
      <c r="A2273" s="408" t="s">
        <v>4104</v>
      </c>
      <c r="B2273" s="409"/>
      <c r="C2273" s="408" t="s">
        <v>4105</v>
      </c>
      <c r="D2273" s="408" t="s">
        <v>101</v>
      </c>
      <c r="E2273" s="411">
        <v>5.77</v>
      </c>
      <c r="F2273" s="412">
        <v>8.3000000000000007</v>
      </c>
      <c r="G2273" s="412">
        <v>14.07</v>
      </c>
      <c r="H2273" s="411">
        <v>5.77</v>
      </c>
      <c r="I2273" s="412">
        <v>9.59</v>
      </c>
      <c r="J2273" s="412">
        <v>15.36</v>
      </c>
    </row>
    <row r="2274" spans="1:10" ht="12.75">
      <c r="A2274" s="408" t="s">
        <v>4106</v>
      </c>
      <c r="B2274" s="409"/>
      <c r="C2274" s="408" t="s">
        <v>4107</v>
      </c>
      <c r="D2274" s="408" t="s">
        <v>101</v>
      </c>
      <c r="E2274" s="411">
        <v>6.79</v>
      </c>
      <c r="F2274" s="412">
        <v>8.3000000000000007</v>
      </c>
      <c r="G2274" s="412">
        <v>15.09</v>
      </c>
      <c r="H2274" s="411">
        <v>6.79</v>
      </c>
      <c r="I2274" s="412">
        <v>9.59</v>
      </c>
      <c r="J2274" s="412">
        <v>16.38</v>
      </c>
    </row>
    <row r="2275" spans="1:10" ht="12.75">
      <c r="A2275" s="408" t="s">
        <v>4108</v>
      </c>
      <c r="B2275" s="409"/>
      <c r="C2275" s="408" t="s">
        <v>4109</v>
      </c>
      <c r="D2275" s="408" t="s">
        <v>101</v>
      </c>
      <c r="E2275" s="411">
        <v>8.5399999999999991</v>
      </c>
      <c r="F2275" s="412">
        <v>8.3000000000000007</v>
      </c>
      <c r="G2275" s="412">
        <v>16.84</v>
      </c>
      <c r="H2275" s="411">
        <v>8.5399999999999991</v>
      </c>
      <c r="I2275" s="412">
        <v>9.59</v>
      </c>
      <c r="J2275" s="412">
        <v>18.13</v>
      </c>
    </row>
    <row r="2276" spans="1:10" ht="12.75">
      <c r="A2276" s="408" t="s">
        <v>4110</v>
      </c>
      <c r="B2276" s="409"/>
      <c r="C2276" s="408" t="s">
        <v>4111</v>
      </c>
      <c r="D2276" s="408" t="s">
        <v>101</v>
      </c>
      <c r="E2276" s="411">
        <v>8.56</v>
      </c>
      <c r="F2276" s="412">
        <v>8.3000000000000007</v>
      </c>
      <c r="G2276" s="412">
        <v>16.86</v>
      </c>
      <c r="H2276" s="411">
        <v>8.56</v>
      </c>
      <c r="I2276" s="412">
        <v>9.59</v>
      </c>
      <c r="J2276" s="412">
        <v>18.149999999999999</v>
      </c>
    </row>
    <row r="2277" spans="1:10" ht="12.75">
      <c r="A2277" s="408" t="s">
        <v>4112</v>
      </c>
      <c r="B2277" s="409"/>
      <c r="C2277" s="408" t="s">
        <v>4113</v>
      </c>
      <c r="D2277" s="408" t="s">
        <v>101</v>
      </c>
      <c r="E2277" s="411">
        <v>10.45</v>
      </c>
      <c r="F2277" s="412">
        <v>8.3000000000000007</v>
      </c>
      <c r="G2277" s="412">
        <v>18.75</v>
      </c>
      <c r="H2277" s="411">
        <v>10.45</v>
      </c>
      <c r="I2277" s="412">
        <v>9.59</v>
      </c>
      <c r="J2277" s="412">
        <v>20.04</v>
      </c>
    </row>
    <row r="2278" spans="1:10" ht="12.75">
      <c r="A2278" s="408" t="s">
        <v>4114</v>
      </c>
      <c r="B2278" s="409"/>
      <c r="C2278" s="408" t="s">
        <v>4115</v>
      </c>
      <c r="D2278" s="408" t="s">
        <v>101</v>
      </c>
      <c r="E2278" s="411">
        <v>7.28</v>
      </c>
      <c r="F2278" s="412">
        <v>8.3000000000000007</v>
      </c>
      <c r="G2278" s="412">
        <v>15.58</v>
      </c>
      <c r="H2278" s="411">
        <v>7.28</v>
      </c>
      <c r="I2278" s="412">
        <v>9.59</v>
      </c>
      <c r="J2278" s="412">
        <v>16.87</v>
      </c>
    </row>
    <row r="2279" spans="1:10" ht="12.75">
      <c r="A2279" s="408" t="s">
        <v>4116</v>
      </c>
      <c r="B2279" s="409"/>
      <c r="C2279" s="408" t="s">
        <v>4117</v>
      </c>
      <c r="D2279" s="408" t="s">
        <v>101</v>
      </c>
      <c r="E2279" s="411">
        <v>9.5500000000000007</v>
      </c>
      <c r="F2279" s="412">
        <v>8.3000000000000007</v>
      </c>
      <c r="G2279" s="412">
        <v>17.850000000000001</v>
      </c>
      <c r="H2279" s="411">
        <v>9.5500000000000007</v>
      </c>
      <c r="I2279" s="412">
        <v>9.59</v>
      </c>
      <c r="J2279" s="412">
        <v>19.14</v>
      </c>
    </row>
    <row r="2280" spans="1:10" ht="12.75">
      <c r="A2280" s="408" t="s">
        <v>4118</v>
      </c>
      <c r="B2280" s="409"/>
      <c r="C2280" s="408" t="s">
        <v>4119</v>
      </c>
      <c r="D2280" s="408" t="s">
        <v>101</v>
      </c>
      <c r="E2280" s="411">
        <v>11.88</v>
      </c>
      <c r="F2280" s="412">
        <v>8.3000000000000007</v>
      </c>
      <c r="G2280" s="412">
        <v>20.18</v>
      </c>
      <c r="H2280" s="411">
        <v>11.88</v>
      </c>
      <c r="I2280" s="412">
        <v>9.59</v>
      </c>
      <c r="J2280" s="412">
        <v>21.47</v>
      </c>
    </row>
    <row r="2281" spans="1:10" ht="12.75">
      <c r="A2281" s="408" t="s">
        <v>4120</v>
      </c>
      <c r="B2281" s="409"/>
      <c r="C2281" s="408" t="s">
        <v>4121</v>
      </c>
      <c r="D2281" s="408" t="s">
        <v>101</v>
      </c>
      <c r="E2281" s="411">
        <v>13.22</v>
      </c>
      <c r="F2281" s="412">
        <v>8.3000000000000007</v>
      </c>
      <c r="G2281" s="412">
        <v>21.52</v>
      </c>
      <c r="H2281" s="411">
        <v>13.22</v>
      </c>
      <c r="I2281" s="412">
        <v>9.59</v>
      </c>
      <c r="J2281" s="412">
        <v>22.81</v>
      </c>
    </row>
    <row r="2282" spans="1:10" ht="12.75">
      <c r="A2282" s="408" t="s">
        <v>4122</v>
      </c>
      <c r="B2282" s="409"/>
      <c r="C2282" s="408" t="s">
        <v>4123</v>
      </c>
      <c r="D2282" s="408" t="s">
        <v>101</v>
      </c>
      <c r="E2282" s="411">
        <v>19.11</v>
      </c>
      <c r="F2282" s="412">
        <v>11.62</v>
      </c>
      <c r="G2282" s="412">
        <v>30.73</v>
      </c>
      <c r="H2282" s="411">
        <v>19.11</v>
      </c>
      <c r="I2282" s="412">
        <v>13.42</v>
      </c>
      <c r="J2282" s="412">
        <v>32.53</v>
      </c>
    </row>
    <row r="2283" spans="1:10" ht="12.75">
      <c r="A2283" s="408" t="s">
        <v>4124</v>
      </c>
      <c r="B2283" s="409"/>
      <c r="C2283" s="408" t="s">
        <v>4125</v>
      </c>
      <c r="D2283" s="408" t="s">
        <v>101</v>
      </c>
      <c r="E2283" s="411">
        <v>24.67</v>
      </c>
      <c r="F2283" s="412">
        <v>11.62</v>
      </c>
      <c r="G2283" s="412">
        <v>36.29</v>
      </c>
      <c r="H2283" s="411">
        <v>24.67</v>
      </c>
      <c r="I2283" s="412">
        <v>13.42</v>
      </c>
      <c r="J2283" s="412">
        <v>38.090000000000003</v>
      </c>
    </row>
    <row r="2284" spans="1:10" ht="12.75">
      <c r="A2284" s="408" t="s">
        <v>4126</v>
      </c>
      <c r="B2284" s="409"/>
      <c r="C2284" s="408" t="s">
        <v>4127</v>
      </c>
      <c r="D2284" s="408" t="s">
        <v>101</v>
      </c>
      <c r="E2284" s="411">
        <v>29.24</v>
      </c>
      <c r="F2284" s="412">
        <v>11.62</v>
      </c>
      <c r="G2284" s="412">
        <v>40.86</v>
      </c>
      <c r="H2284" s="411">
        <v>29.24</v>
      </c>
      <c r="I2284" s="412">
        <v>13.42</v>
      </c>
      <c r="J2284" s="412">
        <v>42.66</v>
      </c>
    </row>
    <row r="2285" spans="1:10" ht="12.75">
      <c r="A2285" s="397" t="s">
        <v>4128</v>
      </c>
      <c r="B2285" s="398" t="s">
        <v>4129</v>
      </c>
      <c r="C2285" s="399"/>
      <c r="D2285" s="400"/>
      <c r="E2285" s="415"/>
      <c r="F2285" s="415"/>
      <c r="G2285" s="416"/>
      <c r="H2285" s="415"/>
      <c r="I2285" s="415"/>
      <c r="J2285" s="416"/>
    </row>
    <row r="2286" spans="1:10" ht="12.75">
      <c r="A2286" s="403" t="s">
        <v>4130</v>
      </c>
      <c r="B2286" s="404" t="s">
        <v>19620</v>
      </c>
      <c r="C2286" s="405"/>
      <c r="D2286" s="410"/>
      <c r="E2286" s="417"/>
      <c r="F2286" s="417"/>
      <c r="G2286" s="418"/>
      <c r="H2286" s="417"/>
      <c r="I2286" s="417"/>
      <c r="J2286" s="418"/>
    </row>
    <row r="2287" spans="1:10" ht="25.5">
      <c r="A2287" s="408" t="s">
        <v>4131</v>
      </c>
      <c r="B2287" s="409"/>
      <c r="C2287" s="408" t="s">
        <v>4132</v>
      </c>
      <c r="D2287" s="408" t="s">
        <v>160</v>
      </c>
      <c r="E2287" s="411">
        <v>0.71</v>
      </c>
      <c r="F2287" s="412">
        <v>1.33</v>
      </c>
      <c r="G2287" s="412">
        <v>2.04</v>
      </c>
      <c r="H2287" s="411">
        <v>0.71</v>
      </c>
      <c r="I2287" s="412">
        <v>1.54</v>
      </c>
      <c r="J2287" s="412">
        <v>2.25</v>
      </c>
    </row>
    <row r="2288" spans="1:10" ht="25.5">
      <c r="A2288" s="408" t="s">
        <v>4133</v>
      </c>
      <c r="B2288" s="409"/>
      <c r="C2288" s="408" t="s">
        <v>4134</v>
      </c>
      <c r="D2288" s="408" t="s">
        <v>160</v>
      </c>
      <c r="E2288" s="411">
        <v>1.06</v>
      </c>
      <c r="F2288" s="412">
        <v>1.33</v>
      </c>
      <c r="G2288" s="412">
        <v>2.39</v>
      </c>
      <c r="H2288" s="411">
        <v>1.06</v>
      </c>
      <c r="I2288" s="412">
        <v>1.54</v>
      </c>
      <c r="J2288" s="412">
        <v>2.6</v>
      </c>
    </row>
    <row r="2289" spans="1:10" ht="25.5">
      <c r="A2289" s="408" t="s">
        <v>4135</v>
      </c>
      <c r="B2289" s="409"/>
      <c r="C2289" s="408" t="s">
        <v>4136</v>
      </c>
      <c r="D2289" s="408" t="s">
        <v>160</v>
      </c>
      <c r="E2289" s="411">
        <v>1.69</v>
      </c>
      <c r="F2289" s="412">
        <v>1.99</v>
      </c>
      <c r="G2289" s="412">
        <v>3.68</v>
      </c>
      <c r="H2289" s="411">
        <v>1.69</v>
      </c>
      <c r="I2289" s="412">
        <v>2.29</v>
      </c>
      <c r="J2289" s="412">
        <v>3.98</v>
      </c>
    </row>
    <row r="2290" spans="1:10" ht="25.5">
      <c r="A2290" s="408" t="s">
        <v>4137</v>
      </c>
      <c r="B2290" s="409"/>
      <c r="C2290" s="408" t="s">
        <v>4138</v>
      </c>
      <c r="D2290" s="408" t="s">
        <v>160</v>
      </c>
      <c r="E2290" s="411">
        <v>2.98</v>
      </c>
      <c r="F2290" s="412">
        <v>2.3199999999999998</v>
      </c>
      <c r="G2290" s="412">
        <v>5.3</v>
      </c>
      <c r="H2290" s="411">
        <v>2.98</v>
      </c>
      <c r="I2290" s="412">
        <v>2.68</v>
      </c>
      <c r="J2290" s="412">
        <v>5.66</v>
      </c>
    </row>
    <row r="2291" spans="1:10" ht="25.5">
      <c r="A2291" s="408" t="s">
        <v>4139</v>
      </c>
      <c r="B2291" s="409"/>
      <c r="C2291" s="408" t="s">
        <v>4140</v>
      </c>
      <c r="D2291" s="408" t="s">
        <v>160</v>
      </c>
      <c r="E2291" s="411">
        <v>4.95</v>
      </c>
      <c r="F2291" s="412">
        <v>2.65</v>
      </c>
      <c r="G2291" s="412">
        <v>7.6</v>
      </c>
      <c r="H2291" s="411">
        <v>4.95</v>
      </c>
      <c r="I2291" s="412">
        <v>3.07</v>
      </c>
      <c r="J2291" s="412">
        <v>8.02</v>
      </c>
    </row>
    <row r="2292" spans="1:10" ht="12.75">
      <c r="A2292" s="403" t="s">
        <v>4141</v>
      </c>
      <c r="B2292" s="404" t="s">
        <v>4142</v>
      </c>
      <c r="C2292" s="405"/>
      <c r="D2292" s="410"/>
      <c r="E2292" s="417"/>
      <c r="F2292" s="417"/>
      <c r="G2292" s="418"/>
      <c r="H2292" s="417"/>
      <c r="I2292" s="417"/>
      <c r="J2292" s="418"/>
    </row>
    <row r="2293" spans="1:10" ht="25.5">
      <c r="A2293" s="408" t="s">
        <v>4143</v>
      </c>
      <c r="B2293" s="409"/>
      <c r="C2293" s="408" t="s">
        <v>4144</v>
      </c>
      <c r="D2293" s="408" t="s">
        <v>160</v>
      </c>
      <c r="E2293" s="411">
        <v>1.02</v>
      </c>
      <c r="F2293" s="412">
        <v>1.33</v>
      </c>
      <c r="G2293" s="412">
        <v>2.35</v>
      </c>
      <c r="H2293" s="411">
        <v>1.02</v>
      </c>
      <c r="I2293" s="412">
        <v>1.54</v>
      </c>
      <c r="J2293" s="412">
        <v>2.56</v>
      </c>
    </row>
    <row r="2294" spans="1:10" ht="25.5">
      <c r="A2294" s="408" t="s">
        <v>22</v>
      </c>
      <c r="B2294" s="409"/>
      <c r="C2294" s="408" t="s">
        <v>4145</v>
      </c>
      <c r="D2294" s="408" t="s">
        <v>160</v>
      </c>
      <c r="E2294" s="411">
        <v>1.49</v>
      </c>
      <c r="F2294" s="412">
        <v>1.65</v>
      </c>
      <c r="G2294" s="412">
        <v>3.14</v>
      </c>
      <c r="H2294" s="411">
        <v>1.49</v>
      </c>
      <c r="I2294" s="412">
        <v>1.92</v>
      </c>
      <c r="J2294" s="412">
        <v>3.41</v>
      </c>
    </row>
    <row r="2295" spans="1:10" ht="25.5">
      <c r="A2295" s="408" t="s">
        <v>43</v>
      </c>
      <c r="B2295" s="409"/>
      <c r="C2295" s="408" t="s">
        <v>4146</v>
      </c>
      <c r="D2295" s="408" t="s">
        <v>160</v>
      </c>
      <c r="E2295" s="411">
        <v>2.1800000000000002</v>
      </c>
      <c r="F2295" s="412">
        <v>1.99</v>
      </c>
      <c r="G2295" s="412">
        <v>4.17</v>
      </c>
      <c r="H2295" s="411">
        <v>2.1800000000000002</v>
      </c>
      <c r="I2295" s="412">
        <v>2.29</v>
      </c>
      <c r="J2295" s="412">
        <v>4.47</v>
      </c>
    </row>
    <row r="2296" spans="1:10" ht="25.5">
      <c r="A2296" s="408" t="s">
        <v>4147</v>
      </c>
      <c r="B2296" s="409"/>
      <c r="C2296" s="408" t="s">
        <v>4148</v>
      </c>
      <c r="D2296" s="408" t="s">
        <v>160</v>
      </c>
      <c r="E2296" s="411">
        <v>3.05</v>
      </c>
      <c r="F2296" s="412">
        <v>2.3199999999999998</v>
      </c>
      <c r="G2296" s="412">
        <v>5.37</v>
      </c>
      <c r="H2296" s="411">
        <v>3.05</v>
      </c>
      <c r="I2296" s="412">
        <v>2.68</v>
      </c>
      <c r="J2296" s="412">
        <v>5.73</v>
      </c>
    </row>
    <row r="2297" spans="1:10" ht="25.5">
      <c r="A2297" s="408" t="s">
        <v>4149</v>
      </c>
      <c r="B2297" s="409"/>
      <c r="C2297" s="408" t="s">
        <v>4150</v>
      </c>
      <c r="D2297" s="408" t="s">
        <v>160</v>
      </c>
      <c r="E2297" s="411">
        <v>4.82</v>
      </c>
      <c r="F2297" s="412">
        <v>2.65</v>
      </c>
      <c r="G2297" s="412">
        <v>7.47</v>
      </c>
      <c r="H2297" s="411">
        <v>4.82</v>
      </c>
      <c r="I2297" s="412">
        <v>3.07</v>
      </c>
      <c r="J2297" s="412">
        <v>7.89</v>
      </c>
    </row>
    <row r="2298" spans="1:10" ht="12.75">
      <c r="A2298" s="403" t="s">
        <v>4151</v>
      </c>
      <c r="B2298" s="404" t="s">
        <v>4152</v>
      </c>
      <c r="C2298" s="405"/>
      <c r="D2298" s="410"/>
      <c r="E2298" s="417"/>
      <c r="F2298" s="417"/>
      <c r="G2298" s="418"/>
      <c r="H2298" s="417"/>
      <c r="I2298" s="417"/>
      <c r="J2298" s="418"/>
    </row>
    <row r="2299" spans="1:10" ht="12.75">
      <c r="A2299" s="408" t="s">
        <v>4153</v>
      </c>
      <c r="B2299" s="409"/>
      <c r="C2299" s="408" t="s">
        <v>4154</v>
      </c>
      <c r="D2299" s="408" t="s">
        <v>160</v>
      </c>
      <c r="E2299" s="411">
        <v>6.21</v>
      </c>
      <c r="F2299" s="412">
        <v>1.65</v>
      </c>
      <c r="G2299" s="412">
        <v>7.86</v>
      </c>
      <c r="H2299" s="411">
        <v>6.21</v>
      </c>
      <c r="I2299" s="412">
        <v>1.92</v>
      </c>
      <c r="J2299" s="412">
        <v>8.1300000000000008</v>
      </c>
    </row>
    <row r="2300" spans="1:10" ht="12.75">
      <c r="A2300" s="408" t="s">
        <v>4155</v>
      </c>
      <c r="B2300" s="409"/>
      <c r="C2300" s="408" t="s">
        <v>4156</v>
      </c>
      <c r="D2300" s="408" t="s">
        <v>160</v>
      </c>
      <c r="E2300" s="411">
        <v>8.67</v>
      </c>
      <c r="F2300" s="412">
        <v>3.32</v>
      </c>
      <c r="G2300" s="412">
        <v>11.99</v>
      </c>
      <c r="H2300" s="411">
        <v>8.67</v>
      </c>
      <c r="I2300" s="412">
        <v>3.83</v>
      </c>
      <c r="J2300" s="412">
        <v>12.5</v>
      </c>
    </row>
    <row r="2301" spans="1:10" ht="12.75">
      <c r="A2301" s="408" t="s">
        <v>4157</v>
      </c>
      <c r="B2301" s="409"/>
      <c r="C2301" s="408" t="s">
        <v>4158</v>
      </c>
      <c r="D2301" s="408" t="s">
        <v>160</v>
      </c>
      <c r="E2301" s="411">
        <v>13.38</v>
      </c>
      <c r="F2301" s="412">
        <v>4.97</v>
      </c>
      <c r="G2301" s="412">
        <v>18.350000000000001</v>
      </c>
      <c r="H2301" s="411">
        <v>13.38</v>
      </c>
      <c r="I2301" s="412">
        <v>5.75</v>
      </c>
      <c r="J2301" s="412">
        <v>19.13</v>
      </c>
    </row>
    <row r="2302" spans="1:10" ht="12.75">
      <c r="A2302" s="408" t="s">
        <v>4159</v>
      </c>
      <c r="B2302" s="409"/>
      <c r="C2302" s="408" t="s">
        <v>4160</v>
      </c>
      <c r="D2302" s="408" t="s">
        <v>160</v>
      </c>
      <c r="E2302" s="411">
        <v>19.78</v>
      </c>
      <c r="F2302" s="412">
        <v>6.64</v>
      </c>
      <c r="G2302" s="412">
        <v>26.42</v>
      </c>
      <c r="H2302" s="411">
        <v>19.78</v>
      </c>
      <c r="I2302" s="412">
        <v>7.67</v>
      </c>
      <c r="J2302" s="412">
        <v>27.45</v>
      </c>
    </row>
    <row r="2303" spans="1:10" ht="12.75">
      <c r="A2303" s="408" t="s">
        <v>4161</v>
      </c>
      <c r="B2303" s="409"/>
      <c r="C2303" s="408" t="s">
        <v>4162</v>
      </c>
      <c r="D2303" s="408" t="s">
        <v>160</v>
      </c>
      <c r="E2303" s="411">
        <v>25.47</v>
      </c>
      <c r="F2303" s="412">
        <v>8.3000000000000007</v>
      </c>
      <c r="G2303" s="412">
        <v>33.770000000000003</v>
      </c>
      <c r="H2303" s="411">
        <v>25.47</v>
      </c>
      <c r="I2303" s="412">
        <v>9.59</v>
      </c>
      <c r="J2303" s="412">
        <v>35.06</v>
      </c>
    </row>
    <row r="2304" spans="1:10" ht="12.75">
      <c r="A2304" s="408" t="s">
        <v>4163</v>
      </c>
      <c r="B2304" s="409"/>
      <c r="C2304" s="408" t="s">
        <v>4164</v>
      </c>
      <c r="D2304" s="408" t="s">
        <v>160</v>
      </c>
      <c r="E2304" s="411">
        <v>39.35</v>
      </c>
      <c r="F2304" s="412">
        <v>9.9600000000000009</v>
      </c>
      <c r="G2304" s="412">
        <v>49.31</v>
      </c>
      <c r="H2304" s="411">
        <v>39.35</v>
      </c>
      <c r="I2304" s="412">
        <v>11.5</v>
      </c>
      <c r="J2304" s="412">
        <v>50.85</v>
      </c>
    </row>
    <row r="2305" spans="1:10" ht="12.75">
      <c r="A2305" s="408" t="s">
        <v>4165</v>
      </c>
      <c r="B2305" s="409"/>
      <c r="C2305" s="408" t="s">
        <v>4166</v>
      </c>
      <c r="D2305" s="408" t="s">
        <v>160</v>
      </c>
      <c r="E2305" s="411">
        <v>85.9</v>
      </c>
      <c r="F2305" s="412">
        <v>14.93</v>
      </c>
      <c r="G2305" s="412">
        <v>100.83</v>
      </c>
      <c r="H2305" s="411">
        <v>85.9</v>
      </c>
      <c r="I2305" s="412">
        <v>17.25</v>
      </c>
      <c r="J2305" s="412">
        <v>103.15</v>
      </c>
    </row>
    <row r="2306" spans="1:10" ht="12.75">
      <c r="A2306" s="403" t="s">
        <v>4167</v>
      </c>
      <c r="B2306" s="404" t="s">
        <v>4168</v>
      </c>
      <c r="C2306" s="405"/>
      <c r="D2306" s="410"/>
      <c r="E2306" s="417"/>
      <c r="F2306" s="417"/>
      <c r="G2306" s="418"/>
      <c r="H2306" s="417"/>
      <c r="I2306" s="417"/>
      <c r="J2306" s="418"/>
    </row>
    <row r="2307" spans="1:10" ht="25.5">
      <c r="A2307" s="408" t="s">
        <v>4169</v>
      </c>
      <c r="B2307" s="409"/>
      <c r="C2307" s="408" t="s">
        <v>4170</v>
      </c>
      <c r="D2307" s="408" t="s">
        <v>160</v>
      </c>
      <c r="E2307" s="411">
        <v>116.57</v>
      </c>
      <c r="F2307" s="412">
        <v>30.1</v>
      </c>
      <c r="G2307" s="412">
        <v>146.66999999999999</v>
      </c>
      <c r="H2307" s="411">
        <v>116.57</v>
      </c>
      <c r="I2307" s="412">
        <v>34.78</v>
      </c>
      <c r="J2307" s="412">
        <v>151.35</v>
      </c>
    </row>
    <row r="2308" spans="1:10" ht="12.75">
      <c r="A2308" s="403" t="s">
        <v>4171</v>
      </c>
      <c r="B2308" s="404" t="s">
        <v>4172</v>
      </c>
      <c r="C2308" s="405"/>
      <c r="D2308" s="410"/>
      <c r="E2308" s="417"/>
      <c r="F2308" s="417"/>
      <c r="G2308" s="418"/>
      <c r="H2308" s="417"/>
      <c r="I2308" s="417"/>
      <c r="J2308" s="418"/>
    </row>
    <row r="2309" spans="1:10" ht="25.5">
      <c r="A2309" s="408" t="s">
        <v>4173</v>
      </c>
      <c r="B2309" s="409"/>
      <c r="C2309" s="408" t="s">
        <v>19621</v>
      </c>
      <c r="D2309" s="408" t="s">
        <v>160</v>
      </c>
      <c r="E2309" s="411">
        <v>29.18</v>
      </c>
      <c r="F2309" s="412">
        <v>18.059999999999999</v>
      </c>
      <c r="G2309" s="412">
        <v>47.24</v>
      </c>
      <c r="H2309" s="411">
        <v>29.18</v>
      </c>
      <c r="I2309" s="412">
        <v>20.86</v>
      </c>
      <c r="J2309" s="412">
        <v>50.04</v>
      </c>
    </row>
    <row r="2310" spans="1:10" ht="25.5">
      <c r="A2310" s="408" t="s">
        <v>4174</v>
      </c>
      <c r="B2310" s="409"/>
      <c r="C2310" s="408" t="s">
        <v>19622</v>
      </c>
      <c r="D2310" s="408" t="s">
        <v>160</v>
      </c>
      <c r="E2310" s="411">
        <v>37.159999999999997</v>
      </c>
      <c r="F2310" s="412">
        <v>21.74</v>
      </c>
      <c r="G2310" s="412">
        <v>58.9</v>
      </c>
      <c r="H2310" s="411">
        <v>37.159999999999997</v>
      </c>
      <c r="I2310" s="412">
        <v>25.12</v>
      </c>
      <c r="J2310" s="412">
        <v>62.28</v>
      </c>
    </row>
    <row r="2311" spans="1:10" ht="25.5">
      <c r="A2311" s="408" t="s">
        <v>4175</v>
      </c>
      <c r="B2311" s="409"/>
      <c r="C2311" s="408" t="s">
        <v>19623</v>
      </c>
      <c r="D2311" s="408" t="s">
        <v>160</v>
      </c>
      <c r="E2311" s="411">
        <v>44.47</v>
      </c>
      <c r="F2311" s="412">
        <v>30.1</v>
      </c>
      <c r="G2311" s="412">
        <v>74.569999999999993</v>
      </c>
      <c r="H2311" s="411">
        <v>44.47</v>
      </c>
      <c r="I2311" s="412">
        <v>34.78</v>
      </c>
      <c r="J2311" s="412">
        <v>79.25</v>
      </c>
    </row>
    <row r="2312" spans="1:10" ht="25.5">
      <c r="A2312" s="408" t="s">
        <v>4176</v>
      </c>
      <c r="B2312" s="409"/>
      <c r="C2312" s="408" t="s">
        <v>19624</v>
      </c>
      <c r="D2312" s="408" t="s">
        <v>160</v>
      </c>
      <c r="E2312" s="411">
        <v>79.069999999999993</v>
      </c>
      <c r="F2312" s="412">
        <v>36.11</v>
      </c>
      <c r="G2312" s="412">
        <v>115.18</v>
      </c>
      <c r="H2312" s="411">
        <v>79.069999999999993</v>
      </c>
      <c r="I2312" s="412">
        <v>41.73</v>
      </c>
      <c r="J2312" s="412">
        <v>120.8</v>
      </c>
    </row>
    <row r="2313" spans="1:10" ht="12.75">
      <c r="A2313" s="403" t="s">
        <v>4177</v>
      </c>
      <c r="B2313" s="404" t="s">
        <v>4178</v>
      </c>
      <c r="C2313" s="405"/>
      <c r="D2313" s="410"/>
      <c r="E2313" s="417"/>
      <c r="F2313" s="417"/>
      <c r="G2313" s="418"/>
      <c r="H2313" s="417"/>
      <c r="I2313" s="417"/>
      <c r="J2313" s="418"/>
    </row>
    <row r="2314" spans="1:10" ht="12.75">
      <c r="A2314" s="408" t="s">
        <v>4179</v>
      </c>
      <c r="B2314" s="409"/>
      <c r="C2314" s="408" t="s">
        <v>19625</v>
      </c>
      <c r="D2314" s="408" t="s">
        <v>101</v>
      </c>
      <c r="E2314" s="411">
        <v>4.22</v>
      </c>
      <c r="F2314" s="412">
        <v>3.32</v>
      </c>
      <c r="G2314" s="412">
        <v>7.54</v>
      </c>
      <c r="H2314" s="411">
        <v>4.22</v>
      </c>
      <c r="I2314" s="412">
        <v>3.83</v>
      </c>
      <c r="J2314" s="412">
        <v>8.0500000000000007</v>
      </c>
    </row>
    <row r="2315" spans="1:10" ht="12.75">
      <c r="A2315" s="408" t="s">
        <v>19626</v>
      </c>
      <c r="B2315" s="409"/>
      <c r="C2315" s="408" t="s">
        <v>19627</v>
      </c>
      <c r="D2315" s="408" t="s">
        <v>101</v>
      </c>
      <c r="E2315" s="411">
        <v>2.98</v>
      </c>
      <c r="F2315" s="412">
        <v>3.32</v>
      </c>
      <c r="G2315" s="412">
        <v>6.3</v>
      </c>
      <c r="H2315" s="411">
        <v>2.98</v>
      </c>
      <c r="I2315" s="412">
        <v>3.83</v>
      </c>
      <c r="J2315" s="412">
        <v>6.81</v>
      </c>
    </row>
    <row r="2316" spans="1:10" ht="12.75">
      <c r="A2316" s="408" t="s">
        <v>4180</v>
      </c>
      <c r="B2316" s="409"/>
      <c r="C2316" s="408" t="s">
        <v>4181</v>
      </c>
      <c r="D2316" s="408" t="s">
        <v>101</v>
      </c>
      <c r="E2316" s="411">
        <v>5.92</v>
      </c>
      <c r="F2316" s="412">
        <v>3.32</v>
      </c>
      <c r="G2316" s="412">
        <v>9.24</v>
      </c>
      <c r="H2316" s="411">
        <v>5.92</v>
      </c>
      <c r="I2316" s="412">
        <v>3.83</v>
      </c>
      <c r="J2316" s="412">
        <v>9.75</v>
      </c>
    </row>
    <row r="2317" spans="1:10" ht="12.75">
      <c r="A2317" s="408" t="s">
        <v>4182</v>
      </c>
      <c r="B2317" s="409"/>
      <c r="C2317" s="408" t="s">
        <v>4183</v>
      </c>
      <c r="D2317" s="408" t="s">
        <v>101</v>
      </c>
      <c r="E2317" s="411">
        <v>7.44</v>
      </c>
      <c r="F2317" s="412">
        <v>3.32</v>
      </c>
      <c r="G2317" s="412">
        <v>10.76</v>
      </c>
      <c r="H2317" s="411">
        <v>7.44</v>
      </c>
      <c r="I2317" s="412">
        <v>3.83</v>
      </c>
      <c r="J2317" s="412">
        <v>11.27</v>
      </c>
    </row>
    <row r="2318" spans="1:10" ht="12.75">
      <c r="A2318" s="408" t="s">
        <v>4184</v>
      </c>
      <c r="B2318" s="409"/>
      <c r="C2318" s="408" t="s">
        <v>4185</v>
      </c>
      <c r="D2318" s="408" t="s">
        <v>101</v>
      </c>
      <c r="E2318" s="411">
        <v>7.66</v>
      </c>
      <c r="F2318" s="412">
        <v>3.32</v>
      </c>
      <c r="G2318" s="412">
        <v>10.98</v>
      </c>
      <c r="H2318" s="411">
        <v>7.66</v>
      </c>
      <c r="I2318" s="412">
        <v>3.83</v>
      </c>
      <c r="J2318" s="412">
        <v>11.49</v>
      </c>
    </row>
    <row r="2319" spans="1:10" ht="25.5">
      <c r="A2319" s="408" t="s">
        <v>4186</v>
      </c>
      <c r="B2319" s="409"/>
      <c r="C2319" s="408" t="s">
        <v>4187</v>
      </c>
      <c r="D2319" s="408" t="s">
        <v>101</v>
      </c>
      <c r="E2319" s="411">
        <v>9.56</v>
      </c>
      <c r="F2319" s="412">
        <v>3.32</v>
      </c>
      <c r="G2319" s="412">
        <v>12.88</v>
      </c>
      <c r="H2319" s="411">
        <v>9.56</v>
      </c>
      <c r="I2319" s="412">
        <v>3.83</v>
      </c>
      <c r="J2319" s="412">
        <v>13.39</v>
      </c>
    </row>
    <row r="2320" spans="1:10" ht="25.5">
      <c r="A2320" s="408" t="s">
        <v>4188</v>
      </c>
      <c r="B2320" s="409"/>
      <c r="C2320" s="408" t="s">
        <v>4189</v>
      </c>
      <c r="D2320" s="408" t="s">
        <v>101</v>
      </c>
      <c r="E2320" s="411">
        <v>12.23</v>
      </c>
      <c r="F2320" s="412">
        <v>3.32</v>
      </c>
      <c r="G2320" s="412">
        <v>15.55</v>
      </c>
      <c r="H2320" s="411">
        <v>12.23</v>
      </c>
      <c r="I2320" s="412">
        <v>3.83</v>
      </c>
      <c r="J2320" s="412">
        <v>16.059999999999999</v>
      </c>
    </row>
    <row r="2321" spans="1:10" ht="25.5">
      <c r="A2321" s="408" t="s">
        <v>4190</v>
      </c>
      <c r="B2321" s="409"/>
      <c r="C2321" s="408" t="s">
        <v>4191</v>
      </c>
      <c r="D2321" s="408" t="s">
        <v>101</v>
      </c>
      <c r="E2321" s="411">
        <v>14.08</v>
      </c>
      <c r="F2321" s="412">
        <v>3.32</v>
      </c>
      <c r="G2321" s="412">
        <v>17.399999999999999</v>
      </c>
      <c r="H2321" s="411">
        <v>14.08</v>
      </c>
      <c r="I2321" s="412">
        <v>3.83</v>
      </c>
      <c r="J2321" s="412">
        <v>17.91</v>
      </c>
    </row>
    <row r="2322" spans="1:10" ht="12.75">
      <c r="A2322" s="403" t="s">
        <v>4192</v>
      </c>
      <c r="B2322" s="404" t="s">
        <v>4193</v>
      </c>
      <c r="C2322" s="405"/>
      <c r="D2322" s="410"/>
      <c r="E2322" s="417"/>
      <c r="F2322" s="417"/>
      <c r="G2322" s="418"/>
      <c r="H2322" s="417"/>
      <c r="I2322" s="417"/>
      <c r="J2322" s="418"/>
    </row>
    <row r="2323" spans="1:10" ht="12.75">
      <c r="A2323" s="408" t="s">
        <v>4194</v>
      </c>
      <c r="B2323" s="409"/>
      <c r="C2323" s="408" t="s">
        <v>4195</v>
      </c>
      <c r="D2323" s="408" t="s">
        <v>101</v>
      </c>
      <c r="E2323" s="411">
        <v>0.66</v>
      </c>
      <c r="F2323" s="412">
        <v>2.65</v>
      </c>
      <c r="G2323" s="412">
        <v>3.31</v>
      </c>
      <c r="H2323" s="411">
        <v>0.66</v>
      </c>
      <c r="I2323" s="412">
        <v>3.07</v>
      </c>
      <c r="J2323" s="412">
        <v>3.73</v>
      </c>
    </row>
    <row r="2324" spans="1:10" ht="25.5">
      <c r="A2324" s="408" t="s">
        <v>4196</v>
      </c>
      <c r="B2324" s="409"/>
      <c r="C2324" s="408" t="s">
        <v>4197</v>
      </c>
      <c r="D2324" s="408" t="s">
        <v>101</v>
      </c>
      <c r="E2324" s="411">
        <v>3.81</v>
      </c>
      <c r="F2324" s="412">
        <v>4.97</v>
      </c>
      <c r="G2324" s="412">
        <v>8.7799999999999994</v>
      </c>
      <c r="H2324" s="411">
        <v>3.81</v>
      </c>
      <c r="I2324" s="412">
        <v>5.75</v>
      </c>
      <c r="J2324" s="412">
        <v>9.56</v>
      </c>
    </row>
    <row r="2325" spans="1:10" ht="12.75">
      <c r="A2325" s="408" t="s">
        <v>4198</v>
      </c>
      <c r="B2325" s="409"/>
      <c r="C2325" s="408" t="s">
        <v>4199</v>
      </c>
      <c r="D2325" s="408" t="s">
        <v>101</v>
      </c>
      <c r="E2325" s="411">
        <v>4.9800000000000004</v>
      </c>
      <c r="F2325" s="412">
        <v>4.97</v>
      </c>
      <c r="G2325" s="412">
        <v>9.9499999999999993</v>
      </c>
      <c r="H2325" s="411">
        <v>4.9800000000000004</v>
      </c>
      <c r="I2325" s="412">
        <v>5.75</v>
      </c>
      <c r="J2325" s="412">
        <v>10.73</v>
      </c>
    </row>
    <row r="2326" spans="1:10" ht="12.75">
      <c r="A2326" s="408" t="s">
        <v>4200</v>
      </c>
      <c r="B2326" s="409"/>
      <c r="C2326" s="408" t="s">
        <v>4201</v>
      </c>
      <c r="D2326" s="408" t="s">
        <v>101</v>
      </c>
      <c r="E2326" s="411">
        <v>5.17</v>
      </c>
      <c r="F2326" s="412">
        <v>4.97</v>
      </c>
      <c r="G2326" s="412">
        <v>10.14</v>
      </c>
      <c r="H2326" s="411">
        <v>5.17</v>
      </c>
      <c r="I2326" s="412">
        <v>5.75</v>
      </c>
      <c r="J2326" s="412">
        <v>10.92</v>
      </c>
    </row>
    <row r="2327" spans="1:10" ht="12.75">
      <c r="A2327" s="408" t="s">
        <v>4202</v>
      </c>
      <c r="B2327" s="409"/>
      <c r="C2327" s="408" t="s">
        <v>4203</v>
      </c>
      <c r="D2327" s="408" t="s">
        <v>101</v>
      </c>
      <c r="E2327" s="411">
        <v>5.28</v>
      </c>
      <c r="F2327" s="412">
        <v>4.97</v>
      </c>
      <c r="G2327" s="412">
        <v>10.25</v>
      </c>
      <c r="H2327" s="411">
        <v>5.28</v>
      </c>
      <c r="I2327" s="412">
        <v>5.75</v>
      </c>
      <c r="J2327" s="412">
        <v>11.03</v>
      </c>
    </row>
    <row r="2328" spans="1:10" ht="12.75">
      <c r="A2328" s="408" t="s">
        <v>4204</v>
      </c>
      <c r="B2328" s="409"/>
      <c r="C2328" s="408" t="s">
        <v>4205</v>
      </c>
      <c r="D2328" s="408" t="s">
        <v>101</v>
      </c>
      <c r="E2328" s="411">
        <v>8.0399999999999991</v>
      </c>
      <c r="F2328" s="412">
        <v>4.97</v>
      </c>
      <c r="G2328" s="412">
        <v>13.01</v>
      </c>
      <c r="H2328" s="411">
        <v>8.0399999999999991</v>
      </c>
      <c r="I2328" s="412">
        <v>5.75</v>
      </c>
      <c r="J2328" s="412">
        <v>13.79</v>
      </c>
    </row>
    <row r="2329" spans="1:10" ht="12.75">
      <c r="A2329" s="408" t="s">
        <v>4206</v>
      </c>
      <c r="B2329" s="409"/>
      <c r="C2329" s="408" t="s">
        <v>4207</v>
      </c>
      <c r="D2329" s="408" t="s">
        <v>101</v>
      </c>
      <c r="E2329" s="411">
        <v>7.94</v>
      </c>
      <c r="F2329" s="412">
        <v>4.97</v>
      </c>
      <c r="G2329" s="412">
        <v>12.91</v>
      </c>
      <c r="H2329" s="411">
        <v>7.94</v>
      </c>
      <c r="I2329" s="412">
        <v>5.75</v>
      </c>
      <c r="J2329" s="412">
        <v>13.69</v>
      </c>
    </row>
    <row r="2330" spans="1:10" ht="12.75">
      <c r="A2330" s="408" t="s">
        <v>4208</v>
      </c>
      <c r="B2330" s="409"/>
      <c r="C2330" s="408" t="s">
        <v>4209</v>
      </c>
      <c r="D2330" s="408" t="s">
        <v>101</v>
      </c>
      <c r="E2330" s="411">
        <v>12.38</v>
      </c>
      <c r="F2330" s="412">
        <v>4.97</v>
      </c>
      <c r="G2330" s="412">
        <v>17.350000000000001</v>
      </c>
      <c r="H2330" s="411">
        <v>12.38</v>
      </c>
      <c r="I2330" s="412">
        <v>5.75</v>
      </c>
      <c r="J2330" s="412">
        <v>18.13</v>
      </c>
    </row>
    <row r="2331" spans="1:10" ht="12.75">
      <c r="A2331" s="408" t="s">
        <v>4210</v>
      </c>
      <c r="B2331" s="409"/>
      <c r="C2331" s="408" t="s">
        <v>4211</v>
      </c>
      <c r="D2331" s="408" t="s">
        <v>101</v>
      </c>
      <c r="E2331" s="411">
        <v>17.12</v>
      </c>
      <c r="F2331" s="412">
        <v>6.64</v>
      </c>
      <c r="G2331" s="412">
        <v>23.76</v>
      </c>
      <c r="H2331" s="411">
        <v>17.12</v>
      </c>
      <c r="I2331" s="412">
        <v>7.67</v>
      </c>
      <c r="J2331" s="412">
        <v>24.79</v>
      </c>
    </row>
    <row r="2332" spans="1:10" ht="12.75">
      <c r="A2332" s="408" t="s">
        <v>4212</v>
      </c>
      <c r="B2332" s="409"/>
      <c r="C2332" s="408" t="s">
        <v>4213</v>
      </c>
      <c r="D2332" s="408" t="s">
        <v>101</v>
      </c>
      <c r="E2332" s="411">
        <v>17.399999999999999</v>
      </c>
      <c r="F2332" s="412">
        <v>6.64</v>
      </c>
      <c r="G2332" s="412">
        <v>24.04</v>
      </c>
      <c r="H2332" s="411">
        <v>17.399999999999999</v>
      </c>
      <c r="I2332" s="412">
        <v>7.67</v>
      </c>
      <c r="J2332" s="412">
        <v>25.07</v>
      </c>
    </row>
    <row r="2333" spans="1:10" ht="12.75">
      <c r="A2333" s="408" t="s">
        <v>4214</v>
      </c>
      <c r="B2333" s="409"/>
      <c r="C2333" s="408" t="s">
        <v>4215</v>
      </c>
      <c r="D2333" s="408" t="s">
        <v>101</v>
      </c>
      <c r="E2333" s="411">
        <v>22.26</v>
      </c>
      <c r="F2333" s="412">
        <v>6.64</v>
      </c>
      <c r="G2333" s="412">
        <v>28.9</v>
      </c>
      <c r="H2333" s="411">
        <v>22.26</v>
      </c>
      <c r="I2333" s="412">
        <v>7.67</v>
      </c>
      <c r="J2333" s="412">
        <v>29.93</v>
      </c>
    </row>
    <row r="2334" spans="1:10" ht="12.75">
      <c r="A2334" s="408" t="s">
        <v>4216</v>
      </c>
      <c r="B2334" s="409"/>
      <c r="C2334" s="408" t="s">
        <v>4217</v>
      </c>
      <c r="D2334" s="408" t="s">
        <v>101</v>
      </c>
      <c r="E2334" s="411">
        <v>24.49</v>
      </c>
      <c r="F2334" s="412">
        <v>6.64</v>
      </c>
      <c r="G2334" s="412">
        <v>31.13</v>
      </c>
      <c r="H2334" s="411">
        <v>24.49</v>
      </c>
      <c r="I2334" s="412">
        <v>7.67</v>
      </c>
      <c r="J2334" s="412">
        <v>32.159999999999997</v>
      </c>
    </row>
    <row r="2335" spans="1:10" ht="12.75">
      <c r="A2335" s="403" t="s">
        <v>4218</v>
      </c>
      <c r="B2335" s="404" t="s">
        <v>4219</v>
      </c>
      <c r="C2335" s="405"/>
      <c r="D2335" s="410"/>
      <c r="E2335" s="417"/>
      <c r="F2335" s="417"/>
      <c r="G2335" s="418"/>
      <c r="H2335" s="417"/>
      <c r="I2335" s="417"/>
      <c r="J2335" s="418"/>
    </row>
    <row r="2336" spans="1:10" ht="25.5">
      <c r="A2336" s="408" t="s">
        <v>4220</v>
      </c>
      <c r="B2336" s="409"/>
      <c r="C2336" s="408" t="s">
        <v>4221</v>
      </c>
      <c r="D2336" s="408" t="s">
        <v>160</v>
      </c>
      <c r="E2336" s="411">
        <v>2.9</v>
      </c>
      <c r="F2336" s="412">
        <v>4.97</v>
      </c>
      <c r="G2336" s="412">
        <v>7.87</v>
      </c>
      <c r="H2336" s="411">
        <v>2.9</v>
      </c>
      <c r="I2336" s="412">
        <v>5.75</v>
      </c>
      <c r="J2336" s="412">
        <v>8.65</v>
      </c>
    </row>
    <row r="2337" spans="1:10" ht="25.5">
      <c r="A2337" s="408" t="s">
        <v>4222</v>
      </c>
      <c r="B2337" s="409"/>
      <c r="C2337" s="408" t="s">
        <v>4223</v>
      </c>
      <c r="D2337" s="408" t="s">
        <v>160</v>
      </c>
      <c r="E2337" s="411">
        <v>5.3</v>
      </c>
      <c r="F2337" s="412">
        <v>4.97</v>
      </c>
      <c r="G2337" s="412">
        <v>10.27</v>
      </c>
      <c r="H2337" s="411">
        <v>5.3</v>
      </c>
      <c r="I2337" s="412">
        <v>5.75</v>
      </c>
      <c r="J2337" s="412">
        <v>11.05</v>
      </c>
    </row>
    <row r="2338" spans="1:10" ht="25.5">
      <c r="A2338" s="408" t="s">
        <v>4224</v>
      </c>
      <c r="B2338" s="409"/>
      <c r="C2338" s="408" t="s">
        <v>4225</v>
      </c>
      <c r="D2338" s="408" t="s">
        <v>160</v>
      </c>
      <c r="E2338" s="411">
        <v>12.34</v>
      </c>
      <c r="F2338" s="412">
        <v>4.97</v>
      </c>
      <c r="G2338" s="412">
        <v>17.309999999999999</v>
      </c>
      <c r="H2338" s="411">
        <v>12.34</v>
      </c>
      <c r="I2338" s="412">
        <v>5.75</v>
      </c>
      <c r="J2338" s="412">
        <v>18.09</v>
      </c>
    </row>
    <row r="2339" spans="1:10" ht="25.5">
      <c r="A2339" s="408" t="s">
        <v>4226</v>
      </c>
      <c r="B2339" s="409"/>
      <c r="C2339" s="408" t="s">
        <v>4227</v>
      </c>
      <c r="D2339" s="408" t="s">
        <v>160</v>
      </c>
      <c r="E2339" s="411">
        <v>0.34</v>
      </c>
      <c r="F2339" s="412">
        <v>2.65</v>
      </c>
      <c r="G2339" s="412">
        <v>2.99</v>
      </c>
      <c r="H2339" s="411">
        <v>0.34</v>
      </c>
      <c r="I2339" s="412">
        <v>3.07</v>
      </c>
      <c r="J2339" s="412">
        <v>3.41</v>
      </c>
    </row>
    <row r="2340" spans="1:10" ht="12.75">
      <c r="A2340" s="408" t="s">
        <v>4228</v>
      </c>
      <c r="B2340" s="409"/>
      <c r="C2340" s="408" t="s">
        <v>4229</v>
      </c>
      <c r="D2340" s="408" t="s">
        <v>160</v>
      </c>
      <c r="E2340" s="411">
        <v>1.37</v>
      </c>
      <c r="F2340" s="412">
        <v>9.9600000000000009</v>
      </c>
      <c r="G2340" s="412">
        <v>11.33</v>
      </c>
      <c r="H2340" s="411">
        <v>1.37</v>
      </c>
      <c r="I2340" s="412">
        <v>11.5</v>
      </c>
      <c r="J2340" s="412">
        <v>12.87</v>
      </c>
    </row>
    <row r="2341" spans="1:10" ht="25.5">
      <c r="A2341" s="408" t="s">
        <v>4230</v>
      </c>
      <c r="B2341" s="409"/>
      <c r="C2341" s="408" t="s">
        <v>4231</v>
      </c>
      <c r="D2341" s="408" t="s">
        <v>160</v>
      </c>
      <c r="E2341" s="411">
        <v>2.83</v>
      </c>
      <c r="F2341" s="412">
        <v>3.98</v>
      </c>
      <c r="G2341" s="412">
        <v>6.81</v>
      </c>
      <c r="H2341" s="411">
        <v>2.83</v>
      </c>
      <c r="I2341" s="412">
        <v>4.6100000000000003</v>
      </c>
      <c r="J2341" s="412">
        <v>7.44</v>
      </c>
    </row>
    <row r="2342" spans="1:10" ht="25.5">
      <c r="A2342" s="408" t="s">
        <v>4232</v>
      </c>
      <c r="B2342" s="409"/>
      <c r="C2342" s="408" t="s">
        <v>4233</v>
      </c>
      <c r="D2342" s="408" t="s">
        <v>160</v>
      </c>
      <c r="E2342" s="411">
        <v>1.88</v>
      </c>
      <c r="F2342" s="412">
        <v>3.32</v>
      </c>
      <c r="G2342" s="412">
        <v>5.2</v>
      </c>
      <c r="H2342" s="411">
        <v>1.88</v>
      </c>
      <c r="I2342" s="412">
        <v>3.83</v>
      </c>
      <c r="J2342" s="412">
        <v>5.71</v>
      </c>
    </row>
    <row r="2343" spans="1:10" ht="25.5">
      <c r="A2343" s="408" t="s">
        <v>4234</v>
      </c>
      <c r="B2343" s="409"/>
      <c r="C2343" s="408" t="s">
        <v>4235</v>
      </c>
      <c r="D2343" s="408" t="s">
        <v>160</v>
      </c>
      <c r="E2343" s="411">
        <v>5.87</v>
      </c>
      <c r="F2343" s="412">
        <v>4.3</v>
      </c>
      <c r="G2343" s="412">
        <v>10.17</v>
      </c>
      <c r="H2343" s="411">
        <v>5.87</v>
      </c>
      <c r="I2343" s="412">
        <v>4.97</v>
      </c>
      <c r="J2343" s="412">
        <v>10.84</v>
      </c>
    </row>
    <row r="2344" spans="1:10" ht="25.5">
      <c r="A2344" s="408" t="s">
        <v>4236</v>
      </c>
      <c r="B2344" s="409"/>
      <c r="C2344" s="408" t="s">
        <v>4237</v>
      </c>
      <c r="D2344" s="408" t="s">
        <v>160</v>
      </c>
      <c r="E2344" s="411">
        <v>12.69</v>
      </c>
      <c r="F2344" s="412">
        <v>5.3</v>
      </c>
      <c r="G2344" s="412">
        <v>17.989999999999998</v>
      </c>
      <c r="H2344" s="411">
        <v>12.69</v>
      </c>
      <c r="I2344" s="412">
        <v>6.13</v>
      </c>
      <c r="J2344" s="412">
        <v>18.82</v>
      </c>
    </row>
    <row r="2345" spans="1:10" ht="25.5">
      <c r="A2345" s="408" t="s">
        <v>4238</v>
      </c>
      <c r="B2345" s="409"/>
      <c r="C2345" s="408" t="s">
        <v>4239</v>
      </c>
      <c r="D2345" s="408" t="s">
        <v>160</v>
      </c>
      <c r="E2345" s="411">
        <v>24.54</v>
      </c>
      <c r="F2345" s="412">
        <v>6.97</v>
      </c>
      <c r="G2345" s="412">
        <v>31.51</v>
      </c>
      <c r="H2345" s="411">
        <v>24.54</v>
      </c>
      <c r="I2345" s="412">
        <v>8.0500000000000007</v>
      </c>
      <c r="J2345" s="412">
        <v>32.590000000000003</v>
      </c>
    </row>
    <row r="2346" spans="1:10" ht="25.5">
      <c r="A2346" s="408" t="s">
        <v>4240</v>
      </c>
      <c r="B2346" s="409"/>
      <c r="C2346" s="408" t="s">
        <v>4241</v>
      </c>
      <c r="D2346" s="408" t="s">
        <v>160</v>
      </c>
      <c r="E2346" s="411">
        <v>4.49</v>
      </c>
      <c r="F2346" s="412">
        <v>3.98</v>
      </c>
      <c r="G2346" s="412">
        <v>8.4700000000000006</v>
      </c>
      <c r="H2346" s="411">
        <v>4.49</v>
      </c>
      <c r="I2346" s="412">
        <v>4.6100000000000003</v>
      </c>
      <c r="J2346" s="412">
        <v>9.1</v>
      </c>
    </row>
    <row r="2347" spans="1:10" ht="25.5">
      <c r="A2347" s="408" t="s">
        <v>4242</v>
      </c>
      <c r="B2347" s="409"/>
      <c r="C2347" s="408" t="s">
        <v>4243</v>
      </c>
      <c r="D2347" s="408" t="s">
        <v>160</v>
      </c>
      <c r="E2347" s="411">
        <v>7.74</v>
      </c>
      <c r="F2347" s="412">
        <v>4.3</v>
      </c>
      <c r="G2347" s="412">
        <v>12.04</v>
      </c>
      <c r="H2347" s="411">
        <v>7.74</v>
      </c>
      <c r="I2347" s="412">
        <v>4.97</v>
      </c>
      <c r="J2347" s="412">
        <v>12.71</v>
      </c>
    </row>
    <row r="2348" spans="1:10" ht="25.5">
      <c r="A2348" s="408" t="s">
        <v>4244</v>
      </c>
      <c r="B2348" s="409"/>
      <c r="C2348" s="408" t="s">
        <v>4245</v>
      </c>
      <c r="D2348" s="408" t="s">
        <v>160</v>
      </c>
      <c r="E2348" s="411">
        <v>12.71</v>
      </c>
      <c r="F2348" s="412">
        <v>5.3</v>
      </c>
      <c r="G2348" s="412">
        <v>18.010000000000002</v>
      </c>
      <c r="H2348" s="411">
        <v>12.71</v>
      </c>
      <c r="I2348" s="412">
        <v>6.13</v>
      </c>
      <c r="J2348" s="412">
        <v>18.84</v>
      </c>
    </row>
    <row r="2349" spans="1:10" ht="25.5">
      <c r="A2349" s="408" t="s">
        <v>4246</v>
      </c>
      <c r="B2349" s="409"/>
      <c r="C2349" s="408" t="s">
        <v>4247</v>
      </c>
      <c r="D2349" s="408" t="s">
        <v>160</v>
      </c>
      <c r="E2349" s="411">
        <v>4.8600000000000003</v>
      </c>
      <c r="F2349" s="412">
        <v>3.98</v>
      </c>
      <c r="G2349" s="412">
        <v>8.84</v>
      </c>
      <c r="H2349" s="411">
        <v>4.8600000000000003</v>
      </c>
      <c r="I2349" s="412">
        <v>4.6100000000000003</v>
      </c>
      <c r="J2349" s="412">
        <v>9.4700000000000006</v>
      </c>
    </row>
    <row r="2350" spans="1:10" ht="25.5">
      <c r="A2350" s="408" t="s">
        <v>4248</v>
      </c>
      <c r="B2350" s="409"/>
      <c r="C2350" s="408" t="s">
        <v>4249</v>
      </c>
      <c r="D2350" s="408" t="s">
        <v>160</v>
      </c>
      <c r="E2350" s="411">
        <v>7.4</v>
      </c>
      <c r="F2350" s="412">
        <v>4.3</v>
      </c>
      <c r="G2350" s="412">
        <v>11.7</v>
      </c>
      <c r="H2350" s="411">
        <v>7.4</v>
      </c>
      <c r="I2350" s="412">
        <v>4.97</v>
      </c>
      <c r="J2350" s="412">
        <v>12.37</v>
      </c>
    </row>
    <row r="2351" spans="1:10" ht="25.5">
      <c r="A2351" s="408" t="s">
        <v>4250</v>
      </c>
      <c r="B2351" s="409"/>
      <c r="C2351" s="408" t="s">
        <v>4251</v>
      </c>
      <c r="D2351" s="408" t="s">
        <v>160</v>
      </c>
      <c r="E2351" s="411">
        <v>15.53</v>
      </c>
      <c r="F2351" s="412">
        <v>5.3</v>
      </c>
      <c r="G2351" s="412">
        <v>20.83</v>
      </c>
      <c r="H2351" s="411">
        <v>15.53</v>
      </c>
      <c r="I2351" s="412">
        <v>6.13</v>
      </c>
      <c r="J2351" s="412">
        <v>21.66</v>
      </c>
    </row>
    <row r="2352" spans="1:10" ht="12.75">
      <c r="A2352" s="403" t="s">
        <v>4252</v>
      </c>
      <c r="B2352" s="404" t="s">
        <v>4253</v>
      </c>
      <c r="C2352" s="405"/>
      <c r="D2352" s="410"/>
      <c r="E2352" s="417"/>
      <c r="F2352" s="417"/>
      <c r="G2352" s="418"/>
      <c r="H2352" s="417"/>
      <c r="I2352" s="417"/>
      <c r="J2352" s="418"/>
    </row>
    <row r="2353" spans="1:10" ht="38.25">
      <c r="A2353" s="408" t="s">
        <v>4254</v>
      </c>
      <c r="B2353" s="409"/>
      <c r="C2353" s="408" t="s">
        <v>4255</v>
      </c>
      <c r="D2353" s="408" t="s">
        <v>160</v>
      </c>
      <c r="E2353" s="411">
        <v>2.67</v>
      </c>
      <c r="F2353" s="412">
        <v>3.32</v>
      </c>
      <c r="G2353" s="412">
        <v>5.99</v>
      </c>
      <c r="H2353" s="411">
        <v>2.67</v>
      </c>
      <c r="I2353" s="412">
        <v>3.83</v>
      </c>
      <c r="J2353" s="412">
        <v>6.5</v>
      </c>
    </row>
    <row r="2354" spans="1:10" ht="38.25">
      <c r="A2354" s="408" t="s">
        <v>4256</v>
      </c>
      <c r="B2354" s="409"/>
      <c r="C2354" s="408" t="s">
        <v>4257</v>
      </c>
      <c r="D2354" s="408" t="s">
        <v>160</v>
      </c>
      <c r="E2354" s="411">
        <v>3.35</v>
      </c>
      <c r="F2354" s="412">
        <v>3.32</v>
      </c>
      <c r="G2354" s="412">
        <v>6.67</v>
      </c>
      <c r="H2354" s="411">
        <v>3.35</v>
      </c>
      <c r="I2354" s="412">
        <v>3.83</v>
      </c>
      <c r="J2354" s="412">
        <v>7.18</v>
      </c>
    </row>
    <row r="2355" spans="1:10" ht="38.25">
      <c r="A2355" s="408" t="s">
        <v>4258</v>
      </c>
      <c r="B2355" s="409"/>
      <c r="C2355" s="408" t="s">
        <v>4259</v>
      </c>
      <c r="D2355" s="408" t="s">
        <v>160</v>
      </c>
      <c r="E2355" s="411">
        <v>3.41</v>
      </c>
      <c r="F2355" s="412">
        <v>3.32</v>
      </c>
      <c r="G2355" s="412">
        <v>6.73</v>
      </c>
      <c r="H2355" s="411">
        <v>3.41</v>
      </c>
      <c r="I2355" s="412">
        <v>3.83</v>
      </c>
      <c r="J2355" s="412">
        <v>7.24</v>
      </c>
    </row>
    <row r="2356" spans="1:10" ht="12.75">
      <c r="A2356" s="403" t="s">
        <v>4260</v>
      </c>
      <c r="B2356" s="404" t="s">
        <v>4261</v>
      </c>
      <c r="C2356" s="405"/>
      <c r="D2356" s="410"/>
      <c r="E2356" s="417"/>
      <c r="F2356" s="417"/>
      <c r="G2356" s="418"/>
      <c r="H2356" s="417"/>
      <c r="I2356" s="417"/>
      <c r="J2356" s="418"/>
    </row>
    <row r="2357" spans="1:10" ht="25.5">
      <c r="A2357" s="408" t="s">
        <v>4262</v>
      </c>
      <c r="B2357" s="409"/>
      <c r="C2357" s="408" t="s">
        <v>4263</v>
      </c>
      <c r="D2357" s="408" t="s">
        <v>160</v>
      </c>
      <c r="E2357" s="411">
        <v>5.19</v>
      </c>
      <c r="F2357" s="412">
        <v>4.76</v>
      </c>
      <c r="G2357" s="412">
        <v>9.9499999999999993</v>
      </c>
      <c r="H2357" s="411">
        <v>5.19</v>
      </c>
      <c r="I2357" s="412">
        <v>5.5</v>
      </c>
      <c r="J2357" s="412">
        <v>10.69</v>
      </c>
    </row>
    <row r="2358" spans="1:10" ht="25.5">
      <c r="A2358" s="408" t="s">
        <v>4264</v>
      </c>
      <c r="B2358" s="409"/>
      <c r="C2358" s="408" t="s">
        <v>4265</v>
      </c>
      <c r="D2358" s="408" t="s">
        <v>160</v>
      </c>
      <c r="E2358" s="411">
        <v>2.0499999999999998</v>
      </c>
      <c r="F2358" s="412">
        <v>4.76</v>
      </c>
      <c r="G2358" s="412">
        <v>6.81</v>
      </c>
      <c r="H2358" s="411">
        <v>2.0499999999999998</v>
      </c>
      <c r="I2358" s="412">
        <v>5.5</v>
      </c>
      <c r="J2358" s="412">
        <v>7.55</v>
      </c>
    </row>
    <row r="2359" spans="1:10" ht="12.75">
      <c r="A2359" s="403" t="s">
        <v>4266</v>
      </c>
      <c r="B2359" s="404" t="s">
        <v>4267</v>
      </c>
      <c r="C2359" s="405"/>
      <c r="D2359" s="410"/>
      <c r="E2359" s="417"/>
      <c r="F2359" s="417"/>
      <c r="G2359" s="418"/>
      <c r="H2359" s="417"/>
      <c r="I2359" s="417"/>
      <c r="J2359" s="418"/>
    </row>
    <row r="2360" spans="1:10" ht="12.75">
      <c r="A2360" s="408" t="s">
        <v>4268</v>
      </c>
      <c r="B2360" s="409"/>
      <c r="C2360" s="408" t="s">
        <v>4269</v>
      </c>
      <c r="D2360" s="408" t="s">
        <v>160</v>
      </c>
      <c r="E2360" s="411">
        <v>2.46</v>
      </c>
      <c r="F2360" s="412">
        <v>4.76</v>
      </c>
      <c r="G2360" s="412">
        <v>7.22</v>
      </c>
      <c r="H2360" s="411">
        <v>2.46</v>
      </c>
      <c r="I2360" s="412">
        <v>5.5</v>
      </c>
      <c r="J2360" s="412">
        <v>7.96</v>
      </c>
    </row>
    <row r="2361" spans="1:10" ht="25.5">
      <c r="A2361" s="408" t="s">
        <v>4270</v>
      </c>
      <c r="B2361" s="409"/>
      <c r="C2361" s="408" t="s">
        <v>4271</v>
      </c>
      <c r="D2361" s="408" t="s">
        <v>160</v>
      </c>
      <c r="E2361" s="411">
        <v>4.92</v>
      </c>
      <c r="F2361" s="412">
        <v>4.76</v>
      </c>
      <c r="G2361" s="412">
        <v>9.68</v>
      </c>
      <c r="H2361" s="411">
        <v>4.92</v>
      </c>
      <c r="I2361" s="412">
        <v>5.5</v>
      </c>
      <c r="J2361" s="412">
        <v>10.42</v>
      </c>
    </row>
    <row r="2362" spans="1:10" ht="12.75">
      <c r="A2362" s="403" t="s">
        <v>4272</v>
      </c>
      <c r="B2362" s="404" t="s">
        <v>4273</v>
      </c>
      <c r="C2362" s="405"/>
      <c r="D2362" s="410"/>
      <c r="E2362" s="417"/>
      <c r="F2362" s="417"/>
      <c r="G2362" s="418"/>
      <c r="H2362" s="417"/>
      <c r="I2362" s="417"/>
      <c r="J2362" s="418"/>
    </row>
    <row r="2363" spans="1:10" ht="12.75">
      <c r="A2363" s="408" t="s">
        <v>4274</v>
      </c>
      <c r="B2363" s="409"/>
      <c r="C2363" s="408" t="s">
        <v>4275</v>
      </c>
      <c r="D2363" s="408" t="s">
        <v>160</v>
      </c>
      <c r="E2363" s="411">
        <v>1.39</v>
      </c>
      <c r="F2363" s="412">
        <v>3.65</v>
      </c>
      <c r="G2363" s="412">
        <v>5.04</v>
      </c>
      <c r="H2363" s="411">
        <v>1.39</v>
      </c>
      <c r="I2363" s="412">
        <v>4.22</v>
      </c>
      <c r="J2363" s="412">
        <v>5.61</v>
      </c>
    </row>
    <row r="2364" spans="1:10" ht="12.75">
      <c r="A2364" s="408" t="s">
        <v>4276</v>
      </c>
      <c r="B2364" s="409"/>
      <c r="C2364" s="408" t="s">
        <v>4277</v>
      </c>
      <c r="D2364" s="408" t="s">
        <v>160</v>
      </c>
      <c r="E2364" s="411">
        <v>7.56</v>
      </c>
      <c r="F2364" s="412">
        <v>3.65</v>
      </c>
      <c r="G2364" s="412">
        <v>11.21</v>
      </c>
      <c r="H2364" s="411">
        <v>7.56</v>
      </c>
      <c r="I2364" s="412">
        <v>4.22</v>
      </c>
      <c r="J2364" s="412">
        <v>11.78</v>
      </c>
    </row>
    <row r="2365" spans="1:10" ht="12.75">
      <c r="A2365" s="408" t="s">
        <v>4278</v>
      </c>
      <c r="B2365" s="409"/>
      <c r="C2365" s="408" t="s">
        <v>4279</v>
      </c>
      <c r="D2365" s="408" t="s">
        <v>160</v>
      </c>
      <c r="E2365" s="411">
        <v>2.84</v>
      </c>
      <c r="F2365" s="412">
        <v>2.81</v>
      </c>
      <c r="G2365" s="412">
        <v>5.65</v>
      </c>
      <c r="H2365" s="411">
        <v>2.84</v>
      </c>
      <c r="I2365" s="412">
        <v>3.25</v>
      </c>
      <c r="J2365" s="412">
        <v>6.09</v>
      </c>
    </row>
    <row r="2366" spans="1:10" ht="12.75">
      <c r="A2366" s="408" t="s">
        <v>4280</v>
      </c>
      <c r="B2366" s="409"/>
      <c r="C2366" s="408" t="s">
        <v>4281</v>
      </c>
      <c r="D2366" s="408" t="s">
        <v>160</v>
      </c>
      <c r="E2366" s="411">
        <v>1.9</v>
      </c>
      <c r="F2366" s="412">
        <v>3.65</v>
      </c>
      <c r="G2366" s="412">
        <v>5.55</v>
      </c>
      <c r="H2366" s="411">
        <v>1.9</v>
      </c>
      <c r="I2366" s="412">
        <v>4.22</v>
      </c>
      <c r="J2366" s="412">
        <v>6.12</v>
      </c>
    </row>
    <row r="2367" spans="1:10" ht="12.75">
      <c r="A2367" s="408" t="s">
        <v>4282</v>
      </c>
      <c r="B2367" s="409"/>
      <c r="C2367" s="408" t="s">
        <v>4283</v>
      </c>
      <c r="D2367" s="408" t="s">
        <v>160</v>
      </c>
      <c r="E2367" s="411">
        <v>1.7</v>
      </c>
      <c r="F2367" s="412">
        <v>2.81</v>
      </c>
      <c r="G2367" s="412">
        <v>4.51</v>
      </c>
      <c r="H2367" s="411">
        <v>1.7</v>
      </c>
      <c r="I2367" s="412">
        <v>3.25</v>
      </c>
      <c r="J2367" s="412">
        <v>4.95</v>
      </c>
    </row>
    <row r="2368" spans="1:10" ht="25.5">
      <c r="A2368" s="408" t="s">
        <v>4284</v>
      </c>
      <c r="B2368" s="409"/>
      <c r="C2368" s="408" t="s">
        <v>4285</v>
      </c>
      <c r="D2368" s="408" t="s">
        <v>160</v>
      </c>
      <c r="E2368" s="411">
        <v>11.97</v>
      </c>
      <c r="F2368" s="412">
        <v>3.65</v>
      </c>
      <c r="G2368" s="412">
        <v>15.62</v>
      </c>
      <c r="H2368" s="411">
        <v>11.97</v>
      </c>
      <c r="I2368" s="412">
        <v>4.22</v>
      </c>
      <c r="J2368" s="412">
        <v>16.190000000000001</v>
      </c>
    </row>
    <row r="2369" spans="1:10" ht="12.75">
      <c r="A2369" s="408" t="s">
        <v>4286</v>
      </c>
      <c r="B2369" s="409"/>
      <c r="C2369" s="408" t="s">
        <v>4287</v>
      </c>
      <c r="D2369" s="408" t="s">
        <v>160</v>
      </c>
      <c r="E2369" s="411">
        <v>1.88</v>
      </c>
      <c r="F2369" s="412">
        <v>3.65</v>
      </c>
      <c r="G2369" s="412">
        <v>5.53</v>
      </c>
      <c r="H2369" s="411">
        <v>1.88</v>
      </c>
      <c r="I2369" s="412">
        <v>4.22</v>
      </c>
      <c r="J2369" s="412">
        <v>6.1</v>
      </c>
    </row>
    <row r="2370" spans="1:10" ht="12.75">
      <c r="A2370" s="403" t="s">
        <v>4288</v>
      </c>
      <c r="B2370" s="404" t="s">
        <v>4289</v>
      </c>
      <c r="C2370" s="405"/>
      <c r="D2370" s="410"/>
      <c r="E2370" s="417"/>
      <c r="F2370" s="417"/>
      <c r="G2370" s="418"/>
      <c r="H2370" s="417"/>
      <c r="I2370" s="417"/>
      <c r="J2370" s="418"/>
    </row>
    <row r="2371" spans="1:10" ht="12.75">
      <c r="A2371" s="408" t="s">
        <v>19628</v>
      </c>
      <c r="B2371" s="409"/>
      <c r="C2371" s="408" t="s">
        <v>4292</v>
      </c>
      <c r="D2371" s="408" t="s">
        <v>101</v>
      </c>
      <c r="E2371" s="411">
        <v>5.54</v>
      </c>
      <c r="F2371" s="412">
        <v>5.53</v>
      </c>
      <c r="G2371" s="412">
        <v>11.07</v>
      </c>
      <c r="H2371" s="411">
        <v>5.54</v>
      </c>
      <c r="I2371" s="412">
        <v>6.39</v>
      </c>
      <c r="J2371" s="412">
        <v>11.93</v>
      </c>
    </row>
    <row r="2372" spans="1:10" ht="25.5">
      <c r="A2372" s="408" t="s">
        <v>4290</v>
      </c>
      <c r="B2372" s="409"/>
      <c r="C2372" s="408" t="s">
        <v>4291</v>
      </c>
      <c r="D2372" s="408" t="s">
        <v>160</v>
      </c>
      <c r="E2372" s="411">
        <v>0</v>
      </c>
      <c r="F2372" s="412">
        <v>4.76</v>
      </c>
      <c r="G2372" s="412">
        <v>4.76</v>
      </c>
      <c r="H2372" s="411">
        <v>0</v>
      </c>
      <c r="I2372" s="412">
        <v>5.5</v>
      </c>
      <c r="J2372" s="412">
        <v>5.5</v>
      </c>
    </row>
    <row r="2373" spans="1:10" ht="25.5">
      <c r="A2373" s="408" t="s">
        <v>4293</v>
      </c>
      <c r="B2373" s="409"/>
      <c r="C2373" s="408" t="s">
        <v>4294</v>
      </c>
      <c r="D2373" s="408" t="s">
        <v>160</v>
      </c>
      <c r="E2373" s="411">
        <v>0</v>
      </c>
      <c r="F2373" s="412">
        <v>9.51</v>
      </c>
      <c r="G2373" s="412">
        <v>9.51</v>
      </c>
      <c r="H2373" s="411">
        <v>0</v>
      </c>
      <c r="I2373" s="412">
        <v>10.99</v>
      </c>
      <c r="J2373" s="412">
        <v>10.99</v>
      </c>
    </row>
    <row r="2374" spans="1:10" ht="12.75">
      <c r="A2374" s="403" t="s">
        <v>4295</v>
      </c>
      <c r="B2374" s="404" t="s">
        <v>4296</v>
      </c>
      <c r="C2374" s="405"/>
      <c r="D2374" s="410"/>
      <c r="E2374" s="417"/>
      <c r="F2374" s="417"/>
      <c r="G2374" s="418"/>
      <c r="H2374" s="417"/>
      <c r="I2374" s="417"/>
      <c r="J2374" s="418"/>
    </row>
    <row r="2375" spans="1:10" ht="25.5">
      <c r="A2375" s="408" t="s">
        <v>4297</v>
      </c>
      <c r="B2375" s="409"/>
      <c r="C2375" s="408" t="s">
        <v>4298</v>
      </c>
      <c r="D2375" s="408" t="s">
        <v>160</v>
      </c>
      <c r="E2375" s="411">
        <v>0.99</v>
      </c>
      <c r="F2375" s="412">
        <v>0.66</v>
      </c>
      <c r="G2375" s="412">
        <v>1.65</v>
      </c>
      <c r="H2375" s="411">
        <v>0.99</v>
      </c>
      <c r="I2375" s="412">
        <v>0.76</v>
      </c>
      <c r="J2375" s="412">
        <v>1.75</v>
      </c>
    </row>
    <row r="2376" spans="1:10" ht="25.5">
      <c r="A2376" s="408" t="s">
        <v>4299</v>
      </c>
      <c r="B2376" s="409"/>
      <c r="C2376" s="408" t="s">
        <v>4300</v>
      </c>
      <c r="D2376" s="408" t="s">
        <v>160</v>
      </c>
      <c r="E2376" s="411">
        <v>1.48</v>
      </c>
      <c r="F2376" s="412">
        <v>0.66</v>
      </c>
      <c r="G2376" s="412">
        <v>2.14</v>
      </c>
      <c r="H2376" s="411">
        <v>1.48</v>
      </c>
      <c r="I2376" s="412">
        <v>0.76</v>
      </c>
      <c r="J2376" s="412">
        <v>2.2400000000000002</v>
      </c>
    </row>
    <row r="2377" spans="1:10" ht="25.5">
      <c r="A2377" s="408" t="s">
        <v>4301</v>
      </c>
      <c r="B2377" s="409"/>
      <c r="C2377" s="408" t="s">
        <v>4302</v>
      </c>
      <c r="D2377" s="408" t="s">
        <v>160</v>
      </c>
      <c r="E2377" s="411">
        <v>2.31</v>
      </c>
      <c r="F2377" s="412">
        <v>0.66</v>
      </c>
      <c r="G2377" s="412">
        <v>2.97</v>
      </c>
      <c r="H2377" s="411">
        <v>2.31</v>
      </c>
      <c r="I2377" s="412">
        <v>0.76</v>
      </c>
      <c r="J2377" s="412">
        <v>3.07</v>
      </c>
    </row>
    <row r="2378" spans="1:10" ht="25.5">
      <c r="A2378" s="408" t="s">
        <v>4303</v>
      </c>
      <c r="B2378" s="409"/>
      <c r="C2378" s="408" t="s">
        <v>4304</v>
      </c>
      <c r="D2378" s="408" t="s">
        <v>160</v>
      </c>
      <c r="E2378" s="411">
        <v>3.19</v>
      </c>
      <c r="F2378" s="412">
        <v>0.66</v>
      </c>
      <c r="G2378" s="412">
        <v>3.85</v>
      </c>
      <c r="H2378" s="411">
        <v>3.19</v>
      </c>
      <c r="I2378" s="412">
        <v>0.76</v>
      </c>
      <c r="J2378" s="412">
        <v>3.95</v>
      </c>
    </row>
    <row r="2379" spans="1:10" ht="25.5">
      <c r="A2379" s="408" t="s">
        <v>4305</v>
      </c>
      <c r="B2379" s="409"/>
      <c r="C2379" s="408" t="s">
        <v>4306</v>
      </c>
      <c r="D2379" s="408" t="s">
        <v>160</v>
      </c>
      <c r="E2379" s="411">
        <v>4.87</v>
      </c>
      <c r="F2379" s="412">
        <v>2.65</v>
      </c>
      <c r="G2379" s="412">
        <v>7.52</v>
      </c>
      <c r="H2379" s="411">
        <v>4.87</v>
      </c>
      <c r="I2379" s="412">
        <v>3.07</v>
      </c>
      <c r="J2379" s="412">
        <v>7.94</v>
      </c>
    </row>
    <row r="2380" spans="1:10" ht="25.5">
      <c r="A2380" s="408" t="s">
        <v>4307</v>
      </c>
      <c r="B2380" s="409"/>
      <c r="C2380" s="408" t="s">
        <v>4308</v>
      </c>
      <c r="D2380" s="408" t="s">
        <v>160</v>
      </c>
      <c r="E2380" s="411">
        <v>7.13</v>
      </c>
      <c r="F2380" s="412">
        <v>2.99</v>
      </c>
      <c r="G2380" s="412">
        <v>10.119999999999999</v>
      </c>
      <c r="H2380" s="411">
        <v>7.13</v>
      </c>
      <c r="I2380" s="412">
        <v>3.44</v>
      </c>
      <c r="J2380" s="412">
        <v>10.57</v>
      </c>
    </row>
    <row r="2381" spans="1:10" ht="25.5">
      <c r="A2381" s="408" t="s">
        <v>4309</v>
      </c>
      <c r="B2381" s="409"/>
      <c r="C2381" s="408" t="s">
        <v>4310</v>
      </c>
      <c r="D2381" s="408" t="s">
        <v>160</v>
      </c>
      <c r="E2381" s="411">
        <v>11.13</v>
      </c>
      <c r="F2381" s="412">
        <v>3.32</v>
      </c>
      <c r="G2381" s="412">
        <v>14.45</v>
      </c>
      <c r="H2381" s="411">
        <v>11.13</v>
      </c>
      <c r="I2381" s="412">
        <v>3.83</v>
      </c>
      <c r="J2381" s="412">
        <v>14.96</v>
      </c>
    </row>
    <row r="2382" spans="1:10" ht="25.5">
      <c r="A2382" s="408" t="s">
        <v>4311</v>
      </c>
      <c r="B2382" s="409"/>
      <c r="C2382" s="408" t="s">
        <v>4312</v>
      </c>
      <c r="D2382" s="408" t="s">
        <v>160</v>
      </c>
      <c r="E2382" s="411">
        <v>15.03</v>
      </c>
      <c r="F2382" s="412">
        <v>4.97</v>
      </c>
      <c r="G2382" s="412">
        <v>20</v>
      </c>
      <c r="H2382" s="411">
        <v>15.03</v>
      </c>
      <c r="I2382" s="412">
        <v>5.75</v>
      </c>
      <c r="J2382" s="412">
        <v>20.78</v>
      </c>
    </row>
    <row r="2383" spans="1:10" ht="25.5">
      <c r="A2383" s="408" t="s">
        <v>4313</v>
      </c>
      <c r="B2383" s="409"/>
      <c r="C2383" s="408" t="s">
        <v>4314</v>
      </c>
      <c r="D2383" s="408" t="s">
        <v>160</v>
      </c>
      <c r="E2383" s="411">
        <v>22.16</v>
      </c>
      <c r="F2383" s="412">
        <v>6.64</v>
      </c>
      <c r="G2383" s="412">
        <v>28.8</v>
      </c>
      <c r="H2383" s="411">
        <v>22.16</v>
      </c>
      <c r="I2383" s="412">
        <v>7.67</v>
      </c>
      <c r="J2383" s="412">
        <v>29.83</v>
      </c>
    </row>
    <row r="2384" spans="1:10" ht="25.5">
      <c r="A2384" s="408" t="s">
        <v>4315</v>
      </c>
      <c r="B2384" s="409"/>
      <c r="C2384" s="408" t="s">
        <v>4316</v>
      </c>
      <c r="D2384" s="408" t="s">
        <v>160</v>
      </c>
      <c r="E2384" s="411">
        <v>30.59</v>
      </c>
      <c r="F2384" s="412">
        <v>8.3000000000000007</v>
      </c>
      <c r="G2384" s="412">
        <v>38.89</v>
      </c>
      <c r="H2384" s="411">
        <v>30.59</v>
      </c>
      <c r="I2384" s="412">
        <v>9.59</v>
      </c>
      <c r="J2384" s="412">
        <v>40.18</v>
      </c>
    </row>
    <row r="2385" spans="1:10" ht="25.5">
      <c r="A2385" s="408" t="s">
        <v>4317</v>
      </c>
      <c r="B2385" s="409"/>
      <c r="C2385" s="408" t="s">
        <v>4318</v>
      </c>
      <c r="D2385" s="408" t="s">
        <v>160</v>
      </c>
      <c r="E2385" s="411">
        <v>39.840000000000003</v>
      </c>
      <c r="F2385" s="412">
        <v>9.9600000000000009</v>
      </c>
      <c r="G2385" s="412">
        <v>49.8</v>
      </c>
      <c r="H2385" s="411">
        <v>39.840000000000003</v>
      </c>
      <c r="I2385" s="412">
        <v>11.5</v>
      </c>
      <c r="J2385" s="412">
        <v>51.34</v>
      </c>
    </row>
    <row r="2386" spans="1:10" ht="25.5">
      <c r="A2386" s="408" t="s">
        <v>4319</v>
      </c>
      <c r="B2386" s="409"/>
      <c r="C2386" s="408" t="s">
        <v>4320</v>
      </c>
      <c r="D2386" s="408" t="s">
        <v>160</v>
      </c>
      <c r="E2386" s="411">
        <v>51.45</v>
      </c>
      <c r="F2386" s="412">
        <v>11.62</v>
      </c>
      <c r="G2386" s="412">
        <v>63.07</v>
      </c>
      <c r="H2386" s="411">
        <v>51.45</v>
      </c>
      <c r="I2386" s="412">
        <v>13.42</v>
      </c>
      <c r="J2386" s="412">
        <v>64.87</v>
      </c>
    </row>
    <row r="2387" spans="1:10" ht="25.5">
      <c r="A2387" s="408" t="s">
        <v>4321</v>
      </c>
      <c r="B2387" s="409"/>
      <c r="C2387" s="408" t="s">
        <v>4322</v>
      </c>
      <c r="D2387" s="408" t="s">
        <v>160</v>
      </c>
      <c r="E2387" s="411">
        <v>64.59</v>
      </c>
      <c r="F2387" s="412">
        <v>11.62</v>
      </c>
      <c r="G2387" s="412">
        <v>76.209999999999994</v>
      </c>
      <c r="H2387" s="411">
        <v>64.59</v>
      </c>
      <c r="I2387" s="412">
        <v>13.42</v>
      </c>
      <c r="J2387" s="412">
        <v>78.010000000000005</v>
      </c>
    </row>
    <row r="2388" spans="1:10" ht="25.5">
      <c r="A2388" s="408" t="s">
        <v>4323</v>
      </c>
      <c r="B2388" s="409"/>
      <c r="C2388" s="408" t="s">
        <v>4324</v>
      </c>
      <c r="D2388" s="408" t="s">
        <v>160</v>
      </c>
      <c r="E2388" s="411">
        <v>78.099999999999994</v>
      </c>
      <c r="F2388" s="412">
        <v>13.27</v>
      </c>
      <c r="G2388" s="412">
        <v>91.37</v>
      </c>
      <c r="H2388" s="411">
        <v>78.099999999999994</v>
      </c>
      <c r="I2388" s="412">
        <v>15.33</v>
      </c>
      <c r="J2388" s="412">
        <v>93.43</v>
      </c>
    </row>
    <row r="2389" spans="1:10" ht="25.5">
      <c r="A2389" s="408" t="s">
        <v>4325</v>
      </c>
      <c r="B2389" s="409"/>
      <c r="C2389" s="408" t="s">
        <v>4326</v>
      </c>
      <c r="D2389" s="408" t="s">
        <v>160</v>
      </c>
      <c r="E2389" s="411">
        <v>103</v>
      </c>
      <c r="F2389" s="412">
        <v>14.93</v>
      </c>
      <c r="G2389" s="412">
        <v>117.93</v>
      </c>
      <c r="H2389" s="411">
        <v>103</v>
      </c>
      <c r="I2389" s="412">
        <v>17.25</v>
      </c>
      <c r="J2389" s="412">
        <v>120.25</v>
      </c>
    </row>
    <row r="2390" spans="1:10" ht="25.5">
      <c r="A2390" s="408" t="s">
        <v>4327</v>
      </c>
      <c r="B2390" s="409"/>
      <c r="C2390" s="408" t="s">
        <v>4328</v>
      </c>
      <c r="D2390" s="408" t="s">
        <v>160</v>
      </c>
      <c r="E2390" s="411">
        <v>3.14</v>
      </c>
      <c r="F2390" s="412">
        <v>1.33</v>
      </c>
      <c r="G2390" s="412">
        <v>4.47</v>
      </c>
      <c r="H2390" s="411">
        <v>3.14</v>
      </c>
      <c r="I2390" s="412">
        <v>1.54</v>
      </c>
      <c r="J2390" s="412">
        <v>4.68</v>
      </c>
    </row>
    <row r="2391" spans="1:10" ht="25.5">
      <c r="A2391" s="408" t="s">
        <v>4329</v>
      </c>
      <c r="B2391" s="409"/>
      <c r="C2391" s="408" t="s">
        <v>4330</v>
      </c>
      <c r="D2391" s="408" t="s">
        <v>160</v>
      </c>
      <c r="E2391" s="411">
        <v>2.74</v>
      </c>
      <c r="F2391" s="412">
        <v>0.66</v>
      </c>
      <c r="G2391" s="412">
        <v>3.4</v>
      </c>
      <c r="H2391" s="411">
        <v>2.74</v>
      </c>
      <c r="I2391" s="412">
        <v>0.76</v>
      </c>
      <c r="J2391" s="412">
        <v>3.5</v>
      </c>
    </row>
    <row r="2392" spans="1:10" ht="25.5">
      <c r="A2392" s="408" t="s">
        <v>4331</v>
      </c>
      <c r="B2392" s="409"/>
      <c r="C2392" s="408" t="s">
        <v>4332</v>
      </c>
      <c r="D2392" s="408" t="s">
        <v>160</v>
      </c>
      <c r="E2392" s="411">
        <v>4.0999999999999996</v>
      </c>
      <c r="F2392" s="412">
        <v>1.65</v>
      </c>
      <c r="G2392" s="412">
        <v>5.75</v>
      </c>
      <c r="H2392" s="411">
        <v>4.0999999999999996</v>
      </c>
      <c r="I2392" s="412">
        <v>1.92</v>
      </c>
      <c r="J2392" s="412">
        <v>6.02</v>
      </c>
    </row>
    <row r="2393" spans="1:10" ht="25.5">
      <c r="A2393" s="408" t="s">
        <v>4333</v>
      </c>
      <c r="B2393" s="409"/>
      <c r="C2393" s="408" t="s">
        <v>4334</v>
      </c>
      <c r="D2393" s="408" t="s">
        <v>160</v>
      </c>
      <c r="E2393" s="411">
        <v>14.57</v>
      </c>
      <c r="F2393" s="412">
        <v>3.32</v>
      </c>
      <c r="G2393" s="412">
        <v>17.89</v>
      </c>
      <c r="H2393" s="411">
        <v>14.57</v>
      </c>
      <c r="I2393" s="412">
        <v>3.83</v>
      </c>
      <c r="J2393" s="412">
        <v>18.399999999999999</v>
      </c>
    </row>
    <row r="2394" spans="1:10" ht="25.5">
      <c r="A2394" s="408" t="s">
        <v>4335</v>
      </c>
      <c r="B2394" s="409"/>
      <c r="C2394" s="408" t="s">
        <v>4336</v>
      </c>
      <c r="D2394" s="408" t="s">
        <v>160</v>
      </c>
      <c r="E2394" s="411">
        <v>37.21</v>
      </c>
      <c r="F2394" s="412">
        <v>9.9600000000000009</v>
      </c>
      <c r="G2394" s="412">
        <v>47.17</v>
      </c>
      <c r="H2394" s="411">
        <v>37.21</v>
      </c>
      <c r="I2394" s="412">
        <v>11.5</v>
      </c>
      <c r="J2394" s="412">
        <v>48.71</v>
      </c>
    </row>
    <row r="2395" spans="1:10" ht="25.5">
      <c r="A2395" s="408" t="s">
        <v>4337</v>
      </c>
      <c r="B2395" s="409"/>
      <c r="C2395" s="408" t="s">
        <v>4338</v>
      </c>
      <c r="D2395" s="408" t="s">
        <v>160</v>
      </c>
      <c r="E2395" s="411">
        <v>50.13</v>
      </c>
      <c r="F2395" s="412">
        <v>13.27</v>
      </c>
      <c r="G2395" s="412">
        <v>63.4</v>
      </c>
      <c r="H2395" s="411">
        <v>50.13</v>
      </c>
      <c r="I2395" s="412">
        <v>15.33</v>
      </c>
      <c r="J2395" s="412">
        <v>65.459999999999994</v>
      </c>
    </row>
    <row r="2396" spans="1:10" ht="25.5">
      <c r="A2396" s="408" t="s">
        <v>4339</v>
      </c>
      <c r="B2396" s="409"/>
      <c r="C2396" s="408" t="s">
        <v>4340</v>
      </c>
      <c r="D2396" s="408" t="s">
        <v>160</v>
      </c>
      <c r="E2396" s="411">
        <v>20.92</v>
      </c>
      <c r="F2396" s="412">
        <v>4.3</v>
      </c>
      <c r="G2396" s="412">
        <v>25.22</v>
      </c>
      <c r="H2396" s="411">
        <v>20.92</v>
      </c>
      <c r="I2396" s="412">
        <v>4.97</v>
      </c>
      <c r="J2396" s="412">
        <v>25.89</v>
      </c>
    </row>
    <row r="2397" spans="1:10" ht="12.75">
      <c r="A2397" s="403" t="s">
        <v>4341</v>
      </c>
      <c r="B2397" s="404" t="s">
        <v>4342</v>
      </c>
      <c r="C2397" s="405"/>
      <c r="D2397" s="410"/>
      <c r="E2397" s="417"/>
      <c r="F2397" s="417"/>
      <c r="G2397" s="418"/>
      <c r="H2397" s="417"/>
      <c r="I2397" s="417"/>
      <c r="J2397" s="418"/>
    </row>
    <row r="2398" spans="1:10" ht="25.5">
      <c r="A2398" s="408" t="s">
        <v>4343</v>
      </c>
      <c r="B2398" s="409"/>
      <c r="C2398" s="408" t="s">
        <v>21224</v>
      </c>
      <c r="D2398" s="408" t="s">
        <v>160</v>
      </c>
      <c r="E2398" s="411">
        <v>2.64</v>
      </c>
      <c r="F2398" s="412">
        <v>3.98</v>
      </c>
      <c r="G2398" s="412">
        <v>6.62</v>
      </c>
      <c r="H2398" s="411">
        <v>2.64</v>
      </c>
      <c r="I2398" s="412">
        <v>4.6100000000000003</v>
      </c>
      <c r="J2398" s="412">
        <v>7.25</v>
      </c>
    </row>
    <row r="2399" spans="1:10" ht="25.5">
      <c r="A2399" s="408" t="s">
        <v>4344</v>
      </c>
      <c r="B2399" s="409"/>
      <c r="C2399" s="408" t="s">
        <v>21225</v>
      </c>
      <c r="D2399" s="408" t="s">
        <v>160</v>
      </c>
      <c r="E2399" s="411">
        <v>4.0999999999999996</v>
      </c>
      <c r="F2399" s="412">
        <v>4.97</v>
      </c>
      <c r="G2399" s="412">
        <v>9.07</v>
      </c>
      <c r="H2399" s="411">
        <v>4.0999999999999996</v>
      </c>
      <c r="I2399" s="412">
        <v>5.75</v>
      </c>
      <c r="J2399" s="412">
        <v>9.85</v>
      </c>
    </row>
    <row r="2400" spans="1:10" ht="25.5">
      <c r="A2400" s="408" t="s">
        <v>4345</v>
      </c>
      <c r="B2400" s="409"/>
      <c r="C2400" s="408" t="s">
        <v>21226</v>
      </c>
      <c r="D2400" s="408" t="s">
        <v>160</v>
      </c>
      <c r="E2400" s="411">
        <v>6.45</v>
      </c>
      <c r="F2400" s="412">
        <v>5.98</v>
      </c>
      <c r="G2400" s="412">
        <v>12.43</v>
      </c>
      <c r="H2400" s="411">
        <v>6.45</v>
      </c>
      <c r="I2400" s="412">
        <v>6.91</v>
      </c>
      <c r="J2400" s="412">
        <v>13.36</v>
      </c>
    </row>
    <row r="2401" spans="1:10" ht="25.5">
      <c r="A2401" s="408" t="s">
        <v>4346</v>
      </c>
      <c r="B2401" s="409"/>
      <c r="C2401" s="408" t="s">
        <v>21227</v>
      </c>
      <c r="D2401" s="408" t="s">
        <v>160</v>
      </c>
      <c r="E2401" s="411">
        <v>9.2200000000000006</v>
      </c>
      <c r="F2401" s="412">
        <v>6.97</v>
      </c>
      <c r="G2401" s="412">
        <v>16.190000000000001</v>
      </c>
      <c r="H2401" s="411">
        <v>9.2200000000000006</v>
      </c>
      <c r="I2401" s="412">
        <v>8.0500000000000007</v>
      </c>
      <c r="J2401" s="412">
        <v>17.27</v>
      </c>
    </row>
    <row r="2402" spans="1:10" ht="25.5">
      <c r="A2402" s="408" t="s">
        <v>4347</v>
      </c>
      <c r="B2402" s="409"/>
      <c r="C2402" s="408" t="s">
        <v>21228</v>
      </c>
      <c r="D2402" s="408" t="s">
        <v>160</v>
      </c>
      <c r="E2402" s="411">
        <v>8.44</v>
      </c>
      <c r="F2402" s="412">
        <v>3.98</v>
      </c>
      <c r="G2402" s="412">
        <v>12.42</v>
      </c>
      <c r="H2402" s="411">
        <v>8.44</v>
      </c>
      <c r="I2402" s="412">
        <v>4.6100000000000003</v>
      </c>
      <c r="J2402" s="412">
        <v>13.05</v>
      </c>
    </row>
    <row r="2403" spans="1:10" ht="25.5">
      <c r="A2403" s="408" t="s">
        <v>4348</v>
      </c>
      <c r="B2403" s="409"/>
      <c r="C2403" s="408" t="s">
        <v>21229</v>
      </c>
      <c r="D2403" s="408" t="s">
        <v>160</v>
      </c>
      <c r="E2403" s="411">
        <v>12.5</v>
      </c>
      <c r="F2403" s="412">
        <v>9.2899999999999991</v>
      </c>
      <c r="G2403" s="412">
        <v>21.79</v>
      </c>
      <c r="H2403" s="411">
        <v>12.5</v>
      </c>
      <c r="I2403" s="412">
        <v>10.74</v>
      </c>
      <c r="J2403" s="412">
        <v>23.24</v>
      </c>
    </row>
    <row r="2404" spans="1:10" ht="12.75">
      <c r="A2404" s="403" t="s">
        <v>4349</v>
      </c>
      <c r="B2404" s="404" t="s">
        <v>4350</v>
      </c>
      <c r="C2404" s="405"/>
      <c r="D2404" s="410"/>
      <c r="E2404" s="417"/>
      <c r="F2404" s="417"/>
      <c r="G2404" s="418"/>
      <c r="H2404" s="417"/>
      <c r="I2404" s="417"/>
      <c r="J2404" s="418"/>
    </row>
    <row r="2405" spans="1:10" ht="25.5">
      <c r="A2405" s="408" t="s">
        <v>4351</v>
      </c>
      <c r="B2405" s="409"/>
      <c r="C2405" s="408" t="s">
        <v>4352</v>
      </c>
      <c r="D2405" s="408" t="s">
        <v>160</v>
      </c>
      <c r="E2405" s="411">
        <v>33.65</v>
      </c>
      <c r="F2405" s="412">
        <v>1</v>
      </c>
      <c r="G2405" s="412">
        <v>34.65</v>
      </c>
      <c r="H2405" s="411">
        <v>33.65</v>
      </c>
      <c r="I2405" s="412">
        <v>1.1499999999999999</v>
      </c>
      <c r="J2405" s="412">
        <v>34.799999999999997</v>
      </c>
    </row>
    <row r="2406" spans="1:10" ht="25.5">
      <c r="A2406" s="408" t="s">
        <v>4353</v>
      </c>
      <c r="B2406" s="409"/>
      <c r="C2406" s="408" t="s">
        <v>4354</v>
      </c>
      <c r="D2406" s="408" t="s">
        <v>160</v>
      </c>
      <c r="E2406" s="411">
        <v>34.450000000000003</v>
      </c>
      <c r="F2406" s="412">
        <v>1</v>
      </c>
      <c r="G2406" s="412">
        <v>35.450000000000003</v>
      </c>
      <c r="H2406" s="411">
        <v>34.450000000000003</v>
      </c>
      <c r="I2406" s="412">
        <v>1.1499999999999999</v>
      </c>
      <c r="J2406" s="412">
        <v>35.6</v>
      </c>
    </row>
    <row r="2407" spans="1:10" ht="12.75">
      <c r="A2407" s="403" t="s">
        <v>4355</v>
      </c>
      <c r="B2407" s="404" t="s">
        <v>4356</v>
      </c>
      <c r="C2407" s="405"/>
      <c r="D2407" s="410"/>
      <c r="E2407" s="417"/>
      <c r="F2407" s="417"/>
      <c r="G2407" s="418"/>
      <c r="H2407" s="417"/>
      <c r="I2407" s="417"/>
      <c r="J2407" s="418"/>
    </row>
    <row r="2408" spans="1:10" ht="25.5">
      <c r="A2408" s="408" t="s">
        <v>4357</v>
      </c>
      <c r="B2408" s="409"/>
      <c r="C2408" s="408" t="s">
        <v>4358</v>
      </c>
      <c r="D2408" s="408" t="s">
        <v>160</v>
      </c>
      <c r="E2408" s="411">
        <v>1.5</v>
      </c>
      <c r="F2408" s="412">
        <v>1.33</v>
      </c>
      <c r="G2408" s="412">
        <v>2.83</v>
      </c>
      <c r="H2408" s="411">
        <v>1.5</v>
      </c>
      <c r="I2408" s="412">
        <v>1.54</v>
      </c>
      <c r="J2408" s="412">
        <v>3.04</v>
      </c>
    </row>
    <row r="2409" spans="1:10" ht="25.5">
      <c r="A2409" s="408" t="s">
        <v>4359</v>
      </c>
      <c r="B2409" s="409"/>
      <c r="C2409" s="408" t="s">
        <v>4360</v>
      </c>
      <c r="D2409" s="408" t="s">
        <v>160</v>
      </c>
      <c r="E2409" s="411">
        <v>2.04</v>
      </c>
      <c r="F2409" s="412">
        <v>1.65</v>
      </c>
      <c r="G2409" s="412">
        <v>3.69</v>
      </c>
      <c r="H2409" s="411">
        <v>2.04</v>
      </c>
      <c r="I2409" s="412">
        <v>1.92</v>
      </c>
      <c r="J2409" s="412">
        <v>3.96</v>
      </c>
    </row>
    <row r="2410" spans="1:10" ht="25.5">
      <c r="A2410" s="408" t="s">
        <v>4361</v>
      </c>
      <c r="B2410" s="409"/>
      <c r="C2410" s="408" t="s">
        <v>4362</v>
      </c>
      <c r="D2410" s="408" t="s">
        <v>160</v>
      </c>
      <c r="E2410" s="411">
        <v>2.71</v>
      </c>
      <c r="F2410" s="412">
        <v>1.99</v>
      </c>
      <c r="G2410" s="412">
        <v>4.7</v>
      </c>
      <c r="H2410" s="411">
        <v>2.71</v>
      </c>
      <c r="I2410" s="412">
        <v>2.29</v>
      </c>
      <c r="J2410" s="412">
        <v>5</v>
      </c>
    </row>
    <row r="2411" spans="1:10" ht="25.5">
      <c r="A2411" s="408" t="s">
        <v>4363</v>
      </c>
      <c r="B2411" s="409"/>
      <c r="C2411" s="408" t="s">
        <v>4364</v>
      </c>
      <c r="D2411" s="408" t="s">
        <v>160</v>
      </c>
      <c r="E2411" s="411">
        <v>3.7</v>
      </c>
      <c r="F2411" s="412">
        <v>2.3199999999999998</v>
      </c>
      <c r="G2411" s="412">
        <v>6.02</v>
      </c>
      <c r="H2411" s="411">
        <v>3.7</v>
      </c>
      <c r="I2411" s="412">
        <v>2.68</v>
      </c>
      <c r="J2411" s="412">
        <v>6.38</v>
      </c>
    </row>
    <row r="2412" spans="1:10" ht="25.5">
      <c r="A2412" s="408" t="s">
        <v>4365</v>
      </c>
      <c r="B2412" s="409"/>
      <c r="C2412" s="408" t="s">
        <v>4366</v>
      </c>
      <c r="D2412" s="408" t="s">
        <v>160</v>
      </c>
      <c r="E2412" s="411">
        <v>5.71</v>
      </c>
      <c r="F2412" s="412">
        <v>2.65</v>
      </c>
      <c r="G2412" s="412">
        <v>8.36</v>
      </c>
      <c r="H2412" s="411">
        <v>5.71</v>
      </c>
      <c r="I2412" s="412">
        <v>3.07</v>
      </c>
      <c r="J2412" s="412">
        <v>8.7799999999999994</v>
      </c>
    </row>
    <row r="2413" spans="1:10" ht="25.5">
      <c r="A2413" s="408" t="s">
        <v>4367</v>
      </c>
      <c r="B2413" s="409"/>
      <c r="C2413" s="408" t="s">
        <v>4368</v>
      </c>
      <c r="D2413" s="408" t="s">
        <v>160</v>
      </c>
      <c r="E2413" s="411">
        <v>8.5500000000000007</v>
      </c>
      <c r="F2413" s="412">
        <v>2.99</v>
      </c>
      <c r="G2413" s="412">
        <v>11.54</v>
      </c>
      <c r="H2413" s="411">
        <v>8.5500000000000007</v>
      </c>
      <c r="I2413" s="412">
        <v>3.44</v>
      </c>
      <c r="J2413" s="412">
        <v>11.99</v>
      </c>
    </row>
    <row r="2414" spans="1:10" ht="25.5">
      <c r="A2414" s="408" t="s">
        <v>4369</v>
      </c>
      <c r="B2414" s="409"/>
      <c r="C2414" s="408" t="s">
        <v>4370</v>
      </c>
      <c r="D2414" s="408" t="s">
        <v>160</v>
      </c>
      <c r="E2414" s="411">
        <v>13.06</v>
      </c>
      <c r="F2414" s="412">
        <v>3.32</v>
      </c>
      <c r="G2414" s="412">
        <v>16.38</v>
      </c>
      <c r="H2414" s="411">
        <v>13.06</v>
      </c>
      <c r="I2414" s="412">
        <v>3.83</v>
      </c>
      <c r="J2414" s="412">
        <v>16.89</v>
      </c>
    </row>
    <row r="2415" spans="1:10" ht="25.5">
      <c r="A2415" s="408" t="s">
        <v>4371</v>
      </c>
      <c r="B2415" s="409"/>
      <c r="C2415" s="408" t="s">
        <v>4372</v>
      </c>
      <c r="D2415" s="408" t="s">
        <v>160</v>
      </c>
      <c r="E2415" s="411">
        <v>17.5</v>
      </c>
      <c r="F2415" s="412">
        <v>4.97</v>
      </c>
      <c r="G2415" s="412">
        <v>22.47</v>
      </c>
      <c r="H2415" s="411">
        <v>17.5</v>
      </c>
      <c r="I2415" s="412">
        <v>5.75</v>
      </c>
      <c r="J2415" s="412">
        <v>23.25</v>
      </c>
    </row>
    <row r="2416" spans="1:10" ht="25.5">
      <c r="A2416" s="408" t="s">
        <v>4373</v>
      </c>
      <c r="B2416" s="409"/>
      <c r="C2416" s="408" t="s">
        <v>4374</v>
      </c>
      <c r="D2416" s="408" t="s">
        <v>160</v>
      </c>
      <c r="E2416" s="411">
        <v>25.15</v>
      </c>
      <c r="F2416" s="412">
        <v>6.64</v>
      </c>
      <c r="G2416" s="412">
        <v>31.79</v>
      </c>
      <c r="H2416" s="411">
        <v>25.15</v>
      </c>
      <c r="I2416" s="412">
        <v>7.67</v>
      </c>
      <c r="J2416" s="412">
        <v>32.82</v>
      </c>
    </row>
    <row r="2417" spans="1:10" ht="25.5">
      <c r="A2417" s="408" t="s">
        <v>4375</v>
      </c>
      <c r="B2417" s="409"/>
      <c r="C2417" s="408" t="s">
        <v>4376</v>
      </c>
      <c r="D2417" s="408" t="s">
        <v>160</v>
      </c>
      <c r="E2417" s="411">
        <v>35.869999999999997</v>
      </c>
      <c r="F2417" s="412">
        <v>8.3000000000000007</v>
      </c>
      <c r="G2417" s="412">
        <v>44.17</v>
      </c>
      <c r="H2417" s="411">
        <v>35.869999999999997</v>
      </c>
      <c r="I2417" s="412">
        <v>9.59</v>
      </c>
      <c r="J2417" s="412">
        <v>45.46</v>
      </c>
    </row>
    <row r="2418" spans="1:10" ht="25.5">
      <c r="A2418" s="408" t="s">
        <v>4377</v>
      </c>
      <c r="B2418" s="409"/>
      <c r="C2418" s="408" t="s">
        <v>4378</v>
      </c>
      <c r="D2418" s="408" t="s">
        <v>160</v>
      </c>
      <c r="E2418" s="411">
        <v>45.61</v>
      </c>
      <c r="F2418" s="412">
        <v>9.9600000000000009</v>
      </c>
      <c r="G2418" s="412">
        <v>55.57</v>
      </c>
      <c r="H2418" s="411">
        <v>45.61</v>
      </c>
      <c r="I2418" s="412">
        <v>11.5</v>
      </c>
      <c r="J2418" s="412">
        <v>57.11</v>
      </c>
    </row>
    <row r="2419" spans="1:10" ht="25.5">
      <c r="A2419" s="408" t="s">
        <v>4379</v>
      </c>
      <c r="B2419" s="409"/>
      <c r="C2419" s="408" t="s">
        <v>4380</v>
      </c>
      <c r="D2419" s="408" t="s">
        <v>160</v>
      </c>
      <c r="E2419" s="411">
        <v>58.99</v>
      </c>
      <c r="F2419" s="412">
        <v>11.62</v>
      </c>
      <c r="G2419" s="412">
        <v>70.61</v>
      </c>
      <c r="H2419" s="411">
        <v>58.99</v>
      </c>
      <c r="I2419" s="412">
        <v>13.42</v>
      </c>
      <c r="J2419" s="412">
        <v>72.41</v>
      </c>
    </row>
    <row r="2420" spans="1:10" ht="25.5">
      <c r="A2420" s="408" t="s">
        <v>4381</v>
      </c>
      <c r="B2420" s="409"/>
      <c r="C2420" s="408" t="s">
        <v>4382</v>
      </c>
      <c r="D2420" s="408" t="s">
        <v>160</v>
      </c>
      <c r="E2420" s="411">
        <v>72</v>
      </c>
      <c r="F2420" s="412">
        <v>13.27</v>
      </c>
      <c r="G2420" s="412">
        <v>85.27</v>
      </c>
      <c r="H2420" s="411">
        <v>72</v>
      </c>
      <c r="I2420" s="412">
        <v>15.33</v>
      </c>
      <c r="J2420" s="412">
        <v>87.33</v>
      </c>
    </row>
    <row r="2421" spans="1:10" ht="25.5">
      <c r="A2421" s="408" t="s">
        <v>4383</v>
      </c>
      <c r="B2421" s="409"/>
      <c r="C2421" s="408" t="s">
        <v>4384</v>
      </c>
      <c r="D2421" s="408" t="s">
        <v>160</v>
      </c>
      <c r="E2421" s="411">
        <v>87.1</v>
      </c>
      <c r="F2421" s="412">
        <v>14.93</v>
      </c>
      <c r="G2421" s="412">
        <v>102.03</v>
      </c>
      <c r="H2421" s="411">
        <v>87.1</v>
      </c>
      <c r="I2421" s="412">
        <v>17.25</v>
      </c>
      <c r="J2421" s="412">
        <v>104.35</v>
      </c>
    </row>
    <row r="2422" spans="1:10" ht="25.5">
      <c r="A2422" s="408" t="s">
        <v>4385</v>
      </c>
      <c r="B2422" s="409"/>
      <c r="C2422" s="408" t="s">
        <v>4386</v>
      </c>
      <c r="D2422" s="408" t="s">
        <v>160</v>
      </c>
      <c r="E2422" s="411">
        <v>122.42</v>
      </c>
      <c r="F2422" s="412">
        <v>16.600000000000001</v>
      </c>
      <c r="G2422" s="412">
        <v>139.02000000000001</v>
      </c>
      <c r="H2422" s="411">
        <v>122.42</v>
      </c>
      <c r="I2422" s="412">
        <v>19.18</v>
      </c>
      <c r="J2422" s="412">
        <v>141.6</v>
      </c>
    </row>
    <row r="2423" spans="1:10" ht="12.75">
      <c r="A2423" s="403" t="s">
        <v>4387</v>
      </c>
      <c r="B2423" s="404" t="s">
        <v>4388</v>
      </c>
      <c r="C2423" s="405"/>
      <c r="D2423" s="410"/>
      <c r="E2423" s="417"/>
      <c r="F2423" s="417"/>
      <c r="G2423" s="418"/>
      <c r="H2423" s="417"/>
      <c r="I2423" s="417"/>
      <c r="J2423" s="418"/>
    </row>
    <row r="2424" spans="1:10" ht="25.5">
      <c r="A2424" s="408" t="s">
        <v>4389</v>
      </c>
      <c r="B2424" s="409"/>
      <c r="C2424" s="408" t="s">
        <v>4390</v>
      </c>
      <c r="D2424" s="408" t="s">
        <v>160</v>
      </c>
      <c r="E2424" s="411">
        <v>2.69</v>
      </c>
      <c r="F2424" s="412">
        <v>1.65</v>
      </c>
      <c r="G2424" s="412">
        <v>4.34</v>
      </c>
      <c r="H2424" s="411">
        <v>2.69</v>
      </c>
      <c r="I2424" s="412">
        <v>1.92</v>
      </c>
      <c r="J2424" s="412">
        <v>4.6100000000000003</v>
      </c>
    </row>
    <row r="2425" spans="1:10" ht="25.5">
      <c r="A2425" s="408" t="s">
        <v>4391</v>
      </c>
      <c r="B2425" s="409"/>
      <c r="C2425" s="408" t="s">
        <v>4392</v>
      </c>
      <c r="D2425" s="408" t="s">
        <v>160</v>
      </c>
      <c r="E2425" s="411">
        <v>4.55</v>
      </c>
      <c r="F2425" s="412">
        <v>3.32</v>
      </c>
      <c r="G2425" s="412">
        <v>7.87</v>
      </c>
      <c r="H2425" s="411">
        <v>4.55</v>
      </c>
      <c r="I2425" s="412">
        <v>3.83</v>
      </c>
      <c r="J2425" s="412">
        <v>8.3800000000000008</v>
      </c>
    </row>
    <row r="2426" spans="1:10" ht="25.5">
      <c r="A2426" s="408" t="s">
        <v>4393</v>
      </c>
      <c r="B2426" s="409"/>
      <c r="C2426" s="408" t="s">
        <v>4394</v>
      </c>
      <c r="D2426" s="408" t="s">
        <v>160</v>
      </c>
      <c r="E2426" s="411">
        <v>5.26</v>
      </c>
      <c r="F2426" s="412">
        <v>3.32</v>
      </c>
      <c r="G2426" s="412">
        <v>8.58</v>
      </c>
      <c r="H2426" s="411">
        <v>5.26</v>
      </c>
      <c r="I2426" s="412">
        <v>3.83</v>
      </c>
      <c r="J2426" s="412">
        <v>9.09</v>
      </c>
    </row>
    <row r="2427" spans="1:10" ht="25.5">
      <c r="A2427" s="408" t="s">
        <v>4395</v>
      </c>
      <c r="B2427" s="409"/>
      <c r="C2427" s="408" t="s">
        <v>4396</v>
      </c>
      <c r="D2427" s="408" t="s">
        <v>160</v>
      </c>
      <c r="E2427" s="411">
        <v>8.57</v>
      </c>
      <c r="F2427" s="412">
        <v>3.32</v>
      </c>
      <c r="G2427" s="412">
        <v>11.89</v>
      </c>
      <c r="H2427" s="411">
        <v>8.57</v>
      </c>
      <c r="I2427" s="412">
        <v>3.83</v>
      </c>
      <c r="J2427" s="412">
        <v>12.4</v>
      </c>
    </row>
    <row r="2428" spans="1:10" ht="25.5">
      <c r="A2428" s="408" t="s">
        <v>4397</v>
      </c>
      <c r="B2428" s="409"/>
      <c r="C2428" s="408" t="s">
        <v>4398</v>
      </c>
      <c r="D2428" s="408" t="s">
        <v>160</v>
      </c>
      <c r="E2428" s="411">
        <v>11.66</v>
      </c>
      <c r="F2428" s="412">
        <v>3.32</v>
      </c>
      <c r="G2428" s="412">
        <v>14.98</v>
      </c>
      <c r="H2428" s="411">
        <v>11.66</v>
      </c>
      <c r="I2428" s="412">
        <v>3.83</v>
      </c>
      <c r="J2428" s="412">
        <v>15.49</v>
      </c>
    </row>
    <row r="2429" spans="1:10" ht="12.75">
      <c r="A2429" s="403" t="s">
        <v>4399</v>
      </c>
      <c r="B2429" s="404" t="s">
        <v>4400</v>
      </c>
      <c r="C2429" s="405"/>
      <c r="D2429" s="410"/>
      <c r="E2429" s="417"/>
      <c r="F2429" s="417"/>
      <c r="G2429" s="418"/>
      <c r="H2429" s="417"/>
      <c r="I2429" s="417"/>
      <c r="J2429" s="418"/>
    </row>
    <row r="2430" spans="1:10" ht="38.25">
      <c r="A2430" s="408" t="s">
        <v>4401</v>
      </c>
      <c r="B2430" s="409"/>
      <c r="C2430" s="408" t="s">
        <v>21230</v>
      </c>
      <c r="D2430" s="408" t="s">
        <v>160</v>
      </c>
      <c r="E2430" s="411">
        <v>0.81</v>
      </c>
      <c r="F2430" s="412">
        <v>1.33</v>
      </c>
      <c r="G2430" s="412">
        <v>2.14</v>
      </c>
      <c r="H2430" s="411">
        <v>0.81</v>
      </c>
      <c r="I2430" s="412">
        <v>1.54</v>
      </c>
      <c r="J2430" s="412">
        <v>2.35</v>
      </c>
    </row>
    <row r="2431" spans="1:10" ht="38.25">
      <c r="A2431" s="408" t="s">
        <v>4402</v>
      </c>
      <c r="B2431" s="409"/>
      <c r="C2431" s="408" t="s">
        <v>21231</v>
      </c>
      <c r="D2431" s="408" t="s">
        <v>160</v>
      </c>
      <c r="E2431" s="411">
        <v>1.21</v>
      </c>
      <c r="F2431" s="412">
        <v>1.65</v>
      </c>
      <c r="G2431" s="412">
        <v>2.86</v>
      </c>
      <c r="H2431" s="411">
        <v>1.21</v>
      </c>
      <c r="I2431" s="412">
        <v>1.92</v>
      </c>
      <c r="J2431" s="412">
        <v>3.13</v>
      </c>
    </row>
    <row r="2432" spans="1:10" ht="38.25">
      <c r="A2432" s="408" t="s">
        <v>4403</v>
      </c>
      <c r="B2432" s="409"/>
      <c r="C2432" s="408" t="s">
        <v>21232</v>
      </c>
      <c r="D2432" s="408" t="s">
        <v>160</v>
      </c>
      <c r="E2432" s="411">
        <v>1.98</v>
      </c>
      <c r="F2432" s="412">
        <v>1.99</v>
      </c>
      <c r="G2432" s="412">
        <v>3.97</v>
      </c>
      <c r="H2432" s="411">
        <v>1.98</v>
      </c>
      <c r="I2432" s="412">
        <v>2.29</v>
      </c>
      <c r="J2432" s="412">
        <v>4.2699999999999996</v>
      </c>
    </row>
    <row r="2433" spans="1:10" ht="38.25">
      <c r="A2433" s="408" t="s">
        <v>4404</v>
      </c>
      <c r="B2433" s="409"/>
      <c r="C2433" s="408" t="s">
        <v>21233</v>
      </c>
      <c r="D2433" s="408" t="s">
        <v>160</v>
      </c>
      <c r="E2433" s="411">
        <v>2.87</v>
      </c>
      <c r="F2433" s="412">
        <v>2.3199999999999998</v>
      </c>
      <c r="G2433" s="412">
        <v>5.19</v>
      </c>
      <c r="H2433" s="411">
        <v>2.87</v>
      </c>
      <c r="I2433" s="412">
        <v>2.68</v>
      </c>
      <c r="J2433" s="412">
        <v>5.55</v>
      </c>
    </row>
    <row r="2434" spans="1:10" ht="38.25">
      <c r="A2434" s="408" t="s">
        <v>4405</v>
      </c>
      <c r="B2434" s="409"/>
      <c r="C2434" s="408" t="s">
        <v>21234</v>
      </c>
      <c r="D2434" s="408" t="s">
        <v>160</v>
      </c>
      <c r="E2434" s="411">
        <v>4.9400000000000004</v>
      </c>
      <c r="F2434" s="412">
        <v>2.65</v>
      </c>
      <c r="G2434" s="412">
        <v>7.59</v>
      </c>
      <c r="H2434" s="411">
        <v>4.9400000000000004</v>
      </c>
      <c r="I2434" s="412">
        <v>3.07</v>
      </c>
      <c r="J2434" s="412">
        <v>8.01</v>
      </c>
    </row>
    <row r="2435" spans="1:10" ht="12.75">
      <c r="A2435" s="403" t="s">
        <v>4406</v>
      </c>
      <c r="B2435" s="404" t="s">
        <v>19629</v>
      </c>
      <c r="C2435" s="405"/>
      <c r="D2435" s="410"/>
      <c r="E2435" s="417"/>
      <c r="F2435" s="417"/>
      <c r="G2435" s="418"/>
      <c r="H2435" s="417"/>
      <c r="I2435" s="417"/>
      <c r="J2435" s="418"/>
    </row>
    <row r="2436" spans="1:10" ht="25.5">
      <c r="A2436" s="408" t="s">
        <v>4407</v>
      </c>
      <c r="B2436" s="409"/>
      <c r="C2436" s="408" t="s">
        <v>4408</v>
      </c>
      <c r="D2436" s="408" t="s">
        <v>160</v>
      </c>
      <c r="E2436" s="411">
        <v>2.67</v>
      </c>
      <c r="F2436" s="412">
        <v>8.3000000000000007</v>
      </c>
      <c r="G2436" s="412">
        <v>10.97</v>
      </c>
      <c r="H2436" s="411">
        <v>2.67</v>
      </c>
      <c r="I2436" s="412">
        <v>9.59</v>
      </c>
      <c r="J2436" s="412">
        <v>12.26</v>
      </c>
    </row>
    <row r="2437" spans="1:10" ht="12.75">
      <c r="A2437" s="397" t="s">
        <v>4409</v>
      </c>
      <c r="B2437" s="398" t="s">
        <v>4410</v>
      </c>
      <c r="C2437" s="399"/>
      <c r="D2437" s="400"/>
      <c r="E2437" s="415"/>
      <c r="F2437" s="415"/>
      <c r="G2437" s="416"/>
      <c r="H2437" s="415"/>
      <c r="I2437" s="415"/>
      <c r="J2437" s="416"/>
    </row>
    <row r="2438" spans="1:10" ht="12.75">
      <c r="A2438" s="403" t="s">
        <v>4411</v>
      </c>
      <c r="B2438" s="404" t="s">
        <v>4412</v>
      </c>
      <c r="C2438" s="405"/>
      <c r="D2438" s="410"/>
      <c r="E2438" s="417"/>
      <c r="F2438" s="417"/>
      <c r="G2438" s="418"/>
      <c r="H2438" s="417"/>
      <c r="I2438" s="417"/>
      <c r="J2438" s="418"/>
    </row>
    <row r="2439" spans="1:10" ht="12.75">
      <c r="A2439" s="408" t="s">
        <v>4413</v>
      </c>
      <c r="B2439" s="409"/>
      <c r="C2439" s="408" t="s">
        <v>4414</v>
      </c>
      <c r="D2439" s="408" t="s">
        <v>101</v>
      </c>
      <c r="E2439" s="411">
        <v>2.4900000000000002</v>
      </c>
      <c r="F2439" s="412">
        <v>8.3000000000000007</v>
      </c>
      <c r="G2439" s="412">
        <v>10.79</v>
      </c>
      <c r="H2439" s="411">
        <v>2.4900000000000002</v>
      </c>
      <c r="I2439" s="412">
        <v>9.59</v>
      </c>
      <c r="J2439" s="412">
        <v>12.08</v>
      </c>
    </row>
    <row r="2440" spans="1:10" ht="12.75">
      <c r="A2440" s="408" t="s">
        <v>4415</v>
      </c>
      <c r="B2440" s="409"/>
      <c r="C2440" s="408" t="s">
        <v>4416</v>
      </c>
      <c r="D2440" s="408" t="s">
        <v>101</v>
      </c>
      <c r="E2440" s="411">
        <v>4.83</v>
      </c>
      <c r="F2440" s="412">
        <v>8.3000000000000007</v>
      </c>
      <c r="G2440" s="412">
        <v>13.13</v>
      </c>
      <c r="H2440" s="411">
        <v>4.83</v>
      </c>
      <c r="I2440" s="412">
        <v>9.59</v>
      </c>
      <c r="J2440" s="412">
        <v>14.42</v>
      </c>
    </row>
    <row r="2441" spans="1:10" ht="12.75">
      <c r="A2441" s="408" t="s">
        <v>4417</v>
      </c>
      <c r="B2441" s="409"/>
      <c r="C2441" s="408" t="s">
        <v>4418</v>
      </c>
      <c r="D2441" s="408" t="s">
        <v>101</v>
      </c>
      <c r="E2441" s="411">
        <v>4.4800000000000004</v>
      </c>
      <c r="F2441" s="412">
        <v>9.9600000000000009</v>
      </c>
      <c r="G2441" s="412">
        <v>14.44</v>
      </c>
      <c r="H2441" s="411">
        <v>4.4800000000000004</v>
      </c>
      <c r="I2441" s="412">
        <v>11.5</v>
      </c>
      <c r="J2441" s="412">
        <v>15.98</v>
      </c>
    </row>
    <row r="2442" spans="1:10" ht="12.75">
      <c r="A2442" s="408" t="s">
        <v>4419</v>
      </c>
      <c r="B2442" s="409"/>
      <c r="C2442" s="408" t="s">
        <v>4420</v>
      </c>
      <c r="D2442" s="408" t="s">
        <v>101</v>
      </c>
      <c r="E2442" s="411">
        <v>2.48</v>
      </c>
      <c r="F2442" s="412">
        <v>8.3000000000000007</v>
      </c>
      <c r="G2442" s="412">
        <v>10.78</v>
      </c>
      <c r="H2442" s="411">
        <v>2.48</v>
      </c>
      <c r="I2442" s="412">
        <v>9.59</v>
      </c>
      <c r="J2442" s="412">
        <v>12.07</v>
      </c>
    </row>
    <row r="2443" spans="1:10" ht="12.75">
      <c r="A2443" s="403" t="s">
        <v>4421</v>
      </c>
      <c r="B2443" s="404" t="s">
        <v>4422</v>
      </c>
      <c r="C2443" s="405"/>
      <c r="D2443" s="410"/>
      <c r="E2443" s="417"/>
      <c r="F2443" s="417"/>
      <c r="G2443" s="418"/>
      <c r="H2443" s="417"/>
      <c r="I2443" s="417"/>
      <c r="J2443" s="418"/>
    </row>
    <row r="2444" spans="1:10" ht="12.75">
      <c r="A2444" s="408" t="s">
        <v>4423</v>
      </c>
      <c r="B2444" s="409"/>
      <c r="C2444" s="408" t="s">
        <v>4424</v>
      </c>
      <c r="D2444" s="408" t="s">
        <v>101</v>
      </c>
      <c r="E2444" s="411">
        <v>19.940000000000001</v>
      </c>
      <c r="F2444" s="412">
        <v>26.54</v>
      </c>
      <c r="G2444" s="412">
        <v>46.48</v>
      </c>
      <c r="H2444" s="411">
        <v>19.940000000000001</v>
      </c>
      <c r="I2444" s="412">
        <v>30.67</v>
      </c>
      <c r="J2444" s="412">
        <v>50.61</v>
      </c>
    </row>
    <row r="2445" spans="1:10" ht="25.5">
      <c r="A2445" s="408" t="s">
        <v>4425</v>
      </c>
      <c r="B2445" s="409"/>
      <c r="C2445" s="408" t="s">
        <v>4426</v>
      </c>
      <c r="D2445" s="408" t="s">
        <v>101</v>
      </c>
      <c r="E2445" s="411">
        <v>8.16</v>
      </c>
      <c r="F2445" s="412">
        <v>9.9600000000000009</v>
      </c>
      <c r="G2445" s="412">
        <v>18.12</v>
      </c>
      <c r="H2445" s="411">
        <v>8.16</v>
      </c>
      <c r="I2445" s="412">
        <v>11.5</v>
      </c>
      <c r="J2445" s="412">
        <v>19.66</v>
      </c>
    </row>
    <row r="2446" spans="1:10" ht="25.5">
      <c r="A2446" s="408" t="s">
        <v>4427</v>
      </c>
      <c r="B2446" s="409"/>
      <c r="C2446" s="408" t="s">
        <v>4428</v>
      </c>
      <c r="D2446" s="408" t="s">
        <v>101</v>
      </c>
      <c r="E2446" s="411">
        <v>13.21</v>
      </c>
      <c r="F2446" s="412">
        <v>9.9600000000000009</v>
      </c>
      <c r="G2446" s="412">
        <v>23.17</v>
      </c>
      <c r="H2446" s="411">
        <v>13.21</v>
      </c>
      <c r="I2446" s="412">
        <v>11.5</v>
      </c>
      <c r="J2446" s="412">
        <v>24.71</v>
      </c>
    </row>
    <row r="2447" spans="1:10" ht="25.5">
      <c r="A2447" s="408" t="s">
        <v>4429</v>
      </c>
      <c r="B2447" s="409"/>
      <c r="C2447" s="408" t="s">
        <v>4430</v>
      </c>
      <c r="D2447" s="408" t="s">
        <v>101</v>
      </c>
      <c r="E2447" s="411">
        <v>19.670000000000002</v>
      </c>
      <c r="F2447" s="412">
        <v>9.9600000000000009</v>
      </c>
      <c r="G2447" s="412">
        <v>29.63</v>
      </c>
      <c r="H2447" s="411">
        <v>19.670000000000002</v>
      </c>
      <c r="I2447" s="412">
        <v>11.5</v>
      </c>
      <c r="J2447" s="412">
        <v>31.17</v>
      </c>
    </row>
    <row r="2448" spans="1:10" ht="25.5">
      <c r="A2448" s="408" t="s">
        <v>4431</v>
      </c>
      <c r="B2448" s="409"/>
      <c r="C2448" s="408" t="s">
        <v>4432</v>
      </c>
      <c r="D2448" s="408" t="s">
        <v>101</v>
      </c>
      <c r="E2448" s="411">
        <v>37.81</v>
      </c>
      <c r="F2448" s="412">
        <v>13.27</v>
      </c>
      <c r="G2448" s="412">
        <v>51.08</v>
      </c>
      <c r="H2448" s="411">
        <v>37.81</v>
      </c>
      <c r="I2448" s="412">
        <v>15.33</v>
      </c>
      <c r="J2448" s="412">
        <v>53.14</v>
      </c>
    </row>
    <row r="2449" spans="1:10" ht="25.5">
      <c r="A2449" s="408" t="s">
        <v>4433</v>
      </c>
      <c r="B2449" s="409"/>
      <c r="C2449" s="408" t="s">
        <v>4434</v>
      </c>
      <c r="D2449" s="408" t="s">
        <v>101</v>
      </c>
      <c r="E2449" s="411">
        <v>105.75</v>
      </c>
      <c r="F2449" s="412">
        <v>13.27</v>
      </c>
      <c r="G2449" s="412">
        <v>119.02</v>
      </c>
      <c r="H2449" s="411">
        <v>105.75</v>
      </c>
      <c r="I2449" s="412">
        <v>15.33</v>
      </c>
      <c r="J2449" s="412">
        <v>121.08</v>
      </c>
    </row>
    <row r="2450" spans="1:10" ht="25.5">
      <c r="A2450" s="408" t="s">
        <v>4435</v>
      </c>
      <c r="B2450" s="409"/>
      <c r="C2450" s="408" t="s">
        <v>4436</v>
      </c>
      <c r="D2450" s="408" t="s">
        <v>101</v>
      </c>
      <c r="E2450" s="411">
        <v>141.57</v>
      </c>
      <c r="F2450" s="412">
        <v>16.600000000000001</v>
      </c>
      <c r="G2450" s="412">
        <v>158.16999999999999</v>
      </c>
      <c r="H2450" s="411">
        <v>141.57</v>
      </c>
      <c r="I2450" s="412">
        <v>19.18</v>
      </c>
      <c r="J2450" s="412">
        <v>160.75</v>
      </c>
    </row>
    <row r="2451" spans="1:10" ht="25.5">
      <c r="A2451" s="408" t="s">
        <v>4437</v>
      </c>
      <c r="B2451" s="409"/>
      <c r="C2451" s="408" t="s">
        <v>4438</v>
      </c>
      <c r="D2451" s="408" t="s">
        <v>101</v>
      </c>
      <c r="E2451" s="411">
        <v>159.21</v>
      </c>
      <c r="F2451" s="412">
        <v>9.9600000000000009</v>
      </c>
      <c r="G2451" s="412">
        <v>169.17</v>
      </c>
      <c r="H2451" s="411">
        <v>159.21</v>
      </c>
      <c r="I2451" s="412">
        <v>11.5</v>
      </c>
      <c r="J2451" s="412">
        <v>170.71</v>
      </c>
    </row>
    <row r="2452" spans="1:10" ht="25.5">
      <c r="A2452" s="408" t="s">
        <v>4439</v>
      </c>
      <c r="B2452" s="409"/>
      <c r="C2452" s="408" t="s">
        <v>4440</v>
      </c>
      <c r="D2452" s="408" t="s">
        <v>101</v>
      </c>
      <c r="E2452" s="411">
        <v>190.04</v>
      </c>
      <c r="F2452" s="412">
        <v>9.9600000000000009</v>
      </c>
      <c r="G2452" s="412">
        <v>200</v>
      </c>
      <c r="H2452" s="411">
        <v>190.04</v>
      </c>
      <c r="I2452" s="412">
        <v>11.5</v>
      </c>
      <c r="J2452" s="412">
        <v>201.54</v>
      </c>
    </row>
    <row r="2453" spans="1:10" ht="25.5">
      <c r="A2453" s="408" t="s">
        <v>4441</v>
      </c>
      <c r="B2453" s="409"/>
      <c r="C2453" s="408" t="s">
        <v>4442</v>
      </c>
      <c r="D2453" s="408" t="s">
        <v>101</v>
      </c>
      <c r="E2453" s="411">
        <v>234.28</v>
      </c>
      <c r="F2453" s="412">
        <v>9.9600000000000009</v>
      </c>
      <c r="G2453" s="412">
        <v>244.24</v>
      </c>
      <c r="H2453" s="411">
        <v>234.28</v>
      </c>
      <c r="I2453" s="412">
        <v>11.5</v>
      </c>
      <c r="J2453" s="412">
        <v>245.78</v>
      </c>
    </row>
    <row r="2454" spans="1:10" ht="25.5">
      <c r="A2454" s="408" t="s">
        <v>4443</v>
      </c>
      <c r="B2454" s="409"/>
      <c r="C2454" s="408" t="s">
        <v>4444</v>
      </c>
      <c r="D2454" s="408" t="s">
        <v>101</v>
      </c>
      <c r="E2454" s="411">
        <v>612.51</v>
      </c>
      <c r="F2454" s="412">
        <v>13.27</v>
      </c>
      <c r="G2454" s="412">
        <v>625.78</v>
      </c>
      <c r="H2454" s="411">
        <v>612.51</v>
      </c>
      <c r="I2454" s="412">
        <v>15.33</v>
      </c>
      <c r="J2454" s="412">
        <v>627.84</v>
      </c>
    </row>
    <row r="2455" spans="1:10" ht="25.5">
      <c r="A2455" s="408" t="s">
        <v>4445</v>
      </c>
      <c r="B2455" s="409"/>
      <c r="C2455" s="408" t="s">
        <v>4446</v>
      </c>
      <c r="D2455" s="408" t="s">
        <v>101</v>
      </c>
      <c r="E2455" s="411">
        <v>18.71</v>
      </c>
      <c r="F2455" s="412">
        <v>9.9600000000000009</v>
      </c>
      <c r="G2455" s="412">
        <v>28.67</v>
      </c>
      <c r="H2455" s="411">
        <v>18.71</v>
      </c>
      <c r="I2455" s="412">
        <v>11.5</v>
      </c>
      <c r="J2455" s="412">
        <v>30.21</v>
      </c>
    </row>
    <row r="2456" spans="1:10" ht="25.5">
      <c r="A2456" s="408" t="s">
        <v>4447</v>
      </c>
      <c r="B2456" s="409"/>
      <c r="C2456" s="408" t="s">
        <v>4448</v>
      </c>
      <c r="D2456" s="408" t="s">
        <v>101</v>
      </c>
      <c r="E2456" s="411">
        <v>54.11</v>
      </c>
      <c r="F2456" s="412">
        <v>9.9600000000000009</v>
      </c>
      <c r="G2456" s="412">
        <v>64.069999999999993</v>
      </c>
      <c r="H2456" s="411">
        <v>54.11</v>
      </c>
      <c r="I2456" s="412">
        <v>11.5</v>
      </c>
      <c r="J2456" s="412">
        <v>65.61</v>
      </c>
    </row>
    <row r="2457" spans="1:10" ht="25.5">
      <c r="A2457" s="408" t="s">
        <v>4449</v>
      </c>
      <c r="B2457" s="409"/>
      <c r="C2457" s="408" t="s">
        <v>4450</v>
      </c>
      <c r="D2457" s="408" t="s">
        <v>101</v>
      </c>
      <c r="E2457" s="411">
        <v>148.43</v>
      </c>
      <c r="F2457" s="412">
        <v>13.27</v>
      </c>
      <c r="G2457" s="412">
        <v>161.69999999999999</v>
      </c>
      <c r="H2457" s="411">
        <v>148.43</v>
      </c>
      <c r="I2457" s="412">
        <v>15.33</v>
      </c>
      <c r="J2457" s="412">
        <v>163.76</v>
      </c>
    </row>
    <row r="2458" spans="1:10" ht="12.75">
      <c r="A2458" s="403" t="s">
        <v>4451</v>
      </c>
      <c r="B2458" s="404" t="s">
        <v>4452</v>
      </c>
      <c r="C2458" s="405"/>
      <c r="D2458" s="410"/>
      <c r="E2458" s="417"/>
      <c r="F2458" s="417"/>
      <c r="G2458" s="418"/>
      <c r="H2458" s="417"/>
      <c r="I2458" s="417"/>
      <c r="J2458" s="418"/>
    </row>
    <row r="2459" spans="1:10" ht="12.75">
      <c r="A2459" s="408" t="s">
        <v>4453</v>
      </c>
      <c r="B2459" s="409"/>
      <c r="C2459" s="408" t="s">
        <v>19630</v>
      </c>
      <c r="D2459" s="408" t="s">
        <v>308</v>
      </c>
      <c r="E2459" s="411">
        <v>12.35</v>
      </c>
      <c r="F2459" s="412">
        <v>9.9600000000000009</v>
      </c>
      <c r="G2459" s="412">
        <v>22.31</v>
      </c>
      <c r="H2459" s="411">
        <v>12.35</v>
      </c>
      <c r="I2459" s="412">
        <v>11.5</v>
      </c>
      <c r="J2459" s="412">
        <v>23.85</v>
      </c>
    </row>
    <row r="2460" spans="1:10" ht="12.75">
      <c r="A2460" s="408" t="s">
        <v>4454</v>
      </c>
      <c r="B2460" s="409"/>
      <c r="C2460" s="408" t="s">
        <v>4455</v>
      </c>
      <c r="D2460" s="408" t="s">
        <v>101</v>
      </c>
      <c r="E2460" s="411">
        <v>17.32</v>
      </c>
      <c r="F2460" s="412">
        <v>9.9600000000000009</v>
      </c>
      <c r="G2460" s="412">
        <v>27.28</v>
      </c>
      <c r="H2460" s="411">
        <v>17.32</v>
      </c>
      <c r="I2460" s="412">
        <v>11.5</v>
      </c>
      <c r="J2460" s="412">
        <v>28.82</v>
      </c>
    </row>
    <row r="2461" spans="1:10" ht="12.75">
      <c r="A2461" s="408" t="s">
        <v>4456</v>
      </c>
      <c r="B2461" s="409"/>
      <c r="C2461" s="408" t="s">
        <v>4457</v>
      </c>
      <c r="D2461" s="408" t="s">
        <v>101</v>
      </c>
      <c r="E2461" s="411">
        <v>42.54</v>
      </c>
      <c r="F2461" s="412">
        <v>9.9600000000000009</v>
      </c>
      <c r="G2461" s="412">
        <v>52.5</v>
      </c>
      <c r="H2461" s="411">
        <v>42.54</v>
      </c>
      <c r="I2461" s="412">
        <v>11.5</v>
      </c>
      <c r="J2461" s="412">
        <v>54.04</v>
      </c>
    </row>
    <row r="2462" spans="1:10" ht="25.5">
      <c r="A2462" s="408" t="s">
        <v>4458</v>
      </c>
      <c r="B2462" s="409"/>
      <c r="C2462" s="408" t="s">
        <v>4459</v>
      </c>
      <c r="D2462" s="408" t="s">
        <v>308</v>
      </c>
      <c r="E2462" s="411">
        <v>176.61</v>
      </c>
      <c r="F2462" s="412">
        <v>9.9600000000000009</v>
      </c>
      <c r="G2462" s="412">
        <v>186.57</v>
      </c>
      <c r="H2462" s="411">
        <v>176.61</v>
      </c>
      <c r="I2462" s="412">
        <v>11.5</v>
      </c>
      <c r="J2462" s="412">
        <v>188.11</v>
      </c>
    </row>
    <row r="2463" spans="1:10" ht="12.75">
      <c r="A2463" s="408" t="s">
        <v>4460</v>
      </c>
      <c r="B2463" s="409"/>
      <c r="C2463" s="408" t="s">
        <v>4461</v>
      </c>
      <c r="D2463" s="408" t="s">
        <v>308</v>
      </c>
      <c r="E2463" s="411">
        <v>169.59</v>
      </c>
      <c r="F2463" s="412">
        <v>9.9600000000000009</v>
      </c>
      <c r="G2463" s="412">
        <v>179.55</v>
      </c>
      <c r="H2463" s="411">
        <v>169.59</v>
      </c>
      <c r="I2463" s="412">
        <v>11.5</v>
      </c>
      <c r="J2463" s="412">
        <v>181.09</v>
      </c>
    </row>
    <row r="2464" spans="1:10" ht="25.5">
      <c r="A2464" s="408" t="s">
        <v>4462</v>
      </c>
      <c r="B2464" s="409"/>
      <c r="C2464" s="408" t="s">
        <v>4463</v>
      </c>
      <c r="D2464" s="408" t="s">
        <v>308</v>
      </c>
      <c r="E2464" s="411">
        <v>12.76</v>
      </c>
      <c r="F2464" s="412">
        <v>9.9600000000000009</v>
      </c>
      <c r="G2464" s="412">
        <v>22.72</v>
      </c>
      <c r="H2464" s="411">
        <v>12.76</v>
      </c>
      <c r="I2464" s="412">
        <v>11.5</v>
      </c>
      <c r="J2464" s="412">
        <v>24.26</v>
      </c>
    </row>
    <row r="2465" spans="1:10" ht="12.75">
      <c r="A2465" s="408" t="s">
        <v>4464</v>
      </c>
      <c r="B2465" s="409"/>
      <c r="C2465" s="408" t="s">
        <v>4465</v>
      </c>
      <c r="D2465" s="408" t="s">
        <v>308</v>
      </c>
      <c r="E2465" s="411">
        <v>193.45</v>
      </c>
      <c r="F2465" s="412">
        <v>9.9600000000000009</v>
      </c>
      <c r="G2465" s="412">
        <v>203.41</v>
      </c>
      <c r="H2465" s="411">
        <v>193.45</v>
      </c>
      <c r="I2465" s="412">
        <v>11.5</v>
      </c>
      <c r="J2465" s="412">
        <v>204.95</v>
      </c>
    </row>
    <row r="2466" spans="1:10" ht="25.5">
      <c r="A2466" s="408" t="s">
        <v>4466</v>
      </c>
      <c r="B2466" s="409"/>
      <c r="C2466" s="408" t="s">
        <v>4467</v>
      </c>
      <c r="D2466" s="408" t="s">
        <v>101</v>
      </c>
      <c r="E2466" s="411">
        <v>6.71</v>
      </c>
      <c r="F2466" s="412">
        <v>9.9600000000000009</v>
      </c>
      <c r="G2466" s="412">
        <v>16.670000000000002</v>
      </c>
      <c r="H2466" s="411">
        <v>6.71</v>
      </c>
      <c r="I2466" s="412">
        <v>11.5</v>
      </c>
      <c r="J2466" s="412">
        <v>18.21</v>
      </c>
    </row>
    <row r="2467" spans="1:10" ht="12.75">
      <c r="A2467" s="408" t="s">
        <v>4468</v>
      </c>
      <c r="B2467" s="409"/>
      <c r="C2467" s="408" t="s">
        <v>4469</v>
      </c>
      <c r="D2467" s="408" t="s">
        <v>308</v>
      </c>
      <c r="E2467" s="411">
        <v>8.06</v>
      </c>
      <c r="F2467" s="412">
        <v>9.9600000000000009</v>
      </c>
      <c r="G2467" s="412">
        <v>18.02</v>
      </c>
      <c r="H2467" s="411">
        <v>8.06</v>
      </c>
      <c r="I2467" s="412">
        <v>11.5</v>
      </c>
      <c r="J2467" s="412">
        <v>19.559999999999999</v>
      </c>
    </row>
    <row r="2468" spans="1:10" ht="12.75">
      <c r="A2468" s="408" t="s">
        <v>4470</v>
      </c>
      <c r="B2468" s="409"/>
      <c r="C2468" s="408" t="s">
        <v>4471</v>
      </c>
      <c r="D2468" s="408" t="s">
        <v>308</v>
      </c>
      <c r="E2468" s="411">
        <v>12.99</v>
      </c>
      <c r="F2468" s="412">
        <v>9.9600000000000009</v>
      </c>
      <c r="G2468" s="412">
        <v>22.95</v>
      </c>
      <c r="H2468" s="411">
        <v>12.99</v>
      </c>
      <c r="I2468" s="412">
        <v>11.5</v>
      </c>
      <c r="J2468" s="412">
        <v>24.49</v>
      </c>
    </row>
    <row r="2469" spans="1:10" ht="12.75">
      <c r="A2469" s="408" t="s">
        <v>4472</v>
      </c>
      <c r="B2469" s="409"/>
      <c r="C2469" s="408" t="s">
        <v>4473</v>
      </c>
      <c r="D2469" s="408" t="s">
        <v>308</v>
      </c>
      <c r="E2469" s="411">
        <v>15.62</v>
      </c>
      <c r="F2469" s="412">
        <v>9.9600000000000009</v>
      </c>
      <c r="G2469" s="412">
        <v>25.58</v>
      </c>
      <c r="H2469" s="411">
        <v>15.62</v>
      </c>
      <c r="I2469" s="412">
        <v>11.5</v>
      </c>
      <c r="J2469" s="412">
        <v>27.12</v>
      </c>
    </row>
    <row r="2470" spans="1:10" ht="25.5">
      <c r="A2470" s="408" t="s">
        <v>4474</v>
      </c>
      <c r="B2470" s="409"/>
      <c r="C2470" s="408" t="s">
        <v>4475</v>
      </c>
      <c r="D2470" s="408" t="s">
        <v>308</v>
      </c>
      <c r="E2470" s="411">
        <v>14.72</v>
      </c>
      <c r="F2470" s="412">
        <v>9.9600000000000009</v>
      </c>
      <c r="G2470" s="412">
        <v>24.68</v>
      </c>
      <c r="H2470" s="411">
        <v>14.72</v>
      </c>
      <c r="I2470" s="412">
        <v>11.5</v>
      </c>
      <c r="J2470" s="412">
        <v>26.22</v>
      </c>
    </row>
    <row r="2471" spans="1:10" ht="25.5">
      <c r="A2471" s="408" t="s">
        <v>4476</v>
      </c>
      <c r="B2471" s="409"/>
      <c r="C2471" s="408" t="s">
        <v>4477</v>
      </c>
      <c r="D2471" s="408" t="s">
        <v>308</v>
      </c>
      <c r="E2471" s="411">
        <v>18.68</v>
      </c>
      <c r="F2471" s="412">
        <v>9.9600000000000009</v>
      </c>
      <c r="G2471" s="412">
        <v>28.64</v>
      </c>
      <c r="H2471" s="411">
        <v>18.68</v>
      </c>
      <c r="I2471" s="412">
        <v>11.5</v>
      </c>
      <c r="J2471" s="412">
        <v>30.18</v>
      </c>
    </row>
    <row r="2472" spans="1:10" ht="12.75">
      <c r="A2472" s="403" t="s">
        <v>4478</v>
      </c>
      <c r="B2472" s="404" t="s">
        <v>4479</v>
      </c>
      <c r="C2472" s="405"/>
      <c r="D2472" s="410"/>
      <c r="E2472" s="417"/>
      <c r="F2472" s="417"/>
      <c r="G2472" s="418"/>
      <c r="H2472" s="417"/>
      <c r="I2472" s="417"/>
      <c r="J2472" s="418"/>
    </row>
    <row r="2473" spans="1:10" ht="12.75">
      <c r="A2473" s="408" t="s">
        <v>4480</v>
      </c>
      <c r="B2473" s="409"/>
      <c r="C2473" s="408" t="s">
        <v>4481</v>
      </c>
      <c r="D2473" s="408" t="s">
        <v>308</v>
      </c>
      <c r="E2473" s="411">
        <v>6.11</v>
      </c>
      <c r="F2473" s="412">
        <v>11.28</v>
      </c>
      <c r="G2473" s="412">
        <v>17.39</v>
      </c>
      <c r="H2473" s="411">
        <v>6.11</v>
      </c>
      <c r="I2473" s="412">
        <v>13.03</v>
      </c>
      <c r="J2473" s="412">
        <v>19.14</v>
      </c>
    </row>
    <row r="2474" spans="1:10" ht="12.75">
      <c r="A2474" s="408" t="s">
        <v>4482</v>
      </c>
      <c r="B2474" s="409"/>
      <c r="C2474" s="408" t="s">
        <v>4483</v>
      </c>
      <c r="D2474" s="408" t="s">
        <v>308</v>
      </c>
      <c r="E2474" s="411">
        <v>13.4</v>
      </c>
      <c r="F2474" s="412">
        <v>11.62</v>
      </c>
      <c r="G2474" s="412">
        <v>25.02</v>
      </c>
      <c r="H2474" s="411">
        <v>13.4</v>
      </c>
      <c r="I2474" s="412">
        <v>13.42</v>
      </c>
      <c r="J2474" s="412">
        <v>26.82</v>
      </c>
    </row>
    <row r="2475" spans="1:10" ht="12.75">
      <c r="A2475" s="408" t="s">
        <v>4484</v>
      </c>
      <c r="B2475" s="409"/>
      <c r="C2475" s="408" t="s">
        <v>4485</v>
      </c>
      <c r="D2475" s="408" t="s">
        <v>308</v>
      </c>
      <c r="E2475" s="411">
        <v>17.93</v>
      </c>
      <c r="F2475" s="412">
        <v>16.600000000000001</v>
      </c>
      <c r="G2475" s="412">
        <v>34.53</v>
      </c>
      <c r="H2475" s="411">
        <v>17.93</v>
      </c>
      <c r="I2475" s="412">
        <v>19.18</v>
      </c>
      <c r="J2475" s="412">
        <v>37.11</v>
      </c>
    </row>
    <row r="2476" spans="1:10" ht="12.75">
      <c r="A2476" s="408" t="s">
        <v>4486</v>
      </c>
      <c r="B2476" s="409"/>
      <c r="C2476" s="408" t="s">
        <v>4487</v>
      </c>
      <c r="D2476" s="408" t="s">
        <v>308</v>
      </c>
      <c r="E2476" s="411">
        <v>8.68</v>
      </c>
      <c r="F2476" s="412">
        <v>8.9700000000000006</v>
      </c>
      <c r="G2476" s="412">
        <v>17.649999999999999</v>
      </c>
      <c r="H2476" s="411">
        <v>8.68</v>
      </c>
      <c r="I2476" s="412">
        <v>10.35</v>
      </c>
      <c r="J2476" s="412">
        <v>19.03</v>
      </c>
    </row>
    <row r="2477" spans="1:10" ht="12.75">
      <c r="A2477" s="408" t="s">
        <v>4488</v>
      </c>
      <c r="B2477" s="409"/>
      <c r="C2477" s="408" t="s">
        <v>4489</v>
      </c>
      <c r="D2477" s="408" t="s">
        <v>308</v>
      </c>
      <c r="E2477" s="411">
        <v>10.24</v>
      </c>
      <c r="F2477" s="412">
        <v>14.93</v>
      </c>
      <c r="G2477" s="412">
        <v>25.17</v>
      </c>
      <c r="H2477" s="411">
        <v>10.24</v>
      </c>
      <c r="I2477" s="412">
        <v>17.25</v>
      </c>
      <c r="J2477" s="412">
        <v>27.49</v>
      </c>
    </row>
    <row r="2478" spans="1:10" ht="12.75">
      <c r="A2478" s="408" t="s">
        <v>4490</v>
      </c>
      <c r="B2478" s="409"/>
      <c r="C2478" s="408" t="s">
        <v>4491</v>
      </c>
      <c r="D2478" s="408" t="s">
        <v>308</v>
      </c>
      <c r="E2478" s="411">
        <v>9.56</v>
      </c>
      <c r="F2478" s="412">
        <v>12.61</v>
      </c>
      <c r="G2478" s="412">
        <v>22.17</v>
      </c>
      <c r="H2478" s="411">
        <v>9.56</v>
      </c>
      <c r="I2478" s="412">
        <v>14.56</v>
      </c>
      <c r="J2478" s="412">
        <v>24.12</v>
      </c>
    </row>
    <row r="2479" spans="1:10" ht="12.75">
      <c r="A2479" s="408" t="s">
        <v>4492</v>
      </c>
      <c r="B2479" s="409"/>
      <c r="C2479" s="408" t="s">
        <v>4493</v>
      </c>
      <c r="D2479" s="408" t="s">
        <v>308</v>
      </c>
      <c r="E2479" s="411">
        <v>11.58</v>
      </c>
      <c r="F2479" s="412">
        <v>14.93</v>
      </c>
      <c r="G2479" s="412">
        <v>26.51</v>
      </c>
      <c r="H2479" s="411">
        <v>11.58</v>
      </c>
      <c r="I2479" s="412">
        <v>17.25</v>
      </c>
      <c r="J2479" s="412">
        <v>28.83</v>
      </c>
    </row>
    <row r="2480" spans="1:10" ht="12.75">
      <c r="A2480" s="408" t="s">
        <v>4494</v>
      </c>
      <c r="B2480" s="409"/>
      <c r="C2480" s="408" t="s">
        <v>4495</v>
      </c>
      <c r="D2480" s="408" t="s">
        <v>308</v>
      </c>
      <c r="E2480" s="411">
        <v>18.36</v>
      </c>
      <c r="F2480" s="412">
        <v>16.600000000000001</v>
      </c>
      <c r="G2480" s="412">
        <v>34.96</v>
      </c>
      <c r="H2480" s="411">
        <v>18.36</v>
      </c>
      <c r="I2480" s="412">
        <v>19.18</v>
      </c>
      <c r="J2480" s="412">
        <v>37.54</v>
      </c>
    </row>
    <row r="2481" spans="1:10" ht="12.75">
      <c r="A2481" s="408" t="s">
        <v>4496</v>
      </c>
      <c r="B2481" s="409"/>
      <c r="C2481" s="408" t="s">
        <v>4497</v>
      </c>
      <c r="D2481" s="408" t="s">
        <v>308</v>
      </c>
      <c r="E2481" s="411">
        <v>26.11</v>
      </c>
      <c r="F2481" s="412">
        <v>11.62</v>
      </c>
      <c r="G2481" s="412">
        <v>37.729999999999997</v>
      </c>
      <c r="H2481" s="411">
        <v>26.11</v>
      </c>
      <c r="I2481" s="412">
        <v>13.42</v>
      </c>
      <c r="J2481" s="412">
        <v>39.53</v>
      </c>
    </row>
    <row r="2482" spans="1:10" ht="12.75">
      <c r="A2482" s="408" t="s">
        <v>4498</v>
      </c>
      <c r="B2482" s="409"/>
      <c r="C2482" s="408" t="s">
        <v>4499</v>
      </c>
      <c r="D2482" s="408" t="s">
        <v>308</v>
      </c>
      <c r="E2482" s="411">
        <v>24.2</v>
      </c>
      <c r="F2482" s="412">
        <v>11.62</v>
      </c>
      <c r="G2482" s="412">
        <v>35.82</v>
      </c>
      <c r="H2482" s="411">
        <v>24.2</v>
      </c>
      <c r="I2482" s="412">
        <v>13.42</v>
      </c>
      <c r="J2482" s="412">
        <v>37.619999999999997</v>
      </c>
    </row>
    <row r="2483" spans="1:10" ht="12.75">
      <c r="A2483" s="408" t="s">
        <v>4500</v>
      </c>
      <c r="B2483" s="409"/>
      <c r="C2483" s="408" t="s">
        <v>4501</v>
      </c>
      <c r="D2483" s="408" t="s">
        <v>308</v>
      </c>
      <c r="E2483" s="411">
        <v>7.96</v>
      </c>
      <c r="F2483" s="412">
        <v>8.3000000000000007</v>
      </c>
      <c r="G2483" s="412">
        <v>16.260000000000002</v>
      </c>
      <c r="H2483" s="411">
        <v>7.96</v>
      </c>
      <c r="I2483" s="412">
        <v>9.59</v>
      </c>
      <c r="J2483" s="412">
        <v>17.55</v>
      </c>
    </row>
    <row r="2484" spans="1:10" ht="25.5">
      <c r="A2484" s="408" t="s">
        <v>4502</v>
      </c>
      <c r="B2484" s="409"/>
      <c r="C2484" s="408" t="s">
        <v>4503</v>
      </c>
      <c r="D2484" s="408" t="s">
        <v>308</v>
      </c>
      <c r="E2484" s="411">
        <v>57.77</v>
      </c>
      <c r="F2484" s="412">
        <v>12.61</v>
      </c>
      <c r="G2484" s="412">
        <v>70.38</v>
      </c>
      <c r="H2484" s="411">
        <v>57.77</v>
      </c>
      <c r="I2484" s="412">
        <v>14.56</v>
      </c>
      <c r="J2484" s="412">
        <v>72.33</v>
      </c>
    </row>
    <row r="2485" spans="1:10" ht="25.5">
      <c r="A2485" s="408" t="s">
        <v>4504</v>
      </c>
      <c r="B2485" s="409"/>
      <c r="C2485" s="408" t="s">
        <v>4505</v>
      </c>
      <c r="D2485" s="408" t="s">
        <v>101</v>
      </c>
      <c r="E2485" s="411">
        <v>29.88</v>
      </c>
      <c r="F2485" s="412">
        <v>9.9600000000000009</v>
      </c>
      <c r="G2485" s="412">
        <v>39.840000000000003</v>
      </c>
      <c r="H2485" s="411">
        <v>29.88</v>
      </c>
      <c r="I2485" s="412">
        <v>11.5</v>
      </c>
      <c r="J2485" s="412">
        <v>41.38</v>
      </c>
    </row>
    <row r="2486" spans="1:10" ht="25.5">
      <c r="A2486" s="408" t="s">
        <v>4506</v>
      </c>
      <c r="B2486" s="409"/>
      <c r="C2486" s="408" t="s">
        <v>4507</v>
      </c>
      <c r="D2486" s="408" t="s">
        <v>101</v>
      </c>
      <c r="E2486" s="411">
        <v>67.09</v>
      </c>
      <c r="F2486" s="412">
        <v>16.600000000000001</v>
      </c>
      <c r="G2486" s="412">
        <v>83.69</v>
      </c>
      <c r="H2486" s="411">
        <v>67.09</v>
      </c>
      <c r="I2486" s="412">
        <v>19.18</v>
      </c>
      <c r="J2486" s="412">
        <v>86.27</v>
      </c>
    </row>
    <row r="2487" spans="1:10" ht="12.75">
      <c r="A2487" s="403" t="s">
        <v>4508</v>
      </c>
      <c r="B2487" s="404" t="s">
        <v>4509</v>
      </c>
      <c r="C2487" s="405"/>
      <c r="D2487" s="410"/>
      <c r="E2487" s="417"/>
      <c r="F2487" s="417"/>
      <c r="G2487" s="418"/>
      <c r="H2487" s="417"/>
      <c r="I2487" s="417"/>
      <c r="J2487" s="418"/>
    </row>
    <row r="2488" spans="1:10" ht="12.75">
      <c r="A2488" s="408" t="s">
        <v>4510</v>
      </c>
      <c r="B2488" s="409"/>
      <c r="C2488" s="408" t="s">
        <v>4511</v>
      </c>
      <c r="D2488" s="408" t="s">
        <v>308</v>
      </c>
      <c r="E2488" s="411">
        <v>9.9600000000000009</v>
      </c>
      <c r="F2488" s="412">
        <v>16.600000000000001</v>
      </c>
      <c r="G2488" s="412">
        <v>26.56</v>
      </c>
      <c r="H2488" s="411">
        <v>9.9600000000000009</v>
      </c>
      <c r="I2488" s="412">
        <v>19.18</v>
      </c>
      <c r="J2488" s="412">
        <v>29.14</v>
      </c>
    </row>
    <row r="2489" spans="1:10" ht="12.75">
      <c r="A2489" s="408" t="s">
        <v>4512</v>
      </c>
      <c r="B2489" s="409"/>
      <c r="C2489" s="408" t="s">
        <v>4513</v>
      </c>
      <c r="D2489" s="408" t="s">
        <v>308</v>
      </c>
      <c r="E2489" s="411">
        <v>18.329999999999998</v>
      </c>
      <c r="F2489" s="412">
        <v>16.600000000000001</v>
      </c>
      <c r="G2489" s="412">
        <v>34.93</v>
      </c>
      <c r="H2489" s="411">
        <v>18.329999999999998</v>
      </c>
      <c r="I2489" s="412">
        <v>19.18</v>
      </c>
      <c r="J2489" s="412">
        <v>37.51</v>
      </c>
    </row>
    <row r="2490" spans="1:10" ht="12.75">
      <c r="A2490" s="408" t="s">
        <v>4514</v>
      </c>
      <c r="B2490" s="409"/>
      <c r="C2490" s="408" t="s">
        <v>4515</v>
      </c>
      <c r="D2490" s="408" t="s">
        <v>308</v>
      </c>
      <c r="E2490" s="411">
        <v>26.8</v>
      </c>
      <c r="F2490" s="412">
        <v>16.600000000000001</v>
      </c>
      <c r="G2490" s="412">
        <v>43.4</v>
      </c>
      <c r="H2490" s="411">
        <v>26.8</v>
      </c>
      <c r="I2490" s="412">
        <v>19.18</v>
      </c>
      <c r="J2490" s="412">
        <v>45.98</v>
      </c>
    </row>
    <row r="2491" spans="1:10" ht="12.75">
      <c r="A2491" s="408" t="s">
        <v>4516</v>
      </c>
      <c r="B2491" s="409"/>
      <c r="C2491" s="408" t="s">
        <v>4517</v>
      </c>
      <c r="D2491" s="408" t="s">
        <v>308</v>
      </c>
      <c r="E2491" s="411">
        <v>37.74</v>
      </c>
      <c r="F2491" s="412">
        <v>16.600000000000001</v>
      </c>
      <c r="G2491" s="412">
        <v>54.34</v>
      </c>
      <c r="H2491" s="411">
        <v>37.74</v>
      </c>
      <c r="I2491" s="412">
        <v>19.18</v>
      </c>
      <c r="J2491" s="412">
        <v>56.92</v>
      </c>
    </row>
    <row r="2492" spans="1:10" ht="12.75">
      <c r="A2492" s="408" t="s">
        <v>4518</v>
      </c>
      <c r="B2492" s="409"/>
      <c r="C2492" s="408" t="s">
        <v>4519</v>
      </c>
      <c r="D2492" s="408" t="s">
        <v>308</v>
      </c>
      <c r="E2492" s="411">
        <v>63.79</v>
      </c>
      <c r="F2492" s="412">
        <v>16.600000000000001</v>
      </c>
      <c r="G2492" s="412">
        <v>80.39</v>
      </c>
      <c r="H2492" s="411">
        <v>63.79</v>
      </c>
      <c r="I2492" s="412">
        <v>19.18</v>
      </c>
      <c r="J2492" s="412">
        <v>82.97</v>
      </c>
    </row>
    <row r="2493" spans="1:10" ht="12.75">
      <c r="A2493" s="408" t="s">
        <v>4520</v>
      </c>
      <c r="B2493" s="409"/>
      <c r="C2493" s="408" t="s">
        <v>4521</v>
      </c>
      <c r="D2493" s="408" t="s">
        <v>308</v>
      </c>
      <c r="E2493" s="411">
        <v>140.19</v>
      </c>
      <c r="F2493" s="412">
        <v>16.600000000000001</v>
      </c>
      <c r="G2493" s="412">
        <v>156.79</v>
      </c>
      <c r="H2493" s="411">
        <v>140.19</v>
      </c>
      <c r="I2493" s="412">
        <v>19.18</v>
      </c>
      <c r="J2493" s="412">
        <v>159.37</v>
      </c>
    </row>
    <row r="2494" spans="1:10" ht="12.75">
      <c r="A2494" s="408" t="s">
        <v>4522</v>
      </c>
      <c r="B2494" s="409"/>
      <c r="C2494" s="408" t="s">
        <v>4523</v>
      </c>
      <c r="D2494" s="408" t="s">
        <v>308</v>
      </c>
      <c r="E2494" s="411">
        <v>160.97999999999999</v>
      </c>
      <c r="F2494" s="412">
        <v>16.600000000000001</v>
      </c>
      <c r="G2494" s="412">
        <v>177.58</v>
      </c>
      <c r="H2494" s="411">
        <v>160.97999999999999</v>
      </c>
      <c r="I2494" s="412">
        <v>19.18</v>
      </c>
      <c r="J2494" s="412">
        <v>180.16</v>
      </c>
    </row>
    <row r="2495" spans="1:10" ht="12.75">
      <c r="A2495" s="408" t="s">
        <v>4524</v>
      </c>
      <c r="B2495" s="409"/>
      <c r="C2495" s="408" t="s">
        <v>4525</v>
      </c>
      <c r="D2495" s="408" t="s">
        <v>308</v>
      </c>
      <c r="E2495" s="411">
        <v>221.88</v>
      </c>
      <c r="F2495" s="412">
        <v>16.600000000000001</v>
      </c>
      <c r="G2495" s="412">
        <v>238.48</v>
      </c>
      <c r="H2495" s="411">
        <v>221.88</v>
      </c>
      <c r="I2495" s="412">
        <v>19.18</v>
      </c>
      <c r="J2495" s="412">
        <v>241.06</v>
      </c>
    </row>
    <row r="2496" spans="1:10" ht="12.75">
      <c r="A2496" s="408" t="s">
        <v>4526</v>
      </c>
      <c r="B2496" s="409"/>
      <c r="C2496" s="408" t="s">
        <v>4527</v>
      </c>
      <c r="D2496" s="408" t="s">
        <v>308</v>
      </c>
      <c r="E2496" s="411">
        <v>11.53</v>
      </c>
      <c r="F2496" s="412">
        <v>16.600000000000001</v>
      </c>
      <c r="G2496" s="412">
        <v>28.13</v>
      </c>
      <c r="H2496" s="411">
        <v>11.53</v>
      </c>
      <c r="I2496" s="412">
        <v>19.18</v>
      </c>
      <c r="J2496" s="412">
        <v>30.71</v>
      </c>
    </row>
    <row r="2497" spans="1:10" ht="12.75">
      <c r="A2497" s="403" t="s">
        <v>4528</v>
      </c>
      <c r="B2497" s="404" t="s">
        <v>4529</v>
      </c>
      <c r="C2497" s="405"/>
      <c r="D2497" s="410"/>
      <c r="E2497" s="417"/>
      <c r="F2497" s="417"/>
      <c r="G2497" s="418"/>
      <c r="H2497" s="417"/>
      <c r="I2497" s="417"/>
      <c r="J2497" s="418"/>
    </row>
    <row r="2498" spans="1:10" ht="12.75">
      <c r="A2498" s="408" t="s">
        <v>4530</v>
      </c>
      <c r="B2498" s="409"/>
      <c r="C2498" s="408" t="s">
        <v>4531</v>
      </c>
      <c r="D2498" s="408" t="s">
        <v>101</v>
      </c>
      <c r="E2498" s="411">
        <v>2.21</v>
      </c>
      <c r="F2498" s="412">
        <v>8.3000000000000007</v>
      </c>
      <c r="G2498" s="412">
        <v>10.51</v>
      </c>
      <c r="H2498" s="411">
        <v>2.21</v>
      </c>
      <c r="I2498" s="412">
        <v>9.59</v>
      </c>
      <c r="J2498" s="412">
        <v>11.8</v>
      </c>
    </row>
    <row r="2499" spans="1:10" ht="12.75">
      <c r="A2499" s="408" t="s">
        <v>4532</v>
      </c>
      <c r="B2499" s="409"/>
      <c r="C2499" s="408" t="s">
        <v>4533</v>
      </c>
      <c r="D2499" s="408" t="s">
        <v>101</v>
      </c>
      <c r="E2499" s="411">
        <v>4.4400000000000004</v>
      </c>
      <c r="F2499" s="412">
        <v>8.3000000000000007</v>
      </c>
      <c r="G2499" s="412">
        <v>12.74</v>
      </c>
      <c r="H2499" s="411">
        <v>4.4400000000000004</v>
      </c>
      <c r="I2499" s="412">
        <v>9.59</v>
      </c>
      <c r="J2499" s="412">
        <v>14.03</v>
      </c>
    </row>
    <row r="2500" spans="1:10" ht="12.75">
      <c r="A2500" s="408" t="s">
        <v>4534</v>
      </c>
      <c r="B2500" s="409"/>
      <c r="C2500" s="408" t="s">
        <v>4535</v>
      </c>
      <c r="D2500" s="408" t="s">
        <v>101</v>
      </c>
      <c r="E2500" s="411">
        <v>5.0199999999999996</v>
      </c>
      <c r="F2500" s="412">
        <v>8.3000000000000007</v>
      </c>
      <c r="G2500" s="412">
        <v>13.32</v>
      </c>
      <c r="H2500" s="411">
        <v>5.0199999999999996</v>
      </c>
      <c r="I2500" s="412">
        <v>9.59</v>
      </c>
      <c r="J2500" s="412">
        <v>14.61</v>
      </c>
    </row>
    <row r="2501" spans="1:10" ht="12.75">
      <c r="A2501" s="403" t="s">
        <v>4536</v>
      </c>
      <c r="B2501" s="404" t="s">
        <v>4537</v>
      </c>
      <c r="C2501" s="405"/>
      <c r="D2501" s="410"/>
      <c r="E2501" s="417"/>
      <c r="F2501" s="417"/>
      <c r="G2501" s="418"/>
      <c r="H2501" s="417"/>
      <c r="I2501" s="417"/>
      <c r="J2501" s="418"/>
    </row>
    <row r="2502" spans="1:10" ht="12.75">
      <c r="A2502" s="408" t="s">
        <v>4538</v>
      </c>
      <c r="B2502" s="409"/>
      <c r="C2502" s="408" t="s">
        <v>4539</v>
      </c>
      <c r="D2502" s="408" t="s">
        <v>101</v>
      </c>
      <c r="E2502" s="411">
        <v>167.16</v>
      </c>
      <c r="F2502" s="412">
        <v>16.600000000000001</v>
      </c>
      <c r="G2502" s="412">
        <v>183.76</v>
      </c>
      <c r="H2502" s="411">
        <v>167.16</v>
      </c>
      <c r="I2502" s="412">
        <v>19.18</v>
      </c>
      <c r="J2502" s="412">
        <v>186.34</v>
      </c>
    </row>
    <row r="2503" spans="1:10" ht="12.75">
      <c r="A2503" s="408" t="s">
        <v>4540</v>
      </c>
      <c r="B2503" s="409"/>
      <c r="C2503" s="408" t="s">
        <v>4541</v>
      </c>
      <c r="D2503" s="408" t="s">
        <v>101</v>
      </c>
      <c r="E2503" s="411">
        <v>151.62</v>
      </c>
      <c r="F2503" s="412">
        <v>16.600000000000001</v>
      </c>
      <c r="G2503" s="412">
        <v>168.22</v>
      </c>
      <c r="H2503" s="411">
        <v>151.62</v>
      </c>
      <c r="I2503" s="412">
        <v>19.18</v>
      </c>
      <c r="J2503" s="412">
        <v>170.8</v>
      </c>
    </row>
    <row r="2504" spans="1:10" ht="12.75">
      <c r="A2504" s="408" t="s">
        <v>4542</v>
      </c>
      <c r="B2504" s="409"/>
      <c r="C2504" s="408" t="s">
        <v>4543</v>
      </c>
      <c r="D2504" s="408" t="s">
        <v>101</v>
      </c>
      <c r="E2504" s="411">
        <v>180.33</v>
      </c>
      <c r="F2504" s="412">
        <v>16.600000000000001</v>
      </c>
      <c r="G2504" s="412">
        <v>196.93</v>
      </c>
      <c r="H2504" s="411">
        <v>180.33</v>
      </c>
      <c r="I2504" s="412">
        <v>19.18</v>
      </c>
      <c r="J2504" s="412">
        <v>199.51</v>
      </c>
    </row>
    <row r="2505" spans="1:10" ht="12.75">
      <c r="A2505" s="408" t="s">
        <v>4544</v>
      </c>
      <c r="B2505" s="409"/>
      <c r="C2505" s="408" t="s">
        <v>4545</v>
      </c>
      <c r="D2505" s="408" t="s">
        <v>101</v>
      </c>
      <c r="E2505" s="411">
        <v>183.64</v>
      </c>
      <c r="F2505" s="412">
        <v>16.600000000000001</v>
      </c>
      <c r="G2505" s="412">
        <v>200.24</v>
      </c>
      <c r="H2505" s="411">
        <v>183.64</v>
      </c>
      <c r="I2505" s="412">
        <v>19.18</v>
      </c>
      <c r="J2505" s="412">
        <v>202.82</v>
      </c>
    </row>
    <row r="2506" spans="1:10" ht="12.75">
      <c r="A2506" s="408" t="s">
        <v>4546</v>
      </c>
      <c r="B2506" s="409"/>
      <c r="C2506" s="408" t="s">
        <v>4547</v>
      </c>
      <c r="D2506" s="408" t="s">
        <v>101</v>
      </c>
      <c r="E2506" s="411">
        <v>234.81</v>
      </c>
      <c r="F2506" s="412">
        <v>16.600000000000001</v>
      </c>
      <c r="G2506" s="412">
        <v>251.41</v>
      </c>
      <c r="H2506" s="411">
        <v>234.81</v>
      </c>
      <c r="I2506" s="412">
        <v>19.18</v>
      </c>
      <c r="J2506" s="412">
        <v>253.99</v>
      </c>
    </row>
    <row r="2507" spans="1:10" ht="12.75">
      <c r="A2507" s="408" t="s">
        <v>4548</v>
      </c>
      <c r="B2507" s="409"/>
      <c r="C2507" s="408" t="s">
        <v>4549</v>
      </c>
      <c r="D2507" s="408" t="s">
        <v>101</v>
      </c>
      <c r="E2507" s="411">
        <v>334.09</v>
      </c>
      <c r="F2507" s="412">
        <v>16.600000000000001</v>
      </c>
      <c r="G2507" s="412">
        <v>350.69</v>
      </c>
      <c r="H2507" s="411">
        <v>334.09</v>
      </c>
      <c r="I2507" s="412">
        <v>19.18</v>
      </c>
      <c r="J2507" s="412">
        <v>353.27</v>
      </c>
    </row>
    <row r="2508" spans="1:10" ht="12.75">
      <c r="A2508" s="408" t="s">
        <v>4550</v>
      </c>
      <c r="B2508" s="409"/>
      <c r="C2508" s="408" t="s">
        <v>19631</v>
      </c>
      <c r="D2508" s="408" t="s">
        <v>101</v>
      </c>
      <c r="E2508" s="411">
        <v>443.1</v>
      </c>
      <c r="F2508" s="412">
        <v>16.600000000000001</v>
      </c>
      <c r="G2508" s="412">
        <v>459.7</v>
      </c>
      <c r="H2508" s="411">
        <v>443.1</v>
      </c>
      <c r="I2508" s="412">
        <v>19.18</v>
      </c>
      <c r="J2508" s="412">
        <v>462.28</v>
      </c>
    </row>
    <row r="2509" spans="1:10" ht="12.75">
      <c r="A2509" s="408" t="s">
        <v>4551</v>
      </c>
      <c r="B2509" s="409"/>
      <c r="C2509" s="408" t="s">
        <v>4552</v>
      </c>
      <c r="D2509" s="408" t="s">
        <v>101</v>
      </c>
      <c r="E2509" s="411">
        <v>581.23</v>
      </c>
      <c r="F2509" s="412">
        <v>16.600000000000001</v>
      </c>
      <c r="G2509" s="412">
        <v>597.83000000000004</v>
      </c>
      <c r="H2509" s="411">
        <v>581.23</v>
      </c>
      <c r="I2509" s="412">
        <v>19.18</v>
      </c>
      <c r="J2509" s="412">
        <v>600.41</v>
      </c>
    </row>
    <row r="2510" spans="1:10" ht="12.75">
      <c r="A2510" s="408" t="s">
        <v>4553</v>
      </c>
      <c r="B2510" s="409"/>
      <c r="C2510" s="408" t="s">
        <v>4554</v>
      </c>
      <c r="D2510" s="408" t="s">
        <v>101</v>
      </c>
      <c r="E2510" s="411">
        <v>769.81</v>
      </c>
      <c r="F2510" s="412">
        <v>16.600000000000001</v>
      </c>
      <c r="G2510" s="412">
        <v>786.41</v>
      </c>
      <c r="H2510" s="411">
        <v>769.81</v>
      </c>
      <c r="I2510" s="412">
        <v>19.18</v>
      </c>
      <c r="J2510" s="412">
        <v>788.99</v>
      </c>
    </row>
    <row r="2511" spans="1:10" ht="12.75">
      <c r="A2511" s="408" t="s">
        <v>4555</v>
      </c>
      <c r="B2511" s="409"/>
      <c r="C2511" s="408" t="s">
        <v>4556</v>
      </c>
      <c r="D2511" s="408" t="s">
        <v>101</v>
      </c>
      <c r="E2511" s="411">
        <v>1697.8</v>
      </c>
      <c r="F2511" s="412">
        <v>16.600000000000001</v>
      </c>
      <c r="G2511" s="412">
        <v>1714.4</v>
      </c>
      <c r="H2511" s="411">
        <v>1697.8</v>
      </c>
      <c r="I2511" s="412">
        <v>19.18</v>
      </c>
      <c r="J2511" s="412">
        <v>1716.98</v>
      </c>
    </row>
    <row r="2512" spans="1:10" ht="12.75">
      <c r="A2512" s="408" t="s">
        <v>4557</v>
      </c>
      <c r="B2512" s="409"/>
      <c r="C2512" s="408" t="s">
        <v>4558</v>
      </c>
      <c r="D2512" s="408" t="s">
        <v>101</v>
      </c>
      <c r="E2512" s="411">
        <v>2025.34</v>
      </c>
      <c r="F2512" s="412">
        <v>16.600000000000001</v>
      </c>
      <c r="G2512" s="412">
        <v>2041.94</v>
      </c>
      <c r="H2512" s="411">
        <v>2025.34</v>
      </c>
      <c r="I2512" s="412">
        <v>19.18</v>
      </c>
      <c r="J2512" s="412">
        <v>2044.52</v>
      </c>
    </row>
    <row r="2513" spans="1:10" ht="12.75">
      <c r="A2513" s="408" t="s">
        <v>4559</v>
      </c>
      <c r="B2513" s="409"/>
      <c r="C2513" s="408" t="s">
        <v>4560</v>
      </c>
      <c r="D2513" s="408" t="s">
        <v>101</v>
      </c>
      <c r="E2513" s="411">
        <v>3397.05</v>
      </c>
      <c r="F2513" s="412">
        <v>16.600000000000001</v>
      </c>
      <c r="G2513" s="412">
        <v>3413.65</v>
      </c>
      <c r="H2513" s="411">
        <v>3397.05</v>
      </c>
      <c r="I2513" s="412">
        <v>19.18</v>
      </c>
      <c r="J2513" s="412">
        <v>3416.23</v>
      </c>
    </row>
    <row r="2514" spans="1:10" ht="12.75">
      <c r="A2514" s="408" t="s">
        <v>4561</v>
      </c>
      <c r="B2514" s="409"/>
      <c r="C2514" s="408" t="s">
        <v>4562</v>
      </c>
      <c r="D2514" s="408" t="s">
        <v>101</v>
      </c>
      <c r="E2514" s="411">
        <v>66.61</v>
      </c>
      <c r="F2514" s="412">
        <v>16.600000000000001</v>
      </c>
      <c r="G2514" s="412">
        <v>83.21</v>
      </c>
      <c r="H2514" s="411">
        <v>66.61</v>
      </c>
      <c r="I2514" s="412">
        <v>19.18</v>
      </c>
      <c r="J2514" s="412">
        <v>85.79</v>
      </c>
    </row>
    <row r="2515" spans="1:10" ht="12.75">
      <c r="A2515" s="408" t="s">
        <v>4563</v>
      </c>
      <c r="B2515" s="409"/>
      <c r="C2515" s="408" t="s">
        <v>4564</v>
      </c>
      <c r="D2515" s="408" t="s">
        <v>101</v>
      </c>
      <c r="E2515" s="411">
        <v>88.95</v>
      </c>
      <c r="F2515" s="412">
        <v>16.600000000000001</v>
      </c>
      <c r="G2515" s="412">
        <v>105.55</v>
      </c>
      <c r="H2515" s="411">
        <v>88.95</v>
      </c>
      <c r="I2515" s="412">
        <v>19.18</v>
      </c>
      <c r="J2515" s="412">
        <v>108.13</v>
      </c>
    </row>
    <row r="2516" spans="1:10" ht="12.75">
      <c r="A2516" s="408" t="s">
        <v>4565</v>
      </c>
      <c r="B2516" s="409"/>
      <c r="C2516" s="408" t="s">
        <v>4566</v>
      </c>
      <c r="D2516" s="408" t="s">
        <v>101</v>
      </c>
      <c r="E2516" s="411">
        <v>174.07</v>
      </c>
      <c r="F2516" s="412">
        <v>16.600000000000001</v>
      </c>
      <c r="G2516" s="412">
        <v>190.67</v>
      </c>
      <c r="H2516" s="411">
        <v>174.07</v>
      </c>
      <c r="I2516" s="412">
        <v>19.18</v>
      </c>
      <c r="J2516" s="412">
        <v>193.25</v>
      </c>
    </row>
    <row r="2517" spans="1:10" ht="12.75">
      <c r="A2517" s="403" t="s">
        <v>4567</v>
      </c>
      <c r="B2517" s="404" t="s">
        <v>4568</v>
      </c>
      <c r="C2517" s="405"/>
      <c r="D2517" s="410"/>
      <c r="E2517" s="417"/>
      <c r="F2517" s="417"/>
      <c r="G2517" s="418"/>
      <c r="H2517" s="417"/>
      <c r="I2517" s="417"/>
      <c r="J2517" s="418"/>
    </row>
    <row r="2518" spans="1:10" ht="12.75">
      <c r="A2518" s="408" t="s">
        <v>4569</v>
      </c>
      <c r="B2518" s="409"/>
      <c r="C2518" s="408" t="s">
        <v>19632</v>
      </c>
      <c r="D2518" s="408" t="s">
        <v>101</v>
      </c>
      <c r="E2518" s="411">
        <v>53.73</v>
      </c>
      <c r="F2518" s="412">
        <v>14.93</v>
      </c>
      <c r="G2518" s="412">
        <v>68.66</v>
      </c>
      <c r="H2518" s="411">
        <v>53.73</v>
      </c>
      <c r="I2518" s="412">
        <v>17.25</v>
      </c>
      <c r="J2518" s="412">
        <v>70.98</v>
      </c>
    </row>
    <row r="2519" spans="1:10" ht="25.5">
      <c r="A2519" s="408" t="s">
        <v>4570</v>
      </c>
      <c r="B2519" s="409"/>
      <c r="C2519" s="408" t="s">
        <v>34678</v>
      </c>
      <c r="D2519" s="408" t="s">
        <v>101</v>
      </c>
      <c r="E2519" s="411">
        <v>195.06</v>
      </c>
      <c r="F2519" s="412">
        <v>16.600000000000001</v>
      </c>
      <c r="G2519" s="412">
        <v>211.66</v>
      </c>
      <c r="H2519" s="411">
        <v>195.06</v>
      </c>
      <c r="I2519" s="412">
        <v>19.18</v>
      </c>
      <c r="J2519" s="412">
        <v>214.24</v>
      </c>
    </row>
    <row r="2520" spans="1:10" ht="25.5">
      <c r="A2520" s="408" t="s">
        <v>4571</v>
      </c>
      <c r="B2520" s="409"/>
      <c r="C2520" s="408" t="s">
        <v>4572</v>
      </c>
      <c r="D2520" s="408" t="s">
        <v>101</v>
      </c>
      <c r="E2520" s="411">
        <v>282.81</v>
      </c>
      <c r="F2520" s="412">
        <v>16.600000000000001</v>
      </c>
      <c r="G2520" s="412">
        <v>299.41000000000003</v>
      </c>
      <c r="H2520" s="411">
        <v>282.81</v>
      </c>
      <c r="I2520" s="412">
        <v>19.18</v>
      </c>
      <c r="J2520" s="412">
        <v>301.99</v>
      </c>
    </row>
    <row r="2521" spans="1:10" ht="25.5">
      <c r="A2521" s="408" t="s">
        <v>4573</v>
      </c>
      <c r="B2521" s="409"/>
      <c r="C2521" s="408" t="s">
        <v>34679</v>
      </c>
      <c r="D2521" s="408" t="s">
        <v>101</v>
      </c>
      <c r="E2521" s="411">
        <v>199.22</v>
      </c>
      <c r="F2521" s="412">
        <v>16.600000000000001</v>
      </c>
      <c r="G2521" s="412">
        <v>215.82</v>
      </c>
      <c r="H2521" s="411">
        <v>199.22</v>
      </c>
      <c r="I2521" s="412">
        <v>19.18</v>
      </c>
      <c r="J2521" s="412">
        <v>218.4</v>
      </c>
    </row>
    <row r="2522" spans="1:10" ht="12.75">
      <c r="A2522" s="408" t="s">
        <v>4574</v>
      </c>
      <c r="B2522" s="409"/>
      <c r="C2522" s="408" t="s">
        <v>19633</v>
      </c>
      <c r="D2522" s="408" t="s">
        <v>101</v>
      </c>
      <c r="E2522" s="411">
        <v>73.14</v>
      </c>
      <c r="F2522" s="412">
        <v>33.18</v>
      </c>
      <c r="G2522" s="412">
        <v>106.32</v>
      </c>
      <c r="H2522" s="411">
        <v>73.14</v>
      </c>
      <c r="I2522" s="412">
        <v>38.340000000000003</v>
      </c>
      <c r="J2522" s="412">
        <v>111.48</v>
      </c>
    </row>
    <row r="2523" spans="1:10" ht="25.5">
      <c r="A2523" s="408" t="s">
        <v>4575</v>
      </c>
      <c r="B2523" s="409"/>
      <c r="C2523" s="408" t="s">
        <v>4576</v>
      </c>
      <c r="D2523" s="408" t="s">
        <v>101</v>
      </c>
      <c r="E2523" s="411">
        <v>1716.23</v>
      </c>
      <c r="F2523" s="412">
        <v>33.18</v>
      </c>
      <c r="G2523" s="412">
        <v>1749.41</v>
      </c>
      <c r="H2523" s="411">
        <v>1716.23</v>
      </c>
      <c r="I2523" s="412">
        <v>38.340000000000003</v>
      </c>
      <c r="J2523" s="412">
        <v>1754.57</v>
      </c>
    </row>
    <row r="2524" spans="1:10" ht="25.5">
      <c r="A2524" s="408" t="s">
        <v>4577</v>
      </c>
      <c r="B2524" s="409"/>
      <c r="C2524" s="408" t="s">
        <v>19634</v>
      </c>
      <c r="D2524" s="408" t="s">
        <v>101</v>
      </c>
      <c r="E2524" s="411">
        <v>69.33</v>
      </c>
      <c r="F2524" s="412">
        <v>33.18</v>
      </c>
      <c r="G2524" s="412">
        <v>102.51</v>
      </c>
      <c r="H2524" s="411">
        <v>69.33</v>
      </c>
      <c r="I2524" s="412">
        <v>38.340000000000003</v>
      </c>
      <c r="J2524" s="412">
        <v>107.67</v>
      </c>
    </row>
    <row r="2525" spans="1:10" ht="25.5">
      <c r="A2525" s="408" t="s">
        <v>4578</v>
      </c>
      <c r="B2525" s="409"/>
      <c r="C2525" s="408" t="s">
        <v>19635</v>
      </c>
      <c r="D2525" s="408" t="s">
        <v>101</v>
      </c>
      <c r="E2525" s="411">
        <v>132.59</v>
      </c>
      <c r="F2525" s="412">
        <v>33.18</v>
      </c>
      <c r="G2525" s="412">
        <v>165.77</v>
      </c>
      <c r="H2525" s="411">
        <v>132.59</v>
      </c>
      <c r="I2525" s="412">
        <v>38.340000000000003</v>
      </c>
      <c r="J2525" s="412">
        <v>170.93</v>
      </c>
    </row>
    <row r="2526" spans="1:10" ht="25.5">
      <c r="A2526" s="408" t="s">
        <v>4579</v>
      </c>
      <c r="B2526" s="409"/>
      <c r="C2526" s="408" t="s">
        <v>19636</v>
      </c>
      <c r="D2526" s="408" t="s">
        <v>101</v>
      </c>
      <c r="E2526" s="411">
        <v>2105.83</v>
      </c>
      <c r="F2526" s="412">
        <v>16.600000000000001</v>
      </c>
      <c r="G2526" s="412">
        <v>2122.4299999999998</v>
      </c>
      <c r="H2526" s="411">
        <v>2105.83</v>
      </c>
      <c r="I2526" s="412">
        <v>19.18</v>
      </c>
      <c r="J2526" s="412">
        <v>2125.0100000000002</v>
      </c>
    </row>
    <row r="2527" spans="1:10" ht="12.75">
      <c r="A2527" s="408" t="s">
        <v>4580</v>
      </c>
      <c r="B2527" s="409"/>
      <c r="C2527" s="408" t="s">
        <v>19637</v>
      </c>
      <c r="D2527" s="408" t="s">
        <v>101</v>
      </c>
      <c r="E2527" s="411">
        <v>71.349999999999994</v>
      </c>
      <c r="F2527" s="412">
        <v>33.18</v>
      </c>
      <c r="G2527" s="412">
        <v>104.53</v>
      </c>
      <c r="H2527" s="411">
        <v>71.349999999999994</v>
      </c>
      <c r="I2527" s="412">
        <v>38.340000000000003</v>
      </c>
      <c r="J2527" s="412">
        <v>109.69</v>
      </c>
    </row>
    <row r="2528" spans="1:10" ht="12.75">
      <c r="A2528" s="408" t="s">
        <v>4581</v>
      </c>
      <c r="B2528" s="409"/>
      <c r="C2528" s="408" t="s">
        <v>4582</v>
      </c>
      <c r="D2528" s="408" t="s">
        <v>101</v>
      </c>
      <c r="E2528" s="411">
        <v>134.12</v>
      </c>
      <c r="F2528" s="412">
        <v>19.91</v>
      </c>
      <c r="G2528" s="412">
        <v>154.03</v>
      </c>
      <c r="H2528" s="411">
        <v>134.12</v>
      </c>
      <c r="I2528" s="412">
        <v>23.01</v>
      </c>
      <c r="J2528" s="412">
        <v>157.13</v>
      </c>
    </row>
    <row r="2529" spans="1:10" ht="12.75">
      <c r="A2529" s="403" t="s">
        <v>4583</v>
      </c>
      <c r="B2529" s="404" t="s">
        <v>4584</v>
      </c>
      <c r="C2529" s="405"/>
      <c r="D2529" s="410"/>
      <c r="E2529" s="417"/>
      <c r="F2529" s="417"/>
      <c r="G2529" s="418"/>
      <c r="H2529" s="417"/>
      <c r="I2529" s="417"/>
      <c r="J2529" s="418"/>
    </row>
    <row r="2530" spans="1:10" ht="25.5">
      <c r="A2530" s="408" t="s">
        <v>4585</v>
      </c>
      <c r="B2530" s="409"/>
      <c r="C2530" s="408" t="s">
        <v>4586</v>
      </c>
      <c r="D2530" s="408" t="s">
        <v>101</v>
      </c>
      <c r="E2530" s="411">
        <v>383.58</v>
      </c>
      <c r="F2530" s="412">
        <v>13.27</v>
      </c>
      <c r="G2530" s="412">
        <v>396.85</v>
      </c>
      <c r="H2530" s="411">
        <v>383.58</v>
      </c>
      <c r="I2530" s="412">
        <v>15.33</v>
      </c>
      <c r="J2530" s="412">
        <v>398.91</v>
      </c>
    </row>
    <row r="2531" spans="1:10" ht="25.5">
      <c r="A2531" s="408" t="s">
        <v>4587</v>
      </c>
      <c r="B2531" s="409"/>
      <c r="C2531" s="408" t="s">
        <v>4588</v>
      </c>
      <c r="D2531" s="408" t="s">
        <v>101</v>
      </c>
      <c r="E2531" s="411">
        <v>184.2</v>
      </c>
      <c r="F2531" s="412">
        <v>13.27</v>
      </c>
      <c r="G2531" s="412">
        <v>197.47</v>
      </c>
      <c r="H2531" s="411">
        <v>184.2</v>
      </c>
      <c r="I2531" s="412">
        <v>15.33</v>
      </c>
      <c r="J2531" s="412">
        <v>199.53</v>
      </c>
    </row>
    <row r="2532" spans="1:10" ht="25.5">
      <c r="A2532" s="408" t="s">
        <v>4589</v>
      </c>
      <c r="B2532" s="409"/>
      <c r="C2532" s="408" t="s">
        <v>34680</v>
      </c>
      <c r="D2532" s="408" t="s">
        <v>101</v>
      </c>
      <c r="E2532" s="411">
        <v>98.48</v>
      </c>
      <c r="F2532" s="412">
        <v>13.27</v>
      </c>
      <c r="G2532" s="412">
        <v>111.75</v>
      </c>
      <c r="H2532" s="411">
        <v>98.48</v>
      </c>
      <c r="I2532" s="412">
        <v>15.33</v>
      </c>
      <c r="J2532" s="412">
        <v>113.81</v>
      </c>
    </row>
    <row r="2533" spans="1:10" ht="25.5">
      <c r="A2533" s="408" t="s">
        <v>4590</v>
      </c>
      <c r="B2533" s="409"/>
      <c r="C2533" s="408" t="s">
        <v>4591</v>
      </c>
      <c r="D2533" s="408" t="s">
        <v>101</v>
      </c>
      <c r="E2533" s="411">
        <v>286.37</v>
      </c>
      <c r="F2533" s="412">
        <v>13.27</v>
      </c>
      <c r="G2533" s="412">
        <v>299.64</v>
      </c>
      <c r="H2533" s="411">
        <v>286.37</v>
      </c>
      <c r="I2533" s="412">
        <v>15.33</v>
      </c>
      <c r="J2533" s="412">
        <v>301.7</v>
      </c>
    </row>
    <row r="2534" spans="1:10" ht="12.75">
      <c r="A2534" s="403" t="s">
        <v>4592</v>
      </c>
      <c r="B2534" s="404" t="s">
        <v>4593</v>
      </c>
      <c r="C2534" s="405"/>
      <c r="D2534" s="410"/>
      <c r="E2534" s="417"/>
      <c r="F2534" s="417"/>
      <c r="G2534" s="418"/>
      <c r="H2534" s="417"/>
      <c r="I2534" s="417"/>
      <c r="J2534" s="418"/>
    </row>
    <row r="2535" spans="1:10" ht="12.75">
      <c r="A2535" s="408" t="s">
        <v>4594</v>
      </c>
      <c r="B2535" s="409"/>
      <c r="C2535" s="408" t="s">
        <v>4595</v>
      </c>
      <c r="D2535" s="408" t="s">
        <v>101</v>
      </c>
      <c r="E2535" s="411">
        <v>93.71</v>
      </c>
      <c r="F2535" s="412">
        <v>13.27</v>
      </c>
      <c r="G2535" s="412">
        <v>106.98</v>
      </c>
      <c r="H2535" s="411">
        <v>93.71</v>
      </c>
      <c r="I2535" s="412">
        <v>15.33</v>
      </c>
      <c r="J2535" s="412">
        <v>109.04</v>
      </c>
    </row>
    <row r="2536" spans="1:10" ht="38.25">
      <c r="A2536" s="408" t="s">
        <v>4596</v>
      </c>
      <c r="B2536" s="409"/>
      <c r="C2536" s="408" t="s">
        <v>34681</v>
      </c>
      <c r="D2536" s="408" t="s">
        <v>101</v>
      </c>
      <c r="E2536" s="411">
        <v>261.88</v>
      </c>
      <c r="F2536" s="412">
        <v>8.3000000000000007</v>
      </c>
      <c r="G2536" s="412">
        <v>270.18</v>
      </c>
      <c r="H2536" s="411">
        <v>261.88</v>
      </c>
      <c r="I2536" s="412">
        <v>9.59</v>
      </c>
      <c r="J2536" s="412">
        <v>271.47000000000003</v>
      </c>
    </row>
    <row r="2537" spans="1:10" ht="12.75">
      <c r="A2537" s="403" t="s">
        <v>4597</v>
      </c>
      <c r="B2537" s="404" t="s">
        <v>4598</v>
      </c>
      <c r="C2537" s="405"/>
      <c r="D2537" s="410"/>
      <c r="E2537" s="417"/>
      <c r="F2537" s="417"/>
      <c r="G2537" s="418"/>
      <c r="H2537" s="417"/>
      <c r="I2537" s="417"/>
      <c r="J2537" s="418"/>
    </row>
    <row r="2538" spans="1:10" ht="12.75">
      <c r="A2538" s="408" t="s">
        <v>4599</v>
      </c>
      <c r="B2538" s="409"/>
      <c r="C2538" s="408" t="s">
        <v>4600</v>
      </c>
      <c r="D2538" s="408" t="s">
        <v>101</v>
      </c>
      <c r="E2538" s="411">
        <v>73.61</v>
      </c>
      <c r="F2538" s="412">
        <v>13.27</v>
      </c>
      <c r="G2538" s="412">
        <v>86.88</v>
      </c>
      <c r="H2538" s="411">
        <v>73.61</v>
      </c>
      <c r="I2538" s="412">
        <v>15.33</v>
      </c>
      <c r="J2538" s="412">
        <v>88.94</v>
      </c>
    </row>
    <row r="2539" spans="1:10" ht="25.5">
      <c r="A2539" s="408" t="s">
        <v>4601</v>
      </c>
      <c r="B2539" s="409"/>
      <c r="C2539" s="408" t="s">
        <v>4602</v>
      </c>
      <c r="D2539" s="408" t="s">
        <v>101</v>
      </c>
      <c r="E2539" s="411">
        <v>126.39</v>
      </c>
      <c r="F2539" s="412">
        <v>16.600000000000001</v>
      </c>
      <c r="G2539" s="412">
        <v>142.99</v>
      </c>
      <c r="H2539" s="411">
        <v>126.39</v>
      </c>
      <c r="I2539" s="412">
        <v>19.18</v>
      </c>
      <c r="J2539" s="412">
        <v>145.57</v>
      </c>
    </row>
    <row r="2540" spans="1:10" ht="12.75">
      <c r="A2540" s="403" t="s">
        <v>4603</v>
      </c>
      <c r="B2540" s="404" t="s">
        <v>4604</v>
      </c>
      <c r="C2540" s="405"/>
      <c r="D2540" s="410"/>
      <c r="E2540" s="417"/>
      <c r="F2540" s="417"/>
      <c r="G2540" s="418"/>
      <c r="H2540" s="417"/>
      <c r="I2540" s="417"/>
      <c r="J2540" s="418"/>
    </row>
    <row r="2541" spans="1:10" ht="12.75">
      <c r="A2541" s="408" t="s">
        <v>4605</v>
      </c>
      <c r="B2541" s="409"/>
      <c r="C2541" s="408" t="s">
        <v>4606</v>
      </c>
      <c r="D2541" s="408" t="s">
        <v>101</v>
      </c>
      <c r="E2541" s="411">
        <v>56.5</v>
      </c>
      <c r="F2541" s="412">
        <v>26.54</v>
      </c>
      <c r="G2541" s="412">
        <v>83.04</v>
      </c>
      <c r="H2541" s="411">
        <v>56.5</v>
      </c>
      <c r="I2541" s="412">
        <v>30.67</v>
      </c>
      <c r="J2541" s="412">
        <v>87.17</v>
      </c>
    </row>
    <row r="2542" spans="1:10" ht="12.75">
      <c r="A2542" s="408" t="s">
        <v>4607</v>
      </c>
      <c r="B2542" s="409"/>
      <c r="C2542" s="408" t="s">
        <v>4608</v>
      </c>
      <c r="D2542" s="408" t="s">
        <v>101</v>
      </c>
      <c r="E2542" s="411">
        <v>41.36</v>
      </c>
      <c r="F2542" s="412">
        <v>26.54</v>
      </c>
      <c r="G2542" s="412">
        <v>67.900000000000006</v>
      </c>
      <c r="H2542" s="411">
        <v>41.36</v>
      </c>
      <c r="I2542" s="412">
        <v>30.67</v>
      </c>
      <c r="J2542" s="412">
        <v>72.03</v>
      </c>
    </row>
    <row r="2543" spans="1:10" ht="12.75">
      <c r="A2543" s="408" t="s">
        <v>4609</v>
      </c>
      <c r="B2543" s="409"/>
      <c r="C2543" s="408" t="s">
        <v>4610</v>
      </c>
      <c r="D2543" s="408" t="s">
        <v>101</v>
      </c>
      <c r="E2543" s="411">
        <v>25.75</v>
      </c>
      <c r="F2543" s="412">
        <v>9.9600000000000009</v>
      </c>
      <c r="G2543" s="412">
        <v>35.71</v>
      </c>
      <c r="H2543" s="411">
        <v>25.75</v>
      </c>
      <c r="I2543" s="412">
        <v>11.5</v>
      </c>
      <c r="J2543" s="412">
        <v>37.25</v>
      </c>
    </row>
    <row r="2544" spans="1:10" ht="12.75">
      <c r="A2544" s="408" t="s">
        <v>4611</v>
      </c>
      <c r="B2544" s="409"/>
      <c r="C2544" s="408" t="s">
        <v>4612</v>
      </c>
      <c r="D2544" s="408" t="s">
        <v>101</v>
      </c>
      <c r="E2544" s="411">
        <v>118.85</v>
      </c>
      <c r="F2544" s="412">
        <v>9.9600000000000009</v>
      </c>
      <c r="G2544" s="412">
        <v>128.81</v>
      </c>
      <c r="H2544" s="411">
        <v>118.85</v>
      </c>
      <c r="I2544" s="412">
        <v>11.5</v>
      </c>
      <c r="J2544" s="412">
        <v>130.35</v>
      </c>
    </row>
    <row r="2545" spans="1:10" ht="12.75">
      <c r="A2545" s="408" t="s">
        <v>18</v>
      </c>
      <c r="B2545" s="409"/>
      <c r="C2545" s="408" t="s">
        <v>4613</v>
      </c>
      <c r="D2545" s="408" t="s">
        <v>101</v>
      </c>
      <c r="E2545" s="411">
        <v>273.66000000000003</v>
      </c>
      <c r="F2545" s="412">
        <v>9.9600000000000009</v>
      </c>
      <c r="G2545" s="412">
        <v>283.62</v>
      </c>
      <c r="H2545" s="411">
        <v>273.66000000000003</v>
      </c>
      <c r="I2545" s="412">
        <v>11.5</v>
      </c>
      <c r="J2545" s="412">
        <v>285.16000000000003</v>
      </c>
    </row>
    <row r="2546" spans="1:10" ht="12.75">
      <c r="A2546" s="408" t="s">
        <v>4614</v>
      </c>
      <c r="B2546" s="409"/>
      <c r="C2546" s="408" t="s">
        <v>4615</v>
      </c>
      <c r="D2546" s="408" t="s">
        <v>101</v>
      </c>
      <c r="E2546" s="411">
        <v>2.56</v>
      </c>
      <c r="F2546" s="412">
        <v>1.08</v>
      </c>
      <c r="G2546" s="412">
        <v>3.64</v>
      </c>
      <c r="H2546" s="411">
        <v>2.56</v>
      </c>
      <c r="I2546" s="412">
        <v>1.25</v>
      </c>
      <c r="J2546" s="412">
        <v>3.81</v>
      </c>
    </row>
    <row r="2547" spans="1:10" ht="12.75">
      <c r="A2547" s="408" t="s">
        <v>4616</v>
      </c>
      <c r="B2547" s="409"/>
      <c r="C2547" s="408" t="s">
        <v>4617</v>
      </c>
      <c r="D2547" s="408" t="s">
        <v>101</v>
      </c>
      <c r="E2547" s="411">
        <v>7.01</v>
      </c>
      <c r="F2547" s="412">
        <v>1.08</v>
      </c>
      <c r="G2547" s="412">
        <v>8.09</v>
      </c>
      <c r="H2547" s="411">
        <v>7.01</v>
      </c>
      <c r="I2547" s="412">
        <v>1.25</v>
      </c>
      <c r="J2547" s="412">
        <v>8.26</v>
      </c>
    </row>
    <row r="2548" spans="1:10" ht="12.75">
      <c r="A2548" s="408" t="s">
        <v>4618</v>
      </c>
      <c r="B2548" s="409"/>
      <c r="C2548" s="408" t="s">
        <v>4619</v>
      </c>
      <c r="D2548" s="408" t="s">
        <v>101</v>
      </c>
      <c r="E2548" s="411">
        <v>36.24</v>
      </c>
      <c r="F2548" s="412">
        <v>13.27</v>
      </c>
      <c r="G2548" s="412">
        <v>49.51</v>
      </c>
      <c r="H2548" s="411">
        <v>36.24</v>
      </c>
      <c r="I2548" s="412">
        <v>15.33</v>
      </c>
      <c r="J2548" s="412">
        <v>51.57</v>
      </c>
    </row>
    <row r="2549" spans="1:10" ht="12.75">
      <c r="A2549" s="408" t="s">
        <v>4620</v>
      </c>
      <c r="B2549" s="409"/>
      <c r="C2549" s="408" t="s">
        <v>4621</v>
      </c>
      <c r="D2549" s="408" t="s">
        <v>101</v>
      </c>
      <c r="E2549" s="411">
        <v>5.41</v>
      </c>
      <c r="F2549" s="412">
        <v>6.64</v>
      </c>
      <c r="G2549" s="412">
        <v>12.05</v>
      </c>
      <c r="H2549" s="411">
        <v>5.41</v>
      </c>
      <c r="I2549" s="412">
        <v>7.67</v>
      </c>
      <c r="J2549" s="412">
        <v>13.08</v>
      </c>
    </row>
    <row r="2550" spans="1:10" ht="12.75">
      <c r="A2550" s="408" t="s">
        <v>4622</v>
      </c>
      <c r="B2550" s="409"/>
      <c r="C2550" s="408" t="s">
        <v>4623</v>
      </c>
      <c r="D2550" s="408" t="s">
        <v>101</v>
      </c>
      <c r="E2550" s="411">
        <v>6.81</v>
      </c>
      <c r="F2550" s="412">
        <v>6.64</v>
      </c>
      <c r="G2550" s="412">
        <v>13.45</v>
      </c>
      <c r="H2550" s="411">
        <v>6.81</v>
      </c>
      <c r="I2550" s="412">
        <v>7.67</v>
      </c>
      <c r="J2550" s="412">
        <v>14.48</v>
      </c>
    </row>
    <row r="2551" spans="1:10" ht="25.5">
      <c r="A2551" s="408" t="s">
        <v>4624</v>
      </c>
      <c r="B2551" s="409"/>
      <c r="C2551" s="408" t="s">
        <v>34682</v>
      </c>
      <c r="D2551" s="408" t="s">
        <v>101</v>
      </c>
      <c r="E2551" s="411">
        <v>345.14</v>
      </c>
      <c r="F2551" s="412">
        <v>33.18</v>
      </c>
      <c r="G2551" s="412">
        <v>378.32</v>
      </c>
      <c r="H2551" s="411">
        <v>345.14</v>
      </c>
      <c r="I2551" s="412">
        <v>38.340000000000003</v>
      </c>
      <c r="J2551" s="412">
        <v>383.48</v>
      </c>
    </row>
    <row r="2552" spans="1:10" ht="25.5">
      <c r="A2552" s="408" t="s">
        <v>4625</v>
      </c>
      <c r="B2552" s="409"/>
      <c r="C2552" s="408" t="s">
        <v>4626</v>
      </c>
      <c r="D2552" s="408" t="s">
        <v>101</v>
      </c>
      <c r="E2552" s="411">
        <v>16.899999999999999</v>
      </c>
      <c r="F2552" s="412">
        <v>15.07</v>
      </c>
      <c r="G2552" s="412">
        <v>31.97</v>
      </c>
      <c r="H2552" s="411">
        <v>16.899999999999999</v>
      </c>
      <c r="I2552" s="412">
        <v>17.420000000000002</v>
      </c>
      <c r="J2552" s="412">
        <v>34.32</v>
      </c>
    </row>
    <row r="2553" spans="1:10" ht="25.5">
      <c r="A2553" s="408" t="s">
        <v>4627</v>
      </c>
      <c r="B2553" s="409"/>
      <c r="C2553" s="408" t="s">
        <v>4628</v>
      </c>
      <c r="D2553" s="408" t="s">
        <v>101</v>
      </c>
      <c r="E2553" s="411">
        <v>15.06</v>
      </c>
      <c r="F2553" s="412">
        <v>15.07</v>
      </c>
      <c r="G2553" s="412">
        <v>30.13</v>
      </c>
      <c r="H2553" s="411">
        <v>15.06</v>
      </c>
      <c r="I2553" s="412">
        <v>17.420000000000002</v>
      </c>
      <c r="J2553" s="412">
        <v>32.479999999999997</v>
      </c>
    </row>
    <row r="2554" spans="1:10" ht="12.75">
      <c r="A2554" s="397" t="s">
        <v>4629</v>
      </c>
      <c r="B2554" s="398" t="s">
        <v>4630</v>
      </c>
      <c r="C2554" s="399"/>
      <c r="D2554" s="400"/>
      <c r="E2554" s="415"/>
      <c r="F2554" s="415"/>
      <c r="G2554" s="416"/>
      <c r="H2554" s="415"/>
      <c r="I2554" s="415"/>
      <c r="J2554" s="416"/>
    </row>
    <row r="2555" spans="1:10" ht="12.75">
      <c r="A2555" s="403" t="s">
        <v>4631</v>
      </c>
      <c r="B2555" s="404" t="s">
        <v>4632</v>
      </c>
      <c r="C2555" s="405"/>
      <c r="D2555" s="410"/>
      <c r="E2555" s="417"/>
      <c r="F2555" s="417"/>
      <c r="G2555" s="418"/>
      <c r="H2555" s="417"/>
      <c r="I2555" s="417"/>
      <c r="J2555" s="418"/>
    </row>
    <row r="2556" spans="1:10" ht="25.5">
      <c r="A2556" s="408" t="s">
        <v>19638</v>
      </c>
      <c r="B2556" s="409"/>
      <c r="C2556" s="408" t="s">
        <v>20854</v>
      </c>
      <c r="D2556" s="408" t="s">
        <v>101</v>
      </c>
      <c r="E2556" s="411">
        <v>19.37</v>
      </c>
      <c r="F2556" s="412">
        <v>2.7</v>
      </c>
      <c r="G2556" s="412">
        <v>22.07</v>
      </c>
      <c r="H2556" s="411">
        <v>19.37</v>
      </c>
      <c r="I2556" s="412">
        <v>3.12</v>
      </c>
      <c r="J2556" s="412">
        <v>22.49</v>
      </c>
    </row>
    <row r="2557" spans="1:10" ht="25.5">
      <c r="A2557" s="408" t="s">
        <v>19639</v>
      </c>
      <c r="B2557" s="409"/>
      <c r="C2557" s="408" t="s">
        <v>20855</v>
      </c>
      <c r="D2557" s="408" t="s">
        <v>101</v>
      </c>
      <c r="E2557" s="411">
        <v>29.98</v>
      </c>
      <c r="F2557" s="412">
        <v>2.7</v>
      </c>
      <c r="G2557" s="412">
        <v>32.68</v>
      </c>
      <c r="H2557" s="411">
        <v>29.98</v>
      </c>
      <c r="I2557" s="412">
        <v>3.12</v>
      </c>
      <c r="J2557" s="412">
        <v>33.1</v>
      </c>
    </row>
    <row r="2558" spans="1:10" ht="25.5">
      <c r="A2558" s="408" t="s">
        <v>20856</v>
      </c>
      <c r="B2558" s="409"/>
      <c r="C2558" s="408" t="s">
        <v>20857</v>
      </c>
      <c r="D2558" s="408" t="s">
        <v>101</v>
      </c>
      <c r="E2558" s="411">
        <v>67.34</v>
      </c>
      <c r="F2558" s="412">
        <v>2.7</v>
      </c>
      <c r="G2558" s="412">
        <v>70.040000000000006</v>
      </c>
      <c r="H2558" s="411">
        <v>67.34</v>
      </c>
      <c r="I2558" s="412">
        <v>3.12</v>
      </c>
      <c r="J2558" s="412">
        <v>70.459999999999994</v>
      </c>
    </row>
    <row r="2559" spans="1:10" ht="12.75">
      <c r="A2559" s="408" t="s">
        <v>4633</v>
      </c>
      <c r="B2559" s="409"/>
      <c r="C2559" s="408" t="s">
        <v>4634</v>
      </c>
      <c r="D2559" s="408" t="s">
        <v>101</v>
      </c>
      <c r="E2559" s="411">
        <v>30.47</v>
      </c>
      <c r="F2559" s="412">
        <v>2.7</v>
      </c>
      <c r="G2559" s="412">
        <v>33.17</v>
      </c>
      <c r="H2559" s="411">
        <v>30.47</v>
      </c>
      <c r="I2559" s="412">
        <v>3.12</v>
      </c>
      <c r="J2559" s="412">
        <v>33.590000000000003</v>
      </c>
    </row>
    <row r="2560" spans="1:10" ht="12.75">
      <c r="A2560" s="403" t="s">
        <v>4635</v>
      </c>
      <c r="B2560" s="404" t="s">
        <v>4636</v>
      </c>
      <c r="C2560" s="405"/>
      <c r="D2560" s="410"/>
      <c r="E2560" s="417"/>
      <c r="F2560" s="417"/>
      <c r="G2560" s="418"/>
      <c r="H2560" s="417"/>
      <c r="I2560" s="417"/>
      <c r="J2560" s="418"/>
    </row>
    <row r="2561" spans="1:10" ht="25.5">
      <c r="A2561" s="408" t="s">
        <v>4637</v>
      </c>
      <c r="B2561" s="409"/>
      <c r="C2561" s="408" t="s">
        <v>4638</v>
      </c>
      <c r="D2561" s="408" t="s">
        <v>101</v>
      </c>
      <c r="E2561" s="411">
        <v>3.66</v>
      </c>
      <c r="F2561" s="412">
        <v>2.64</v>
      </c>
      <c r="G2561" s="412">
        <v>6.3</v>
      </c>
      <c r="H2561" s="411">
        <v>3.66</v>
      </c>
      <c r="I2561" s="412">
        <v>3.05</v>
      </c>
      <c r="J2561" s="412">
        <v>6.71</v>
      </c>
    </row>
    <row r="2562" spans="1:10" ht="25.5">
      <c r="A2562" s="408" t="s">
        <v>4639</v>
      </c>
      <c r="B2562" s="409"/>
      <c r="C2562" s="408" t="s">
        <v>4640</v>
      </c>
      <c r="D2562" s="408" t="s">
        <v>160</v>
      </c>
      <c r="E2562" s="411">
        <v>84.67</v>
      </c>
      <c r="F2562" s="412">
        <v>13.27</v>
      </c>
      <c r="G2562" s="412">
        <v>97.94</v>
      </c>
      <c r="H2562" s="411">
        <v>84.67</v>
      </c>
      <c r="I2562" s="412">
        <v>15.33</v>
      </c>
      <c r="J2562" s="412">
        <v>100</v>
      </c>
    </row>
    <row r="2563" spans="1:10" ht="12.75">
      <c r="A2563" s="403" t="s">
        <v>4641</v>
      </c>
      <c r="B2563" s="404" t="s">
        <v>4642</v>
      </c>
      <c r="C2563" s="405"/>
      <c r="D2563" s="410"/>
      <c r="E2563" s="417"/>
      <c r="F2563" s="417"/>
      <c r="G2563" s="418"/>
      <c r="H2563" s="417"/>
      <c r="I2563" s="417"/>
      <c r="J2563" s="418"/>
    </row>
    <row r="2564" spans="1:10" ht="12.75">
      <c r="A2564" s="408" t="s">
        <v>4643</v>
      </c>
      <c r="B2564" s="409"/>
      <c r="C2564" s="408" t="s">
        <v>4644</v>
      </c>
      <c r="D2564" s="408" t="s">
        <v>101</v>
      </c>
      <c r="E2564" s="411">
        <v>96.13</v>
      </c>
      <c r="F2564" s="412">
        <v>2.7</v>
      </c>
      <c r="G2564" s="412">
        <v>98.83</v>
      </c>
      <c r="H2564" s="411">
        <v>96.13</v>
      </c>
      <c r="I2564" s="412">
        <v>3.12</v>
      </c>
      <c r="J2564" s="412">
        <v>99.25</v>
      </c>
    </row>
    <row r="2565" spans="1:10" ht="12.75">
      <c r="A2565" s="408" t="s">
        <v>4645</v>
      </c>
      <c r="B2565" s="409"/>
      <c r="C2565" s="408" t="s">
        <v>4646</v>
      </c>
      <c r="D2565" s="408" t="s">
        <v>101</v>
      </c>
      <c r="E2565" s="411">
        <v>106.5</v>
      </c>
      <c r="F2565" s="412">
        <v>2.7</v>
      </c>
      <c r="G2565" s="412">
        <v>109.2</v>
      </c>
      <c r="H2565" s="411">
        <v>106.5</v>
      </c>
      <c r="I2565" s="412">
        <v>3.12</v>
      </c>
      <c r="J2565" s="412">
        <v>109.62</v>
      </c>
    </row>
    <row r="2566" spans="1:10" ht="25.5">
      <c r="A2566" s="408" t="s">
        <v>4647</v>
      </c>
      <c r="B2566" s="409"/>
      <c r="C2566" s="408" t="s">
        <v>4648</v>
      </c>
      <c r="D2566" s="408" t="s">
        <v>101</v>
      </c>
      <c r="E2566" s="411">
        <v>58.44</v>
      </c>
      <c r="F2566" s="412">
        <v>2.7</v>
      </c>
      <c r="G2566" s="412">
        <v>61.14</v>
      </c>
      <c r="H2566" s="411">
        <v>58.44</v>
      </c>
      <c r="I2566" s="412">
        <v>3.12</v>
      </c>
      <c r="J2566" s="412">
        <v>61.56</v>
      </c>
    </row>
    <row r="2567" spans="1:10" ht="12.75">
      <c r="A2567" s="403" t="s">
        <v>4649</v>
      </c>
      <c r="B2567" s="404" t="s">
        <v>19640</v>
      </c>
      <c r="C2567" s="405"/>
      <c r="D2567" s="410"/>
      <c r="E2567" s="417"/>
      <c r="F2567" s="417"/>
      <c r="G2567" s="418"/>
      <c r="H2567" s="417"/>
      <c r="I2567" s="417"/>
      <c r="J2567" s="418"/>
    </row>
    <row r="2568" spans="1:10" ht="25.5">
      <c r="A2568" s="408" t="s">
        <v>4650</v>
      </c>
      <c r="B2568" s="409"/>
      <c r="C2568" s="408" t="s">
        <v>4651</v>
      </c>
      <c r="D2568" s="408" t="s">
        <v>101</v>
      </c>
      <c r="E2568" s="411">
        <v>19.84</v>
      </c>
      <c r="F2568" s="412">
        <v>2.7</v>
      </c>
      <c r="G2568" s="412">
        <v>22.54</v>
      </c>
      <c r="H2568" s="411">
        <v>19.84</v>
      </c>
      <c r="I2568" s="412">
        <v>3.12</v>
      </c>
      <c r="J2568" s="412">
        <v>22.96</v>
      </c>
    </row>
    <row r="2569" spans="1:10" ht="12.75">
      <c r="A2569" s="408" t="s">
        <v>4652</v>
      </c>
      <c r="B2569" s="409"/>
      <c r="C2569" s="408" t="s">
        <v>34683</v>
      </c>
      <c r="D2569" s="408" t="s">
        <v>101</v>
      </c>
      <c r="E2569" s="411">
        <v>6.62</v>
      </c>
      <c r="F2569" s="412">
        <v>2.7</v>
      </c>
      <c r="G2569" s="412">
        <v>9.32</v>
      </c>
      <c r="H2569" s="411">
        <v>6.62</v>
      </c>
      <c r="I2569" s="412">
        <v>3.12</v>
      </c>
      <c r="J2569" s="412">
        <v>9.74</v>
      </c>
    </row>
    <row r="2570" spans="1:10" ht="25.5">
      <c r="A2570" s="408" t="s">
        <v>4653</v>
      </c>
      <c r="B2570" s="409"/>
      <c r="C2570" s="408" t="s">
        <v>4654</v>
      </c>
      <c r="D2570" s="408" t="s">
        <v>101</v>
      </c>
      <c r="E2570" s="411">
        <v>8.43</v>
      </c>
      <c r="F2570" s="412">
        <v>2.7</v>
      </c>
      <c r="G2570" s="412">
        <v>11.13</v>
      </c>
      <c r="H2570" s="411">
        <v>8.43</v>
      </c>
      <c r="I2570" s="412">
        <v>3.12</v>
      </c>
      <c r="J2570" s="412">
        <v>11.55</v>
      </c>
    </row>
    <row r="2571" spans="1:10" ht="12.75">
      <c r="A2571" s="403" t="s">
        <v>4655</v>
      </c>
      <c r="B2571" s="404" t="s">
        <v>4656</v>
      </c>
      <c r="C2571" s="405"/>
      <c r="D2571" s="410"/>
      <c r="E2571" s="417"/>
      <c r="F2571" s="417"/>
      <c r="G2571" s="418"/>
      <c r="H2571" s="417"/>
      <c r="I2571" s="417"/>
      <c r="J2571" s="418"/>
    </row>
    <row r="2572" spans="1:10" ht="25.5">
      <c r="A2572" s="408" t="s">
        <v>4657</v>
      </c>
      <c r="B2572" s="409"/>
      <c r="C2572" s="408" t="s">
        <v>4658</v>
      </c>
      <c r="D2572" s="408" t="s">
        <v>101</v>
      </c>
      <c r="E2572" s="411">
        <v>14.5</v>
      </c>
      <c r="F2572" s="412">
        <v>2.7</v>
      </c>
      <c r="G2572" s="412">
        <v>17.2</v>
      </c>
      <c r="H2572" s="411">
        <v>14.5</v>
      </c>
      <c r="I2572" s="412">
        <v>3.12</v>
      </c>
      <c r="J2572" s="412">
        <v>17.62</v>
      </c>
    </row>
    <row r="2573" spans="1:10" ht="25.5">
      <c r="A2573" s="408" t="s">
        <v>4659</v>
      </c>
      <c r="B2573" s="409"/>
      <c r="C2573" s="408" t="s">
        <v>4660</v>
      </c>
      <c r="D2573" s="408" t="s">
        <v>101</v>
      </c>
      <c r="E2573" s="411">
        <v>6.51</v>
      </c>
      <c r="F2573" s="412">
        <v>2.7</v>
      </c>
      <c r="G2573" s="412">
        <v>9.2100000000000009</v>
      </c>
      <c r="H2573" s="411">
        <v>6.51</v>
      </c>
      <c r="I2573" s="412">
        <v>3.12</v>
      </c>
      <c r="J2573" s="412">
        <v>9.6300000000000008</v>
      </c>
    </row>
    <row r="2574" spans="1:10" ht="25.5">
      <c r="A2574" s="408" t="s">
        <v>4661</v>
      </c>
      <c r="B2574" s="409"/>
      <c r="C2574" s="408" t="s">
        <v>4662</v>
      </c>
      <c r="D2574" s="408" t="s">
        <v>101</v>
      </c>
      <c r="E2574" s="411">
        <v>7.65</v>
      </c>
      <c r="F2574" s="412">
        <v>2.7</v>
      </c>
      <c r="G2574" s="412">
        <v>10.35</v>
      </c>
      <c r="H2574" s="411">
        <v>7.65</v>
      </c>
      <c r="I2574" s="412">
        <v>3.12</v>
      </c>
      <c r="J2574" s="412">
        <v>10.77</v>
      </c>
    </row>
    <row r="2575" spans="1:10" ht="25.5">
      <c r="A2575" s="408" t="s">
        <v>4663</v>
      </c>
      <c r="B2575" s="409"/>
      <c r="C2575" s="408" t="s">
        <v>4664</v>
      </c>
      <c r="D2575" s="408" t="s">
        <v>101</v>
      </c>
      <c r="E2575" s="411">
        <v>8.34</v>
      </c>
      <c r="F2575" s="412">
        <v>2.7</v>
      </c>
      <c r="G2575" s="412">
        <v>11.04</v>
      </c>
      <c r="H2575" s="411">
        <v>8.34</v>
      </c>
      <c r="I2575" s="412">
        <v>3.12</v>
      </c>
      <c r="J2575" s="412">
        <v>11.46</v>
      </c>
    </row>
    <row r="2576" spans="1:10" ht="25.5">
      <c r="A2576" s="408" t="s">
        <v>4665</v>
      </c>
      <c r="B2576" s="409"/>
      <c r="C2576" s="408" t="s">
        <v>4666</v>
      </c>
      <c r="D2576" s="408" t="s">
        <v>101</v>
      </c>
      <c r="E2576" s="411">
        <v>6.87</v>
      </c>
      <c r="F2576" s="412">
        <v>2.7</v>
      </c>
      <c r="G2576" s="412">
        <v>9.57</v>
      </c>
      <c r="H2576" s="411">
        <v>6.87</v>
      </c>
      <c r="I2576" s="412">
        <v>3.12</v>
      </c>
      <c r="J2576" s="412">
        <v>9.99</v>
      </c>
    </row>
    <row r="2577" spans="1:10" ht="25.5">
      <c r="A2577" s="408" t="s">
        <v>4667</v>
      </c>
      <c r="B2577" s="409"/>
      <c r="C2577" s="408" t="s">
        <v>4668</v>
      </c>
      <c r="D2577" s="408" t="s">
        <v>101</v>
      </c>
      <c r="E2577" s="411">
        <v>8.83</v>
      </c>
      <c r="F2577" s="412">
        <v>2.7</v>
      </c>
      <c r="G2577" s="412">
        <v>11.53</v>
      </c>
      <c r="H2577" s="411">
        <v>8.83</v>
      </c>
      <c r="I2577" s="412">
        <v>3.12</v>
      </c>
      <c r="J2577" s="412">
        <v>11.95</v>
      </c>
    </row>
    <row r="2578" spans="1:10" ht="25.5">
      <c r="A2578" s="408" t="s">
        <v>4669</v>
      </c>
      <c r="B2578" s="409"/>
      <c r="C2578" s="408" t="s">
        <v>4670</v>
      </c>
      <c r="D2578" s="408" t="s">
        <v>101</v>
      </c>
      <c r="E2578" s="411">
        <v>26.25</v>
      </c>
      <c r="F2578" s="412">
        <v>2.7</v>
      </c>
      <c r="G2578" s="412">
        <v>28.95</v>
      </c>
      <c r="H2578" s="411">
        <v>26.25</v>
      </c>
      <c r="I2578" s="412">
        <v>3.12</v>
      </c>
      <c r="J2578" s="412">
        <v>29.37</v>
      </c>
    </row>
    <row r="2579" spans="1:10" ht="25.5">
      <c r="A2579" s="408" t="s">
        <v>4671</v>
      </c>
      <c r="B2579" s="409"/>
      <c r="C2579" s="408" t="s">
        <v>4672</v>
      </c>
      <c r="D2579" s="408" t="s">
        <v>101</v>
      </c>
      <c r="E2579" s="411">
        <v>7.1</v>
      </c>
      <c r="F2579" s="412">
        <v>2.7</v>
      </c>
      <c r="G2579" s="412">
        <v>9.8000000000000007</v>
      </c>
      <c r="H2579" s="411">
        <v>7.1</v>
      </c>
      <c r="I2579" s="412">
        <v>3.12</v>
      </c>
      <c r="J2579" s="412">
        <v>10.220000000000001</v>
      </c>
    </row>
    <row r="2580" spans="1:10" ht="25.5">
      <c r="A2580" s="408" t="s">
        <v>4673</v>
      </c>
      <c r="B2580" s="409"/>
      <c r="C2580" s="408" t="s">
        <v>4674</v>
      </c>
      <c r="D2580" s="408" t="s">
        <v>101</v>
      </c>
      <c r="E2580" s="411">
        <v>7.26</v>
      </c>
      <c r="F2580" s="412">
        <v>2.7</v>
      </c>
      <c r="G2580" s="412">
        <v>9.9600000000000009</v>
      </c>
      <c r="H2580" s="411">
        <v>7.26</v>
      </c>
      <c r="I2580" s="412">
        <v>3.12</v>
      </c>
      <c r="J2580" s="412">
        <v>10.38</v>
      </c>
    </row>
    <row r="2581" spans="1:10" ht="25.5">
      <c r="A2581" s="408" t="s">
        <v>4675</v>
      </c>
      <c r="B2581" s="409"/>
      <c r="C2581" s="408" t="s">
        <v>4676</v>
      </c>
      <c r="D2581" s="408" t="s">
        <v>101</v>
      </c>
      <c r="E2581" s="411">
        <v>10.72</v>
      </c>
      <c r="F2581" s="412">
        <v>2.7</v>
      </c>
      <c r="G2581" s="412">
        <v>13.42</v>
      </c>
      <c r="H2581" s="411">
        <v>10.72</v>
      </c>
      <c r="I2581" s="412">
        <v>3.12</v>
      </c>
      <c r="J2581" s="412">
        <v>13.84</v>
      </c>
    </row>
    <row r="2582" spans="1:10" ht="25.5">
      <c r="A2582" s="408" t="s">
        <v>4677</v>
      </c>
      <c r="B2582" s="409"/>
      <c r="C2582" s="408" t="s">
        <v>4678</v>
      </c>
      <c r="D2582" s="408" t="s">
        <v>101</v>
      </c>
      <c r="E2582" s="411">
        <v>10.66</v>
      </c>
      <c r="F2582" s="412">
        <v>2.7</v>
      </c>
      <c r="G2582" s="412">
        <v>13.36</v>
      </c>
      <c r="H2582" s="411">
        <v>10.66</v>
      </c>
      <c r="I2582" s="412">
        <v>3.12</v>
      </c>
      <c r="J2582" s="412">
        <v>13.78</v>
      </c>
    </row>
    <row r="2583" spans="1:10" ht="25.5">
      <c r="A2583" s="408" t="s">
        <v>4679</v>
      </c>
      <c r="B2583" s="409"/>
      <c r="C2583" s="408" t="s">
        <v>4680</v>
      </c>
      <c r="D2583" s="408" t="s">
        <v>101</v>
      </c>
      <c r="E2583" s="411">
        <v>13.66</v>
      </c>
      <c r="F2583" s="412">
        <v>2.7</v>
      </c>
      <c r="G2583" s="412">
        <v>16.36</v>
      </c>
      <c r="H2583" s="411">
        <v>13.66</v>
      </c>
      <c r="I2583" s="412">
        <v>3.12</v>
      </c>
      <c r="J2583" s="412">
        <v>16.78</v>
      </c>
    </row>
    <row r="2584" spans="1:10" ht="25.5">
      <c r="A2584" s="408" t="s">
        <v>4681</v>
      </c>
      <c r="B2584" s="409"/>
      <c r="C2584" s="408" t="s">
        <v>4682</v>
      </c>
      <c r="D2584" s="408" t="s">
        <v>101</v>
      </c>
      <c r="E2584" s="411">
        <v>12.01</v>
      </c>
      <c r="F2584" s="412">
        <v>2.7</v>
      </c>
      <c r="G2584" s="412">
        <v>14.71</v>
      </c>
      <c r="H2584" s="411">
        <v>12.01</v>
      </c>
      <c r="I2584" s="412">
        <v>3.12</v>
      </c>
      <c r="J2584" s="412">
        <v>15.13</v>
      </c>
    </row>
    <row r="2585" spans="1:10" ht="12.75">
      <c r="A2585" s="408" t="s">
        <v>4683</v>
      </c>
      <c r="B2585" s="409"/>
      <c r="C2585" s="408" t="s">
        <v>4684</v>
      </c>
      <c r="D2585" s="408" t="s">
        <v>101</v>
      </c>
      <c r="E2585" s="411">
        <v>13.15</v>
      </c>
      <c r="F2585" s="412">
        <v>2.7</v>
      </c>
      <c r="G2585" s="412">
        <v>15.85</v>
      </c>
      <c r="H2585" s="411">
        <v>13.15</v>
      </c>
      <c r="I2585" s="412">
        <v>3.12</v>
      </c>
      <c r="J2585" s="412">
        <v>16.27</v>
      </c>
    </row>
    <row r="2586" spans="1:10" ht="25.5">
      <c r="A2586" s="408" t="s">
        <v>4685</v>
      </c>
      <c r="B2586" s="409"/>
      <c r="C2586" s="408" t="s">
        <v>4686</v>
      </c>
      <c r="D2586" s="408" t="s">
        <v>101</v>
      </c>
      <c r="E2586" s="411">
        <v>10.98</v>
      </c>
      <c r="F2586" s="412">
        <v>2.7</v>
      </c>
      <c r="G2586" s="412">
        <v>13.68</v>
      </c>
      <c r="H2586" s="411">
        <v>10.98</v>
      </c>
      <c r="I2586" s="412">
        <v>3.12</v>
      </c>
      <c r="J2586" s="412">
        <v>14.1</v>
      </c>
    </row>
    <row r="2587" spans="1:10" ht="25.5">
      <c r="A2587" s="408" t="s">
        <v>4687</v>
      </c>
      <c r="B2587" s="409"/>
      <c r="C2587" s="408" t="s">
        <v>4688</v>
      </c>
      <c r="D2587" s="408" t="s">
        <v>101</v>
      </c>
      <c r="E2587" s="411">
        <v>10.54</v>
      </c>
      <c r="F2587" s="412">
        <v>2.7</v>
      </c>
      <c r="G2587" s="412">
        <v>13.24</v>
      </c>
      <c r="H2587" s="411">
        <v>10.54</v>
      </c>
      <c r="I2587" s="412">
        <v>3.12</v>
      </c>
      <c r="J2587" s="412">
        <v>13.66</v>
      </c>
    </row>
    <row r="2588" spans="1:10" ht="25.5">
      <c r="A2588" s="408" t="s">
        <v>4689</v>
      </c>
      <c r="B2588" s="409"/>
      <c r="C2588" s="408" t="s">
        <v>19641</v>
      </c>
      <c r="D2588" s="408" t="s">
        <v>101</v>
      </c>
      <c r="E2588" s="411">
        <v>25.35</v>
      </c>
      <c r="F2588" s="412">
        <v>2.7</v>
      </c>
      <c r="G2588" s="412">
        <v>28.05</v>
      </c>
      <c r="H2588" s="411">
        <v>25.35</v>
      </c>
      <c r="I2588" s="412">
        <v>3.12</v>
      </c>
      <c r="J2588" s="412">
        <v>28.47</v>
      </c>
    </row>
    <row r="2589" spans="1:10" ht="25.5">
      <c r="A2589" s="408" t="s">
        <v>4690</v>
      </c>
      <c r="B2589" s="409"/>
      <c r="C2589" s="408" t="s">
        <v>19642</v>
      </c>
      <c r="D2589" s="408" t="s">
        <v>101</v>
      </c>
      <c r="E2589" s="411">
        <v>10.58</v>
      </c>
      <c r="F2589" s="412">
        <v>2.7</v>
      </c>
      <c r="G2589" s="412">
        <v>13.28</v>
      </c>
      <c r="H2589" s="411">
        <v>10.58</v>
      </c>
      <c r="I2589" s="412">
        <v>3.12</v>
      </c>
      <c r="J2589" s="412">
        <v>13.7</v>
      </c>
    </row>
    <row r="2590" spans="1:10" ht="12.75">
      <c r="A2590" s="403" t="s">
        <v>4691</v>
      </c>
      <c r="B2590" s="404" t="s">
        <v>19643</v>
      </c>
      <c r="C2590" s="405"/>
      <c r="D2590" s="410"/>
      <c r="E2590" s="417"/>
      <c r="F2590" s="417"/>
      <c r="G2590" s="418"/>
      <c r="H2590" s="417"/>
      <c r="I2590" s="417"/>
      <c r="J2590" s="418"/>
    </row>
    <row r="2591" spans="1:10" ht="25.5">
      <c r="A2591" s="408" t="s">
        <v>4692</v>
      </c>
      <c r="B2591" s="409"/>
      <c r="C2591" s="408" t="s">
        <v>34684</v>
      </c>
      <c r="D2591" s="408" t="s">
        <v>101</v>
      </c>
      <c r="E2591" s="411">
        <v>17.440000000000001</v>
      </c>
      <c r="F2591" s="412">
        <v>6.64</v>
      </c>
      <c r="G2591" s="412">
        <v>24.08</v>
      </c>
      <c r="H2591" s="411">
        <v>17.440000000000001</v>
      </c>
      <c r="I2591" s="412">
        <v>7.67</v>
      </c>
      <c r="J2591" s="412">
        <v>25.11</v>
      </c>
    </row>
    <row r="2592" spans="1:10" ht="25.5">
      <c r="A2592" s="408" t="s">
        <v>4693</v>
      </c>
      <c r="B2592" s="409"/>
      <c r="C2592" s="408" t="s">
        <v>4694</v>
      </c>
      <c r="D2592" s="408" t="s">
        <v>101</v>
      </c>
      <c r="E2592" s="411">
        <v>69.86</v>
      </c>
      <c r="F2592" s="412">
        <v>6.64</v>
      </c>
      <c r="G2592" s="412">
        <v>76.5</v>
      </c>
      <c r="H2592" s="411">
        <v>69.86</v>
      </c>
      <c r="I2592" s="412">
        <v>7.67</v>
      </c>
      <c r="J2592" s="412">
        <v>77.53</v>
      </c>
    </row>
    <row r="2593" spans="1:10" ht="25.5">
      <c r="A2593" s="408" t="s">
        <v>4695</v>
      </c>
      <c r="B2593" s="409"/>
      <c r="C2593" s="408" t="s">
        <v>4696</v>
      </c>
      <c r="D2593" s="408" t="s">
        <v>101</v>
      </c>
      <c r="E2593" s="411">
        <v>92.7</v>
      </c>
      <c r="F2593" s="412">
        <v>6.64</v>
      </c>
      <c r="G2593" s="412">
        <v>99.34</v>
      </c>
      <c r="H2593" s="411">
        <v>92.7</v>
      </c>
      <c r="I2593" s="412">
        <v>7.67</v>
      </c>
      <c r="J2593" s="412">
        <v>100.37</v>
      </c>
    </row>
    <row r="2594" spans="1:10" ht="25.5">
      <c r="A2594" s="408" t="s">
        <v>4697</v>
      </c>
      <c r="B2594" s="409"/>
      <c r="C2594" s="408" t="s">
        <v>4698</v>
      </c>
      <c r="D2594" s="408" t="s">
        <v>101</v>
      </c>
      <c r="E2594" s="411">
        <v>128.72</v>
      </c>
      <c r="F2594" s="412">
        <v>6.64</v>
      </c>
      <c r="G2594" s="412">
        <v>135.36000000000001</v>
      </c>
      <c r="H2594" s="411">
        <v>128.72</v>
      </c>
      <c r="I2594" s="412">
        <v>7.67</v>
      </c>
      <c r="J2594" s="412">
        <v>136.38999999999999</v>
      </c>
    </row>
    <row r="2595" spans="1:10" ht="25.5">
      <c r="A2595" s="408" t="s">
        <v>4699</v>
      </c>
      <c r="B2595" s="409"/>
      <c r="C2595" s="408" t="s">
        <v>4700</v>
      </c>
      <c r="D2595" s="408" t="s">
        <v>101</v>
      </c>
      <c r="E2595" s="411">
        <v>333.61</v>
      </c>
      <c r="F2595" s="412">
        <v>6.64</v>
      </c>
      <c r="G2595" s="412">
        <v>340.25</v>
      </c>
      <c r="H2595" s="411">
        <v>333.61</v>
      </c>
      <c r="I2595" s="412">
        <v>7.67</v>
      </c>
      <c r="J2595" s="412">
        <v>341.28</v>
      </c>
    </row>
    <row r="2596" spans="1:10" ht="25.5">
      <c r="A2596" s="408" t="s">
        <v>4701</v>
      </c>
      <c r="B2596" s="409"/>
      <c r="C2596" s="408" t="s">
        <v>4702</v>
      </c>
      <c r="D2596" s="408" t="s">
        <v>101</v>
      </c>
      <c r="E2596" s="411">
        <v>73.34</v>
      </c>
      <c r="F2596" s="412">
        <v>6.64</v>
      </c>
      <c r="G2596" s="412">
        <v>79.98</v>
      </c>
      <c r="H2596" s="411">
        <v>73.34</v>
      </c>
      <c r="I2596" s="412">
        <v>7.67</v>
      </c>
      <c r="J2596" s="412">
        <v>81.010000000000005</v>
      </c>
    </row>
    <row r="2597" spans="1:10" ht="25.5">
      <c r="A2597" s="408" t="s">
        <v>4703</v>
      </c>
      <c r="B2597" s="409"/>
      <c r="C2597" s="408" t="s">
        <v>4704</v>
      </c>
      <c r="D2597" s="408" t="s">
        <v>101</v>
      </c>
      <c r="E2597" s="411">
        <v>92.68</v>
      </c>
      <c r="F2597" s="412">
        <v>6.64</v>
      </c>
      <c r="G2597" s="412">
        <v>99.32</v>
      </c>
      <c r="H2597" s="411">
        <v>92.68</v>
      </c>
      <c r="I2597" s="412">
        <v>7.67</v>
      </c>
      <c r="J2597" s="412">
        <v>100.35</v>
      </c>
    </row>
    <row r="2598" spans="1:10" ht="25.5">
      <c r="A2598" s="408" t="s">
        <v>4705</v>
      </c>
      <c r="B2598" s="409"/>
      <c r="C2598" s="408" t="s">
        <v>4706</v>
      </c>
      <c r="D2598" s="408" t="s">
        <v>101</v>
      </c>
      <c r="E2598" s="411">
        <v>89.57</v>
      </c>
      <c r="F2598" s="412">
        <v>6.64</v>
      </c>
      <c r="G2598" s="412">
        <v>96.21</v>
      </c>
      <c r="H2598" s="411">
        <v>89.57</v>
      </c>
      <c r="I2598" s="412">
        <v>7.67</v>
      </c>
      <c r="J2598" s="412">
        <v>97.24</v>
      </c>
    </row>
    <row r="2599" spans="1:10" ht="25.5">
      <c r="A2599" s="408" t="s">
        <v>4707</v>
      </c>
      <c r="B2599" s="409"/>
      <c r="C2599" s="408" t="s">
        <v>4708</v>
      </c>
      <c r="D2599" s="408" t="s">
        <v>101</v>
      </c>
      <c r="E2599" s="411">
        <v>100.91</v>
      </c>
      <c r="F2599" s="412">
        <v>6.64</v>
      </c>
      <c r="G2599" s="412">
        <v>107.55</v>
      </c>
      <c r="H2599" s="411">
        <v>100.91</v>
      </c>
      <c r="I2599" s="412">
        <v>7.67</v>
      </c>
      <c r="J2599" s="412">
        <v>108.58</v>
      </c>
    </row>
    <row r="2600" spans="1:10" ht="12.75">
      <c r="A2600" s="403" t="s">
        <v>4709</v>
      </c>
      <c r="B2600" s="404" t="s">
        <v>4710</v>
      </c>
      <c r="C2600" s="405"/>
      <c r="D2600" s="410"/>
      <c r="E2600" s="417"/>
      <c r="F2600" s="417"/>
      <c r="G2600" s="418"/>
      <c r="H2600" s="417"/>
      <c r="I2600" s="417"/>
      <c r="J2600" s="418"/>
    </row>
    <row r="2601" spans="1:10" ht="38.25">
      <c r="A2601" s="408" t="s">
        <v>4711</v>
      </c>
      <c r="B2601" s="409"/>
      <c r="C2601" s="408" t="s">
        <v>19644</v>
      </c>
      <c r="D2601" s="408" t="s">
        <v>101</v>
      </c>
      <c r="E2601" s="411">
        <v>11.18</v>
      </c>
      <c r="F2601" s="412">
        <v>6.64</v>
      </c>
      <c r="G2601" s="412">
        <v>17.82</v>
      </c>
      <c r="H2601" s="411">
        <v>11.18</v>
      </c>
      <c r="I2601" s="412">
        <v>7.67</v>
      </c>
      <c r="J2601" s="412">
        <v>18.850000000000001</v>
      </c>
    </row>
    <row r="2602" spans="1:10" ht="38.25">
      <c r="A2602" s="408" t="s">
        <v>4712</v>
      </c>
      <c r="B2602" s="409"/>
      <c r="C2602" s="408" t="s">
        <v>4713</v>
      </c>
      <c r="D2602" s="408" t="s">
        <v>101</v>
      </c>
      <c r="E2602" s="411">
        <v>25.07</v>
      </c>
      <c r="F2602" s="412">
        <v>13.27</v>
      </c>
      <c r="G2602" s="412">
        <v>38.340000000000003</v>
      </c>
      <c r="H2602" s="411">
        <v>25.07</v>
      </c>
      <c r="I2602" s="412">
        <v>15.33</v>
      </c>
      <c r="J2602" s="412">
        <v>40.4</v>
      </c>
    </row>
    <row r="2603" spans="1:10" ht="38.25">
      <c r="A2603" s="408" t="s">
        <v>4714</v>
      </c>
      <c r="B2603" s="409"/>
      <c r="C2603" s="408" t="s">
        <v>19645</v>
      </c>
      <c r="D2603" s="408" t="s">
        <v>101</v>
      </c>
      <c r="E2603" s="411">
        <v>54.55</v>
      </c>
      <c r="F2603" s="412">
        <v>6.64</v>
      </c>
      <c r="G2603" s="412">
        <v>61.19</v>
      </c>
      <c r="H2603" s="411">
        <v>54.55</v>
      </c>
      <c r="I2603" s="412">
        <v>7.67</v>
      </c>
      <c r="J2603" s="412">
        <v>62.22</v>
      </c>
    </row>
    <row r="2604" spans="1:10" ht="38.25">
      <c r="A2604" s="408" t="s">
        <v>4715</v>
      </c>
      <c r="B2604" s="409"/>
      <c r="C2604" s="408" t="s">
        <v>4716</v>
      </c>
      <c r="D2604" s="408" t="s">
        <v>101</v>
      </c>
      <c r="E2604" s="411">
        <v>25.55</v>
      </c>
      <c r="F2604" s="412">
        <v>13.27</v>
      </c>
      <c r="G2604" s="412">
        <v>38.82</v>
      </c>
      <c r="H2604" s="411">
        <v>25.55</v>
      </c>
      <c r="I2604" s="412">
        <v>15.33</v>
      </c>
      <c r="J2604" s="412">
        <v>40.880000000000003</v>
      </c>
    </row>
    <row r="2605" spans="1:10" ht="38.25">
      <c r="A2605" s="408" t="s">
        <v>4717</v>
      </c>
      <c r="B2605" s="409"/>
      <c r="C2605" s="408" t="s">
        <v>4718</v>
      </c>
      <c r="D2605" s="408" t="s">
        <v>101</v>
      </c>
      <c r="E2605" s="411">
        <v>76.73</v>
      </c>
      <c r="F2605" s="412">
        <v>13.27</v>
      </c>
      <c r="G2605" s="412">
        <v>90</v>
      </c>
      <c r="H2605" s="411">
        <v>76.73</v>
      </c>
      <c r="I2605" s="412">
        <v>15.33</v>
      </c>
      <c r="J2605" s="412">
        <v>92.06</v>
      </c>
    </row>
    <row r="2606" spans="1:10" ht="38.25">
      <c r="A2606" s="408" t="s">
        <v>4719</v>
      </c>
      <c r="B2606" s="409"/>
      <c r="C2606" s="408" t="s">
        <v>19646</v>
      </c>
      <c r="D2606" s="408" t="s">
        <v>101</v>
      </c>
      <c r="E2606" s="411">
        <v>18.010000000000002</v>
      </c>
      <c r="F2606" s="412">
        <v>6.64</v>
      </c>
      <c r="G2606" s="412">
        <v>24.65</v>
      </c>
      <c r="H2606" s="411">
        <v>18.010000000000002</v>
      </c>
      <c r="I2606" s="412">
        <v>7.67</v>
      </c>
      <c r="J2606" s="412">
        <v>25.68</v>
      </c>
    </row>
    <row r="2607" spans="1:10" ht="38.25">
      <c r="A2607" s="408" t="s">
        <v>4720</v>
      </c>
      <c r="B2607" s="409"/>
      <c r="C2607" s="408" t="s">
        <v>19647</v>
      </c>
      <c r="D2607" s="408" t="s">
        <v>101</v>
      </c>
      <c r="E2607" s="411">
        <v>22.93</v>
      </c>
      <c r="F2607" s="412">
        <v>13.27</v>
      </c>
      <c r="G2607" s="412">
        <v>36.200000000000003</v>
      </c>
      <c r="H2607" s="411">
        <v>22.93</v>
      </c>
      <c r="I2607" s="412">
        <v>15.33</v>
      </c>
      <c r="J2607" s="412">
        <v>38.26</v>
      </c>
    </row>
    <row r="2608" spans="1:10" ht="12.75">
      <c r="A2608" s="403" t="s">
        <v>4721</v>
      </c>
      <c r="B2608" s="404" t="s">
        <v>4722</v>
      </c>
      <c r="C2608" s="405"/>
      <c r="D2608" s="410"/>
      <c r="E2608" s="417"/>
      <c r="F2608" s="417"/>
      <c r="G2608" s="418"/>
      <c r="H2608" s="417"/>
      <c r="I2608" s="417"/>
      <c r="J2608" s="418"/>
    </row>
    <row r="2609" spans="1:10" ht="25.5">
      <c r="A2609" s="408" t="s">
        <v>4723</v>
      </c>
      <c r="B2609" s="409"/>
      <c r="C2609" s="408" t="s">
        <v>21235</v>
      </c>
      <c r="D2609" s="408" t="s">
        <v>101</v>
      </c>
      <c r="E2609" s="411">
        <v>34.89</v>
      </c>
      <c r="F2609" s="412">
        <v>46.68</v>
      </c>
      <c r="G2609" s="412">
        <v>81.569999999999993</v>
      </c>
      <c r="H2609" s="411">
        <v>34.89</v>
      </c>
      <c r="I2609" s="412">
        <v>53.94</v>
      </c>
      <c r="J2609" s="412">
        <v>88.83</v>
      </c>
    </row>
    <row r="2610" spans="1:10" ht="25.5">
      <c r="A2610" s="408" t="s">
        <v>4724</v>
      </c>
      <c r="B2610" s="409"/>
      <c r="C2610" s="408" t="s">
        <v>4725</v>
      </c>
      <c r="D2610" s="408" t="s">
        <v>101</v>
      </c>
      <c r="E2610" s="411">
        <v>414.75</v>
      </c>
      <c r="F2610" s="412">
        <v>46.68</v>
      </c>
      <c r="G2610" s="412">
        <v>461.43</v>
      </c>
      <c r="H2610" s="411">
        <v>414.75</v>
      </c>
      <c r="I2610" s="412">
        <v>53.94</v>
      </c>
      <c r="J2610" s="412">
        <v>468.69</v>
      </c>
    </row>
    <row r="2611" spans="1:10" ht="25.5">
      <c r="A2611" s="408" t="s">
        <v>4726</v>
      </c>
      <c r="B2611" s="409"/>
      <c r="C2611" s="408" t="s">
        <v>4727</v>
      </c>
      <c r="D2611" s="408" t="s">
        <v>101</v>
      </c>
      <c r="E2611" s="411">
        <v>172.63</v>
      </c>
      <c r="F2611" s="412">
        <v>46.68</v>
      </c>
      <c r="G2611" s="412">
        <v>219.31</v>
      </c>
      <c r="H2611" s="411">
        <v>172.63</v>
      </c>
      <c r="I2611" s="412">
        <v>53.94</v>
      </c>
      <c r="J2611" s="412">
        <v>226.57</v>
      </c>
    </row>
    <row r="2612" spans="1:10" ht="25.5">
      <c r="A2612" s="408" t="s">
        <v>4728</v>
      </c>
      <c r="B2612" s="409"/>
      <c r="C2612" s="408" t="s">
        <v>4729</v>
      </c>
      <c r="D2612" s="408" t="s">
        <v>101</v>
      </c>
      <c r="E2612" s="411">
        <v>1202.46</v>
      </c>
      <c r="F2612" s="412">
        <v>202.65</v>
      </c>
      <c r="G2612" s="412">
        <v>1405.11</v>
      </c>
      <c r="H2612" s="411">
        <v>1202.46</v>
      </c>
      <c r="I2612" s="412">
        <v>234.2</v>
      </c>
      <c r="J2612" s="412">
        <v>1436.66</v>
      </c>
    </row>
    <row r="2613" spans="1:10" ht="25.5">
      <c r="A2613" s="408" t="s">
        <v>4730</v>
      </c>
      <c r="B2613" s="409"/>
      <c r="C2613" s="408" t="s">
        <v>4731</v>
      </c>
      <c r="D2613" s="408" t="s">
        <v>101</v>
      </c>
      <c r="E2613" s="411">
        <v>1432.42</v>
      </c>
      <c r="F2613" s="412">
        <v>74.989999999999995</v>
      </c>
      <c r="G2613" s="412">
        <v>1507.41</v>
      </c>
      <c r="H2613" s="411">
        <v>1432.42</v>
      </c>
      <c r="I2613" s="412">
        <v>86.66</v>
      </c>
      <c r="J2613" s="412">
        <v>1519.08</v>
      </c>
    </row>
    <row r="2614" spans="1:10" ht="25.5">
      <c r="A2614" s="408" t="s">
        <v>4732</v>
      </c>
      <c r="B2614" s="409"/>
      <c r="C2614" s="408" t="s">
        <v>4733</v>
      </c>
      <c r="D2614" s="408" t="s">
        <v>101</v>
      </c>
      <c r="E2614" s="411">
        <v>1144.83</v>
      </c>
      <c r="F2614" s="412">
        <v>74.989999999999995</v>
      </c>
      <c r="G2614" s="412">
        <v>1219.82</v>
      </c>
      <c r="H2614" s="411">
        <v>1144.83</v>
      </c>
      <c r="I2614" s="412">
        <v>86.66</v>
      </c>
      <c r="J2614" s="412">
        <v>1231.49</v>
      </c>
    </row>
    <row r="2615" spans="1:10" ht="25.5">
      <c r="A2615" s="408" t="s">
        <v>4734</v>
      </c>
      <c r="B2615" s="409"/>
      <c r="C2615" s="408" t="s">
        <v>4735</v>
      </c>
      <c r="D2615" s="408" t="s">
        <v>101</v>
      </c>
      <c r="E2615" s="411">
        <v>354.65</v>
      </c>
      <c r="F2615" s="412">
        <v>48.34</v>
      </c>
      <c r="G2615" s="412">
        <v>402.99</v>
      </c>
      <c r="H2615" s="411">
        <v>354.65</v>
      </c>
      <c r="I2615" s="412">
        <v>55.87</v>
      </c>
      <c r="J2615" s="412">
        <v>410.52</v>
      </c>
    </row>
    <row r="2616" spans="1:10" ht="25.5">
      <c r="A2616" s="408" t="s">
        <v>4736</v>
      </c>
      <c r="B2616" s="409"/>
      <c r="C2616" s="408" t="s">
        <v>4737</v>
      </c>
      <c r="D2616" s="408" t="s">
        <v>101</v>
      </c>
      <c r="E2616" s="411">
        <v>431.89</v>
      </c>
      <c r="F2616" s="412">
        <v>48.34</v>
      </c>
      <c r="G2616" s="412">
        <v>480.23</v>
      </c>
      <c r="H2616" s="411">
        <v>431.89</v>
      </c>
      <c r="I2616" s="412">
        <v>55.87</v>
      </c>
      <c r="J2616" s="412">
        <v>487.76</v>
      </c>
    </row>
    <row r="2617" spans="1:10" ht="25.5">
      <c r="A2617" s="408" t="s">
        <v>4738</v>
      </c>
      <c r="B2617" s="409"/>
      <c r="C2617" s="408" t="s">
        <v>4739</v>
      </c>
      <c r="D2617" s="408" t="s">
        <v>101</v>
      </c>
      <c r="E2617" s="411">
        <v>851.34</v>
      </c>
      <c r="F2617" s="412">
        <v>74.989999999999995</v>
      </c>
      <c r="G2617" s="412">
        <v>926.33</v>
      </c>
      <c r="H2617" s="411">
        <v>851.34</v>
      </c>
      <c r="I2617" s="412">
        <v>86.66</v>
      </c>
      <c r="J2617" s="412">
        <v>938</v>
      </c>
    </row>
    <row r="2618" spans="1:10" ht="25.5">
      <c r="A2618" s="408" t="s">
        <v>4740</v>
      </c>
      <c r="B2618" s="409"/>
      <c r="C2618" s="408" t="s">
        <v>19648</v>
      </c>
      <c r="D2618" s="408" t="s">
        <v>101</v>
      </c>
      <c r="E2618" s="411">
        <v>914.5</v>
      </c>
      <c r="F2618" s="412">
        <v>336.15</v>
      </c>
      <c r="G2618" s="412">
        <v>1250.6500000000001</v>
      </c>
      <c r="H2618" s="411">
        <v>914.5</v>
      </c>
      <c r="I2618" s="412">
        <v>388.44</v>
      </c>
      <c r="J2618" s="412">
        <v>1302.94</v>
      </c>
    </row>
    <row r="2619" spans="1:10" ht="25.5">
      <c r="A2619" s="408" t="s">
        <v>4741</v>
      </c>
      <c r="B2619" s="409"/>
      <c r="C2619" s="408" t="s">
        <v>4742</v>
      </c>
      <c r="D2619" s="408" t="s">
        <v>101</v>
      </c>
      <c r="E2619" s="411">
        <v>573.35</v>
      </c>
      <c r="F2619" s="412">
        <v>74.989999999999995</v>
      </c>
      <c r="G2619" s="412">
        <v>648.34</v>
      </c>
      <c r="H2619" s="411">
        <v>573.35</v>
      </c>
      <c r="I2619" s="412">
        <v>86.66</v>
      </c>
      <c r="J2619" s="412">
        <v>660.01</v>
      </c>
    </row>
    <row r="2620" spans="1:10" ht="12.75">
      <c r="A2620" s="403" t="s">
        <v>4743</v>
      </c>
      <c r="B2620" s="404" t="s">
        <v>4744</v>
      </c>
      <c r="C2620" s="405"/>
      <c r="D2620" s="410"/>
      <c r="E2620" s="417"/>
      <c r="F2620" s="417"/>
      <c r="G2620" s="418"/>
      <c r="H2620" s="417"/>
      <c r="I2620" s="417"/>
      <c r="J2620" s="418"/>
    </row>
    <row r="2621" spans="1:10" ht="25.5">
      <c r="A2621" s="408" t="s">
        <v>4745</v>
      </c>
      <c r="B2621" s="409"/>
      <c r="C2621" s="408" t="s">
        <v>4746</v>
      </c>
      <c r="D2621" s="408" t="s">
        <v>101</v>
      </c>
      <c r="E2621" s="411">
        <v>452.07</v>
      </c>
      <c r="F2621" s="412">
        <v>23.35</v>
      </c>
      <c r="G2621" s="412">
        <v>475.42</v>
      </c>
      <c r="H2621" s="411">
        <v>452.07</v>
      </c>
      <c r="I2621" s="412">
        <v>26.98</v>
      </c>
      <c r="J2621" s="412">
        <v>479.05</v>
      </c>
    </row>
    <row r="2622" spans="1:10" ht="25.5">
      <c r="A2622" s="408" t="s">
        <v>4747</v>
      </c>
      <c r="B2622" s="409"/>
      <c r="C2622" s="408" t="s">
        <v>4748</v>
      </c>
      <c r="D2622" s="408" t="s">
        <v>101</v>
      </c>
      <c r="E2622" s="411">
        <v>65.239999999999995</v>
      </c>
      <c r="F2622" s="412">
        <v>9.9600000000000009</v>
      </c>
      <c r="G2622" s="412">
        <v>75.2</v>
      </c>
      <c r="H2622" s="411">
        <v>65.239999999999995</v>
      </c>
      <c r="I2622" s="412">
        <v>11.5</v>
      </c>
      <c r="J2622" s="412">
        <v>76.739999999999995</v>
      </c>
    </row>
    <row r="2623" spans="1:10" ht="25.5">
      <c r="A2623" s="408" t="s">
        <v>4749</v>
      </c>
      <c r="B2623" s="409"/>
      <c r="C2623" s="408" t="s">
        <v>4750</v>
      </c>
      <c r="D2623" s="408" t="s">
        <v>101</v>
      </c>
      <c r="E2623" s="411">
        <v>349.12</v>
      </c>
      <c r="F2623" s="412">
        <v>23.35</v>
      </c>
      <c r="G2623" s="412">
        <v>372.47</v>
      </c>
      <c r="H2623" s="411">
        <v>349.12</v>
      </c>
      <c r="I2623" s="412">
        <v>26.98</v>
      </c>
      <c r="J2623" s="412">
        <v>376.1</v>
      </c>
    </row>
    <row r="2624" spans="1:10" ht="25.5">
      <c r="A2624" s="408" t="s">
        <v>4751</v>
      </c>
      <c r="B2624" s="409"/>
      <c r="C2624" s="408" t="s">
        <v>4752</v>
      </c>
      <c r="D2624" s="408" t="s">
        <v>101</v>
      </c>
      <c r="E2624" s="411">
        <v>282.64</v>
      </c>
      <c r="F2624" s="412">
        <v>23.35</v>
      </c>
      <c r="G2624" s="412">
        <v>305.99</v>
      </c>
      <c r="H2624" s="411">
        <v>282.64</v>
      </c>
      <c r="I2624" s="412">
        <v>26.98</v>
      </c>
      <c r="J2624" s="412">
        <v>309.62</v>
      </c>
    </row>
    <row r="2625" spans="1:10" ht="25.5">
      <c r="A2625" s="408" t="s">
        <v>20858</v>
      </c>
      <c r="B2625" s="409"/>
      <c r="C2625" s="408" t="s">
        <v>20859</v>
      </c>
      <c r="D2625" s="408" t="s">
        <v>101</v>
      </c>
      <c r="E2625" s="411">
        <v>1111.46</v>
      </c>
      <c r="F2625" s="412">
        <v>23.35</v>
      </c>
      <c r="G2625" s="412">
        <v>1134.81</v>
      </c>
      <c r="H2625" s="411">
        <v>1111.46</v>
      </c>
      <c r="I2625" s="412">
        <v>26.98</v>
      </c>
      <c r="J2625" s="412">
        <v>1138.44</v>
      </c>
    </row>
    <row r="2626" spans="1:10" ht="25.5">
      <c r="A2626" s="408" t="s">
        <v>20860</v>
      </c>
      <c r="B2626" s="409"/>
      <c r="C2626" s="408" t="s">
        <v>20861</v>
      </c>
      <c r="D2626" s="408" t="s">
        <v>101</v>
      </c>
      <c r="E2626" s="411">
        <v>749.71</v>
      </c>
      <c r="F2626" s="412">
        <v>23.35</v>
      </c>
      <c r="G2626" s="412">
        <v>773.06</v>
      </c>
      <c r="H2626" s="411">
        <v>749.71</v>
      </c>
      <c r="I2626" s="412">
        <v>26.98</v>
      </c>
      <c r="J2626" s="412">
        <v>776.69</v>
      </c>
    </row>
    <row r="2627" spans="1:10" ht="25.5">
      <c r="A2627" s="408" t="s">
        <v>20862</v>
      </c>
      <c r="B2627" s="409"/>
      <c r="C2627" s="408" t="s">
        <v>20863</v>
      </c>
      <c r="D2627" s="408" t="s">
        <v>101</v>
      </c>
      <c r="E2627" s="411">
        <v>859.26</v>
      </c>
      <c r="F2627" s="412">
        <v>23.35</v>
      </c>
      <c r="G2627" s="412">
        <v>882.61</v>
      </c>
      <c r="H2627" s="411">
        <v>859.26</v>
      </c>
      <c r="I2627" s="412">
        <v>26.98</v>
      </c>
      <c r="J2627" s="412">
        <v>886.24</v>
      </c>
    </row>
    <row r="2628" spans="1:10" ht="12.75">
      <c r="A2628" s="403" t="s">
        <v>4753</v>
      </c>
      <c r="B2628" s="404" t="s">
        <v>4754</v>
      </c>
      <c r="C2628" s="405"/>
      <c r="D2628" s="410"/>
      <c r="E2628" s="417"/>
      <c r="F2628" s="417"/>
      <c r="G2628" s="418"/>
      <c r="H2628" s="417"/>
      <c r="I2628" s="417"/>
      <c r="J2628" s="418"/>
    </row>
    <row r="2629" spans="1:10" ht="38.25">
      <c r="A2629" s="408" t="s">
        <v>4755</v>
      </c>
      <c r="B2629" s="409"/>
      <c r="C2629" s="408" t="s">
        <v>19649</v>
      </c>
      <c r="D2629" s="408" t="s">
        <v>101</v>
      </c>
      <c r="E2629" s="411">
        <v>802.64</v>
      </c>
      <c r="F2629" s="412">
        <v>16.600000000000001</v>
      </c>
      <c r="G2629" s="412">
        <v>819.24</v>
      </c>
      <c r="H2629" s="411">
        <v>802.64</v>
      </c>
      <c r="I2629" s="412">
        <v>19.18</v>
      </c>
      <c r="J2629" s="412">
        <v>821.82</v>
      </c>
    </row>
    <row r="2630" spans="1:10" ht="25.5">
      <c r="A2630" s="408" t="s">
        <v>4756</v>
      </c>
      <c r="B2630" s="409"/>
      <c r="C2630" s="408" t="s">
        <v>34685</v>
      </c>
      <c r="D2630" s="408" t="s">
        <v>101</v>
      </c>
      <c r="E2630" s="411">
        <v>835.79</v>
      </c>
      <c r="F2630" s="412">
        <v>16.600000000000001</v>
      </c>
      <c r="G2630" s="412">
        <v>852.39</v>
      </c>
      <c r="H2630" s="411">
        <v>835.79</v>
      </c>
      <c r="I2630" s="412">
        <v>19.18</v>
      </c>
      <c r="J2630" s="412">
        <v>854.97</v>
      </c>
    </row>
    <row r="2631" spans="1:10" ht="25.5">
      <c r="A2631" s="408" t="s">
        <v>4757</v>
      </c>
      <c r="B2631" s="409"/>
      <c r="C2631" s="408" t="s">
        <v>19650</v>
      </c>
      <c r="D2631" s="408" t="s">
        <v>101</v>
      </c>
      <c r="E2631" s="411">
        <v>543.05999999999995</v>
      </c>
      <c r="F2631" s="412">
        <v>16.600000000000001</v>
      </c>
      <c r="G2631" s="412">
        <v>559.66</v>
      </c>
      <c r="H2631" s="411">
        <v>543.05999999999995</v>
      </c>
      <c r="I2631" s="412">
        <v>19.18</v>
      </c>
      <c r="J2631" s="412">
        <v>562.24</v>
      </c>
    </row>
    <row r="2632" spans="1:10" ht="25.5">
      <c r="A2632" s="408" t="s">
        <v>4758</v>
      </c>
      <c r="B2632" s="409"/>
      <c r="C2632" s="408" t="s">
        <v>19651</v>
      </c>
      <c r="D2632" s="408" t="s">
        <v>101</v>
      </c>
      <c r="E2632" s="411">
        <v>272.33999999999997</v>
      </c>
      <c r="F2632" s="412">
        <v>16.600000000000001</v>
      </c>
      <c r="G2632" s="412">
        <v>288.94</v>
      </c>
      <c r="H2632" s="411">
        <v>272.33999999999997</v>
      </c>
      <c r="I2632" s="412">
        <v>19.18</v>
      </c>
      <c r="J2632" s="412">
        <v>291.52</v>
      </c>
    </row>
    <row r="2633" spans="1:10" ht="38.25">
      <c r="A2633" s="408" t="s">
        <v>4759</v>
      </c>
      <c r="B2633" s="409"/>
      <c r="C2633" s="408" t="s">
        <v>19652</v>
      </c>
      <c r="D2633" s="408" t="s">
        <v>101</v>
      </c>
      <c r="E2633" s="411">
        <v>315.49</v>
      </c>
      <c r="F2633" s="412">
        <v>16.600000000000001</v>
      </c>
      <c r="G2633" s="412">
        <v>332.09</v>
      </c>
      <c r="H2633" s="411">
        <v>315.49</v>
      </c>
      <c r="I2633" s="412">
        <v>19.18</v>
      </c>
      <c r="J2633" s="412">
        <v>334.67</v>
      </c>
    </row>
    <row r="2634" spans="1:10" ht="12.75">
      <c r="A2634" s="403" t="s">
        <v>4760</v>
      </c>
      <c r="B2634" s="404" t="s">
        <v>4761</v>
      </c>
      <c r="C2634" s="405"/>
      <c r="D2634" s="410"/>
      <c r="E2634" s="417"/>
      <c r="F2634" s="417"/>
      <c r="G2634" s="418"/>
      <c r="H2634" s="417"/>
      <c r="I2634" s="417"/>
      <c r="J2634" s="418"/>
    </row>
    <row r="2635" spans="1:10" ht="25.5">
      <c r="A2635" s="408" t="s">
        <v>4762</v>
      </c>
      <c r="B2635" s="409"/>
      <c r="C2635" s="408" t="s">
        <v>21236</v>
      </c>
      <c r="D2635" s="408" t="s">
        <v>101</v>
      </c>
      <c r="E2635" s="411">
        <v>178.22</v>
      </c>
      <c r="F2635" s="412">
        <v>13.27</v>
      </c>
      <c r="G2635" s="412">
        <v>191.49</v>
      </c>
      <c r="H2635" s="411">
        <v>178.22</v>
      </c>
      <c r="I2635" s="412">
        <v>15.33</v>
      </c>
      <c r="J2635" s="412">
        <v>193.55</v>
      </c>
    </row>
    <row r="2636" spans="1:10" ht="38.25">
      <c r="A2636" s="408" t="s">
        <v>4763</v>
      </c>
      <c r="B2636" s="409"/>
      <c r="C2636" s="408" t="s">
        <v>19653</v>
      </c>
      <c r="D2636" s="408" t="s">
        <v>101</v>
      </c>
      <c r="E2636" s="411">
        <v>138.54</v>
      </c>
      <c r="F2636" s="412">
        <v>13.27</v>
      </c>
      <c r="G2636" s="412">
        <v>151.81</v>
      </c>
      <c r="H2636" s="411">
        <v>138.54</v>
      </c>
      <c r="I2636" s="412">
        <v>15.33</v>
      </c>
      <c r="J2636" s="412">
        <v>153.87</v>
      </c>
    </row>
    <row r="2637" spans="1:10" ht="38.25">
      <c r="A2637" s="408" t="s">
        <v>4764</v>
      </c>
      <c r="B2637" s="409"/>
      <c r="C2637" s="408" t="s">
        <v>19654</v>
      </c>
      <c r="D2637" s="408" t="s">
        <v>101</v>
      </c>
      <c r="E2637" s="411">
        <v>133.01</v>
      </c>
      <c r="F2637" s="412">
        <v>13.27</v>
      </c>
      <c r="G2637" s="412">
        <v>146.28</v>
      </c>
      <c r="H2637" s="411">
        <v>133.01</v>
      </c>
      <c r="I2637" s="412">
        <v>15.33</v>
      </c>
      <c r="J2637" s="412">
        <v>148.34</v>
      </c>
    </row>
    <row r="2638" spans="1:10" ht="25.5">
      <c r="A2638" s="408" t="s">
        <v>25605</v>
      </c>
      <c r="B2638" s="409"/>
      <c r="C2638" s="408" t="s">
        <v>25606</v>
      </c>
      <c r="D2638" s="408" t="s">
        <v>101</v>
      </c>
      <c r="E2638" s="411">
        <v>30.75</v>
      </c>
      <c r="F2638" s="412">
        <v>13.27</v>
      </c>
      <c r="G2638" s="412">
        <v>44.02</v>
      </c>
      <c r="H2638" s="411">
        <v>30.75</v>
      </c>
      <c r="I2638" s="412">
        <v>15.33</v>
      </c>
      <c r="J2638" s="412">
        <v>46.08</v>
      </c>
    </row>
    <row r="2639" spans="1:10" ht="25.5">
      <c r="A2639" s="408" t="s">
        <v>4765</v>
      </c>
      <c r="B2639" s="409"/>
      <c r="C2639" s="408" t="s">
        <v>19655</v>
      </c>
      <c r="D2639" s="408" t="s">
        <v>101</v>
      </c>
      <c r="E2639" s="411">
        <v>65.61</v>
      </c>
      <c r="F2639" s="412">
        <v>13.27</v>
      </c>
      <c r="G2639" s="412">
        <v>78.88</v>
      </c>
      <c r="H2639" s="411">
        <v>65.61</v>
      </c>
      <c r="I2639" s="412">
        <v>15.33</v>
      </c>
      <c r="J2639" s="412">
        <v>80.94</v>
      </c>
    </row>
    <row r="2640" spans="1:10" ht="12.75">
      <c r="A2640" s="403" t="s">
        <v>4766</v>
      </c>
      <c r="B2640" s="404" t="s">
        <v>4767</v>
      </c>
      <c r="C2640" s="405"/>
      <c r="D2640" s="410"/>
      <c r="E2640" s="417"/>
      <c r="F2640" s="417"/>
      <c r="G2640" s="418"/>
      <c r="H2640" s="417"/>
      <c r="I2640" s="417"/>
      <c r="J2640" s="418"/>
    </row>
    <row r="2641" spans="1:10" ht="38.25">
      <c r="A2641" s="408" t="s">
        <v>4768</v>
      </c>
      <c r="B2641" s="409"/>
      <c r="C2641" s="408" t="s">
        <v>34686</v>
      </c>
      <c r="D2641" s="408" t="s">
        <v>101</v>
      </c>
      <c r="E2641" s="411">
        <v>137.38999999999999</v>
      </c>
      <c r="F2641" s="412">
        <v>13.27</v>
      </c>
      <c r="G2641" s="412">
        <v>150.66</v>
      </c>
      <c r="H2641" s="411">
        <v>137.38999999999999</v>
      </c>
      <c r="I2641" s="412">
        <v>15.33</v>
      </c>
      <c r="J2641" s="412">
        <v>152.72</v>
      </c>
    </row>
    <row r="2642" spans="1:10" ht="25.5">
      <c r="A2642" s="408" t="s">
        <v>4769</v>
      </c>
      <c r="B2642" s="409"/>
      <c r="C2642" s="408" t="s">
        <v>19656</v>
      </c>
      <c r="D2642" s="408" t="s">
        <v>101</v>
      </c>
      <c r="E2642" s="411">
        <v>55.63</v>
      </c>
      <c r="F2642" s="412">
        <v>13.27</v>
      </c>
      <c r="G2642" s="412">
        <v>68.900000000000006</v>
      </c>
      <c r="H2642" s="411">
        <v>55.63</v>
      </c>
      <c r="I2642" s="412">
        <v>15.33</v>
      </c>
      <c r="J2642" s="412">
        <v>70.959999999999994</v>
      </c>
    </row>
    <row r="2643" spans="1:10" ht="38.25">
      <c r="A2643" s="408" t="s">
        <v>4770</v>
      </c>
      <c r="B2643" s="409"/>
      <c r="C2643" s="408" t="s">
        <v>34687</v>
      </c>
      <c r="D2643" s="408" t="s">
        <v>101</v>
      </c>
      <c r="E2643" s="411">
        <v>210.16</v>
      </c>
      <c r="F2643" s="412">
        <v>13.27</v>
      </c>
      <c r="G2643" s="412">
        <v>223.43</v>
      </c>
      <c r="H2643" s="411">
        <v>210.16</v>
      </c>
      <c r="I2643" s="412">
        <v>15.33</v>
      </c>
      <c r="J2643" s="412">
        <v>225.49</v>
      </c>
    </row>
    <row r="2644" spans="1:10" ht="38.25">
      <c r="A2644" s="408" t="s">
        <v>4771</v>
      </c>
      <c r="B2644" s="409"/>
      <c r="C2644" s="408" t="s">
        <v>34688</v>
      </c>
      <c r="D2644" s="408" t="s">
        <v>101</v>
      </c>
      <c r="E2644" s="411">
        <v>133.41999999999999</v>
      </c>
      <c r="F2644" s="412">
        <v>9.9600000000000009</v>
      </c>
      <c r="G2644" s="412">
        <v>143.38</v>
      </c>
      <c r="H2644" s="411">
        <v>133.41999999999999</v>
      </c>
      <c r="I2644" s="412">
        <v>11.5</v>
      </c>
      <c r="J2644" s="412">
        <v>144.91999999999999</v>
      </c>
    </row>
    <row r="2645" spans="1:10" ht="38.25">
      <c r="A2645" s="408" t="s">
        <v>4772</v>
      </c>
      <c r="B2645" s="409"/>
      <c r="C2645" s="408" t="s">
        <v>19657</v>
      </c>
      <c r="D2645" s="408" t="s">
        <v>101</v>
      </c>
      <c r="E2645" s="411">
        <v>60.19</v>
      </c>
      <c r="F2645" s="412">
        <v>16.600000000000001</v>
      </c>
      <c r="G2645" s="412">
        <v>76.790000000000006</v>
      </c>
      <c r="H2645" s="411">
        <v>60.19</v>
      </c>
      <c r="I2645" s="412">
        <v>19.18</v>
      </c>
      <c r="J2645" s="412">
        <v>79.37</v>
      </c>
    </row>
    <row r="2646" spans="1:10" ht="38.25">
      <c r="A2646" s="408" t="s">
        <v>4773</v>
      </c>
      <c r="B2646" s="409"/>
      <c r="C2646" s="408" t="s">
        <v>19658</v>
      </c>
      <c r="D2646" s="408" t="s">
        <v>101</v>
      </c>
      <c r="E2646" s="411">
        <v>57.98</v>
      </c>
      <c r="F2646" s="412">
        <v>13.27</v>
      </c>
      <c r="G2646" s="412">
        <v>71.25</v>
      </c>
      <c r="H2646" s="411">
        <v>57.98</v>
      </c>
      <c r="I2646" s="412">
        <v>15.33</v>
      </c>
      <c r="J2646" s="412">
        <v>73.31</v>
      </c>
    </row>
    <row r="2647" spans="1:10" ht="38.25">
      <c r="A2647" s="408" t="s">
        <v>4774</v>
      </c>
      <c r="B2647" s="409"/>
      <c r="C2647" s="408" t="s">
        <v>19659</v>
      </c>
      <c r="D2647" s="408" t="s">
        <v>101</v>
      </c>
      <c r="E2647" s="411">
        <v>105.13</v>
      </c>
      <c r="F2647" s="412">
        <v>13.27</v>
      </c>
      <c r="G2647" s="412">
        <v>118.4</v>
      </c>
      <c r="H2647" s="411">
        <v>105.13</v>
      </c>
      <c r="I2647" s="412">
        <v>15.33</v>
      </c>
      <c r="J2647" s="412">
        <v>120.46</v>
      </c>
    </row>
    <row r="2648" spans="1:10" ht="38.25">
      <c r="A2648" s="408" t="s">
        <v>4775</v>
      </c>
      <c r="B2648" s="409"/>
      <c r="C2648" s="408" t="s">
        <v>19660</v>
      </c>
      <c r="D2648" s="408" t="s">
        <v>101</v>
      </c>
      <c r="E2648" s="411">
        <v>145.83000000000001</v>
      </c>
      <c r="F2648" s="412">
        <v>13.27</v>
      </c>
      <c r="G2648" s="412">
        <v>159.1</v>
      </c>
      <c r="H2648" s="411">
        <v>145.83000000000001</v>
      </c>
      <c r="I2648" s="412">
        <v>15.33</v>
      </c>
      <c r="J2648" s="412">
        <v>161.16</v>
      </c>
    </row>
    <row r="2649" spans="1:10" ht="38.25">
      <c r="A2649" s="408" t="s">
        <v>4776</v>
      </c>
      <c r="B2649" s="409"/>
      <c r="C2649" s="408" t="s">
        <v>4777</v>
      </c>
      <c r="D2649" s="408" t="s">
        <v>101</v>
      </c>
      <c r="E2649" s="411">
        <v>128.59</v>
      </c>
      <c r="F2649" s="412">
        <v>9.9600000000000009</v>
      </c>
      <c r="G2649" s="412">
        <v>138.55000000000001</v>
      </c>
      <c r="H2649" s="411">
        <v>128.59</v>
      </c>
      <c r="I2649" s="412">
        <v>11.5</v>
      </c>
      <c r="J2649" s="412">
        <v>140.09</v>
      </c>
    </row>
    <row r="2650" spans="1:10" ht="38.25">
      <c r="A2650" s="408" t="s">
        <v>4778</v>
      </c>
      <c r="B2650" s="409"/>
      <c r="C2650" s="408" t="s">
        <v>4779</v>
      </c>
      <c r="D2650" s="408" t="s">
        <v>101</v>
      </c>
      <c r="E2650" s="411">
        <v>46.32</v>
      </c>
      <c r="F2650" s="412">
        <v>9.9600000000000009</v>
      </c>
      <c r="G2650" s="412">
        <v>56.28</v>
      </c>
      <c r="H2650" s="411">
        <v>46.32</v>
      </c>
      <c r="I2650" s="412">
        <v>11.5</v>
      </c>
      <c r="J2650" s="412">
        <v>57.82</v>
      </c>
    </row>
    <row r="2651" spans="1:10" ht="38.25">
      <c r="A2651" s="408" t="s">
        <v>4780</v>
      </c>
      <c r="B2651" s="409"/>
      <c r="C2651" s="408" t="s">
        <v>4781</v>
      </c>
      <c r="D2651" s="408" t="s">
        <v>101</v>
      </c>
      <c r="E2651" s="411">
        <v>100.29</v>
      </c>
      <c r="F2651" s="412">
        <v>13.27</v>
      </c>
      <c r="G2651" s="412">
        <v>113.56</v>
      </c>
      <c r="H2651" s="411">
        <v>100.29</v>
      </c>
      <c r="I2651" s="412">
        <v>15.33</v>
      </c>
      <c r="J2651" s="412">
        <v>115.62</v>
      </c>
    </row>
    <row r="2652" spans="1:10" ht="38.25">
      <c r="A2652" s="408" t="s">
        <v>4782</v>
      </c>
      <c r="B2652" s="409"/>
      <c r="C2652" s="408" t="s">
        <v>4783</v>
      </c>
      <c r="D2652" s="408" t="s">
        <v>101</v>
      </c>
      <c r="E2652" s="411">
        <v>62.5</v>
      </c>
      <c r="F2652" s="412">
        <v>16.600000000000001</v>
      </c>
      <c r="G2652" s="412">
        <v>79.099999999999994</v>
      </c>
      <c r="H2652" s="411">
        <v>62.5</v>
      </c>
      <c r="I2652" s="412">
        <v>19.18</v>
      </c>
      <c r="J2652" s="412">
        <v>81.680000000000007</v>
      </c>
    </row>
    <row r="2653" spans="1:10" ht="38.25">
      <c r="A2653" s="408" t="s">
        <v>4784</v>
      </c>
      <c r="B2653" s="409"/>
      <c r="C2653" s="408" t="s">
        <v>4785</v>
      </c>
      <c r="D2653" s="408" t="s">
        <v>101</v>
      </c>
      <c r="E2653" s="411">
        <v>84.33</v>
      </c>
      <c r="F2653" s="412">
        <v>16.600000000000001</v>
      </c>
      <c r="G2653" s="412">
        <v>100.93</v>
      </c>
      <c r="H2653" s="411">
        <v>84.33</v>
      </c>
      <c r="I2653" s="412">
        <v>19.18</v>
      </c>
      <c r="J2653" s="412">
        <v>103.51</v>
      </c>
    </row>
    <row r="2654" spans="1:10" ht="38.25">
      <c r="A2654" s="408" t="s">
        <v>4786</v>
      </c>
      <c r="B2654" s="409"/>
      <c r="C2654" s="408" t="s">
        <v>4787</v>
      </c>
      <c r="D2654" s="408" t="s">
        <v>101</v>
      </c>
      <c r="E2654" s="411">
        <v>109.98</v>
      </c>
      <c r="F2654" s="412">
        <v>16.600000000000001</v>
      </c>
      <c r="G2654" s="412">
        <v>126.58</v>
      </c>
      <c r="H2654" s="411">
        <v>109.98</v>
      </c>
      <c r="I2654" s="412">
        <v>19.18</v>
      </c>
      <c r="J2654" s="412">
        <v>129.16</v>
      </c>
    </row>
    <row r="2655" spans="1:10" ht="38.25">
      <c r="A2655" s="408" t="s">
        <v>4788</v>
      </c>
      <c r="B2655" s="409"/>
      <c r="C2655" s="408" t="s">
        <v>34689</v>
      </c>
      <c r="D2655" s="408" t="s">
        <v>101</v>
      </c>
      <c r="E2655" s="411">
        <v>80.81</v>
      </c>
      <c r="F2655" s="412">
        <v>16.600000000000001</v>
      </c>
      <c r="G2655" s="412">
        <v>97.41</v>
      </c>
      <c r="H2655" s="411">
        <v>80.81</v>
      </c>
      <c r="I2655" s="412">
        <v>19.18</v>
      </c>
      <c r="J2655" s="412">
        <v>99.99</v>
      </c>
    </row>
    <row r="2656" spans="1:10" ht="25.5">
      <c r="A2656" s="408" t="s">
        <v>4789</v>
      </c>
      <c r="B2656" s="409"/>
      <c r="C2656" s="408" t="s">
        <v>4790</v>
      </c>
      <c r="D2656" s="408" t="s">
        <v>101</v>
      </c>
      <c r="E2656" s="411">
        <v>44.21</v>
      </c>
      <c r="F2656" s="412">
        <v>16.600000000000001</v>
      </c>
      <c r="G2656" s="412">
        <v>60.81</v>
      </c>
      <c r="H2656" s="411">
        <v>44.21</v>
      </c>
      <c r="I2656" s="412">
        <v>19.18</v>
      </c>
      <c r="J2656" s="412">
        <v>63.39</v>
      </c>
    </row>
    <row r="2657" spans="1:10" ht="38.25">
      <c r="A2657" s="408" t="s">
        <v>4791</v>
      </c>
      <c r="B2657" s="409"/>
      <c r="C2657" s="408" t="s">
        <v>34690</v>
      </c>
      <c r="D2657" s="408" t="s">
        <v>101</v>
      </c>
      <c r="E2657" s="411">
        <v>196.12</v>
      </c>
      <c r="F2657" s="412">
        <v>16.600000000000001</v>
      </c>
      <c r="G2657" s="412">
        <v>212.72</v>
      </c>
      <c r="H2657" s="411">
        <v>196.12</v>
      </c>
      <c r="I2657" s="412">
        <v>19.18</v>
      </c>
      <c r="J2657" s="412">
        <v>215.3</v>
      </c>
    </row>
    <row r="2658" spans="1:10" ht="38.25">
      <c r="A2658" s="408" t="s">
        <v>4792</v>
      </c>
      <c r="B2658" s="409"/>
      <c r="C2658" s="408" t="s">
        <v>4793</v>
      </c>
      <c r="D2658" s="408" t="s">
        <v>101</v>
      </c>
      <c r="E2658" s="411">
        <v>40.520000000000003</v>
      </c>
      <c r="F2658" s="412">
        <v>13.27</v>
      </c>
      <c r="G2658" s="412">
        <v>53.79</v>
      </c>
      <c r="H2658" s="411">
        <v>40.520000000000003</v>
      </c>
      <c r="I2658" s="412">
        <v>15.33</v>
      </c>
      <c r="J2658" s="412">
        <v>55.85</v>
      </c>
    </row>
    <row r="2659" spans="1:10" ht="25.5">
      <c r="A2659" s="408" t="s">
        <v>4794</v>
      </c>
      <c r="B2659" s="409"/>
      <c r="C2659" s="408" t="s">
        <v>4795</v>
      </c>
      <c r="D2659" s="408" t="s">
        <v>101</v>
      </c>
      <c r="E2659" s="411">
        <v>98.88</v>
      </c>
      <c r="F2659" s="412">
        <v>13.27</v>
      </c>
      <c r="G2659" s="412">
        <v>112.15</v>
      </c>
      <c r="H2659" s="411">
        <v>98.88</v>
      </c>
      <c r="I2659" s="412">
        <v>15.33</v>
      </c>
      <c r="J2659" s="412">
        <v>114.21</v>
      </c>
    </row>
    <row r="2660" spans="1:10" ht="38.25">
      <c r="A2660" s="408" t="s">
        <v>4796</v>
      </c>
      <c r="B2660" s="409"/>
      <c r="C2660" s="408" t="s">
        <v>21237</v>
      </c>
      <c r="D2660" s="408" t="s">
        <v>101</v>
      </c>
      <c r="E2660" s="411">
        <v>270.51</v>
      </c>
      <c r="F2660" s="412">
        <v>13.27</v>
      </c>
      <c r="G2660" s="412">
        <v>283.77999999999997</v>
      </c>
      <c r="H2660" s="411">
        <v>270.51</v>
      </c>
      <c r="I2660" s="412">
        <v>15.33</v>
      </c>
      <c r="J2660" s="412">
        <v>285.83999999999997</v>
      </c>
    </row>
    <row r="2661" spans="1:10" ht="38.25">
      <c r="A2661" s="408" t="s">
        <v>4797</v>
      </c>
      <c r="B2661" s="409"/>
      <c r="C2661" s="408" t="s">
        <v>34691</v>
      </c>
      <c r="D2661" s="408" t="s">
        <v>101</v>
      </c>
      <c r="E2661" s="411">
        <v>146.56</v>
      </c>
      <c r="F2661" s="412">
        <v>13.27</v>
      </c>
      <c r="G2661" s="412">
        <v>159.83000000000001</v>
      </c>
      <c r="H2661" s="411">
        <v>146.56</v>
      </c>
      <c r="I2661" s="412">
        <v>15.33</v>
      </c>
      <c r="J2661" s="412">
        <v>161.88999999999999</v>
      </c>
    </row>
    <row r="2662" spans="1:10" ht="38.25">
      <c r="A2662" s="408" t="s">
        <v>4798</v>
      </c>
      <c r="B2662" s="409"/>
      <c r="C2662" s="408" t="s">
        <v>34692</v>
      </c>
      <c r="D2662" s="408" t="s">
        <v>101</v>
      </c>
      <c r="E2662" s="411">
        <v>165.69</v>
      </c>
      <c r="F2662" s="412">
        <v>13.27</v>
      </c>
      <c r="G2662" s="412">
        <v>178.96</v>
      </c>
      <c r="H2662" s="411">
        <v>165.69</v>
      </c>
      <c r="I2662" s="412">
        <v>15.33</v>
      </c>
      <c r="J2662" s="412">
        <v>181.02</v>
      </c>
    </row>
    <row r="2663" spans="1:10" ht="38.25">
      <c r="A2663" s="408" t="s">
        <v>4799</v>
      </c>
      <c r="B2663" s="409"/>
      <c r="C2663" s="408" t="s">
        <v>4800</v>
      </c>
      <c r="D2663" s="408" t="s">
        <v>101</v>
      </c>
      <c r="E2663" s="411">
        <v>135.35</v>
      </c>
      <c r="F2663" s="412">
        <v>13.27</v>
      </c>
      <c r="G2663" s="412">
        <v>148.62</v>
      </c>
      <c r="H2663" s="411">
        <v>135.35</v>
      </c>
      <c r="I2663" s="412">
        <v>15.33</v>
      </c>
      <c r="J2663" s="412">
        <v>150.68</v>
      </c>
    </row>
    <row r="2664" spans="1:10" ht="12.75">
      <c r="A2664" s="403" t="s">
        <v>4801</v>
      </c>
      <c r="B2664" s="404" t="s">
        <v>4802</v>
      </c>
      <c r="C2664" s="405"/>
      <c r="D2664" s="410"/>
      <c r="E2664" s="417"/>
      <c r="F2664" s="417"/>
      <c r="G2664" s="418"/>
      <c r="H2664" s="417"/>
      <c r="I2664" s="417"/>
      <c r="J2664" s="418"/>
    </row>
    <row r="2665" spans="1:10" ht="25.5">
      <c r="A2665" s="408" t="s">
        <v>4803</v>
      </c>
      <c r="B2665" s="409"/>
      <c r="C2665" s="408" t="s">
        <v>4804</v>
      </c>
      <c r="D2665" s="408" t="s">
        <v>101</v>
      </c>
      <c r="E2665" s="411">
        <v>30.02</v>
      </c>
      <c r="F2665" s="412">
        <v>9.9600000000000009</v>
      </c>
      <c r="G2665" s="412">
        <v>39.979999999999997</v>
      </c>
      <c r="H2665" s="411">
        <v>30.02</v>
      </c>
      <c r="I2665" s="412">
        <v>11.5</v>
      </c>
      <c r="J2665" s="412">
        <v>41.52</v>
      </c>
    </row>
    <row r="2666" spans="1:10" ht="12.75">
      <c r="A2666" s="403" t="s">
        <v>4805</v>
      </c>
      <c r="B2666" s="404" t="s">
        <v>4806</v>
      </c>
      <c r="C2666" s="405"/>
      <c r="D2666" s="410"/>
      <c r="E2666" s="417"/>
      <c r="F2666" s="417"/>
      <c r="G2666" s="418"/>
      <c r="H2666" s="417"/>
      <c r="I2666" s="417"/>
      <c r="J2666" s="418"/>
    </row>
    <row r="2667" spans="1:10" ht="25.5">
      <c r="A2667" s="408" t="s">
        <v>4807</v>
      </c>
      <c r="B2667" s="409"/>
      <c r="C2667" s="408" t="s">
        <v>4808</v>
      </c>
      <c r="D2667" s="408" t="s">
        <v>101</v>
      </c>
      <c r="E2667" s="411">
        <v>0.28000000000000003</v>
      </c>
      <c r="F2667" s="412">
        <v>13.27</v>
      </c>
      <c r="G2667" s="412">
        <v>13.55</v>
      </c>
      <c r="H2667" s="411">
        <v>0.28000000000000003</v>
      </c>
      <c r="I2667" s="412">
        <v>15.33</v>
      </c>
      <c r="J2667" s="412">
        <v>15.61</v>
      </c>
    </row>
    <row r="2668" spans="1:10" ht="38.25">
      <c r="A2668" s="408" t="s">
        <v>4809</v>
      </c>
      <c r="B2668" s="409"/>
      <c r="C2668" s="408" t="s">
        <v>4810</v>
      </c>
      <c r="D2668" s="408" t="s">
        <v>101</v>
      </c>
      <c r="E2668" s="411">
        <v>4.95</v>
      </c>
      <c r="F2668" s="412">
        <v>2.7</v>
      </c>
      <c r="G2668" s="412">
        <v>7.65</v>
      </c>
      <c r="H2668" s="411">
        <v>4.95</v>
      </c>
      <c r="I2668" s="412">
        <v>3.12</v>
      </c>
      <c r="J2668" s="412">
        <v>8.07</v>
      </c>
    </row>
    <row r="2669" spans="1:10" ht="12.75">
      <c r="A2669" s="408" t="s">
        <v>25607</v>
      </c>
      <c r="B2669" s="409"/>
      <c r="C2669" s="408" t="s">
        <v>25608</v>
      </c>
      <c r="D2669" s="408" t="s">
        <v>101</v>
      </c>
      <c r="E2669" s="411">
        <v>0</v>
      </c>
      <c r="F2669" s="412">
        <v>13.27</v>
      </c>
      <c r="G2669" s="412">
        <v>13.27</v>
      </c>
      <c r="H2669" s="411">
        <v>0</v>
      </c>
      <c r="I2669" s="412">
        <v>15.33</v>
      </c>
      <c r="J2669" s="412">
        <v>15.33</v>
      </c>
    </row>
    <row r="2670" spans="1:10" ht="12.75">
      <c r="A2670" s="408" t="s">
        <v>25609</v>
      </c>
      <c r="B2670" s="409"/>
      <c r="C2670" s="408" t="s">
        <v>25610</v>
      </c>
      <c r="D2670" s="408" t="s">
        <v>101</v>
      </c>
      <c r="E2670" s="411">
        <v>0</v>
      </c>
      <c r="F2670" s="412">
        <v>2.7</v>
      </c>
      <c r="G2670" s="412">
        <v>2.7</v>
      </c>
      <c r="H2670" s="411">
        <v>0</v>
      </c>
      <c r="I2670" s="412">
        <v>3.12</v>
      </c>
      <c r="J2670" s="412">
        <v>3.12</v>
      </c>
    </row>
    <row r="2671" spans="1:10" ht="12.75">
      <c r="A2671" s="403" t="s">
        <v>4811</v>
      </c>
      <c r="B2671" s="404" t="s">
        <v>4812</v>
      </c>
      <c r="C2671" s="405"/>
      <c r="D2671" s="410"/>
      <c r="E2671" s="417"/>
      <c r="F2671" s="417"/>
      <c r="G2671" s="418"/>
      <c r="H2671" s="417"/>
      <c r="I2671" s="417"/>
      <c r="J2671" s="418"/>
    </row>
    <row r="2672" spans="1:10" ht="25.5">
      <c r="A2672" s="408" t="s">
        <v>4813</v>
      </c>
      <c r="B2672" s="409"/>
      <c r="C2672" s="408" t="s">
        <v>4814</v>
      </c>
      <c r="D2672" s="408" t="s">
        <v>101</v>
      </c>
      <c r="E2672" s="411">
        <v>314.7</v>
      </c>
      <c r="F2672" s="412">
        <v>17.21</v>
      </c>
      <c r="G2672" s="412">
        <v>331.91</v>
      </c>
      <c r="H2672" s="411">
        <v>314.7</v>
      </c>
      <c r="I2672" s="412">
        <v>19.89</v>
      </c>
      <c r="J2672" s="412">
        <v>334.59</v>
      </c>
    </row>
    <row r="2673" spans="1:10" ht="12.75">
      <c r="A2673" s="403" t="s">
        <v>4815</v>
      </c>
      <c r="B2673" s="404" t="s">
        <v>4816</v>
      </c>
      <c r="C2673" s="405"/>
      <c r="D2673" s="410"/>
      <c r="E2673" s="417"/>
      <c r="F2673" s="417"/>
      <c r="G2673" s="418"/>
      <c r="H2673" s="417"/>
      <c r="I2673" s="417"/>
      <c r="J2673" s="418"/>
    </row>
    <row r="2674" spans="1:10" ht="38.25">
      <c r="A2674" s="408" t="s">
        <v>4817</v>
      </c>
      <c r="B2674" s="409"/>
      <c r="C2674" s="408" t="s">
        <v>20864</v>
      </c>
      <c r="D2674" s="408" t="s">
        <v>101</v>
      </c>
      <c r="E2674" s="411">
        <v>240.64</v>
      </c>
      <c r="F2674" s="412">
        <v>13.27</v>
      </c>
      <c r="G2674" s="412">
        <v>253.91</v>
      </c>
      <c r="H2674" s="411">
        <v>240.64</v>
      </c>
      <c r="I2674" s="412">
        <v>15.33</v>
      </c>
      <c r="J2674" s="412">
        <v>255.97</v>
      </c>
    </row>
    <row r="2675" spans="1:10" ht="38.25">
      <c r="A2675" s="408" t="s">
        <v>20865</v>
      </c>
      <c r="B2675" s="409"/>
      <c r="C2675" s="408" t="s">
        <v>21238</v>
      </c>
      <c r="D2675" s="408" t="s">
        <v>101</v>
      </c>
      <c r="E2675" s="411">
        <v>261.64</v>
      </c>
      <c r="F2675" s="412">
        <v>9.9600000000000009</v>
      </c>
      <c r="G2675" s="412">
        <v>271.60000000000002</v>
      </c>
      <c r="H2675" s="411">
        <v>261.64</v>
      </c>
      <c r="I2675" s="412">
        <v>11.5</v>
      </c>
      <c r="J2675" s="412">
        <v>273.14</v>
      </c>
    </row>
    <row r="2676" spans="1:10" ht="38.25">
      <c r="A2676" s="408" t="s">
        <v>4818</v>
      </c>
      <c r="B2676" s="409"/>
      <c r="C2676" s="408" t="s">
        <v>20866</v>
      </c>
      <c r="D2676" s="408" t="s">
        <v>101</v>
      </c>
      <c r="E2676" s="411">
        <v>255.69</v>
      </c>
      <c r="F2676" s="412">
        <v>13.27</v>
      </c>
      <c r="G2676" s="412">
        <v>268.95999999999998</v>
      </c>
      <c r="H2676" s="411">
        <v>255.69</v>
      </c>
      <c r="I2676" s="412">
        <v>15.33</v>
      </c>
      <c r="J2676" s="412">
        <v>271.02</v>
      </c>
    </row>
    <row r="2677" spans="1:10" ht="38.25">
      <c r="A2677" s="408" t="s">
        <v>20867</v>
      </c>
      <c r="B2677" s="409"/>
      <c r="C2677" s="408" t="s">
        <v>20868</v>
      </c>
      <c r="D2677" s="408" t="s">
        <v>101</v>
      </c>
      <c r="E2677" s="411">
        <v>326.18</v>
      </c>
      <c r="F2677" s="412">
        <v>13.27</v>
      </c>
      <c r="G2677" s="412">
        <v>339.45</v>
      </c>
      <c r="H2677" s="411">
        <v>326.18</v>
      </c>
      <c r="I2677" s="412">
        <v>15.33</v>
      </c>
      <c r="J2677" s="412">
        <v>341.51</v>
      </c>
    </row>
    <row r="2678" spans="1:10" ht="38.25">
      <c r="A2678" s="408" t="s">
        <v>20869</v>
      </c>
      <c r="B2678" s="409"/>
      <c r="C2678" s="408" t="s">
        <v>20870</v>
      </c>
      <c r="D2678" s="408" t="s">
        <v>101</v>
      </c>
      <c r="E2678" s="411">
        <v>325.05</v>
      </c>
      <c r="F2678" s="412">
        <v>13.27</v>
      </c>
      <c r="G2678" s="412">
        <v>338.32</v>
      </c>
      <c r="H2678" s="411">
        <v>325.05</v>
      </c>
      <c r="I2678" s="412">
        <v>15.33</v>
      </c>
      <c r="J2678" s="412">
        <v>340.38</v>
      </c>
    </row>
    <row r="2679" spans="1:10" ht="38.25">
      <c r="A2679" s="408" t="s">
        <v>4819</v>
      </c>
      <c r="B2679" s="409"/>
      <c r="C2679" s="408" t="s">
        <v>20871</v>
      </c>
      <c r="D2679" s="408" t="s">
        <v>101</v>
      </c>
      <c r="E2679" s="411">
        <v>320.20999999999998</v>
      </c>
      <c r="F2679" s="412">
        <v>13.27</v>
      </c>
      <c r="G2679" s="412">
        <v>333.48</v>
      </c>
      <c r="H2679" s="411">
        <v>320.20999999999998</v>
      </c>
      <c r="I2679" s="412">
        <v>15.33</v>
      </c>
      <c r="J2679" s="412">
        <v>335.54</v>
      </c>
    </row>
    <row r="2680" spans="1:10" ht="38.25">
      <c r="A2680" s="408" t="s">
        <v>4820</v>
      </c>
      <c r="B2680" s="409"/>
      <c r="C2680" s="408" t="s">
        <v>20872</v>
      </c>
      <c r="D2680" s="408" t="s">
        <v>101</v>
      </c>
      <c r="E2680" s="411">
        <v>308</v>
      </c>
      <c r="F2680" s="412">
        <v>13.27</v>
      </c>
      <c r="G2680" s="412">
        <v>321.27</v>
      </c>
      <c r="H2680" s="411">
        <v>308</v>
      </c>
      <c r="I2680" s="412">
        <v>15.33</v>
      </c>
      <c r="J2680" s="412">
        <v>323.33</v>
      </c>
    </row>
    <row r="2681" spans="1:10" ht="38.25">
      <c r="A2681" s="408" t="s">
        <v>20873</v>
      </c>
      <c r="B2681" s="409"/>
      <c r="C2681" s="408" t="s">
        <v>20874</v>
      </c>
      <c r="D2681" s="408" t="s">
        <v>101</v>
      </c>
      <c r="E2681" s="411">
        <v>291.68</v>
      </c>
      <c r="F2681" s="412">
        <v>13.27</v>
      </c>
      <c r="G2681" s="412">
        <v>304.95</v>
      </c>
      <c r="H2681" s="411">
        <v>291.68</v>
      </c>
      <c r="I2681" s="412">
        <v>15.33</v>
      </c>
      <c r="J2681" s="412">
        <v>307.01</v>
      </c>
    </row>
    <row r="2682" spans="1:10" ht="38.25">
      <c r="A2682" s="408" t="s">
        <v>4821</v>
      </c>
      <c r="B2682" s="409"/>
      <c r="C2682" s="408" t="s">
        <v>21239</v>
      </c>
      <c r="D2682" s="408" t="s">
        <v>101</v>
      </c>
      <c r="E2682" s="411">
        <v>187.65</v>
      </c>
      <c r="F2682" s="412">
        <v>9.9600000000000009</v>
      </c>
      <c r="G2682" s="412">
        <v>197.61</v>
      </c>
      <c r="H2682" s="411">
        <v>187.65</v>
      </c>
      <c r="I2682" s="412">
        <v>11.5</v>
      </c>
      <c r="J2682" s="412">
        <v>199.15</v>
      </c>
    </row>
    <row r="2683" spans="1:10" ht="38.25">
      <c r="A2683" s="408" t="s">
        <v>20875</v>
      </c>
      <c r="B2683" s="409"/>
      <c r="C2683" s="408" t="s">
        <v>20876</v>
      </c>
      <c r="D2683" s="408" t="s">
        <v>101</v>
      </c>
      <c r="E2683" s="411">
        <v>283.12</v>
      </c>
      <c r="F2683" s="412">
        <v>13.27</v>
      </c>
      <c r="G2683" s="412">
        <v>296.39</v>
      </c>
      <c r="H2683" s="411">
        <v>283.12</v>
      </c>
      <c r="I2683" s="412">
        <v>15.33</v>
      </c>
      <c r="J2683" s="412">
        <v>298.45</v>
      </c>
    </row>
    <row r="2684" spans="1:10" ht="38.25">
      <c r="A2684" s="408" t="s">
        <v>4822</v>
      </c>
      <c r="B2684" s="409"/>
      <c r="C2684" s="408" t="s">
        <v>20877</v>
      </c>
      <c r="D2684" s="408" t="s">
        <v>101</v>
      </c>
      <c r="E2684" s="411">
        <v>157.07</v>
      </c>
      <c r="F2684" s="412">
        <v>13.27</v>
      </c>
      <c r="G2684" s="412">
        <v>170.34</v>
      </c>
      <c r="H2684" s="411">
        <v>157.07</v>
      </c>
      <c r="I2684" s="412">
        <v>15.33</v>
      </c>
      <c r="J2684" s="412">
        <v>172.4</v>
      </c>
    </row>
    <row r="2685" spans="1:10" ht="38.25">
      <c r="A2685" s="408" t="s">
        <v>20878</v>
      </c>
      <c r="B2685" s="409"/>
      <c r="C2685" s="408" t="s">
        <v>21240</v>
      </c>
      <c r="D2685" s="408" t="s">
        <v>101</v>
      </c>
      <c r="E2685" s="411">
        <v>146.38999999999999</v>
      </c>
      <c r="F2685" s="412">
        <v>13.27</v>
      </c>
      <c r="G2685" s="412">
        <v>159.66</v>
      </c>
      <c r="H2685" s="411">
        <v>146.38999999999999</v>
      </c>
      <c r="I2685" s="412">
        <v>15.33</v>
      </c>
      <c r="J2685" s="412">
        <v>161.72</v>
      </c>
    </row>
    <row r="2686" spans="1:10" ht="38.25">
      <c r="A2686" s="408" t="s">
        <v>20879</v>
      </c>
      <c r="B2686" s="409"/>
      <c r="C2686" s="408" t="s">
        <v>20880</v>
      </c>
      <c r="D2686" s="408" t="s">
        <v>101</v>
      </c>
      <c r="E2686" s="411">
        <v>292.7</v>
      </c>
      <c r="F2686" s="412">
        <v>9.9600000000000009</v>
      </c>
      <c r="G2686" s="412">
        <v>302.66000000000003</v>
      </c>
      <c r="H2686" s="411">
        <v>292.7</v>
      </c>
      <c r="I2686" s="412">
        <v>11.5</v>
      </c>
      <c r="J2686" s="412">
        <v>304.2</v>
      </c>
    </row>
    <row r="2687" spans="1:10" ht="38.25">
      <c r="A2687" s="408" t="s">
        <v>4823</v>
      </c>
      <c r="B2687" s="409"/>
      <c r="C2687" s="408" t="s">
        <v>20881</v>
      </c>
      <c r="D2687" s="408" t="s">
        <v>101</v>
      </c>
      <c r="E2687" s="411">
        <v>163.6</v>
      </c>
      <c r="F2687" s="412">
        <v>9.9600000000000009</v>
      </c>
      <c r="G2687" s="412">
        <v>173.56</v>
      </c>
      <c r="H2687" s="411">
        <v>163.6</v>
      </c>
      <c r="I2687" s="412">
        <v>11.5</v>
      </c>
      <c r="J2687" s="412">
        <v>175.1</v>
      </c>
    </row>
    <row r="2688" spans="1:10" ht="38.25">
      <c r="A2688" s="408" t="s">
        <v>20882</v>
      </c>
      <c r="B2688" s="409"/>
      <c r="C2688" s="408" t="s">
        <v>21241</v>
      </c>
      <c r="D2688" s="408" t="s">
        <v>101</v>
      </c>
      <c r="E2688" s="411">
        <v>205.55</v>
      </c>
      <c r="F2688" s="412">
        <v>9.9600000000000009</v>
      </c>
      <c r="G2688" s="412">
        <v>215.51</v>
      </c>
      <c r="H2688" s="411">
        <v>205.55</v>
      </c>
      <c r="I2688" s="412">
        <v>11.5</v>
      </c>
      <c r="J2688" s="412">
        <v>217.05</v>
      </c>
    </row>
    <row r="2689" spans="1:10" ht="25.5">
      <c r="A2689" s="408" t="s">
        <v>34693</v>
      </c>
      <c r="B2689" s="409"/>
      <c r="C2689" s="408" t="s">
        <v>34694</v>
      </c>
      <c r="D2689" s="408" t="s">
        <v>101</v>
      </c>
      <c r="E2689" s="411">
        <v>49.42</v>
      </c>
      <c r="F2689" s="412">
        <v>9.9600000000000009</v>
      </c>
      <c r="G2689" s="412">
        <v>59.38</v>
      </c>
      <c r="H2689" s="411">
        <v>49.42</v>
      </c>
      <c r="I2689" s="412">
        <v>11.5</v>
      </c>
      <c r="J2689" s="412">
        <v>60.92</v>
      </c>
    </row>
    <row r="2690" spans="1:10" ht="12.75">
      <c r="A2690" s="397" t="s">
        <v>4824</v>
      </c>
      <c r="B2690" s="398" t="s">
        <v>19661</v>
      </c>
      <c r="C2690" s="399"/>
      <c r="D2690" s="400"/>
      <c r="E2690" s="415"/>
      <c r="F2690" s="415"/>
      <c r="G2690" s="416"/>
      <c r="H2690" s="415"/>
      <c r="I2690" s="415"/>
      <c r="J2690" s="416"/>
    </row>
    <row r="2691" spans="1:10" ht="12.75">
      <c r="A2691" s="403" t="s">
        <v>4825</v>
      </c>
      <c r="B2691" s="404" t="s">
        <v>19662</v>
      </c>
      <c r="C2691" s="405"/>
      <c r="D2691" s="410"/>
      <c r="E2691" s="417"/>
      <c r="F2691" s="417"/>
      <c r="G2691" s="418"/>
      <c r="H2691" s="417"/>
      <c r="I2691" s="417"/>
      <c r="J2691" s="418"/>
    </row>
    <row r="2692" spans="1:10" ht="25.5">
      <c r="A2692" s="408" t="s">
        <v>4826</v>
      </c>
      <c r="B2692" s="409"/>
      <c r="C2692" s="408" t="s">
        <v>4827</v>
      </c>
      <c r="D2692" s="408" t="s">
        <v>101</v>
      </c>
      <c r="E2692" s="411">
        <v>52.35</v>
      </c>
      <c r="F2692" s="412">
        <v>8.3000000000000007</v>
      </c>
      <c r="G2692" s="412">
        <v>60.65</v>
      </c>
      <c r="H2692" s="411">
        <v>52.35</v>
      </c>
      <c r="I2692" s="412">
        <v>9.59</v>
      </c>
      <c r="J2692" s="412">
        <v>61.94</v>
      </c>
    </row>
    <row r="2693" spans="1:10" ht="25.5">
      <c r="A2693" s="408" t="s">
        <v>4828</v>
      </c>
      <c r="B2693" s="409"/>
      <c r="C2693" s="408" t="s">
        <v>4829</v>
      </c>
      <c r="D2693" s="408" t="s">
        <v>101</v>
      </c>
      <c r="E2693" s="411">
        <v>69.67</v>
      </c>
      <c r="F2693" s="412">
        <v>8.3000000000000007</v>
      </c>
      <c r="G2693" s="412">
        <v>77.97</v>
      </c>
      <c r="H2693" s="411">
        <v>69.67</v>
      </c>
      <c r="I2693" s="412">
        <v>9.59</v>
      </c>
      <c r="J2693" s="412">
        <v>79.260000000000005</v>
      </c>
    </row>
    <row r="2694" spans="1:10" ht="12.75">
      <c r="A2694" s="408" t="s">
        <v>4830</v>
      </c>
      <c r="B2694" s="409"/>
      <c r="C2694" s="408" t="s">
        <v>4831</v>
      </c>
      <c r="D2694" s="408" t="s">
        <v>101</v>
      </c>
      <c r="E2694" s="411">
        <v>39.840000000000003</v>
      </c>
      <c r="F2694" s="412">
        <v>8.3000000000000007</v>
      </c>
      <c r="G2694" s="412">
        <v>48.14</v>
      </c>
      <c r="H2694" s="411">
        <v>39.840000000000003</v>
      </c>
      <c r="I2694" s="412">
        <v>9.59</v>
      </c>
      <c r="J2694" s="412">
        <v>49.43</v>
      </c>
    </row>
    <row r="2695" spans="1:10" ht="12.75">
      <c r="A2695" s="408" t="s">
        <v>4832</v>
      </c>
      <c r="B2695" s="409"/>
      <c r="C2695" s="408" t="s">
        <v>4833</v>
      </c>
      <c r="D2695" s="408" t="s">
        <v>101</v>
      </c>
      <c r="E2695" s="411">
        <v>27.96</v>
      </c>
      <c r="F2695" s="412">
        <v>8.3000000000000007</v>
      </c>
      <c r="G2695" s="412">
        <v>36.26</v>
      </c>
      <c r="H2695" s="411">
        <v>27.96</v>
      </c>
      <c r="I2695" s="412">
        <v>9.59</v>
      </c>
      <c r="J2695" s="412">
        <v>37.549999999999997</v>
      </c>
    </row>
    <row r="2696" spans="1:10" ht="12.75">
      <c r="A2696" s="408" t="s">
        <v>4834</v>
      </c>
      <c r="B2696" s="409"/>
      <c r="C2696" s="408" t="s">
        <v>4835</v>
      </c>
      <c r="D2696" s="408" t="s">
        <v>101</v>
      </c>
      <c r="E2696" s="411">
        <v>4.1100000000000003</v>
      </c>
      <c r="F2696" s="412">
        <v>8.3000000000000007</v>
      </c>
      <c r="G2696" s="412">
        <v>12.41</v>
      </c>
      <c r="H2696" s="411">
        <v>4.1100000000000003</v>
      </c>
      <c r="I2696" s="412">
        <v>9.59</v>
      </c>
      <c r="J2696" s="412">
        <v>13.7</v>
      </c>
    </row>
    <row r="2697" spans="1:10" ht="25.5">
      <c r="A2697" s="408" t="s">
        <v>4836</v>
      </c>
      <c r="B2697" s="409"/>
      <c r="C2697" s="408" t="s">
        <v>4837</v>
      </c>
      <c r="D2697" s="408" t="s">
        <v>101</v>
      </c>
      <c r="E2697" s="411">
        <v>5.96</v>
      </c>
      <c r="F2697" s="412">
        <v>8.3000000000000007</v>
      </c>
      <c r="G2697" s="412">
        <v>14.26</v>
      </c>
      <c r="H2697" s="411">
        <v>5.96</v>
      </c>
      <c r="I2697" s="412">
        <v>9.59</v>
      </c>
      <c r="J2697" s="412">
        <v>15.55</v>
      </c>
    </row>
    <row r="2698" spans="1:10" ht="25.5">
      <c r="A2698" s="408" t="s">
        <v>4838</v>
      </c>
      <c r="B2698" s="409"/>
      <c r="C2698" s="408" t="s">
        <v>4839</v>
      </c>
      <c r="D2698" s="408" t="s">
        <v>101</v>
      </c>
      <c r="E2698" s="411">
        <v>6.36</v>
      </c>
      <c r="F2698" s="412">
        <v>8.3000000000000007</v>
      </c>
      <c r="G2698" s="412">
        <v>14.66</v>
      </c>
      <c r="H2698" s="411">
        <v>6.36</v>
      </c>
      <c r="I2698" s="412">
        <v>9.59</v>
      </c>
      <c r="J2698" s="412">
        <v>15.95</v>
      </c>
    </row>
    <row r="2699" spans="1:10" ht="25.5">
      <c r="A2699" s="408" t="s">
        <v>4840</v>
      </c>
      <c r="B2699" s="409"/>
      <c r="C2699" s="408" t="s">
        <v>4841</v>
      </c>
      <c r="D2699" s="408" t="s">
        <v>101</v>
      </c>
      <c r="E2699" s="411">
        <v>8.99</v>
      </c>
      <c r="F2699" s="412">
        <v>8.3000000000000007</v>
      </c>
      <c r="G2699" s="412">
        <v>17.29</v>
      </c>
      <c r="H2699" s="411">
        <v>8.99</v>
      </c>
      <c r="I2699" s="412">
        <v>9.59</v>
      </c>
      <c r="J2699" s="412">
        <v>18.579999999999998</v>
      </c>
    </row>
    <row r="2700" spans="1:10" ht="12.75">
      <c r="A2700" s="403" t="s">
        <v>4842</v>
      </c>
      <c r="B2700" s="404" t="s">
        <v>19663</v>
      </c>
      <c r="C2700" s="405"/>
      <c r="D2700" s="410"/>
      <c r="E2700" s="417"/>
      <c r="F2700" s="417"/>
      <c r="G2700" s="418"/>
      <c r="H2700" s="417"/>
      <c r="I2700" s="417"/>
      <c r="J2700" s="418"/>
    </row>
    <row r="2701" spans="1:10" ht="25.5">
      <c r="A2701" s="408" t="s">
        <v>4843</v>
      </c>
      <c r="B2701" s="409"/>
      <c r="C2701" s="408" t="s">
        <v>4844</v>
      </c>
      <c r="D2701" s="408" t="s">
        <v>101</v>
      </c>
      <c r="E2701" s="411">
        <v>3.71</v>
      </c>
      <c r="F2701" s="412">
        <v>8.3000000000000007</v>
      </c>
      <c r="G2701" s="412">
        <v>12.01</v>
      </c>
      <c r="H2701" s="411">
        <v>3.71</v>
      </c>
      <c r="I2701" s="412">
        <v>9.59</v>
      </c>
      <c r="J2701" s="412">
        <v>13.3</v>
      </c>
    </row>
    <row r="2702" spans="1:10" ht="25.5">
      <c r="A2702" s="408" t="s">
        <v>4845</v>
      </c>
      <c r="B2702" s="409"/>
      <c r="C2702" s="408" t="s">
        <v>4846</v>
      </c>
      <c r="D2702" s="408" t="s">
        <v>101</v>
      </c>
      <c r="E2702" s="411">
        <v>10.039999999999999</v>
      </c>
      <c r="F2702" s="412">
        <v>8.3000000000000007</v>
      </c>
      <c r="G2702" s="412">
        <v>18.34</v>
      </c>
      <c r="H2702" s="411">
        <v>10.039999999999999</v>
      </c>
      <c r="I2702" s="412">
        <v>9.59</v>
      </c>
      <c r="J2702" s="412">
        <v>19.63</v>
      </c>
    </row>
    <row r="2703" spans="1:10" ht="25.5">
      <c r="A2703" s="408" t="s">
        <v>4847</v>
      </c>
      <c r="B2703" s="409"/>
      <c r="C2703" s="408" t="s">
        <v>4848</v>
      </c>
      <c r="D2703" s="408" t="s">
        <v>101</v>
      </c>
      <c r="E2703" s="411">
        <v>3.59</v>
      </c>
      <c r="F2703" s="412">
        <v>8.3000000000000007</v>
      </c>
      <c r="G2703" s="412">
        <v>11.89</v>
      </c>
      <c r="H2703" s="411">
        <v>3.59</v>
      </c>
      <c r="I2703" s="412">
        <v>9.59</v>
      </c>
      <c r="J2703" s="412">
        <v>13.18</v>
      </c>
    </row>
    <row r="2704" spans="1:10" ht="25.5">
      <c r="A2704" s="408" t="s">
        <v>4849</v>
      </c>
      <c r="B2704" s="409"/>
      <c r="C2704" s="408" t="s">
        <v>4850</v>
      </c>
      <c r="D2704" s="408" t="s">
        <v>101</v>
      </c>
      <c r="E2704" s="411">
        <v>5</v>
      </c>
      <c r="F2704" s="412">
        <v>8.3000000000000007</v>
      </c>
      <c r="G2704" s="412">
        <v>13.3</v>
      </c>
      <c r="H2704" s="411">
        <v>5</v>
      </c>
      <c r="I2704" s="412">
        <v>9.59</v>
      </c>
      <c r="J2704" s="412">
        <v>14.59</v>
      </c>
    </row>
    <row r="2705" spans="1:10" ht="25.5">
      <c r="A2705" s="408" t="s">
        <v>4851</v>
      </c>
      <c r="B2705" s="409"/>
      <c r="C2705" s="408" t="s">
        <v>4852</v>
      </c>
      <c r="D2705" s="408" t="s">
        <v>101</v>
      </c>
      <c r="E2705" s="411">
        <v>9.43</v>
      </c>
      <c r="F2705" s="412">
        <v>8.3000000000000007</v>
      </c>
      <c r="G2705" s="412">
        <v>17.73</v>
      </c>
      <c r="H2705" s="411">
        <v>9.43</v>
      </c>
      <c r="I2705" s="412">
        <v>9.59</v>
      </c>
      <c r="J2705" s="412">
        <v>19.02</v>
      </c>
    </row>
    <row r="2706" spans="1:10" ht="25.5">
      <c r="A2706" s="408" t="s">
        <v>4853</v>
      </c>
      <c r="B2706" s="409"/>
      <c r="C2706" s="408" t="s">
        <v>4854</v>
      </c>
      <c r="D2706" s="408" t="s">
        <v>101</v>
      </c>
      <c r="E2706" s="411">
        <v>11.19</v>
      </c>
      <c r="F2706" s="412">
        <v>8.3000000000000007</v>
      </c>
      <c r="G2706" s="412">
        <v>19.489999999999998</v>
      </c>
      <c r="H2706" s="411">
        <v>11.19</v>
      </c>
      <c r="I2706" s="412">
        <v>9.59</v>
      </c>
      <c r="J2706" s="412">
        <v>20.78</v>
      </c>
    </row>
    <row r="2707" spans="1:10" ht="12.75">
      <c r="A2707" s="403" t="s">
        <v>4855</v>
      </c>
      <c r="B2707" s="404" t="s">
        <v>19664</v>
      </c>
      <c r="C2707" s="405"/>
      <c r="D2707" s="410"/>
      <c r="E2707" s="417"/>
      <c r="F2707" s="417"/>
      <c r="G2707" s="418"/>
      <c r="H2707" s="417"/>
      <c r="I2707" s="417"/>
      <c r="J2707" s="418"/>
    </row>
    <row r="2708" spans="1:10" ht="25.5">
      <c r="A2708" s="408" t="s">
        <v>4856</v>
      </c>
      <c r="B2708" s="409"/>
      <c r="C2708" s="408" t="s">
        <v>4857</v>
      </c>
      <c r="D2708" s="408" t="s">
        <v>101</v>
      </c>
      <c r="E2708" s="411">
        <v>7.48</v>
      </c>
      <c r="F2708" s="412">
        <v>8.3000000000000007</v>
      </c>
      <c r="G2708" s="412">
        <v>15.78</v>
      </c>
      <c r="H2708" s="411">
        <v>7.48</v>
      </c>
      <c r="I2708" s="412">
        <v>9.59</v>
      </c>
      <c r="J2708" s="412">
        <v>17.07</v>
      </c>
    </row>
    <row r="2709" spans="1:10" ht="25.5">
      <c r="A2709" s="408" t="s">
        <v>4858</v>
      </c>
      <c r="B2709" s="409"/>
      <c r="C2709" s="408" t="s">
        <v>4859</v>
      </c>
      <c r="D2709" s="408" t="s">
        <v>101</v>
      </c>
      <c r="E2709" s="411">
        <v>10.67</v>
      </c>
      <c r="F2709" s="412">
        <v>8.3000000000000007</v>
      </c>
      <c r="G2709" s="412">
        <v>18.97</v>
      </c>
      <c r="H2709" s="411">
        <v>10.67</v>
      </c>
      <c r="I2709" s="412">
        <v>9.59</v>
      </c>
      <c r="J2709" s="412">
        <v>20.260000000000002</v>
      </c>
    </row>
    <row r="2710" spans="1:10" ht="25.5">
      <c r="A2710" s="408" t="s">
        <v>4860</v>
      </c>
      <c r="B2710" s="409"/>
      <c r="C2710" s="408" t="s">
        <v>4861</v>
      </c>
      <c r="D2710" s="408" t="s">
        <v>101</v>
      </c>
      <c r="E2710" s="411">
        <v>9.18</v>
      </c>
      <c r="F2710" s="412">
        <v>8.3000000000000007</v>
      </c>
      <c r="G2710" s="412">
        <v>17.48</v>
      </c>
      <c r="H2710" s="411">
        <v>9.18</v>
      </c>
      <c r="I2710" s="412">
        <v>9.59</v>
      </c>
      <c r="J2710" s="412">
        <v>18.77</v>
      </c>
    </row>
    <row r="2711" spans="1:10" ht="25.5">
      <c r="A2711" s="408" t="s">
        <v>4862</v>
      </c>
      <c r="B2711" s="409"/>
      <c r="C2711" s="408" t="s">
        <v>4863</v>
      </c>
      <c r="D2711" s="408" t="s">
        <v>101</v>
      </c>
      <c r="E2711" s="411">
        <v>12.33</v>
      </c>
      <c r="F2711" s="412">
        <v>8.3000000000000007</v>
      </c>
      <c r="G2711" s="412">
        <v>20.63</v>
      </c>
      <c r="H2711" s="411">
        <v>12.33</v>
      </c>
      <c r="I2711" s="412">
        <v>9.59</v>
      </c>
      <c r="J2711" s="412">
        <v>21.92</v>
      </c>
    </row>
    <row r="2712" spans="1:10" ht="12.75">
      <c r="A2712" s="403" t="s">
        <v>4864</v>
      </c>
      <c r="B2712" s="404" t="s">
        <v>4865</v>
      </c>
      <c r="C2712" s="405"/>
      <c r="D2712" s="410"/>
      <c r="E2712" s="417"/>
      <c r="F2712" s="417"/>
      <c r="G2712" s="418"/>
      <c r="H2712" s="417"/>
      <c r="I2712" s="417"/>
      <c r="J2712" s="418"/>
    </row>
    <row r="2713" spans="1:10" ht="12.75">
      <c r="A2713" s="408" t="s">
        <v>4866</v>
      </c>
      <c r="B2713" s="409"/>
      <c r="C2713" s="408" t="s">
        <v>4867</v>
      </c>
      <c r="D2713" s="408" t="s">
        <v>101</v>
      </c>
      <c r="E2713" s="411">
        <v>8.32</v>
      </c>
      <c r="F2713" s="412">
        <v>8.3000000000000007</v>
      </c>
      <c r="G2713" s="412">
        <v>16.62</v>
      </c>
      <c r="H2713" s="411">
        <v>8.32</v>
      </c>
      <c r="I2713" s="412">
        <v>9.59</v>
      </c>
      <c r="J2713" s="412">
        <v>17.91</v>
      </c>
    </row>
    <row r="2714" spans="1:10" ht="12.75">
      <c r="A2714" s="408" t="s">
        <v>4868</v>
      </c>
      <c r="B2714" s="409"/>
      <c r="C2714" s="408" t="s">
        <v>4869</v>
      </c>
      <c r="D2714" s="408" t="s">
        <v>101</v>
      </c>
      <c r="E2714" s="411">
        <v>5.97</v>
      </c>
      <c r="F2714" s="412">
        <v>8.3000000000000007</v>
      </c>
      <c r="G2714" s="412">
        <v>14.27</v>
      </c>
      <c r="H2714" s="411">
        <v>5.97</v>
      </c>
      <c r="I2714" s="412">
        <v>9.59</v>
      </c>
      <c r="J2714" s="412">
        <v>15.56</v>
      </c>
    </row>
    <row r="2715" spans="1:10" ht="12.75">
      <c r="A2715" s="408" t="s">
        <v>4870</v>
      </c>
      <c r="B2715" s="409"/>
      <c r="C2715" s="408" t="s">
        <v>4871</v>
      </c>
      <c r="D2715" s="408" t="s">
        <v>101</v>
      </c>
      <c r="E2715" s="411">
        <v>42.81</v>
      </c>
      <c r="F2715" s="412">
        <v>8.3000000000000007</v>
      </c>
      <c r="G2715" s="412">
        <v>51.11</v>
      </c>
      <c r="H2715" s="411">
        <v>42.81</v>
      </c>
      <c r="I2715" s="412">
        <v>9.59</v>
      </c>
      <c r="J2715" s="412">
        <v>52.4</v>
      </c>
    </row>
    <row r="2716" spans="1:10" ht="12.75">
      <c r="A2716" s="408" t="s">
        <v>4872</v>
      </c>
      <c r="B2716" s="409"/>
      <c r="C2716" s="408" t="s">
        <v>4873</v>
      </c>
      <c r="D2716" s="408" t="s">
        <v>101</v>
      </c>
      <c r="E2716" s="411">
        <v>103.47</v>
      </c>
      <c r="F2716" s="412">
        <v>9.9600000000000009</v>
      </c>
      <c r="G2716" s="412">
        <v>113.43</v>
      </c>
      <c r="H2716" s="411">
        <v>103.47</v>
      </c>
      <c r="I2716" s="412">
        <v>11.5</v>
      </c>
      <c r="J2716" s="412">
        <v>114.97</v>
      </c>
    </row>
    <row r="2717" spans="1:10" ht="12.75">
      <c r="A2717" s="408" t="s">
        <v>4874</v>
      </c>
      <c r="B2717" s="409"/>
      <c r="C2717" s="408" t="s">
        <v>4875</v>
      </c>
      <c r="D2717" s="408" t="s">
        <v>160</v>
      </c>
      <c r="E2717" s="411">
        <v>49.08</v>
      </c>
      <c r="F2717" s="412">
        <v>9.9600000000000009</v>
      </c>
      <c r="G2717" s="412">
        <v>59.04</v>
      </c>
      <c r="H2717" s="411">
        <v>49.08</v>
      </c>
      <c r="I2717" s="412">
        <v>11.5</v>
      </c>
      <c r="J2717" s="412">
        <v>60.58</v>
      </c>
    </row>
    <row r="2718" spans="1:10" ht="25.5">
      <c r="A2718" s="408" t="s">
        <v>4876</v>
      </c>
      <c r="B2718" s="409"/>
      <c r="C2718" s="408" t="s">
        <v>4877</v>
      </c>
      <c r="D2718" s="408" t="s">
        <v>101</v>
      </c>
      <c r="E2718" s="411">
        <v>15.55</v>
      </c>
      <c r="F2718" s="412">
        <v>8.3000000000000007</v>
      </c>
      <c r="G2718" s="412">
        <v>23.85</v>
      </c>
      <c r="H2718" s="411">
        <v>15.55</v>
      </c>
      <c r="I2718" s="412">
        <v>9.59</v>
      </c>
      <c r="J2718" s="412">
        <v>25.14</v>
      </c>
    </row>
    <row r="2719" spans="1:10" ht="25.5">
      <c r="A2719" s="408" t="s">
        <v>4878</v>
      </c>
      <c r="B2719" s="409"/>
      <c r="C2719" s="408" t="s">
        <v>4879</v>
      </c>
      <c r="D2719" s="408" t="s">
        <v>101</v>
      </c>
      <c r="E2719" s="411">
        <v>19.98</v>
      </c>
      <c r="F2719" s="412">
        <v>8.3000000000000007</v>
      </c>
      <c r="G2719" s="412">
        <v>28.28</v>
      </c>
      <c r="H2719" s="411">
        <v>19.98</v>
      </c>
      <c r="I2719" s="412">
        <v>9.59</v>
      </c>
      <c r="J2719" s="412">
        <v>29.57</v>
      </c>
    </row>
    <row r="2720" spans="1:10" ht="12.75">
      <c r="A2720" s="403" t="s">
        <v>4880</v>
      </c>
      <c r="B2720" s="404" t="s">
        <v>4881</v>
      </c>
      <c r="C2720" s="405"/>
      <c r="D2720" s="410"/>
      <c r="E2720" s="417"/>
      <c r="F2720" s="417"/>
      <c r="G2720" s="418"/>
      <c r="H2720" s="417"/>
      <c r="I2720" s="417"/>
      <c r="J2720" s="418"/>
    </row>
    <row r="2721" spans="1:10" ht="12.75">
      <c r="A2721" s="408" t="s">
        <v>4882</v>
      </c>
      <c r="B2721" s="409"/>
      <c r="C2721" s="408" t="s">
        <v>4883</v>
      </c>
      <c r="D2721" s="408" t="s">
        <v>101</v>
      </c>
      <c r="E2721" s="411">
        <v>26.25</v>
      </c>
      <c r="F2721" s="412">
        <v>8.3000000000000007</v>
      </c>
      <c r="G2721" s="412">
        <v>34.549999999999997</v>
      </c>
      <c r="H2721" s="411">
        <v>26.25</v>
      </c>
      <c r="I2721" s="412">
        <v>9.59</v>
      </c>
      <c r="J2721" s="412">
        <v>35.840000000000003</v>
      </c>
    </row>
    <row r="2722" spans="1:10" ht="25.5">
      <c r="A2722" s="408" t="s">
        <v>4884</v>
      </c>
      <c r="B2722" s="409"/>
      <c r="C2722" s="408" t="s">
        <v>4885</v>
      </c>
      <c r="D2722" s="408" t="s">
        <v>101</v>
      </c>
      <c r="E2722" s="411">
        <v>9.81</v>
      </c>
      <c r="F2722" s="412">
        <v>8.3000000000000007</v>
      </c>
      <c r="G2722" s="412">
        <v>18.11</v>
      </c>
      <c r="H2722" s="411">
        <v>9.81</v>
      </c>
      <c r="I2722" s="412">
        <v>9.59</v>
      </c>
      <c r="J2722" s="412">
        <v>19.399999999999999</v>
      </c>
    </row>
    <row r="2723" spans="1:10" ht="12.75">
      <c r="A2723" s="408" t="s">
        <v>4886</v>
      </c>
      <c r="B2723" s="409"/>
      <c r="C2723" s="408" t="s">
        <v>4887</v>
      </c>
      <c r="D2723" s="408" t="s">
        <v>101</v>
      </c>
      <c r="E2723" s="411">
        <v>58.02</v>
      </c>
      <c r="F2723" s="412">
        <v>8.3000000000000007</v>
      </c>
      <c r="G2723" s="412">
        <v>66.319999999999993</v>
      </c>
      <c r="H2723" s="411">
        <v>58.02</v>
      </c>
      <c r="I2723" s="412">
        <v>9.59</v>
      </c>
      <c r="J2723" s="412">
        <v>67.61</v>
      </c>
    </row>
    <row r="2724" spans="1:10" ht="12.75">
      <c r="A2724" s="408" t="s">
        <v>4888</v>
      </c>
      <c r="B2724" s="409"/>
      <c r="C2724" s="408" t="s">
        <v>4889</v>
      </c>
      <c r="D2724" s="408" t="s">
        <v>101</v>
      </c>
      <c r="E2724" s="411">
        <v>43.3</v>
      </c>
      <c r="F2724" s="412">
        <v>8.3000000000000007</v>
      </c>
      <c r="G2724" s="412">
        <v>51.6</v>
      </c>
      <c r="H2724" s="411">
        <v>43.3</v>
      </c>
      <c r="I2724" s="412">
        <v>9.59</v>
      </c>
      <c r="J2724" s="412">
        <v>52.89</v>
      </c>
    </row>
    <row r="2725" spans="1:10" ht="12.75">
      <c r="A2725" s="408" t="s">
        <v>4890</v>
      </c>
      <c r="B2725" s="409"/>
      <c r="C2725" s="408" t="s">
        <v>4891</v>
      </c>
      <c r="D2725" s="408" t="s">
        <v>101</v>
      </c>
      <c r="E2725" s="411">
        <v>85.3</v>
      </c>
      <c r="F2725" s="412">
        <v>8.3000000000000007</v>
      </c>
      <c r="G2725" s="412">
        <v>93.6</v>
      </c>
      <c r="H2725" s="411">
        <v>85.3</v>
      </c>
      <c r="I2725" s="412">
        <v>9.59</v>
      </c>
      <c r="J2725" s="412">
        <v>94.89</v>
      </c>
    </row>
    <row r="2726" spans="1:10" ht="12.75">
      <c r="A2726" s="408" t="s">
        <v>4892</v>
      </c>
      <c r="B2726" s="409"/>
      <c r="C2726" s="408" t="s">
        <v>4893</v>
      </c>
      <c r="D2726" s="408" t="s">
        <v>101</v>
      </c>
      <c r="E2726" s="411">
        <v>12.84</v>
      </c>
      <c r="F2726" s="412">
        <v>33.18</v>
      </c>
      <c r="G2726" s="412">
        <v>46.02</v>
      </c>
      <c r="H2726" s="411">
        <v>12.84</v>
      </c>
      <c r="I2726" s="412">
        <v>38.340000000000003</v>
      </c>
      <c r="J2726" s="412">
        <v>51.18</v>
      </c>
    </row>
    <row r="2727" spans="1:10" ht="12.75">
      <c r="A2727" s="408" t="s">
        <v>4894</v>
      </c>
      <c r="B2727" s="409"/>
      <c r="C2727" s="408" t="s">
        <v>4895</v>
      </c>
      <c r="D2727" s="408" t="s">
        <v>101</v>
      </c>
      <c r="E2727" s="411">
        <v>13.07</v>
      </c>
      <c r="F2727" s="412">
        <v>3.32</v>
      </c>
      <c r="G2727" s="412">
        <v>16.39</v>
      </c>
      <c r="H2727" s="411">
        <v>13.07</v>
      </c>
      <c r="I2727" s="412">
        <v>3.83</v>
      </c>
      <c r="J2727" s="412">
        <v>16.899999999999999</v>
      </c>
    </row>
    <row r="2728" spans="1:10" ht="25.5">
      <c r="A2728" s="408" t="s">
        <v>4896</v>
      </c>
      <c r="B2728" s="409"/>
      <c r="C2728" s="408" t="s">
        <v>4897</v>
      </c>
      <c r="D2728" s="408" t="s">
        <v>101</v>
      </c>
      <c r="E2728" s="411">
        <v>16.47</v>
      </c>
      <c r="F2728" s="412">
        <v>3.32</v>
      </c>
      <c r="G2728" s="412">
        <v>19.79</v>
      </c>
      <c r="H2728" s="411">
        <v>16.47</v>
      </c>
      <c r="I2728" s="412">
        <v>3.83</v>
      </c>
      <c r="J2728" s="412">
        <v>20.3</v>
      </c>
    </row>
    <row r="2729" spans="1:10" ht="12.75">
      <c r="A2729" s="408" t="s">
        <v>4898</v>
      </c>
      <c r="B2729" s="409"/>
      <c r="C2729" s="408" t="s">
        <v>4899</v>
      </c>
      <c r="D2729" s="408" t="s">
        <v>101</v>
      </c>
      <c r="E2729" s="411">
        <v>6.43</v>
      </c>
      <c r="F2729" s="412">
        <v>3.32</v>
      </c>
      <c r="G2729" s="412">
        <v>9.75</v>
      </c>
      <c r="H2729" s="411">
        <v>6.43</v>
      </c>
      <c r="I2729" s="412">
        <v>3.83</v>
      </c>
      <c r="J2729" s="412">
        <v>10.26</v>
      </c>
    </row>
    <row r="2730" spans="1:10" ht="12.75">
      <c r="A2730" s="408" t="s">
        <v>4900</v>
      </c>
      <c r="B2730" s="409"/>
      <c r="C2730" s="408" t="s">
        <v>4901</v>
      </c>
      <c r="D2730" s="408" t="s">
        <v>101</v>
      </c>
      <c r="E2730" s="411">
        <v>3.18</v>
      </c>
      <c r="F2730" s="412">
        <v>3.32</v>
      </c>
      <c r="G2730" s="412">
        <v>6.5</v>
      </c>
      <c r="H2730" s="411">
        <v>3.18</v>
      </c>
      <c r="I2730" s="412">
        <v>3.83</v>
      </c>
      <c r="J2730" s="412">
        <v>7.01</v>
      </c>
    </row>
    <row r="2731" spans="1:10" ht="12.75">
      <c r="A2731" s="408" t="s">
        <v>4902</v>
      </c>
      <c r="B2731" s="409"/>
      <c r="C2731" s="408" t="s">
        <v>4903</v>
      </c>
      <c r="D2731" s="408" t="s">
        <v>160</v>
      </c>
      <c r="E2731" s="411">
        <v>8</v>
      </c>
      <c r="F2731" s="412">
        <v>13.27</v>
      </c>
      <c r="G2731" s="412">
        <v>21.27</v>
      </c>
      <c r="H2731" s="411">
        <v>8</v>
      </c>
      <c r="I2731" s="412">
        <v>15.33</v>
      </c>
      <c r="J2731" s="412">
        <v>23.33</v>
      </c>
    </row>
    <row r="2732" spans="1:10" ht="12.75">
      <c r="A2732" s="408" t="s">
        <v>4904</v>
      </c>
      <c r="B2732" s="409"/>
      <c r="C2732" s="408" t="s">
        <v>4905</v>
      </c>
      <c r="D2732" s="408" t="s">
        <v>101</v>
      </c>
      <c r="E2732" s="411">
        <v>15.12</v>
      </c>
      <c r="F2732" s="412">
        <v>8.3000000000000007</v>
      </c>
      <c r="G2732" s="412">
        <v>23.42</v>
      </c>
      <c r="H2732" s="411">
        <v>15.12</v>
      </c>
      <c r="I2732" s="412">
        <v>9.59</v>
      </c>
      <c r="J2732" s="412">
        <v>24.71</v>
      </c>
    </row>
    <row r="2733" spans="1:10" ht="12.75">
      <c r="A2733" s="408" t="s">
        <v>4906</v>
      </c>
      <c r="B2733" s="409"/>
      <c r="C2733" s="408" t="s">
        <v>25611</v>
      </c>
      <c r="D2733" s="408" t="s">
        <v>101</v>
      </c>
      <c r="E2733" s="411">
        <v>117.05</v>
      </c>
      <c r="F2733" s="412">
        <v>16.600000000000001</v>
      </c>
      <c r="G2733" s="412">
        <v>133.65</v>
      </c>
      <c r="H2733" s="411">
        <v>117.05</v>
      </c>
      <c r="I2733" s="412">
        <v>19.18</v>
      </c>
      <c r="J2733" s="412">
        <v>136.22999999999999</v>
      </c>
    </row>
    <row r="2734" spans="1:10" ht="12.75">
      <c r="A2734" s="408" t="s">
        <v>4907</v>
      </c>
      <c r="B2734" s="409"/>
      <c r="C2734" s="408" t="s">
        <v>25612</v>
      </c>
      <c r="D2734" s="408" t="s">
        <v>101</v>
      </c>
      <c r="E2734" s="411">
        <v>72.12</v>
      </c>
      <c r="F2734" s="412">
        <v>16.600000000000001</v>
      </c>
      <c r="G2734" s="412">
        <v>88.72</v>
      </c>
      <c r="H2734" s="411">
        <v>72.12</v>
      </c>
      <c r="I2734" s="412">
        <v>19.18</v>
      </c>
      <c r="J2734" s="412">
        <v>91.3</v>
      </c>
    </row>
    <row r="2735" spans="1:10" ht="12.75">
      <c r="A2735" s="408" t="s">
        <v>4908</v>
      </c>
      <c r="B2735" s="409"/>
      <c r="C2735" s="408" t="s">
        <v>25613</v>
      </c>
      <c r="D2735" s="408" t="s">
        <v>101</v>
      </c>
      <c r="E2735" s="411">
        <v>94</v>
      </c>
      <c r="F2735" s="412">
        <v>16.600000000000001</v>
      </c>
      <c r="G2735" s="412">
        <v>110.6</v>
      </c>
      <c r="H2735" s="411">
        <v>94</v>
      </c>
      <c r="I2735" s="412">
        <v>19.18</v>
      </c>
      <c r="J2735" s="412">
        <v>113.18</v>
      </c>
    </row>
    <row r="2736" spans="1:10" ht="12.75">
      <c r="A2736" s="408" t="s">
        <v>4909</v>
      </c>
      <c r="B2736" s="409"/>
      <c r="C2736" s="408" t="s">
        <v>25614</v>
      </c>
      <c r="D2736" s="408" t="s">
        <v>101</v>
      </c>
      <c r="E2736" s="411">
        <v>32.92</v>
      </c>
      <c r="F2736" s="412">
        <v>8.3000000000000007</v>
      </c>
      <c r="G2736" s="412">
        <v>41.22</v>
      </c>
      <c r="H2736" s="411">
        <v>32.92</v>
      </c>
      <c r="I2736" s="412">
        <v>9.59</v>
      </c>
      <c r="J2736" s="412">
        <v>42.51</v>
      </c>
    </row>
    <row r="2737" spans="1:10" ht="25.5">
      <c r="A2737" s="408" t="s">
        <v>4910</v>
      </c>
      <c r="B2737" s="409"/>
      <c r="C2737" s="408" t="s">
        <v>4911</v>
      </c>
      <c r="D2737" s="408" t="s">
        <v>101</v>
      </c>
      <c r="E2737" s="411">
        <v>2.37</v>
      </c>
      <c r="F2737" s="412">
        <v>6.64</v>
      </c>
      <c r="G2737" s="412">
        <v>9.01</v>
      </c>
      <c r="H2737" s="411">
        <v>2.37</v>
      </c>
      <c r="I2737" s="412">
        <v>7.67</v>
      </c>
      <c r="J2737" s="412">
        <v>10.039999999999999</v>
      </c>
    </row>
    <row r="2738" spans="1:10" ht="25.5">
      <c r="A2738" s="408" t="s">
        <v>4912</v>
      </c>
      <c r="B2738" s="409"/>
      <c r="C2738" s="408" t="s">
        <v>4913</v>
      </c>
      <c r="D2738" s="408" t="s">
        <v>101</v>
      </c>
      <c r="E2738" s="411">
        <v>7.4</v>
      </c>
      <c r="F2738" s="412">
        <v>8.3000000000000007</v>
      </c>
      <c r="G2738" s="412">
        <v>15.7</v>
      </c>
      <c r="H2738" s="411">
        <v>7.4</v>
      </c>
      <c r="I2738" s="412">
        <v>9.59</v>
      </c>
      <c r="J2738" s="412">
        <v>16.989999999999998</v>
      </c>
    </row>
    <row r="2739" spans="1:10" ht="25.5">
      <c r="A2739" s="408" t="s">
        <v>4914</v>
      </c>
      <c r="B2739" s="409"/>
      <c r="C2739" s="408" t="s">
        <v>21242</v>
      </c>
      <c r="D2739" s="408" t="s">
        <v>160</v>
      </c>
      <c r="E2739" s="411">
        <v>11.98</v>
      </c>
      <c r="F2739" s="412">
        <v>16.600000000000001</v>
      </c>
      <c r="G2739" s="412">
        <v>28.58</v>
      </c>
      <c r="H2739" s="411">
        <v>11.98</v>
      </c>
      <c r="I2739" s="412">
        <v>19.18</v>
      </c>
      <c r="J2739" s="412">
        <v>31.16</v>
      </c>
    </row>
    <row r="2740" spans="1:10" ht="25.5">
      <c r="A2740" s="408" t="s">
        <v>4915</v>
      </c>
      <c r="B2740" s="409"/>
      <c r="C2740" s="408" t="s">
        <v>4916</v>
      </c>
      <c r="D2740" s="408" t="s">
        <v>101</v>
      </c>
      <c r="E2740" s="411">
        <v>7.59</v>
      </c>
      <c r="F2740" s="412">
        <v>8.3000000000000007</v>
      </c>
      <c r="G2740" s="412">
        <v>15.89</v>
      </c>
      <c r="H2740" s="411">
        <v>7.59</v>
      </c>
      <c r="I2740" s="412">
        <v>9.59</v>
      </c>
      <c r="J2740" s="412">
        <v>17.18</v>
      </c>
    </row>
    <row r="2741" spans="1:10" ht="25.5">
      <c r="A2741" s="408" t="s">
        <v>4917</v>
      </c>
      <c r="B2741" s="409"/>
      <c r="C2741" s="408" t="s">
        <v>19665</v>
      </c>
      <c r="D2741" s="408" t="s">
        <v>101</v>
      </c>
      <c r="E2741" s="411">
        <v>19.37</v>
      </c>
      <c r="F2741" s="412">
        <v>6.64</v>
      </c>
      <c r="G2741" s="412">
        <v>26.01</v>
      </c>
      <c r="H2741" s="411">
        <v>19.37</v>
      </c>
      <c r="I2741" s="412">
        <v>7.67</v>
      </c>
      <c r="J2741" s="412">
        <v>27.04</v>
      </c>
    </row>
    <row r="2742" spans="1:10" ht="25.5">
      <c r="A2742" s="408" t="s">
        <v>4918</v>
      </c>
      <c r="B2742" s="409"/>
      <c r="C2742" s="408" t="s">
        <v>4919</v>
      </c>
      <c r="D2742" s="408" t="s">
        <v>101</v>
      </c>
      <c r="E2742" s="411">
        <v>3.81</v>
      </c>
      <c r="F2742" s="412">
        <v>8.3000000000000007</v>
      </c>
      <c r="G2742" s="412">
        <v>12.11</v>
      </c>
      <c r="H2742" s="411">
        <v>3.81</v>
      </c>
      <c r="I2742" s="412">
        <v>9.59</v>
      </c>
      <c r="J2742" s="412">
        <v>13.4</v>
      </c>
    </row>
    <row r="2743" spans="1:10" ht="12.75">
      <c r="A2743" s="408" t="s">
        <v>4920</v>
      </c>
      <c r="B2743" s="409"/>
      <c r="C2743" s="408" t="s">
        <v>4921</v>
      </c>
      <c r="D2743" s="408" t="s">
        <v>101</v>
      </c>
      <c r="E2743" s="411">
        <v>27.88</v>
      </c>
      <c r="F2743" s="412">
        <v>1.65</v>
      </c>
      <c r="G2743" s="412">
        <v>29.53</v>
      </c>
      <c r="H2743" s="411">
        <v>27.88</v>
      </c>
      <c r="I2743" s="412">
        <v>1.92</v>
      </c>
      <c r="J2743" s="412">
        <v>29.8</v>
      </c>
    </row>
    <row r="2744" spans="1:10" ht="25.5">
      <c r="A2744" s="408" t="s">
        <v>4922</v>
      </c>
      <c r="B2744" s="409"/>
      <c r="C2744" s="408" t="s">
        <v>4923</v>
      </c>
      <c r="D2744" s="408" t="s">
        <v>101</v>
      </c>
      <c r="E2744" s="411">
        <v>14.24</v>
      </c>
      <c r="F2744" s="412">
        <v>8.3000000000000007</v>
      </c>
      <c r="G2744" s="412">
        <v>22.54</v>
      </c>
      <c r="H2744" s="411">
        <v>14.24</v>
      </c>
      <c r="I2744" s="412">
        <v>9.59</v>
      </c>
      <c r="J2744" s="412">
        <v>23.83</v>
      </c>
    </row>
    <row r="2745" spans="1:10" ht="25.5">
      <c r="A2745" s="408" t="s">
        <v>4924</v>
      </c>
      <c r="B2745" s="409"/>
      <c r="C2745" s="408" t="s">
        <v>4925</v>
      </c>
      <c r="D2745" s="408" t="s">
        <v>101</v>
      </c>
      <c r="E2745" s="411">
        <v>22.57</v>
      </c>
      <c r="F2745" s="412">
        <v>8.3000000000000007</v>
      </c>
      <c r="G2745" s="412">
        <v>30.87</v>
      </c>
      <c r="H2745" s="411">
        <v>22.57</v>
      </c>
      <c r="I2745" s="412">
        <v>9.59</v>
      </c>
      <c r="J2745" s="412">
        <v>32.159999999999997</v>
      </c>
    </row>
    <row r="2746" spans="1:10" ht="25.5">
      <c r="A2746" s="408" t="s">
        <v>4926</v>
      </c>
      <c r="B2746" s="409"/>
      <c r="C2746" s="408" t="s">
        <v>4927</v>
      </c>
      <c r="D2746" s="408" t="s">
        <v>101</v>
      </c>
      <c r="E2746" s="411">
        <v>31.09</v>
      </c>
      <c r="F2746" s="412">
        <v>8.3000000000000007</v>
      </c>
      <c r="G2746" s="412">
        <v>39.39</v>
      </c>
      <c r="H2746" s="411">
        <v>31.09</v>
      </c>
      <c r="I2746" s="412">
        <v>9.59</v>
      </c>
      <c r="J2746" s="412">
        <v>40.68</v>
      </c>
    </row>
    <row r="2747" spans="1:10" ht="25.5">
      <c r="A2747" s="408" t="s">
        <v>4928</v>
      </c>
      <c r="B2747" s="409"/>
      <c r="C2747" s="408" t="s">
        <v>21243</v>
      </c>
      <c r="D2747" s="408" t="s">
        <v>160</v>
      </c>
      <c r="E2747" s="411">
        <v>48.59</v>
      </c>
      <c r="F2747" s="412">
        <v>16.600000000000001</v>
      </c>
      <c r="G2747" s="412">
        <v>65.19</v>
      </c>
      <c r="H2747" s="411">
        <v>48.59</v>
      </c>
      <c r="I2747" s="412">
        <v>19.18</v>
      </c>
      <c r="J2747" s="412">
        <v>67.77</v>
      </c>
    </row>
    <row r="2748" spans="1:10" ht="25.5">
      <c r="A2748" s="408" t="s">
        <v>4929</v>
      </c>
      <c r="B2748" s="409"/>
      <c r="C2748" s="408" t="s">
        <v>19666</v>
      </c>
      <c r="D2748" s="408" t="s">
        <v>101</v>
      </c>
      <c r="E2748" s="411">
        <v>384.64</v>
      </c>
      <c r="F2748" s="412">
        <v>33.18</v>
      </c>
      <c r="G2748" s="412">
        <v>417.82</v>
      </c>
      <c r="H2748" s="411">
        <v>384.64</v>
      </c>
      <c r="I2748" s="412">
        <v>38.340000000000003</v>
      </c>
      <c r="J2748" s="412">
        <v>422.98</v>
      </c>
    </row>
    <row r="2749" spans="1:10" ht="25.5">
      <c r="A2749" s="408" t="s">
        <v>4930</v>
      </c>
      <c r="B2749" s="409"/>
      <c r="C2749" s="408" t="s">
        <v>19667</v>
      </c>
      <c r="D2749" s="408" t="s">
        <v>101</v>
      </c>
      <c r="E2749" s="411">
        <v>237.31</v>
      </c>
      <c r="F2749" s="412">
        <v>33.18</v>
      </c>
      <c r="G2749" s="412">
        <v>270.49</v>
      </c>
      <c r="H2749" s="411">
        <v>237.31</v>
      </c>
      <c r="I2749" s="412">
        <v>38.340000000000003</v>
      </c>
      <c r="J2749" s="412">
        <v>275.64999999999998</v>
      </c>
    </row>
    <row r="2750" spans="1:10" ht="12.75">
      <c r="A2750" s="408" t="s">
        <v>4931</v>
      </c>
      <c r="B2750" s="409"/>
      <c r="C2750" s="408" t="s">
        <v>4932</v>
      </c>
      <c r="D2750" s="408" t="s">
        <v>101</v>
      </c>
      <c r="E2750" s="411">
        <v>1.05</v>
      </c>
      <c r="F2750" s="412">
        <v>1.35</v>
      </c>
      <c r="G2750" s="412">
        <v>2.4</v>
      </c>
      <c r="H2750" s="411">
        <v>1.05</v>
      </c>
      <c r="I2750" s="412">
        <v>1.56</v>
      </c>
      <c r="J2750" s="412">
        <v>2.61</v>
      </c>
    </row>
    <row r="2751" spans="1:10" ht="25.5">
      <c r="A2751" s="408" t="s">
        <v>4933</v>
      </c>
      <c r="B2751" s="409"/>
      <c r="C2751" s="408" t="s">
        <v>4934</v>
      </c>
      <c r="D2751" s="408" t="s">
        <v>101</v>
      </c>
      <c r="E2751" s="411">
        <v>3.5</v>
      </c>
      <c r="F2751" s="412">
        <v>8.3000000000000007</v>
      </c>
      <c r="G2751" s="412">
        <v>11.8</v>
      </c>
      <c r="H2751" s="411">
        <v>3.5</v>
      </c>
      <c r="I2751" s="412">
        <v>9.59</v>
      </c>
      <c r="J2751" s="412">
        <v>13.09</v>
      </c>
    </row>
    <row r="2752" spans="1:10" ht="25.5">
      <c r="A2752" s="408" t="s">
        <v>4935</v>
      </c>
      <c r="B2752" s="409"/>
      <c r="C2752" s="408" t="s">
        <v>21244</v>
      </c>
      <c r="D2752" s="408" t="s">
        <v>160</v>
      </c>
      <c r="E2752" s="411">
        <v>4.5</v>
      </c>
      <c r="F2752" s="412">
        <v>16.600000000000001</v>
      </c>
      <c r="G2752" s="412">
        <v>21.1</v>
      </c>
      <c r="H2752" s="411">
        <v>4.5</v>
      </c>
      <c r="I2752" s="412">
        <v>19.18</v>
      </c>
      <c r="J2752" s="412">
        <v>23.68</v>
      </c>
    </row>
    <row r="2753" spans="1:10" ht="25.5">
      <c r="A2753" s="408" t="s">
        <v>4936</v>
      </c>
      <c r="B2753" s="409"/>
      <c r="C2753" s="408" t="s">
        <v>4937</v>
      </c>
      <c r="D2753" s="408" t="s">
        <v>101</v>
      </c>
      <c r="E2753" s="411">
        <v>9.24</v>
      </c>
      <c r="F2753" s="412">
        <v>3.32</v>
      </c>
      <c r="G2753" s="412">
        <v>12.56</v>
      </c>
      <c r="H2753" s="411">
        <v>9.24</v>
      </c>
      <c r="I2753" s="412">
        <v>3.83</v>
      </c>
      <c r="J2753" s="412">
        <v>13.07</v>
      </c>
    </row>
    <row r="2754" spans="1:10" ht="25.5">
      <c r="A2754" s="408" t="s">
        <v>4938</v>
      </c>
      <c r="B2754" s="409"/>
      <c r="C2754" s="408" t="s">
        <v>34695</v>
      </c>
      <c r="D2754" s="408" t="s">
        <v>101</v>
      </c>
      <c r="E2754" s="411">
        <v>3.6</v>
      </c>
      <c r="F2754" s="412">
        <v>8.3000000000000007</v>
      </c>
      <c r="G2754" s="412">
        <v>11.9</v>
      </c>
      <c r="H2754" s="411">
        <v>3.6</v>
      </c>
      <c r="I2754" s="412">
        <v>9.59</v>
      </c>
      <c r="J2754" s="412">
        <v>13.19</v>
      </c>
    </row>
    <row r="2755" spans="1:10" ht="25.5">
      <c r="A2755" s="408" t="s">
        <v>4939</v>
      </c>
      <c r="B2755" s="409"/>
      <c r="C2755" s="408" t="s">
        <v>19668</v>
      </c>
      <c r="D2755" s="408" t="s">
        <v>101</v>
      </c>
      <c r="E2755" s="411">
        <v>2.88</v>
      </c>
      <c r="F2755" s="412">
        <v>8.3000000000000007</v>
      </c>
      <c r="G2755" s="412">
        <v>11.18</v>
      </c>
      <c r="H2755" s="411">
        <v>2.88</v>
      </c>
      <c r="I2755" s="412">
        <v>9.59</v>
      </c>
      <c r="J2755" s="412">
        <v>12.47</v>
      </c>
    </row>
    <row r="2756" spans="1:10" ht="25.5">
      <c r="A2756" s="408" t="s">
        <v>4940</v>
      </c>
      <c r="B2756" s="409"/>
      <c r="C2756" s="408" t="s">
        <v>4941</v>
      </c>
      <c r="D2756" s="408" t="s">
        <v>160</v>
      </c>
      <c r="E2756" s="411">
        <v>43.4</v>
      </c>
      <c r="F2756" s="412">
        <v>8.3000000000000007</v>
      </c>
      <c r="G2756" s="412">
        <v>51.7</v>
      </c>
      <c r="H2756" s="411">
        <v>43.4</v>
      </c>
      <c r="I2756" s="412">
        <v>9.59</v>
      </c>
      <c r="J2756" s="412">
        <v>52.99</v>
      </c>
    </row>
    <row r="2757" spans="1:10" ht="25.5">
      <c r="A2757" s="408" t="s">
        <v>4942</v>
      </c>
      <c r="B2757" s="409"/>
      <c r="C2757" s="408" t="s">
        <v>19669</v>
      </c>
      <c r="D2757" s="408" t="s">
        <v>101</v>
      </c>
      <c r="E2757" s="411">
        <v>33.93</v>
      </c>
      <c r="F2757" s="412">
        <v>8.3000000000000007</v>
      </c>
      <c r="G2757" s="412">
        <v>42.23</v>
      </c>
      <c r="H2757" s="411">
        <v>33.93</v>
      </c>
      <c r="I2757" s="412">
        <v>9.59</v>
      </c>
      <c r="J2757" s="412">
        <v>43.52</v>
      </c>
    </row>
    <row r="2758" spans="1:10" ht="25.5">
      <c r="A2758" s="408" t="s">
        <v>4943</v>
      </c>
      <c r="B2758" s="409"/>
      <c r="C2758" s="408" t="s">
        <v>19670</v>
      </c>
      <c r="D2758" s="408" t="s">
        <v>101</v>
      </c>
      <c r="E2758" s="411">
        <v>38.46</v>
      </c>
      <c r="F2758" s="412">
        <v>8.3000000000000007</v>
      </c>
      <c r="G2758" s="412">
        <v>46.76</v>
      </c>
      <c r="H2758" s="411">
        <v>38.46</v>
      </c>
      <c r="I2758" s="412">
        <v>9.59</v>
      </c>
      <c r="J2758" s="412">
        <v>48.05</v>
      </c>
    </row>
    <row r="2759" spans="1:10" ht="12.75">
      <c r="A2759" s="408" t="s">
        <v>4944</v>
      </c>
      <c r="B2759" s="409"/>
      <c r="C2759" s="408" t="s">
        <v>4945</v>
      </c>
      <c r="D2759" s="408" t="s">
        <v>101</v>
      </c>
      <c r="E2759" s="411">
        <v>3.72</v>
      </c>
      <c r="F2759" s="412">
        <v>8.3000000000000007</v>
      </c>
      <c r="G2759" s="412">
        <v>12.02</v>
      </c>
      <c r="H2759" s="411">
        <v>3.72</v>
      </c>
      <c r="I2759" s="412">
        <v>9.59</v>
      </c>
      <c r="J2759" s="412">
        <v>13.31</v>
      </c>
    </row>
    <row r="2760" spans="1:10" ht="12.75">
      <c r="A2760" s="408" t="s">
        <v>4946</v>
      </c>
      <c r="B2760" s="409"/>
      <c r="C2760" s="408" t="s">
        <v>4947</v>
      </c>
      <c r="D2760" s="408" t="s">
        <v>101</v>
      </c>
      <c r="E2760" s="411">
        <v>5.43</v>
      </c>
      <c r="F2760" s="412">
        <v>8.3000000000000007</v>
      </c>
      <c r="G2760" s="412">
        <v>13.73</v>
      </c>
      <c r="H2760" s="411">
        <v>5.43</v>
      </c>
      <c r="I2760" s="412">
        <v>9.59</v>
      </c>
      <c r="J2760" s="412">
        <v>15.02</v>
      </c>
    </row>
    <row r="2761" spans="1:10" ht="12.75">
      <c r="A2761" s="408" t="s">
        <v>4948</v>
      </c>
      <c r="B2761" s="409"/>
      <c r="C2761" s="408" t="s">
        <v>4949</v>
      </c>
      <c r="D2761" s="408" t="s">
        <v>101</v>
      </c>
      <c r="E2761" s="411">
        <v>7.28</v>
      </c>
      <c r="F2761" s="412">
        <v>8.3000000000000007</v>
      </c>
      <c r="G2761" s="412">
        <v>15.58</v>
      </c>
      <c r="H2761" s="411">
        <v>7.28</v>
      </c>
      <c r="I2761" s="412">
        <v>9.59</v>
      </c>
      <c r="J2761" s="412">
        <v>16.87</v>
      </c>
    </row>
    <row r="2762" spans="1:10" ht="12.75">
      <c r="A2762" s="408" t="s">
        <v>4950</v>
      </c>
      <c r="B2762" s="409"/>
      <c r="C2762" s="408" t="s">
        <v>4951</v>
      </c>
      <c r="D2762" s="408" t="s">
        <v>101</v>
      </c>
      <c r="E2762" s="411">
        <v>14.13</v>
      </c>
      <c r="F2762" s="412">
        <v>8.3000000000000007</v>
      </c>
      <c r="G2762" s="412">
        <v>22.43</v>
      </c>
      <c r="H2762" s="411">
        <v>14.13</v>
      </c>
      <c r="I2762" s="412">
        <v>9.59</v>
      </c>
      <c r="J2762" s="412">
        <v>23.72</v>
      </c>
    </row>
    <row r="2763" spans="1:10" ht="25.5">
      <c r="A2763" s="408" t="s">
        <v>4952</v>
      </c>
      <c r="B2763" s="409"/>
      <c r="C2763" s="408" t="s">
        <v>19671</v>
      </c>
      <c r="D2763" s="408" t="s">
        <v>101</v>
      </c>
      <c r="E2763" s="411">
        <v>20.99</v>
      </c>
      <c r="F2763" s="412">
        <v>8.3000000000000007</v>
      </c>
      <c r="G2763" s="412">
        <v>29.29</v>
      </c>
      <c r="H2763" s="411">
        <v>20.99</v>
      </c>
      <c r="I2763" s="412">
        <v>9.59</v>
      </c>
      <c r="J2763" s="412">
        <v>30.58</v>
      </c>
    </row>
    <row r="2764" spans="1:10" ht="25.5">
      <c r="A2764" s="408" t="s">
        <v>4953</v>
      </c>
      <c r="B2764" s="409"/>
      <c r="C2764" s="408" t="s">
        <v>4954</v>
      </c>
      <c r="D2764" s="408" t="s">
        <v>135</v>
      </c>
      <c r="E2764" s="411">
        <v>97.86</v>
      </c>
      <c r="F2764" s="412">
        <v>3.38</v>
      </c>
      <c r="G2764" s="412">
        <v>101.24</v>
      </c>
      <c r="H2764" s="411">
        <v>97.86</v>
      </c>
      <c r="I2764" s="412">
        <v>3.9</v>
      </c>
      <c r="J2764" s="412">
        <v>101.76</v>
      </c>
    </row>
    <row r="2765" spans="1:10" ht="12.75">
      <c r="A2765" s="403" t="s">
        <v>4955</v>
      </c>
      <c r="B2765" s="404" t="s">
        <v>4956</v>
      </c>
      <c r="C2765" s="405"/>
      <c r="D2765" s="410"/>
      <c r="E2765" s="417"/>
      <c r="F2765" s="417"/>
      <c r="G2765" s="418"/>
      <c r="H2765" s="417"/>
      <c r="I2765" s="417"/>
      <c r="J2765" s="418"/>
    </row>
    <row r="2766" spans="1:10" ht="25.5">
      <c r="A2766" s="408" t="s">
        <v>4957</v>
      </c>
      <c r="B2766" s="409"/>
      <c r="C2766" s="408" t="s">
        <v>4958</v>
      </c>
      <c r="D2766" s="408" t="s">
        <v>101</v>
      </c>
      <c r="E2766" s="411">
        <v>5.33</v>
      </c>
      <c r="F2766" s="412">
        <v>16.600000000000001</v>
      </c>
      <c r="G2766" s="412">
        <v>21.93</v>
      </c>
      <c r="H2766" s="411">
        <v>5.33</v>
      </c>
      <c r="I2766" s="412">
        <v>19.18</v>
      </c>
      <c r="J2766" s="412">
        <v>24.51</v>
      </c>
    </row>
    <row r="2767" spans="1:10" ht="25.5">
      <c r="A2767" s="408" t="s">
        <v>4959</v>
      </c>
      <c r="B2767" s="409"/>
      <c r="C2767" s="408" t="s">
        <v>4960</v>
      </c>
      <c r="D2767" s="408" t="s">
        <v>101</v>
      </c>
      <c r="E2767" s="411">
        <v>10.46</v>
      </c>
      <c r="F2767" s="412">
        <v>16.600000000000001</v>
      </c>
      <c r="G2767" s="412">
        <v>27.06</v>
      </c>
      <c r="H2767" s="411">
        <v>10.46</v>
      </c>
      <c r="I2767" s="412">
        <v>19.18</v>
      </c>
      <c r="J2767" s="412">
        <v>29.64</v>
      </c>
    </row>
    <row r="2768" spans="1:10" ht="25.5">
      <c r="A2768" s="408" t="s">
        <v>4961</v>
      </c>
      <c r="B2768" s="409"/>
      <c r="C2768" s="408" t="s">
        <v>4962</v>
      </c>
      <c r="D2768" s="408" t="s">
        <v>101</v>
      </c>
      <c r="E2768" s="411">
        <v>10.42</v>
      </c>
      <c r="F2768" s="412">
        <v>16.600000000000001</v>
      </c>
      <c r="G2768" s="412">
        <v>27.02</v>
      </c>
      <c r="H2768" s="411">
        <v>10.42</v>
      </c>
      <c r="I2768" s="412">
        <v>19.18</v>
      </c>
      <c r="J2768" s="412">
        <v>29.6</v>
      </c>
    </row>
    <row r="2769" spans="1:10" ht="25.5">
      <c r="A2769" s="408" t="s">
        <v>4963</v>
      </c>
      <c r="B2769" s="409"/>
      <c r="C2769" s="408" t="s">
        <v>4964</v>
      </c>
      <c r="D2769" s="408" t="s">
        <v>101</v>
      </c>
      <c r="E2769" s="411">
        <v>17.850000000000001</v>
      </c>
      <c r="F2769" s="412">
        <v>16.600000000000001</v>
      </c>
      <c r="G2769" s="412">
        <v>34.450000000000003</v>
      </c>
      <c r="H2769" s="411">
        <v>17.850000000000001</v>
      </c>
      <c r="I2769" s="412">
        <v>19.18</v>
      </c>
      <c r="J2769" s="412">
        <v>37.03</v>
      </c>
    </row>
    <row r="2770" spans="1:10" ht="38.25">
      <c r="A2770" s="408" t="s">
        <v>4965</v>
      </c>
      <c r="B2770" s="409"/>
      <c r="C2770" s="408" t="s">
        <v>4966</v>
      </c>
      <c r="D2770" s="408" t="s">
        <v>101</v>
      </c>
      <c r="E2770" s="411">
        <v>5.42</v>
      </c>
      <c r="F2770" s="412">
        <v>16.600000000000001</v>
      </c>
      <c r="G2770" s="412">
        <v>22.02</v>
      </c>
      <c r="H2770" s="411">
        <v>5.42</v>
      </c>
      <c r="I2770" s="412">
        <v>19.18</v>
      </c>
      <c r="J2770" s="412">
        <v>24.6</v>
      </c>
    </row>
    <row r="2771" spans="1:10" ht="25.5">
      <c r="A2771" s="408" t="s">
        <v>4967</v>
      </c>
      <c r="B2771" s="409"/>
      <c r="C2771" s="408" t="s">
        <v>4968</v>
      </c>
      <c r="D2771" s="408" t="s">
        <v>101</v>
      </c>
      <c r="E2771" s="411">
        <v>10.48</v>
      </c>
      <c r="F2771" s="412">
        <v>16.600000000000001</v>
      </c>
      <c r="G2771" s="412">
        <v>27.08</v>
      </c>
      <c r="H2771" s="411">
        <v>10.48</v>
      </c>
      <c r="I2771" s="412">
        <v>19.18</v>
      </c>
      <c r="J2771" s="412">
        <v>29.66</v>
      </c>
    </row>
    <row r="2772" spans="1:10" ht="25.5">
      <c r="A2772" s="408" t="s">
        <v>4969</v>
      </c>
      <c r="B2772" s="409"/>
      <c r="C2772" s="408" t="s">
        <v>4970</v>
      </c>
      <c r="D2772" s="408" t="s">
        <v>101</v>
      </c>
      <c r="E2772" s="411">
        <v>5.27</v>
      </c>
      <c r="F2772" s="412">
        <v>16.600000000000001</v>
      </c>
      <c r="G2772" s="412">
        <v>21.87</v>
      </c>
      <c r="H2772" s="411">
        <v>5.27</v>
      </c>
      <c r="I2772" s="412">
        <v>19.18</v>
      </c>
      <c r="J2772" s="412">
        <v>24.45</v>
      </c>
    </row>
    <row r="2773" spans="1:10" ht="38.25">
      <c r="A2773" s="408" t="s">
        <v>4971</v>
      </c>
      <c r="B2773" s="409"/>
      <c r="C2773" s="408" t="s">
        <v>19672</v>
      </c>
      <c r="D2773" s="408" t="s">
        <v>101</v>
      </c>
      <c r="E2773" s="411">
        <v>18.62</v>
      </c>
      <c r="F2773" s="412">
        <v>16.600000000000001</v>
      </c>
      <c r="G2773" s="412">
        <v>35.22</v>
      </c>
      <c r="H2773" s="411">
        <v>18.62</v>
      </c>
      <c r="I2773" s="412">
        <v>19.18</v>
      </c>
      <c r="J2773" s="412">
        <v>37.799999999999997</v>
      </c>
    </row>
    <row r="2774" spans="1:10" ht="25.5">
      <c r="A2774" s="408" t="s">
        <v>4972</v>
      </c>
      <c r="B2774" s="409"/>
      <c r="C2774" s="408" t="s">
        <v>19673</v>
      </c>
      <c r="D2774" s="408" t="s">
        <v>101</v>
      </c>
      <c r="E2774" s="411">
        <v>10.94</v>
      </c>
      <c r="F2774" s="412">
        <v>16.600000000000001</v>
      </c>
      <c r="G2774" s="412">
        <v>27.54</v>
      </c>
      <c r="H2774" s="411">
        <v>10.94</v>
      </c>
      <c r="I2774" s="412">
        <v>19.18</v>
      </c>
      <c r="J2774" s="412">
        <v>30.12</v>
      </c>
    </row>
    <row r="2775" spans="1:10" ht="25.5">
      <c r="A2775" s="408" t="s">
        <v>4973</v>
      </c>
      <c r="B2775" s="409"/>
      <c r="C2775" s="408" t="s">
        <v>19674</v>
      </c>
      <c r="D2775" s="408" t="s">
        <v>101</v>
      </c>
      <c r="E2775" s="411">
        <v>18.309999999999999</v>
      </c>
      <c r="F2775" s="412">
        <v>16.600000000000001</v>
      </c>
      <c r="G2775" s="412">
        <v>34.909999999999997</v>
      </c>
      <c r="H2775" s="411">
        <v>18.309999999999999</v>
      </c>
      <c r="I2775" s="412">
        <v>19.18</v>
      </c>
      <c r="J2775" s="412">
        <v>37.49</v>
      </c>
    </row>
    <row r="2776" spans="1:10" ht="25.5">
      <c r="A2776" s="408" t="s">
        <v>4974</v>
      </c>
      <c r="B2776" s="409"/>
      <c r="C2776" s="408" t="s">
        <v>19675</v>
      </c>
      <c r="D2776" s="408" t="s">
        <v>101</v>
      </c>
      <c r="E2776" s="411">
        <v>11</v>
      </c>
      <c r="F2776" s="412">
        <v>16.600000000000001</v>
      </c>
      <c r="G2776" s="412">
        <v>27.6</v>
      </c>
      <c r="H2776" s="411">
        <v>11</v>
      </c>
      <c r="I2776" s="412">
        <v>19.18</v>
      </c>
      <c r="J2776" s="412">
        <v>30.18</v>
      </c>
    </row>
    <row r="2777" spans="1:10" ht="25.5">
      <c r="A2777" s="408" t="s">
        <v>4975</v>
      </c>
      <c r="B2777" s="409"/>
      <c r="C2777" s="408" t="s">
        <v>19676</v>
      </c>
      <c r="D2777" s="408" t="s">
        <v>101</v>
      </c>
      <c r="E2777" s="411">
        <v>10.38</v>
      </c>
      <c r="F2777" s="412">
        <v>16.600000000000001</v>
      </c>
      <c r="G2777" s="412">
        <v>26.98</v>
      </c>
      <c r="H2777" s="411">
        <v>10.38</v>
      </c>
      <c r="I2777" s="412">
        <v>19.18</v>
      </c>
      <c r="J2777" s="412">
        <v>29.56</v>
      </c>
    </row>
    <row r="2778" spans="1:10" ht="25.5">
      <c r="A2778" s="408" t="s">
        <v>4976</v>
      </c>
      <c r="B2778" s="409"/>
      <c r="C2778" s="408" t="s">
        <v>19677</v>
      </c>
      <c r="D2778" s="408" t="s">
        <v>101</v>
      </c>
      <c r="E2778" s="411">
        <v>10.49</v>
      </c>
      <c r="F2778" s="412">
        <v>16.600000000000001</v>
      </c>
      <c r="G2778" s="412">
        <v>27.09</v>
      </c>
      <c r="H2778" s="411">
        <v>10.49</v>
      </c>
      <c r="I2778" s="412">
        <v>19.18</v>
      </c>
      <c r="J2778" s="412">
        <v>29.67</v>
      </c>
    </row>
    <row r="2779" spans="1:10" ht="38.25">
      <c r="A2779" s="408" t="s">
        <v>4977</v>
      </c>
      <c r="B2779" s="409"/>
      <c r="C2779" s="408" t="s">
        <v>19678</v>
      </c>
      <c r="D2779" s="408" t="s">
        <v>101</v>
      </c>
      <c r="E2779" s="411">
        <v>5.31</v>
      </c>
      <c r="F2779" s="412">
        <v>16.600000000000001</v>
      </c>
      <c r="G2779" s="412">
        <v>21.91</v>
      </c>
      <c r="H2779" s="411">
        <v>5.31</v>
      </c>
      <c r="I2779" s="412">
        <v>19.18</v>
      </c>
      <c r="J2779" s="412">
        <v>24.49</v>
      </c>
    </row>
    <row r="2780" spans="1:10" ht="38.25">
      <c r="A2780" s="408" t="s">
        <v>4978</v>
      </c>
      <c r="B2780" s="409"/>
      <c r="C2780" s="408" t="s">
        <v>19679</v>
      </c>
      <c r="D2780" s="408" t="s">
        <v>101</v>
      </c>
      <c r="E2780" s="411">
        <v>10.79</v>
      </c>
      <c r="F2780" s="412">
        <v>16.600000000000001</v>
      </c>
      <c r="G2780" s="412">
        <v>27.39</v>
      </c>
      <c r="H2780" s="411">
        <v>10.79</v>
      </c>
      <c r="I2780" s="412">
        <v>19.18</v>
      </c>
      <c r="J2780" s="412">
        <v>29.97</v>
      </c>
    </row>
    <row r="2781" spans="1:10" ht="38.25">
      <c r="A2781" s="408" t="s">
        <v>4979</v>
      </c>
      <c r="B2781" s="409"/>
      <c r="C2781" s="408" t="s">
        <v>19680</v>
      </c>
      <c r="D2781" s="408" t="s">
        <v>101</v>
      </c>
      <c r="E2781" s="411">
        <v>10.77</v>
      </c>
      <c r="F2781" s="412">
        <v>16.600000000000001</v>
      </c>
      <c r="G2781" s="412">
        <v>27.37</v>
      </c>
      <c r="H2781" s="411">
        <v>10.77</v>
      </c>
      <c r="I2781" s="412">
        <v>19.18</v>
      </c>
      <c r="J2781" s="412">
        <v>29.95</v>
      </c>
    </row>
    <row r="2782" spans="1:10" ht="38.25">
      <c r="A2782" s="408" t="s">
        <v>4980</v>
      </c>
      <c r="B2782" s="409"/>
      <c r="C2782" s="408" t="s">
        <v>19681</v>
      </c>
      <c r="D2782" s="408" t="s">
        <v>101</v>
      </c>
      <c r="E2782" s="411">
        <v>10.77</v>
      </c>
      <c r="F2782" s="412">
        <v>16.600000000000001</v>
      </c>
      <c r="G2782" s="412">
        <v>27.37</v>
      </c>
      <c r="H2782" s="411">
        <v>10.77</v>
      </c>
      <c r="I2782" s="412">
        <v>19.18</v>
      </c>
      <c r="J2782" s="412">
        <v>29.95</v>
      </c>
    </row>
    <row r="2783" spans="1:10" ht="38.25">
      <c r="A2783" s="408" t="s">
        <v>4981</v>
      </c>
      <c r="B2783" s="409"/>
      <c r="C2783" s="408" t="s">
        <v>4982</v>
      </c>
      <c r="D2783" s="408" t="s">
        <v>101</v>
      </c>
      <c r="E2783" s="411">
        <v>5.39</v>
      </c>
      <c r="F2783" s="412">
        <v>16.600000000000001</v>
      </c>
      <c r="G2783" s="412">
        <v>21.99</v>
      </c>
      <c r="H2783" s="411">
        <v>5.39</v>
      </c>
      <c r="I2783" s="412">
        <v>19.18</v>
      </c>
      <c r="J2783" s="412">
        <v>24.57</v>
      </c>
    </row>
    <row r="2784" spans="1:10" ht="25.5">
      <c r="A2784" s="408" t="s">
        <v>4983</v>
      </c>
      <c r="B2784" s="409"/>
      <c r="C2784" s="408" t="s">
        <v>4984</v>
      </c>
      <c r="D2784" s="408" t="s">
        <v>101</v>
      </c>
      <c r="E2784" s="411">
        <v>5.26</v>
      </c>
      <c r="F2784" s="412">
        <v>16.600000000000001</v>
      </c>
      <c r="G2784" s="412">
        <v>21.86</v>
      </c>
      <c r="H2784" s="411">
        <v>5.26</v>
      </c>
      <c r="I2784" s="412">
        <v>19.18</v>
      </c>
      <c r="J2784" s="412">
        <v>24.44</v>
      </c>
    </row>
    <row r="2785" spans="1:10" ht="25.5">
      <c r="A2785" s="408" t="s">
        <v>4985</v>
      </c>
      <c r="B2785" s="409"/>
      <c r="C2785" s="408" t="s">
        <v>4986</v>
      </c>
      <c r="D2785" s="408" t="s">
        <v>101</v>
      </c>
      <c r="E2785" s="411">
        <v>10.43</v>
      </c>
      <c r="F2785" s="412">
        <v>16.600000000000001</v>
      </c>
      <c r="G2785" s="412">
        <v>27.03</v>
      </c>
      <c r="H2785" s="411">
        <v>10.43</v>
      </c>
      <c r="I2785" s="412">
        <v>19.18</v>
      </c>
      <c r="J2785" s="412">
        <v>29.61</v>
      </c>
    </row>
    <row r="2786" spans="1:10" ht="12.75">
      <c r="A2786" s="397" t="s">
        <v>4987</v>
      </c>
      <c r="B2786" s="398" t="s">
        <v>4988</v>
      </c>
      <c r="C2786" s="399"/>
      <c r="D2786" s="400"/>
      <c r="E2786" s="415"/>
      <c r="F2786" s="415"/>
      <c r="G2786" s="416"/>
      <c r="H2786" s="415"/>
      <c r="I2786" s="415"/>
      <c r="J2786" s="416"/>
    </row>
    <row r="2787" spans="1:10" ht="12.75">
      <c r="A2787" s="403" t="s">
        <v>4989</v>
      </c>
      <c r="B2787" s="404" t="s">
        <v>4990</v>
      </c>
      <c r="C2787" s="405"/>
      <c r="D2787" s="410"/>
      <c r="E2787" s="417"/>
      <c r="F2787" s="417"/>
      <c r="G2787" s="418"/>
      <c r="H2787" s="417"/>
      <c r="I2787" s="417"/>
      <c r="J2787" s="418"/>
    </row>
    <row r="2788" spans="1:10" ht="25.5">
      <c r="A2788" s="408" t="s">
        <v>4991</v>
      </c>
      <c r="B2788" s="409"/>
      <c r="C2788" s="408" t="s">
        <v>4992</v>
      </c>
      <c r="D2788" s="408" t="s">
        <v>101</v>
      </c>
      <c r="E2788" s="411">
        <v>858.98</v>
      </c>
      <c r="F2788" s="412">
        <v>46.68</v>
      </c>
      <c r="G2788" s="412">
        <v>905.66</v>
      </c>
      <c r="H2788" s="411">
        <v>858.98</v>
      </c>
      <c r="I2788" s="412">
        <v>53.94</v>
      </c>
      <c r="J2788" s="412">
        <v>912.92</v>
      </c>
    </row>
    <row r="2789" spans="1:10" ht="25.5">
      <c r="A2789" s="408" t="s">
        <v>4993</v>
      </c>
      <c r="B2789" s="409"/>
      <c r="C2789" s="408" t="s">
        <v>4994</v>
      </c>
      <c r="D2789" s="408" t="s">
        <v>101</v>
      </c>
      <c r="E2789" s="411">
        <v>1037.2</v>
      </c>
      <c r="F2789" s="412">
        <v>46.68</v>
      </c>
      <c r="G2789" s="412">
        <v>1083.8800000000001</v>
      </c>
      <c r="H2789" s="411">
        <v>1037.2</v>
      </c>
      <c r="I2789" s="412">
        <v>53.94</v>
      </c>
      <c r="J2789" s="412">
        <v>1091.1400000000001</v>
      </c>
    </row>
    <row r="2790" spans="1:10" ht="12.75">
      <c r="A2790" s="403" t="s">
        <v>4995</v>
      </c>
      <c r="B2790" s="404" t="s">
        <v>4996</v>
      </c>
      <c r="C2790" s="405"/>
      <c r="D2790" s="410"/>
      <c r="E2790" s="417"/>
      <c r="F2790" s="417"/>
      <c r="G2790" s="418"/>
      <c r="H2790" s="417"/>
      <c r="I2790" s="417"/>
      <c r="J2790" s="418"/>
    </row>
    <row r="2791" spans="1:10" ht="12.75">
      <c r="A2791" s="408" t="s">
        <v>4997</v>
      </c>
      <c r="B2791" s="409"/>
      <c r="C2791" s="408" t="s">
        <v>4998</v>
      </c>
      <c r="D2791" s="408" t="s">
        <v>101</v>
      </c>
      <c r="E2791" s="411">
        <v>6.47</v>
      </c>
      <c r="F2791" s="412">
        <v>16.600000000000001</v>
      </c>
      <c r="G2791" s="412">
        <v>23.07</v>
      </c>
      <c r="H2791" s="411">
        <v>6.47</v>
      </c>
      <c r="I2791" s="412">
        <v>19.18</v>
      </c>
      <c r="J2791" s="412">
        <v>25.65</v>
      </c>
    </row>
    <row r="2792" spans="1:10" ht="25.5">
      <c r="A2792" s="408" t="s">
        <v>4999</v>
      </c>
      <c r="B2792" s="409"/>
      <c r="C2792" s="408" t="s">
        <v>21245</v>
      </c>
      <c r="D2792" s="408" t="s">
        <v>101</v>
      </c>
      <c r="E2792" s="411">
        <v>480.91</v>
      </c>
      <c r="F2792" s="412">
        <v>31.53</v>
      </c>
      <c r="G2792" s="412">
        <v>512.44000000000005</v>
      </c>
      <c r="H2792" s="411">
        <v>480.91</v>
      </c>
      <c r="I2792" s="412">
        <v>36.42</v>
      </c>
      <c r="J2792" s="412">
        <v>517.33000000000004</v>
      </c>
    </row>
    <row r="2793" spans="1:10" ht="25.5">
      <c r="A2793" s="408" t="s">
        <v>5000</v>
      </c>
      <c r="B2793" s="409"/>
      <c r="C2793" s="408" t="s">
        <v>21246</v>
      </c>
      <c r="D2793" s="408" t="s">
        <v>101</v>
      </c>
      <c r="E2793" s="411">
        <v>351.69</v>
      </c>
      <c r="F2793" s="412">
        <v>26.45</v>
      </c>
      <c r="G2793" s="412">
        <v>378.14</v>
      </c>
      <c r="H2793" s="411">
        <v>351.69</v>
      </c>
      <c r="I2793" s="412">
        <v>30.56</v>
      </c>
      <c r="J2793" s="412">
        <v>382.25</v>
      </c>
    </row>
    <row r="2794" spans="1:10" ht="25.5">
      <c r="A2794" s="408" t="s">
        <v>5001</v>
      </c>
      <c r="B2794" s="409"/>
      <c r="C2794" s="408" t="s">
        <v>5002</v>
      </c>
      <c r="D2794" s="408" t="s">
        <v>101</v>
      </c>
      <c r="E2794" s="411">
        <v>129.91999999999999</v>
      </c>
      <c r="F2794" s="412">
        <v>16.600000000000001</v>
      </c>
      <c r="G2794" s="412">
        <v>146.52000000000001</v>
      </c>
      <c r="H2794" s="411">
        <v>129.91999999999999</v>
      </c>
      <c r="I2794" s="412">
        <v>19.18</v>
      </c>
      <c r="J2794" s="412">
        <v>149.1</v>
      </c>
    </row>
    <row r="2795" spans="1:10" ht="25.5">
      <c r="A2795" s="408" t="s">
        <v>5003</v>
      </c>
      <c r="B2795" s="409"/>
      <c r="C2795" s="408" t="s">
        <v>5004</v>
      </c>
      <c r="D2795" s="408" t="s">
        <v>101</v>
      </c>
      <c r="E2795" s="411">
        <v>4.3099999999999996</v>
      </c>
      <c r="F2795" s="412">
        <v>19.98</v>
      </c>
      <c r="G2795" s="412">
        <v>24.29</v>
      </c>
      <c r="H2795" s="411">
        <v>4.3099999999999996</v>
      </c>
      <c r="I2795" s="412">
        <v>23.08</v>
      </c>
      <c r="J2795" s="412">
        <v>27.39</v>
      </c>
    </row>
    <row r="2796" spans="1:10" ht="25.5">
      <c r="A2796" s="408" t="s">
        <v>5005</v>
      </c>
      <c r="B2796" s="409"/>
      <c r="C2796" s="408" t="s">
        <v>5006</v>
      </c>
      <c r="D2796" s="408" t="s">
        <v>101</v>
      </c>
      <c r="E2796" s="411">
        <v>10.210000000000001</v>
      </c>
      <c r="F2796" s="412">
        <v>19.98</v>
      </c>
      <c r="G2796" s="412">
        <v>30.19</v>
      </c>
      <c r="H2796" s="411">
        <v>10.210000000000001</v>
      </c>
      <c r="I2796" s="412">
        <v>23.08</v>
      </c>
      <c r="J2796" s="412">
        <v>33.29</v>
      </c>
    </row>
    <row r="2797" spans="1:10" ht="12.75">
      <c r="A2797" s="408" t="s">
        <v>5007</v>
      </c>
      <c r="B2797" s="409"/>
      <c r="C2797" s="408" t="s">
        <v>21247</v>
      </c>
      <c r="D2797" s="408" t="s">
        <v>101</v>
      </c>
      <c r="E2797" s="411">
        <v>60.35</v>
      </c>
      <c r="F2797" s="412">
        <v>26.45</v>
      </c>
      <c r="G2797" s="412">
        <v>86.8</v>
      </c>
      <c r="H2797" s="411">
        <v>60.35</v>
      </c>
      <c r="I2797" s="412">
        <v>30.56</v>
      </c>
      <c r="J2797" s="412">
        <v>90.91</v>
      </c>
    </row>
    <row r="2798" spans="1:10" ht="25.5">
      <c r="A2798" s="408" t="s">
        <v>5008</v>
      </c>
      <c r="B2798" s="409"/>
      <c r="C2798" s="408" t="s">
        <v>5009</v>
      </c>
      <c r="D2798" s="408" t="s">
        <v>101</v>
      </c>
      <c r="E2798" s="411">
        <v>2188.5700000000002</v>
      </c>
      <c r="F2798" s="412">
        <v>66.36</v>
      </c>
      <c r="G2798" s="412">
        <v>2254.9299999999998</v>
      </c>
      <c r="H2798" s="411">
        <v>2188.5700000000002</v>
      </c>
      <c r="I2798" s="412">
        <v>76.680000000000007</v>
      </c>
      <c r="J2798" s="412">
        <v>2265.25</v>
      </c>
    </row>
    <row r="2799" spans="1:10" ht="25.5">
      <c r="A2799" s="408" t="s">
        <v>5010</v>
      </c>
      <c r="B2799" s="409"/>
      <c r="C2799" s="408" t="s">
        <v>21248</v>
      </c>
      <c r="D2799" s="408" t="s">
        <v>101</v>
      </c>
      <c r="E2799" s="411">
        <v>359.34</v>
      </c>
      <c r="F2799" s="412">
        <v>26.45</v>
      </c>
      <c r="G2799" s="412">
        <v>385.79</v>
      </c>
      <c r="H2799" s="411">
        <v>359.34</v>
      </c>
      <c r="I2799" s="412">
        <v>30.56</v>
      </c>
      <c r="J2799" s="412">
        <v>389.9</v>
      </c>
    </row>
    <row r="2800" spans="1:10" ht="12.75">
      <c r="A2800" s="408" t="s">
        <v>5011</v>
      </c>
      <c r="B2800" s="409"/>
      <c r="C2800" s="408" t="s">
        <v>34696</v>
      </c>
      <c r="D2800" s="408" t="s">
        <v>101</v>
      </c>
      <c r="E2800" s="411">
        <v>109.39</v>
      </c>
      <c r="F2800" s="412">
        <v>26.45</v>
      </c>
      <c r="G2800" s="412">
        <v>135.84</v>
      </c>
      <c r="H2800" s="411">
        <v>109.39</v>
      </c>
      <c r="I2800" s="412">
        <v>30.56</v>
      </c>
      <c r="J2800" s="412">
        <v>139.94999999999999</v>
      </c>
    </row>
    <row r="2801" spans="1:10" ht="12.75">
      <c r="A2801" s="403" t="s">
        <v>5012</v>
      </c>
      <c r="B2801" s="404" t="s">
        <v>5013</v>
      </c>
      <c r="C2801" s="405"/>
      <c r="D2801" s="410"/>
      <c r="E2801" s="417"/>
      <c r="F2801" s="417"/>
      <c r="G2801" s="418"/>
      <c r="H2801" s="417"/>
      <c r="I2801" s="417"/>
      <c r="J2801" s="418"/>
    </row>
    <row r="2802" spans="1:10" ht="12.75">
      <c r="A2802" s="408" t="s">
        <v>5014</v>
      </c>
      <c r="B2802" s="409"/>
      <c r="C2802" s="408" t="s">
        <v>5015</v>
      </c>
      <c r="D2802" s="408" t="s">
        <v>101</v>
      </c>
      <c r="E2802" s="411">
        <v>8755.2199999999993</v>
      </c>
      <c r="F2802" s="412">
        <v>132.72</v>
      </c>
      <c r="G2802" s="412">
        <v>8887.94</v>
      </c>
      <c r="H2802" s="411">
        <v>8755.2199999999993</v>
      </c>
      <c r="I2802" s="412">
        <v>153.36000000000001</v>
      </c>
      <c r="J2802" s="412">
        <v>8908.58</v>
      </c>
    </row>
    <row r="2803" spans="1:10" ht="12.75">
      <c r="A2803" s="408" t="s">
        <v>5016</v>
      </c>
      <c r="B2803" s="409"/>
      <c r="C2803" s="408" t="s">
        <v>5017</v>
      </c>
      <c r="D2803" s="408" t="s">
        <v>101</v>
      </c>
      <c r="E2803" s="411">
        <v>9565.8799999999992</v>
      </c>
      <c r="F2803" s="412">
        <v>149.32</v>
      </c>
      <c r="G2803" s="412">
        <v>9715.2000000000007</v>
      </c>
      <c r="H2803" s="411">
        <v>9565.8799999999992</v>
      </c>
      <c r="I2803" s="412">
        <v>172.54</v>
      </c>
      <c r="J2803" s="412">
        <v>9738.42</v>
      </c>
    </row>
    <row r="2804" spans="1:10" ht="25.5">
      <c r="A2804" s="408" t="s">
        <v>25615</v>
      </c>
      <c r="B2804" s="409"/>
      <c r="C2804" s="408" t="s">
        <v>25616</v>
      </c>
      <c r="D2804" s="408" t="s">
        <v>101</v>
      </c>
      <c r="E2804" s="411">
        <v>360.45</v>
      </c>
      <c r="F2804" s="412">
        <v>165.9</v>
      </c>
      <c r="G2804" s="412">
        <v>526.35</v>
      </c>
      <c r="H2804" s="411">
        <v>360.45</v>
      </c>
      <c r="I2804" s="412">
        <v>191.7</v>
      </c>
      <c r="J2804" s="412">
        <v>552.15</v>
      </c>
    </row>
    <row r="2805" spans="1:10" ht="25.5">
      <c r="A2805" s="408" t="s">
        <v>5018</v>
      </c>
      <c r="B2805" s="409"/>
      <c r="C2805" s="408" t="s">
        <v>5019</v>
      </c>
      <c r="D2805" s="408" t="s">
        <v>308</v>
      </c>
      <c r="E2805" s="411">
        <v>9987.5400000000009</v>
      </c>
      <c r="F2805" s="412">
        <v>3518.4</v>
      </c>
      <c r="G2805" s="412">
        <v>13505.94</v>
      </c>
      <c r="H2805" s="411">
        <v>9987.5400000000009</v>
      </c>
      <c r="I2805" s="412">
        <v>4065.6</v>
      </c>
      <c r="J2805" s="412">
        <v>14053.14</v>
      </c>
    </row>
    <row r="2806" spans="1:10" ht="25.5">
      <c r="A2806" s="408" t="s">
        <v>5020</v>
      </c>
      <c r="B2806" s="409"/>
      <c r="C2806" s="408" t="s">
        <v>5021</v>
      </c>
      <c r="D2806" s="408" t="s">
        <v>308</v>
      </c>
      <c r="E2806" s="411">
        <v>15184.06</v>
      </c>
      <c r="F2806" s="412">
        <v>3958.2</v>
      </c>
      <c r="G2806" s="412">
        <v>19142.259999999998</v>
      </c>
      <c r="H2806" s="411">
        <v>15184.06</v>
      </c>
      <c r="I2806" s="412">
        <v>4573.8</v>
      </c>
      <c r="J2806" s="412">
        <v>19757.86</v>
      </c>
    </row>
    <row r="2807" spans="1:10" ht="25.5">
      <c r="A2807" s="408" t="s">
        <v>5022</v>
      </c>
      <c r="B2807" s="409"/>
      <c r="C2807" s="408" t="s">
        <v>5023</v>
      </c>
      <c r="D2807" s="408" t="s">
        <v>308</v>
      </c>
      <c r="E2807" s="411">
        <v>22296.91</v>
      </c>
      <c r="F2807" s="412">
        <v>4654.46</v>
      </c>
      <c r="G2807" s="412">
        <v>26951.37</v>
      </c>
      <c r="H2807" s="411">
        <v>22296.91</v>
      </c>
      <c r="I2807" s="412">
        <v>5378.35</v>
      </c>
      <c r="J2807" s="412">
        <v>27675.26</v>
      </c>
    </row>
    <row r="2808" spans="1:10" ht="25.5">
      <c r="A2808" s="408" t="s">
        <v>5024</v>
      </c>
      <c r="B2808" s="409"/>
      <c r="C2808" s="408" t="s">
        <v>21249</v>
      </c>
      <c r="D2808" s="408" t="s">
        <v>101</v>
      </c>
      <c r="E2808" s="411">
        <v>785.83</v>
      </c>
      <c r="F2808" s="412">
        <v>34.409999999999997</v>
      </c>
      <c r="G2808" s="412">
        <v>820.24</v>
      </c>
      <c r="H2808" s="411">
        <v>785.83</v>
      </c>
      <c r="I2808" s="412">
        <v>39.76</v>
      </c>
      <c r="J2808" s="412">
        <v>825.59</v>
      </c>
    </row>
    <row r="2809" spans="1:10" ht="25.5">
      <c r="A2809" s="408" t="s">
        <v>5025</v>
      </c>
      <c r="B2809" s="409"/>
      <c r="C2809" s="408" t="s">
        <v>21250</v>
      </c>
      <c r="D2809" s="408" t="s">
        <v>101</v>
      </c>
      <c r="E2809" s="411">
        <v>963.8</v>
      </c>
      <c r="F2809" s="412">
        <v>43.03</v>
      </c>
      <c r="G2809" s="412">
        <v>1006.83</v>
      </c>
      <c r="H2809" s="411">
        <v>963.8</v>
      </c>
      <c r="I2809" s="412">
        <v>49.72</v>
      </c>
      <c r="J2809" s="412">
        <v>1013.52</v>
      </c>
    </row>
    <row r="2810" spans="1:10" ht="25.5">
      <c r="A2810" s="408" t="s">
        <v>5026</v>
      </c>
      <c r="B2810" s="409"/>
      <c r="C2810" s="408" t="s">
        <v>5027</v>
      </c>
      <c r="D2810" s="408" t="s">
        <v>101</v>
      </c>
      <c r="E2810" s="411">
        <v>1940.7</v>
      </c>
      <c r="F2810" s="412">
        <v>46.68</v>
      </c>
      <c r="G2810" s="412">
        <v>1987.38</v>
      </c>
      <c r="H2810" s="411">
        <v>1940.7</v>
      </c>
      <c r="I2810" s="412">
        <v>53.94</v>
      </c>
      <c r="J2810" s="412">
        <v>1994.64</v>
      </c>
    </row>
    <row r="2811" spans="1:10" ht="12.75">
      <c r="A2811" s="403" t="s">
        <v>5028</v>
      </c>
      <c r="B2811" s="404" t="s">
        <v>5029</v>
      </c>
      <c r="C2811" s="405"/>
      <c r="D2811" s="410"/>
      <c r="E2811" s="417"/>
      <c r="F2811" s="417"/>
      <c r="G2811" s="418"/>
      <c r="H2811" s="417"/>
      <c r="I2811" s="417"/>
      <c r="J2811" s="418"/>
    </row>
    <row r="2812" spans="1:10" ht="12.75">
      <c r="A2812" s="408" t="s">
        <v>5030</v>
      </c>
      <c r="B2812" s="409"/>
      <c r="C2812" s="408" t="s">
        <v>5031</v>
      </c>
      <c r="D2812" s="408" t="s">
        <v>101</v>
      </c>
      <c r="E2812" s="411">
        <v>143.72</v>
      </c>
      <c r="F2812" s="412">
        <v>26.45</v>
      </c>
      <c r="G2812" s="412">
        <v>170.17</v>
      </c>
      <c r="H2812" s="411">
        <v>143.72</v>
      </c>
      <c r="I2812" s="412">
        <v>30.56</v>
      </c>
      <c r="J2812" s="412">
        <v>174.28</v>
      </c>
    </row>
    <row r="2813" spans="1:10" ht="12.75">
      <c r="A2813" s="403" t="s">
        <v>5032</v>
      </c>
      <c r="B2813" s="404" t="s">
        <v>5033</v>
      </c>
      <c r="C2813" s="405"/>
      <c r="D2813" s="410"/>
      <c r="E2813" s="417"/>
      <c r="F2813" s="417"/>
      <c r="G2813" s="418"/>
      <c r="H2813" s="417"/>
      <c r="I2813" s="417"/>
      <c r="J2813" s="418"/>
    </row>
    <row r="2814" spans="1:10" ht="12.75">
      <c r="A2814" s="408" t="s">
        <v>5034</v>
      </c>
      <c r="B2814" s="409"/>
      <c r="C2814" s="408" t="s">
        <v>21251</v>
      </c>
      <c r="D2814" s="408" t="s">
        <v>101</v>
      </c>
      <c r="E2814" s="411">
        <v>280.38</v>
      </c>
      <c r="F2814" s="412">
        <v>33.18</v>
      </c>
      <c r="G2814" s="412">
        <v>313.56</v>
      </c>
      <c r="H2814" s="411">
        <v>280.38</v>
      </c>
      <c r="I2814" s="412">
        <v>38.340000000000003</v>
      </c>
      <c r="J2814" s="412">
        <v>318.72000000000003</v>
      </c>
    </row>
    <row r="2815" spans="1:10" ht="12.75">
      <c r="A2815" s="403" t="s">
        <v>5035</v>
      </c>
      <c r="B2815" s="404" t="s">
        <v>5036</v>
      </c>
      <c r="C2815" s="405"/>
      <c r="D2815" s="410"/>
      <c r="E2815" s="417"/>
      <c r="F2815" s="417"/>
      <c r="G2815" s="418"/>
      <c r="H2815" s="417"/>
      <c r="I2815" s="417"/>
      <c r="J2815" s="418"/>
    </row>
    <row r="2816" spans="1:10" ht="12.75">
      <c r="A2816" s="408" t="s">
        <v>5037</v>
      </c>
      <c r="B2816" s="409"/>
      <c r="C2816" s="408" t="s">
        <v>5038</v>
      </c>
      <c r="D2816" s="408" t="s">
        <v>101</v>
      </c>
      <c r="E2816" s="411">
        <v>28.91</v>
      </c>
      <c r="F2816" s="412">
        <v>16.600000000000001</v>
      </c>
      <c r="G2816" s="412">
        <v>45.51</v>
      </c>
      <c r="H2816" s="411">
        <v>28.91</v>
      </c>
      <c r="I2816" s="412">
        <v>19.18</v>
      </c>
      <c r="J2816" s="412">
        <v>48.09</v>
      </c>
    </row>
    <row r="2817" spans="1:10" ht="12.75">
      <c r="A2817" s="403" t="s">
        <v>5039</v>
      </c>
      <c r="B2817" s="404" t="s">
        <v>5040</v>
      </c>
      <c r="C2817" s="405"/>
      <c r="D2817" s="410"/>
      <c r="E2817" s="417"/>
      <c r="F2817" s="417"/>
      <c r="G2817" s="418"/>
      <c r="H2817" s="417"/>
      <c r="I2817" s="417"/>
      <c r="J2817" s="418"/>
    </row>
    <row r="2818" spans="1:10" ht="25.5">
      <c r="A2818" s="408" t="s">
        <v>5041</v>
      </c>
      <c r="B2818" s="409"/>
      <c r="C2818" s="408" t="s">
        <v>5042</v>
      </c>
      <c r="D2818" s="408" t="s">
        <v>308</v>
      </c>
      <c r="E2818" s="411">
        <v>5134.0200000000004</v>
      </c>
      <c r="F2818" s="412">
        <v>261.56</v>
      </c>
      <c r="G2818" s="412">
        <v>5395.58</v>
      </c>
      <c r="H2818" s="411">
        <v>5134.0200000000004</v>
      </c>
      <c r="I2818" s="412">
        <v>302.25</v>
      </c>
      <c r="J2818" s="412">
        <v>5436.27</v>
      </c>
    </row>
    <row r="2819" spans="1:10" ht="25.5">
      <c r="A2819" s="408" t="s">
        <v>5043</v>
      </c>
      <c r="B2819" s="409"/>
      <c r="C2819" s="408" t="s">
        <v>5044</v>
      </c>
      <c r="D2819" s="408" t="s">
        <v>308</v>
      </c>
      <c r="E2819" s="411">
        <v>6342.99</v>
      </c>
      <c r="F2819" s="412">
        <v>270.02</v>
      </c>
      <c r="G2819" s="412">
        <v>6613.01</v>
      </c>
      <c r="H2819" s="411">
        <v>6342.99</v>
      </c>
      <c r="I2819" s="412">
        <v>312.02</v>
      </c>
      <c r="J2819" s="412">
        <v>6655.01</v>
      </c>
    </row>
    <row r="2820" spans="1:10" ht="25.5">
      <c r="A2820" s="408" t="s">
        <v>5045</v>
      </c>
      <c r="B2820" s="409"/>
      <c r="C2820" s="408" t="s">
        <v>5046</v>
      </c>
      <c r="D2820" s="408" t="s">
        <v>308</v>
      </c>
      <c r="E2820" s="411">
        <v>8986.34</v>
      </c>
      <c r="F2820" s="412">
        <v>270.02</v>
      </c>
      <c r="G2820" s="412">
        <v>9256.36</v>
      </c>
      <c r="H2820" s="411">
        <v>8986.34</v>
      </c>
      <c r="I2820" s="412">
        <v>312.02</v>
      </c>
      <c r="J2820" s="412">
        <v>9298.36</v>
      </c>
    </row>
    <row r="2821" spans="1:10" ht="25.5">
      <c r="A2821" s="408" t="s">
        <v>5047</v>
      </c>
      <c r="B2821" s="409"/>
      <c r="C2821" s="408" t="s">
        <v>5048</v>
      </c>
      <c r="D2821" s="408" t="s">
        <v>308</v>
      </c>
      <c r="E2821" s="411">
        <v>2378.62</v>
      </c>
      <c r="F2821" s="412">
        <v>261.56</v>
      </c>
      <c r="G2821" s="412">
        <v>2640.18</v>
      </c>
      <c r="H2821" s="411">
        <v>2378.62</v>
      </c>
      <c r="I2821" s="412">
        <v>302.25</v>
      </c>
      <c r="J2821" s="412">
        <v>2680.87</v>
      </c>
    </row>
    <row r="2822" spans="1:10" ht="25.5">
      <c r="A2822" s="408" t="s">
        <v>5049</v>
      </c>
      <c r="B2822" s="409"/>
      <c r="C2822" s="408" t="s">
        <v>5050</v>
      </c>
      <c r="D2822" s="408" t="s">
        <v>308</v>
      </c>
      <c r="E2822" s="411">
        <v>2728.59</v>
      </c>
      <c r="F2822" s="412">
        <v>261.56</v>
      </c>
      <c r="G2822" s="412">
        <v>2990.15</v>
      </c>
      <c r="H2822" s="411">
        <v>2728.59</v>
      </c>
      <c r="I2822" s="412">
        <v>302.25</v>
      </c>
      <c r="J2822" s="412">
        <v>3030.84</v>
      </c>
    </row>
    <row r="2823" spans="1:10" ht="25.5">
      <c r="A2823" s="408" t="s">
        <v>5051</v>
      </c>
      <c r="B2823" s="409"/>
      <c r="C2823" s="408" t="s">
        <v>5052</v>
      </c>
      <c r="D2823" s="408" t="s">
        <v>308</v>
      </c>
      <c r="E2823" s="411">
        <v>4362.83</v>
      </c>
      <c r="F2823" s="412">
        <v>270.02</v>
      </c>
      <c r="G2823" s="412">
        <v>4632.8500000000004</v>
      </c>
      <c r="H2823" s="411">
        <v>4362.83</v>
      </c>
      <c r="I2823" s="412">
        <v>312.02</v>
      </c>
      <c r="J2823" s="412">
        <v>4674.8500000000004</v>
      </c>
    </row>
    <row r="2824" spans="1:10" ht="25.5">
      <c r="A2824" s="408" t="s">
        <v>5053</v>
      </c>
      <c r="B2824" s="409"/>
      <c r="C2824" s="408" t="s">
        <v>5054</v>
      </c>
      <c r="D2824" s="408" t="s">
        <v>308</v>
      </c>
      <c r="E2824" s="411">
        <v>4627.3100000000004</v>
      </c>
      <c r="F2824" s="412">
        <v>270.02</v>
      </c>
      <c r="G2824" s="412">
        <v>4897.33</v>
      </c>
      <c r="H2824" s="411">
        <v>4627.3100000000004</v>
      </c>
      <c r="I2824" s="412">
        <v>312.02</v>
      </c>
      <c r="J2824" s="412">
        <v>4939.33</v>
      </c>
    </row>
    <row r="2825" spans="1:10" ht="25.5">
      <c r="A2825" s="408" t="s">
        <v>5055</v>
      </c>
      <c r="B2825" s="409"/>
      <c r="C2825" s="408" t="s">
        <v>5056</v>
      </c>
      <c r="D2825" s="408" t="s">
        <v>308</v>
      </c>
      <c r="E2825" s="411">
        <v>3946.31</v>
      </c>
      <c r="F2825" s="412">
        <v>261.56</v>
      </c>
      <c r="G2825" s="412">
        <v>4207.87</v>
      </c>
      <c r="H2825" s="411">
        <v>3946.31</v>
      </c>
      <c r="I2825" s="412">
        <v>302.25</v>
      </c>
      <c r="J2825" s="412">
        <v>4248.5600000000004</v>
      </c>
    </row>
    <row r="2826" spans="1:10" ht="25.5">
      <c r="A2826" s="408" t="s">
        <v>5057</v>
      </c>
      <c r="B2826" s="409"/>
      <c r="C2826" s="408" t="s">
        <v>5058</v>
      </c>
      <c r="D2826" s="408" t="s">
        <v>308</v>
      </c>
      <c r="E2826" s="411">
        <v>4735.78</v>
      </c>
      <c r="F2826" s="412">
        <v>270.02</v>
      </c>
      <c r="G2826" s="412">
        <v>5005.8</v>
      </c>
      <c r="H2826" s="411">
        <v>4735.78</v>
      </c>
      <c r="I2826" s="412">
        <v>312.02</v>
      </c>
      <c r="J2826" s="412">
        <v>5047.8</v>
      </c>
    </row>
    <row r="2827" spans="1:10" ht="25.5">
      <c r="A2827" s="408" t="s">
        <v>5059</v>
      </c>
      <c r="B2827" s="409"/>
      <c r="C2827" s="408" t="s">
        <v>5060</v>
      </c>
      <c r="D2827" s="408" t="s">
        <v>308</v>
      </c>
      <c r="E2827" s="411">
        <v>7120.64</v>
      </c>
      <c r="F2827" s="412">
        <v>270.02</v>
      </c>
      <c r="G2827" s="412">
        <v>7390.66</v>
      </c>
      <c r="H2827" s="411">
        <v>7120.64</v>
      </c>
      <c r="I2827" s="412">
        <v>312.02</v>
      </c>
      <c r="J2827" s="412">
        <v>7432.66</v>
      </c>
    </row>
    <row r="2828" spans="1:10" ht="12.75">
      <c r="A2828" s="403" t="s">
        <v>5061</v>
      </c>
      <c r="B2828" s="404" t="s">
        <v>5062</v>
      </c>
      <c r="C2828" s="405"/>
      <c r="D2828" s="410"/>
      <c r="E2828" s="417"/>
      <c r="F2828" s="417"/>
      <c r="G2828" s="418"/>
      <c r="H2828" s="417"/>
      <c r="I2828" s="417"/>
      <c r="J2828" s="418"/>
    </row>
    <row r="2829" spans="1:10" ht="25.5">
      <c r="A2829" s="408" t="s">
        <v>5063</v>
      </c>
      <c r="B2829" s="409"/>
      <c r="C2829" s="408" t="s">
        <v>34697</v>
      </c>
      <c r="D2829" s="408" t="s">
        <v>101</v>
      </c>
      <c r="E2829" s="411">
        <v>28534.04</v>
      </c>
      <c r="F2829" s="412">
        <v>611.36</v>
      </c>
      <c r="G2829" s="412">
        <v>29145.4</v>
      </c>
      <c r="H2829" s="411">
        <v>28534.04</v>
      </c>
      <c r="I2829" s="412">
        <v>706.48</v>
      </c>
      <c r="J2829" s="412">
        <v>29240.52</v>
      </c>
    </row>
    <row r="2830" spans="1:10" ht="25.5">
      <c r="A2830" s="408" t="s">
        <v>5064</v>
      </c>
      <c r="B2830" s="409"/>
      <c r="C2830" s="408" t="s">
        <v>34698</v>
      </c>
      <c r="D2830" s="408" t="s">
        <v>101</v>
      </c>
      <c r="E2830" s="411">
        <v>32984.07</v>
      </c>
      <c r="F2830" s="412">
        <v>611.36</v>
      </c>
      <c r="G2830" s="412">
        <v>33595.43</v>
      </c>
      <c r="H2830" s="411">
        <v>32984.07</v>
      </c>
      <c r="I2830" s="412">
        <v>706.48</v>
      </c>
      <c r="J2830" s="412">
        <v>33690.550000000003</v>
      </c>
    </row>
    <row r="2831" spans="1:10" ht="25.5">
      <c r="A2831" s="408" t="s">
        <v>5065</v>
      </c>
      <c r="B2831" s="409"/>
      <c r="C2831" s="408" t="s">
        <v>34699</v>
      </c>
      <c r="D2831" s="408" t="s">
        <v>101</v>
      </c>
      <c r="E2831" s="411">
        <v>38110.67</v>
      </c>
      <c r="F2831" s="412">
        <v>611.36</v>
      </c>
      <c r="G2831" s="412">
        <v>38722.03</v>
      </c>
      <c r="H2831" s="411">
        <v>38110.67</v>
      </c>
      <c r="I2831" s="412">
        <v>706.48</v>
      </c>
      <c r="J2831" s="412">
        <v>38817.15</v>
      </c>
    </row>
    <row r="2832" spans="1:10" ht="25.5">
      <c r="A2832" s="408" t="s">
        <v>5066</v>
      </c>
      <c r="B2832" s="409"/>
      <c r="C2832" s="408" t="s">
        <v>34700</v>
      </c>
      <c r="D2832" s="408" t="s">
        <v>101</v>
      </c>
      <c r="E2832" s="411">
        <v>42470.03</v>
      </c>
      <c r="F2832" s="412">
        <v>611.36</v>
      </c>
      <c r="G2832" s="412">
        <v>43081.39</v>
      </c>
      <c r="H2832" s="411">
        <v>42470.03</v>
      </c>
      <c r="I2832" s="412">
        <v>706.48</v>
      </c>
      <c r="J2832" s="412">
        <v>43176.51</v>
      </c>
    </row>
    <row r="2833" spans="1:10" ht="25.5">
      <c r="A2833" s="408" t="s">
        <v>5067</v>
      </c>
      <c r="B2833" s="409"/>
      <c r="C2833" s="408" t="s">
        <v>34701</v>
      </c>
      <c r="D2833" s="408" t="s">
        <v>101</v>
      </c>
      <c r="E2833" s="411">
        <v>2743.56</v>
      </c>
      <c r="F2833" s="412">
        <v>534.94000000000005</v>
      </c>
      <c r="G2833" s="412">
        <v>3278.5</v>
      </c>
      <c r="H2833" s="411">
        <v>2743.56</v>
      </c>
      <c r="I2833" s="412">
        <v>618.16999999999996</v>
      </c>
      <c r="J2833" s="412">
        <v>3361.73</v>
      </c>
    </row>
    <row r="2834" spans="1:10" ht="25.5">
      <c r="A2834" s="408" t="s">
        <v>5068</v>
      </c>
      <c r="B2834" s="409"/>
      <c r="C2834" s="408" t="s">
        <v>34702</v>
      </c>
      <c r="D2834" s="408" t="s">
        <v>101</v>
      </c>
      <c r="E2834" s="411">
        <v>3546.94</v>
      </c>
      <c r="F2834" s="412">
        <v>534.94000000000005</v>
      </c>
      <c r="G2834" s="412">
        <v>4081.88</v>
      </c>
      <c r="H2834" s="411">
        <v>3546.94</v>
      </c>
      <c r="I2834" s="412">
        <v>618.16999999999996</v>
      </c>
      <c r="J2834" s="412">
        <v>4165.1099999999997</v>
      </c>
    </row>
    <row r="2835" spans="1:10" ht="25.5">
      <c r="A2835" s="408" t="s">
        <v>5069</v>
      </c>
      <c r="B2835" s="409"/>
      <c r="C2835" s="408" t="s">
        <v>34703</v>
      </c>
      <c r="D2835" s="408" t="s">
        <v>101</v>
      </c>
      <c r="E2835" s="411">
        <v>4769.2299999999996</v>
      </c>
      <c r="F2835" s="412">
        <v>534.94000000000005</v>
      </c>
      <c r="G2835" s="412">
        <v>5304.17</v>
      </c>
      <c r="H2835" s="411">
        <v>4769.2299999999996</v>
      </c>
      <c r="I2835" s="412">
        <v>618.16999999999996</v>
      </c>
      <c r="J2835" s="412">
        <v>5387.4</v>
      </c>
    </row>
    <row r="2836" spans="1:10" ht="25.5">
      <c r="A2836" s="408" t="s">
        <v>5070</v>
      </c>
      <c r="B2836" s="409"/>
      <c r="C2836" s="408" t="s">
        <v>34704</v>
      </c>
      <c r="D2836" s="408" t="s">
        <v>101</v>
      </c>
      <c r="E2836" s="411">
        <v>3054.2</v>
      </c>
      <c r="F2836" s="412">
        <v>534.94000000000005</v>
      </c>
      <c r="G2836" s="412">
        <v>3589.14</v>
      </c>
      <c r="H2836" s="411">
        <v>3054.2</v>
      </c>
      <c r="I2836" s="412">
        <v>618.16999999999996</v>
      </c>
      <c r="J2836" s="412">
        <v>3672.37</v>
      </c>
    </row>
    <row r="2837" spans="1:10" ht="25.5">
      <c r="A2837" s="408" t="s">
        <v>5071</v>
      </c>
      <c r="B2837" s="409"/>
      <c r="C2837" s="408" t="s">
        <v>34705</v>
      </c>
      <c r="D2837" s="408" t="s">
        <v>101</v>
      </c>
      <c r="E2837" s="411">
        <v>3516.81</v>
      </c>
      <c r="F2837" s="412">
        <v>534.94000000000005</v>
      </c>
      <c r="G2837" s="412">
        <v>4051.75</v>
      </c>
      <c r="H2837" s="411">
        <v>3516.81</v>
      </c>
      <c r="I2837" s="412">
        <v>618.16999999999996</v>
      </c>
      <c r="J2837" s="412">
        <v>4134.9799999999996</v>
      </c>
    </row>
    <row r="2838" spans="1:10" ht="25.5">
      <c r="A2838" s="408" t="s">
        <v>5072</v>
      </c>
      <c r="B2838" s="409"/>
      <c r="C2838" s="408" t="s">
        <v>34706</v>
      </c>
      <c r="D2838" s="408" t="s">
        <v>101</v>
      </c>
      <c r="E2838" s="411">
        <v>4175.33</v>
      </c>
      <c r="F2838" s="412">
        <v>534.94000000000005</v>
      </c>
      <c r="G2838" s="412">
        <v>4710.2700000000004</v>
      </c>
      <c r="H2838" s="411">
        <v>4175.33</v>
      </c>
      <c r="I2838" s="412">
        <v>618.16999999999996</v>
      </c>
      <c r="J2838" s="412">
        <v>4793.5</v>
      </c>
    </row>
    <row r="2839" spans="1:10" ht="25.5">
      <c r="A2839" s="408" t="s">
        <v>5073</v>
      </c>
      <c r="B2839" s="409"/>
      <c r="C2839" s="408" t="s">
        <v>34707</v>
      </c>
      <c r="D2839" s="408" t="s">
        <v>101</v>
      </c>
      <c r="E2839" s="411">
        <v>4835.96</v>
      </c>
      <c r="F2839" s="412">
        <v>534.94000000000005</v>
      </c>
      <c r="G2839" s="412">
        <v>5370.9</v>
      </c>
      <c r="H2839" s="411">
        <v>4835.96</v>
      </c>
      <c r="I2839" s="412">
        <v>618.16999999999996</v>
      </c>
      <c r="J2839" s="412">
        <v>5454.13</v>
      </c>
    </row>
    <row r="2840" spans="1:10" ht="25.5">
      <c r="A2840" s="408" t="s">
        <v>5074</v>
      </c>
      <c r="B2840" s="409"/>
      <c r="C2840" s="408" t="s">
        <v>34708</v>
      </c>
      <c r="D2840" s="408" t="s">
        <v>101</v>
      </c>
      <c r="E2840" s="411">
        <v>2818.76</v>
      </c>
      <c r="F2840" s="412">
        <v>534.94000000000005</v>
      </c>
      <c r="G2840" s="412">
        <v>3353.7</v>
      </c>
      <c r="H2840" s="411">
        <v>2818.76</v>
      </c>
      <c r="I2840" s="412">
        <v>618.16999999999996</v>
      </c>
      <c r="J2840" s="412">
        <v>3436.93</v>
      </c>
    </row>
    <row r="2841" spans="1:10" ht="25.5">
      <c r="A2841" s="408" t="s">
        <v>5075</v>
      </c>
      <c r="B2841" s="409"/>
      <c r="C2841" s="408" t="s">
        <v>34709</v>
      </c>
      <c r="D2841" s="408" t="s">
        <v>101</v>
      </c>
      <c r="E2841" s="411">
        <v>3202.47</v>
      </c>
      <c r="F2841" s="412">
        <v>534.94000000000005</v>
      </c>
      <c r="G2841" s="412">
        <v>3737.41</v>
      </c>
      <c r="H2841" s="411">
        <v>3202.47</v>
      </c>
      <c r="I2841" s="412">
        <v>618.16999999999996</v>
      </c>
      <c r="J2841" s="412">
        <v>3820.64</v>
      </c>
    </row>
    <row r="2842" spans="1:10" ht="25.5">
      <c r="A2842" s="408" t="s">
        <v>5076</v>
      </c>
      <c r="B2842" s="409"/>
      <c r="C2842" s="408" t="s">
        <v>34710</v>
      </c>
      <c r="D2842" s="408" t="s">
        <v>101</v>
      </c>
      <c r="E2842" s="411">
        <v>3475.93</v>
      </c>
      <c r="F2842" s="412">
        <v>534.94000000000005</v>
      </c>
      <c r="G2842" s="412">
        <v>4010.87</v>
      </c>
      <c r="H2842" s="411">
        <v>3475.93</v>
      </c>
      <c r="I2842" s="412">
        <v>618.16999999999996</v>
      </c>
      <c r="J2842" s="412">
        <v>4094.1</v>
      </c>
    </row>
    <row r="2843" spans="1:10" ht="25.5">
      <c r="A2843" s="408" t="s">
        <v>5077</v>
      </c>
      <c r="B2843" s="409"/>
      <c r="C2843" s="408" t="s">
        <v>34711</v>
      </c>
      <c r="D2843" s="408" t="s">
        <v>101</v>
      </c>
      <c r="E2843" s="411">
        <v>3589.95</v>
      </c>
      <c r="F2843" s="412">
        <v>534.94000000000005</v>
      </c>
      <c r="G2843" s="412">
        <v>4124.8900000000003</v>
      </c>
      <c r="H2843" s="411">
        <v>3589.95</v>
      </c>
      <c r="I2843" s="412">
        <v>618.16999999999996</v>
      </c>
      <c r="J2843" s="412">
        <v>4208.12</v>
      </c>
    </row>
    <row r="2844" spans="1:10" ht="12.75">
      <c r="A2844" s="403" t="s">
        <v>5078</v>
      </c>
      <c r="B2844" s="404" t="s">
        <v>19682</v>
      </c>
      <c r="C2844" s="405"/>
      <c r="D2844" s="410"/>
      <c r="E2844" s="417"/>
      <c r="F2844" s="417"/>
      <c r="G2844" s="418"/>
      <c r="H2844" s="417"/>
      <c r="I2844" s="417"/>
      <c r="J2844" s="418"/>
    </row>
    <row r="2845" spans="1:10" ht="25.5">
      <c r="A2845" s="408" t="s">
        <v>5079</v>
      </c>
      <c r="B2845" s="409"/>
      <c r="C2845" s="408" t="s">
        <v>5080</v>
      </c>
      <c r="D2845" s="408" t="s">
        <v>101</v>
      </c>
      <c r="E2845" s="411">
        <v>5593.28</v>
      </c>
      <c r="F2845" s="412">
        <v>186.72</v>
      </c>
      <c r="G2845" s="412">
        <v>5780</v>
      </c>
      <c r="H2845" s="411">
        <v>5593.28</v>
      </c>
      <c r="I2845" s="412">
        <v>215.76</v>
      </c>
      <c r="J2845" s="412">
        <v>5809.04</v>
      </c>
    </row>
    <row r="2846" spans="1:10" ht="25.5">
      <c r="A2846" s="408" t="s">
        <v>5081</v>
      </c>
      <c r="B2846" s="409"/>
      <c r="C2846" s="408" t="s">
        <v>5082</v>
      </c>
      <c r="D2846" s="408" t="s">
        <v>101</v>
      </c>
      <c r="E2846" s="411">
        <v>9901.5400000000009</v>
      </c>
      <c r="F2846" s="412">
        <v>186.72</v>
      </c>
      <c r="G2846" s="412">
        <v>10088.26</v>
      </c>
      <c r="H2846" s="411">
        <v>9901.5400000000009</v>
      </c>
      <c r="I2846" s="412">
        <v>215.76</v>
      </c>
      <c r="J2846" s="412">
        <v>10117.299999999999</v>
      </c>
    </row>
    <row r="2847" spans="1:10" ht="25.5">
      <c r="A2847" s="408" t="s">
        <v>5083</v>
      </c>
      <c r="B2847" s="409"/>
      <c r="C2847" s="408" t="s">
        <v>5084</v>
      </c>
      <c r="D2847" s="408" t="s">
        <v>101</v>
      </c>
      <c r="E2847" s="411">
        <v>2828.79</v>
      </c>
      <c r="F2847" s="412">
        <v>186.72</v>
      </c>
      <c r="G2847" s="412">
        <v>3015.51</v>
      </c>
      <c r="H2847" s="411">
        <v>2828.79</v>
      </c>
      <c r="I2847" s="412">
        <v>215.76</v>
      </c>
      <c r="J2847" s="412">
        <v>3044.55</v>
      </c>
    </row>
    <row r="2848" spans="1:10" ht="25.5">
      <c r="A2848" s="408" t="s">
        <v>5085</v>
      </c>
      <c r="B2848" s="409"/>
      <c r="C2848" s="408" t="s">
        <v>5086</v>
      </c>
      <c r="D2848" s="408" t="s">
        <v>101</v>
      </c>
      <c r="E2848" s="411">
        <v>1436.46</v>
      </c>
      <c r="F2848" s="412">
        <v>186.72</v>
      </c>
      <c r="G2848" s="412">
        <v>1623.18</v>
      </c>
      <c r="H2848" s="411">
        <v>1436.46</v>
      </c>
      <c r="I2848" s="412">
        <v>215.76</v>
      </c>
      <c r="J2848" s="412">
        <v>1652.22</v>
      </c>
    </row>
    <row r="2849" spans="1:10" ht="25.5">
      <c r="A2849" s="408" t="s">
        <v>5087</v>
      </c>
      <c r="B2849" s="409"/>
      <c r="C2849" s="408" t="s">
        <v>5088</v>
      </c>
      <c r="D2849" s="408" t="s">
        <v>101</v>
      </c>
      <c r="E2849" s="411">
        <v>26192.36</v>
      </c>
      <c r="F2849" s="412">
        <v>186.72</v>
      </c>
      <c r="G2849" s="412">
        <v>26379.08</v>
      </c>
      <c r="H2849" s="411">
        <v>26192.36</v>
      </c>
      <c r="I2849" s="412">
        <v>215.76</v>
      </c>
      <c r="J2849" s="412">
        <v>26408.12</v>
      </c>
    </row>
    <row r="2850" spans="1:10" ht="25.5">
      <c r="A2850" s="408" t="s">
        <v>5089</v>
      </c>
      <c r="B2850" s="409"/>
      <c r="C2850" s="408" t="s">
        <v>5090</v>
      </c>
      <c r="D2850" s="408" t="s">
        <v>101</v>
      </c>
      <c r="E2850" s="411">
        <v>1871.13</v>
      </c>
      <c r="F2850" s="412">
        <v>186.72</v>
      </c>
      <c r="G2850" s="412">
        <v>2057.85</v>
      </c>
      <c r="H2850" s="411">
        <v>1871.13</v>
      </c>
      <c r="I2850" s="412">
        <v>215.76</v>
      </c>
      <c r="J2850" s="412">
        <v>2086.89</v>
      </c>
    </row>
    <row r="2851" spans="1:10" ht="25.5">
      <c r="A2851" s="408" t="s">
        <v>5091</v>
      </c>
      <c r="B2851" s="409"/>
      <c r="C2851" s="408" t="s">
        <v>5092</v>
      </c>
      <c r="D2851" s="408" t="s">
        <v>101</v>
      </c>
      <c r="E2851" s="411">
        <v>6371.42</v>
      </c>
      <c r="F2851" s="412">
        <v>186.72</v>
      </c>
      <c r="G2851" s="412">
        <v>6558.14</v>
      </c>
      <c r="H2851" s="411">
        <v>6371.42</v>
      </c>
      <c r="I2851" s="412">
        <v>215.76</v>
      </c>
      <c r="J2851" s="412">
        <v>6587.18</v>
      </c>
    </row>
    <row r="2852" spans="1:10" ht="25.5">
      <c r="A2852" s="408" t="s">
        <v>5093</v>
      </c>
      <c r="B2852" s="409"/>
      <c r="C2852" s="408" t="s">
        <v>5094</v>
      </c>
      <c r="D2852" s="408" t="s">
        <v>101</v>
      </c>
      <c r="E2852" s="411">
        <v>3009.3</v>
      </c>
      <c r="F2852" s="412">
        <v>186.72</v>
      </c>
      <c r="G2852" s="412">
        <v>3196.02</v>
      </c>
      <c r="H2852" s="411">
        <v>3009.3</v>
      </c>
      <c r="I2852" s="412">
        <v>215.76</v>
      </c>
      <c r="J2852" s="412">
        <v>3225.06</v>
      </c>
    </row>
    <row r="2853" spans="1:10" ht="25.5">
      <c r="A2853" s="408" t="s">
        <v>5095</v>
      </c>
      <c r="B2853" s="409"/>
      <c r="C2853" s="408" t="s">
        <v>5096</v>
      </c>
      <c r="D2853" s="408" t="s">
        <v>101</v>
      </c>
      <c r="E2853" s="411">
        <v>11559.3</v>
      </c>
      <c r="F2853" s="412">
        <v>186.72</v>
      </c>
      <c r="G2853" s="412">
        <v>11746.02</v>
      </c>
      <c r="H2853" s="411">
        <v>11559.3</v>
      </c>
      <c r="I2853" s="412">
        <v>215.76</v>
      </c>
      <c r="J2853" s="412">
        <v>11775.06</v>
      </c>
    </row>
    <row r="2854" spans="1:10" ht="25.5">
      <c r="A2854" s="408" t="s">
        <v>5097</v>
      </c>
      <c r="B2854" s="409"/>
      <c r="C2854" s="408" t="s">
        <v>5098</v>
      </c>
      <c r="D2854" s="408" t="s">
        <v>101</v>
      </c>
      <c r="E2854" s="411">
        <v>2263.8000000000002</v>
      </c>
      <c r="F2854" s="412">
        <v>186.72</v>
      </c>
      <c r="G2854" s="412">
        <v>2450.52</v>
      </c>
      <c r="H2854" s="411">
        <v>2263.8000000000002</v>
      </c>
      <c r="I2854" s="412">
        <v>215.76</v>
      </c>
      <c r="J2854" s="412">
        <v>2479.56</v>
      </c>
    </row>
    <row r="2855" spans="1:10" ht="25.5">
      <c r="A2855" s="408" t="s">
        <v>5099</v>
      </c>
      <c r="B2855" s="409"/>
      <c r="C2855" s="408" t="s">
        <v>5100</v>
      </c>
      <c r="D2855" s="408" t="s">
        <v>101</v>
      </c>
      <c r="E2855" s="411">
        <v>3072.15</v>
      </c>
      <c r="F2855" s="412">
        <v>186.72</v>
      </c>
      <c r="G2855" s="412">
        <v>3258.87</v>
      </c>
      <c r="H2855" s="411">
        <v>3072.15</v>
      </c>
      <c r="I2855" s="412">
        <v>215.76</v>
      </c>
      <c r="J2855" s="412">
        <v>3287.91</v>
      </c>
    </row>
    <row r="2856" spans="1:10" ht="25.5">
      <c r="A2856" s="408" t="s">
        <v>5101</v>
      </c>
      <c r="B2856" s="409"/>
      <c r="C2856" s="408" t="s">
        <v>5102</v>
      </c>
      <c r="D2856" s="408" t="s">
        <v>101</v>
      </c>
      <c r="E2856" s="411">
        <v>3384.57</v>
      </c>
      <c r="F2856" s="412">
        <v>186.72</v>
      </c>
      <c r="G2856" s="412">
        <v>3571.29</v>
      </c>
      <c r="H2856" s="411">
        <v>3384.57</v>
      </c>
      <c r="I2856" s="412">
        <v>215.76</v>
      </c>
      <c r="J2856" s="412">
        <v>3600.33</v>
      </c>
    </row>
    <row r="2857" spans="1:10" ht="25.5">
      <c r="A2857" s="408" t="s">
        <v>33</v>
      </c>
      <c r="B2857" s="409"/>
      <c r="C2857" s="408" t="s">
        <v>5103</v>
      </c>
      <c r="D2857" s="408" t="s">
        <v>101</v>
      </c>
      <c r="E2857" s="411">
        <v>4770.0200000000004</v>
      </c>
      <c r="F2857" s="412">
        <v>186.72</v>
      </c>
      <c r="G2857" s="412">
        <v>4956.74</v>
      </c>
      <c r="H2857" s="411">
        <v>4770.0200000000004</v>
      </c>
      <c r="I2857" s="412">
        <v>215.76</v>
      </c>
      <c r="J2857" s="412">
        <v>4985.78</v>
      </c>
    </row>
    <row r="2858" spans="1:10" ht="25.5">
      <c r="A2858" s="408" t="s">
        <v>5104</v>
      </c>
      <c r="B2858" s="409"/>
      <c r="C2858" s="408" t="s">
        <v>5105</v>
      </c>
      <c r="D2858" s="408" t="s">
        <v>101</v>
      </c>
      <c r="E2858" s="411">
        <v>3671.06</v>
      </c>
      <c r="F2858" s="412">
        <v>186.72</v>
      </c>
      <c r="G2858" s="412">
        <v>3857.78</v>
      </c>
      <c r="H2858" s="411">
        <v>3671.06</v>
      </c>
      <c r="I2858" s="412">
        <v>215.76</v>
      </c>
      <c r="J2858" s="412">
        <v>3886.82</v>
      </c>
    </row>
    <row r="2859" spans="1:10" ht="25.5">
      <c r="A2859" s="408" t="s">
        <v>5106</v>
      </c>
      <c r="B2859" s="409"/>
      <c r="C2859" s="408" t="s">
        <v>5107</v>
      </c>
      <c r="D2859" s="408" t="s">
        <v>101</v>
      </c>
      <c r="E2859" s="411">
        <v>964.09</v>
      </c>
      <c r="F2859" s="412">
        <v>186.72</v>
      </c>
      <c r="G2859" s="412">
        <v>1150.81</v>
      </c>
      <c r="H2859" s="411">
        <v>964.09</v>
      </c>
      <c r="I2859" s="412">
        <v>215.76</v>
      </c>
      <c r="J2859" s="412">
        <v>1179.8499999999999</v>
      </c>
    </row>
    <row r="2860" spans="1:10" ht="25.5">
      <c r="A2860" s="408" t="s">
        <v>5108</v>
      </c>
      <c r="B2860" s="409"/>
      <c r="C2860" s="408" t="s">
        <v>5109</v>
      </c>
      <c r="D2860" s="408" t="s">
        <v>101</v>
      </c>
      <c r="E2860" s="411">
        <v>687.72</v>
      </c>
      <c r="F2860" s="412">
        <v>186.72</v>
      </c>
      <c r="G2860" s="412">
        <v>874.44</v>
      </c>
      <c r="H2860" s="411">
        <v>687.72</v>
      </c>
      <c r="I2860" s="412">
        <v>215.76</v>
      </c>
      <c r="J2860" s="412">
        <v>903.48</v>
      </c>
    </row>
    <row r="2861" spans="1:10" ht="25.5">
      <c r="A2861" s="408" t="s">
        <v>5110</v>
      </c>
      <c r="B2861" s="409"/>
      <c r="C2861" s="408" t="s">
        <v>5111</v>
      </c>
      <c r="D2861" s="408" t="s">
        <v>101</v>
      </c>
      <c r="E2861" s="411">
        <v>9963.3799999999992</v>
      </c>
      <c r="F2861" s="412">
        <v>186.72</v>
      </c>
      <c r="G2861" s="412">
        <v>10150.1</v>
      </c>
      <c r="H2861" s="411">
        <v>9963.3799999999992</v>
      </c>
      <c r="I2861" s="412">
        <v>215.76</v>
      </c>
      <c r="J2861" s="412">
        <v>10179.14</v>
      </c>
    </row>
    <row r="2862" spans="1:10" ht="25.5">
      <c r="A2862" s="408" t="s">
        <v>5112</v>
      </c>
      <c r="B2862" s="409"/>
      <c r="C2862" s="408" t="s">
        <v>5113</v>
      </c>
      <c r="D2862" s="408" t="s">
        <v>101</v>
      </c>
      <c r="E2862" s="411">
        <v>7140.64</v>
      </c>
      <c r="F2862" s="412">
        <v>186.72</v>
      </c>
      <c r="G2862" s="412">
        <v>7327.36</v>
      </c>
      <c r="H2862" s="411">
        <v>7140.64</v>
      </c>
      <c r="I2862" s="412">
        <v>215.76</v>
      </c>
      <c r="J2862" s="412">
        <v>7356.4</v>
      </c>
    </row>
    <row r="2863" spans="1:10" ht="25.5">
      <c r="A2863" s="408" t="s">
        <v>5114</v>
      </c>
      <c r="B2863" s="409"/>
      <c r="C2863" s="408" t="s">
        <v>5115</v>
      </c>
      <c r="D2863" s="408" t="s">
        <v>101</v>
      </c>
      <c r="E2863" s="411">
        <v>911.85</v>
      </c>
      <c r="F2863" s="412">
        <v>186.72</v>
      </c>
      <c r="G2863" s="412">
        <v>1098.57</v>
      </c>
      <c r="H2863" s="411">
        <v>911.85</v>
      </c>
      <c r="I2863" s="412">
        <v>215.76</v>
      </c>
      <c r="J2863" s="412">
        <v>1127.6099999999999</v>
      </c>
    </row>
    <row r="2864" spans="1:10" ht="25.5">
      <c r="A2864" s="408" t="s">
        <v>5116</v>
      </c>
      <c r="B2864" s="409"/>
      <c r="C2864" s="408" t="s">
        <v>5117</v>
      </c>
      <c r="D2864" s="408" t="s">
        <v>101</v>
      </c>
      <c r="E2864" s="411">
        <v>18085.55</v>
      </c>
      <c r="F2864" s="412">
        <v>186.72</v>
      </c>
      <c r="G2864" s="412">
        <v>18272.27</v>
      </c>
      <c r="H2864" s="411">
        <v>18085.55</v>
      </c>
      <c r="I2864" s="412">
        <v>215.76</v>
      </c>
      <c r="J2864" s="412">
        <v>18301.310000000001</v>
      </c>
    </row>
    <row r="2865" spans="1:10" ht="25.5">
      <c r="A2865" s="408" t="s">
        <v>5118</v>
      </c>
      <c r="B2865" s="409"/>
      <c r="C2865" s="408" t="s">
        <v>5119</v>
      </c>
      <c r="D2865" s="408" t="s">
        <v>101</v>
      </c>
      <c r="E2865" s="411">
        <v>17647.96</v>
      </c>
      <c r="F2865" s="412">
        <v>186.72</v>
      </c>
      <c r="G2865" s="412">
        <v>17834.68</v>
      </c>
      <c r="H2865" s="411">
        <v>17647.96</v>
      </c>
      <c r="I2865" s="412">
        <v>215.76</v>
      </c>
      <c r="J2865" s="412">
        <v>17863.72</v>
      </c>
    </row>
    <row r="2866" spans="1:10" ht="25.5">
      <c r="A2866" s="408" t="s">
        <v>5120</v>
      </c>
      <c r="B2866" s="409"/>
      <c r="C2866" s="408" t="s">
        <v>25617</v>
      </c>
      <c r="D2866" s="408" t="s">
        <v>101</v>
      </c>
      <c r="E2866" s="411">
        <v>1259.43</v>
      </c>
      <c r="F2866" s="412">
        <v>186.72</v>
      </c>
      <c r="G2866" s="412">
        <v>1446.15</v>
      </c>
      <c r="H2866" s="411">
        <v>1259.43</v>
      </c>
      <c r="I2866" s="412">
        <v>215.76</v>
      </c>
      <c r="J2866" s="412">
        <v>1475.19</v>
      </c>
    </row>
    <row r="2867" spans="1:10" ht="25.5">
      <c r="A2867" s="408" t="s">
        <v>5121</v>
      </c>
      <c r="B2867" s="409"/>
      <c r="C2867" s="408" t="s">
        <v>25618</v>
      </c>
      <c r="D2867" s="408" t="s">
        <v>101</v>
      </c>
      <c r="E2867" s="411">
        <v>1843.95</v>
      </c>
      <c r="F2867" s="412">
        <v>186.72</v>
      </c>
      <c r="G2867" s="412">
        <v>2030.67</v>
      </c>
      <c r="H2867" s="411">
        <v>1843.95</v>
      </c>
      <c r="I2867" s="412">
        <v>215.76</v>
      </c>
      <c r="J2867" s="412">
        <v>2059.71</v>
      </c>
    </row>
    <row r="2868" spans="1:10" ht="12.75">
      <c r="A2868" s="403" t="s">
        <v>5122</v>
      </c>
      <c r="B2868" s="404" t="s">
        <v>5123</v>
      </c>
      <c r="C2868" s="405"/>
      <c r="D2868" s="410"/>
      <c r="E2868" s="417"/>
      <c r="F2868" s="417"/>
      <c r="G2868" s="418"/>
      <c r="H2868" s="417"/>
      <c r="I2868" s="417"/>
      <c r="J2868" s="418"/>
    </row>
    <row r="2869" spans="1:10" ht="25.5">
      <c r="A2869" s="408" t="s">
        <v>5124</v>
      </c>
      <c r="B2869" s="409"/>
      <c r="C2869" s="408" t="s">
        <v>5125</v>
      </c>
      <c r="D2869" s="408" t="s">
        <v>101</v>
      </c>
      <c r="E2869" s="411">
        <v>5207.4799999999996</v>
      </c>
      <c r="F2869" s="412">
        <v>398.16</v>
      </c>
      <c r="G2869" s="412">
        <v>5605.64</v>
      </c>
      <c r="H2869" s="411">
        <v>5207.4799999999996</v>
      </c>
      <c r="I2869" s="412">
        <v>460.08</v>
      </c>
      <c r="J2869" s="412">
        <v>5667.56</v>
      </c>
    </row>
    <row r="2870" spans="1:10" ht="25.5">
      <c r="A2870" s="408" t="s">
        <v>5126</v>
      </c>
      <c r="B2870" s="409"/>
      <c r="C2870" s="408" t="s">
        <v>5127</v>
      </c>
      <c r="D2870" s="408" t="s">
        <v>101</v>
      </c>
      <c r="E2870" s="411">
        <v>5765.94</v>
      </c>
      <c r="F2870" s="412">
        <v>398.16</v>
      </c>
      <c r="G2870" s="412">
        <v>6164.1</v>
      </c>
      <c r="H2870" s="411">
        <v>5765.94</v>
      </c>
      <c r="I2870" s="412">
        <v>460.08</v>
      </c>
      <c r="J2870" s="412">
        <v>6226.02</v>
      </c>
    </row>
    <row r="2871" spans="1:10" ht="25.5">
      <c r="A2871" s="408" t="s">
        <v>5128</v>
      </c>
      <c r="B2871" s="409"/>
      <c r="C2871" s="408" t="s">
        <v>5129</v>
      </c>
      <c r="D2871" s="408" t="s">
        <v>101</v>
      </c>
      <c r="E2871" s="411">
        <v>12449.42</v>
      </c>
      <c r="F2871" s="412">
        <v>398.16</v>
      </c>
      <c r="G2871" s="412">
        <v>12847.58</v>
      </c>
      <c r="H2871" s="411">
        <v>12449.42</v>
      </c>
      <c r="I2871" s="412">
        <v>460.08</v>
      </c>
      <c r="J2871" s="412">
        <v>12909.5</v>
      </c>
    </row>
    <row r="2872" spans="1:10" ht="25.5">
      <c r="A2872" s="408" t="s">
        <v>5130</v>
      </c>
      <c r="B2872" s="409"/>
      <c r="C2872" s="408" t="s">
        <v>5131</v>
      </c>
      <c r="D2872" s="408" t="s">
        <v>101</v>
      </c>
      <c r="E2872" s="411">
        <v>5503.91</v>
      </c>
      <c r="F2872" s="412">
        <v>398.16</v>
      </c>
      <c r="G2872" s="412">
        <v>5902.07</v>
      </c>
      <c r="H2872" s="411">
        <v>5503.91</v>
      </c>
      <c r="I2872" s="412">
        <v>460.08</v>
      </c>
      <c r="J2872" s="412">
        <v>5963.99</v>
      </c>
    </row>
    <row r="2873" spans="1:10" ht="25.5">
      <c r="A2873" s="408" t="s">
        <v>5132</v>
      </c>
      <c r="B2873" s="409"/>
      <c r="C2873" s="408" t="s">
        <v>5133</v>
      </c>
      <c r="D2873" s="408" t="s">
        <v>101</v>
      </c>
      <c r="E2873" s="411">
        <v>6475.53</v>
      </c>
      <c r="F2873" s="412">
        <v>398.16</v>
      </c>
      <c r="G2873" s="412">
        <v>6873.69</v>
      </c>
      <c r="H2873" s="411">
        <v>6475.53</v>
      </c>
      <c r="I2873" s="412">
        <v>460.08</v>
      </c>
      <c r="J2873" s="412">
        <v>6935.61</v>
      </c>
    </row>
    <row r="2874" spans="1:10" ht="25.5">
      <c r="A2874" s="408" t="s">
        <v>5134</v>
      </c>
      <c r="B2874" s="409"/>
      <c r="C2874" s="408" t="s">
        <v>5135</v>
      </c>
      <c r="D2874" s="408" t="s">
        <v>101</v>
      </c>
      <c r="E2874" s="411">
        <v>10869.24</v>
      </c>
      <c r="F2874" s="412">
        <v>398.16</v>
      </c>
      <c r="G2874" s="412">
        <v>11267.4</v>
      </c>
      <c r="H2874" s="411">
        <v>10869.24</v>
      </c>
      <c r="I2874" s="412">
        <v>460.08</v>
      </c>
      <c r="J2874" s="412">
        <v>11329.32</v>
      </c>
    </row>
    <row r="2875" spans="1:10" ht="38.25">
      <c r="A2875" s="408" t="s">
        <v>5136</v>
      </c>
      <c r="B2875" s="409"/>
      <c r="C2875" s="408" t="s">
        <v>5137</v>
      </c>
      <c r="D2875" s="408" t="s">
        <v>101</v>
      </c>
      <c r="E2875" s="411">
        <v>3600.31</v>
      </c>
      <c r="F2875" s="412">
        <v>265.44</v>
      </c>
      <c r="G2875" s="412">
        <v>3865.75</v>
      </c>
      <c r="H2875" s="411">
        <v>3600.31</v>
      </c>
      <c r="I2875" s="412">
        <v>306.72000000000003</v>
      </c>
      <c r="J2875" s="412">
        <v>3907.03</v>
      </c>
    </row>
    <row r="2876" spans="1:10" ht="38.25">
      <c r="A2876" s="408" t="s">
        <v>5138</v>
      </c>
      <c r="B2876" s="409"/>
      <c r="C2876" s="408" t="s">
        <v>5139</v>
      </c>
      <c r="D2876" s="408" t="s">
        <v>101</v>
      </c>
      <c r="E2876" s="411">
        <v>4951.2700000000004</v>
      </c>
      <c r="F2876" s="412">
        <v>265.44</v>
      </c>
      <c r="G2876" s="412">
        <v>5216.71</v>
      </c>
      <c r="H2876" s="411">
        <v>4951.2700000000004</v>
      </c>
      <c r="I2876" s="412">
        <v>306.72000000000003</v>
      </c>
      <c r="J2876" s="412">
        <v>5257.99</v>
      </c>
    </row>
    <row r="2877" spans="1:10" ht="38.25">
      <c r="A2877" s="408" t="s">
        <v>5140</v>
      </c>
      <c r="B2877" s="409"/>
      <c r="C2877" s="408" t="s">
        <v>5141</v>
      </c>
      <c r="D2877" s="408" t="s">
        <v>101</v>
      </c>
      <c r="E2877" s="411">
        <v>1435.12</v>
      </c>
      <c r="F2877" s="412">
        <v>265.44</v>
      </c>
      <c r="G2877" s="412">
        <v>1700.56</v>
      </c>
      <c r="H2877" s="411">
        <v>1435.12</v>
      </c>
      <c r="I2877" s="412">
        <v>306.72000000000003</v>
      </c>
      <c r="J2877" s="412">
        <v>1741.84</v>
      </c>
    </row>
    <row r="2878" spans="1:10" ht="38.25">
      <c r="A2878" s="408" t="s">
        <v>5142</v>
      </c>
      <c r="B2878" s="409"/>
      <c r="C2878" s="408" t="s">
        <v>5143</v>
      </c>
      <c r="D2878" s="408" t="s">
        <v>101</v>
      </c>
      <c r="E2878" s="411">
        <v>1700.53</v>
      </c>
      <c r="F2878" s="412">
        <v>265.44</v>
      </c>
      <c r="G2878" s="412">
        <v>1965.97</v>
      </c>
      <c r="H2878" s="411">
        <v>1700.53</v>
      </c>
      <c r="I2878" s="412">
        <v>306.72000000000003</v>
      </c>
      <c r="J2878" s="412">
        <v>2007.25</v>
      </c>
    </row>
    <row r="2879" spans="1:10" ht="38.25">
      <c r="A2879" s="408" t="s">
        <v>5144</v>
      </c>
      <c r="B2879" s="409"/>
      <c r="C2879" s="408" t="s">
        <v>5145</v>
      </c>
      <c r="D2879" s="408" t="s">
        <v>101</v>
      </c>
      <c r="E2879" s="411">
        <v>3868.74</v>
      </c>
      <c r="F2879" s="412">
        <v>265.44</v>
      </c>
      <c r="G2879" s="412">
        <v>4134.18</v>
      </c>
      <c r="H2879" s="411">
        <v>3868.74</v>
      </c>
      <c r="I2879" s="412">
        <v>306.72000000000003</v>
      </c>
      <c r="J2879" s="412">
        <v>4175.46</v>
      </c>
    </row>
    <row r="2880" spans="1:10" ht="38.25">
      <c r="A2880" s="408" t="s">
        <v>5146</v>
      </c>
      <c r="B2880" s="409"/>
      <c r="C2880" s="408" t="s">
        <v>5147</v>
      </c>
      <c r="D2880" s="408" t="s">
        <v>101</v>
      </c>
      <c r="E2880" s="411">
        <v>2476.04</v>
      </c>
      <c r="F2880" s="412">
        <v>265.44</v>
      </c>
      <c r="G2880" s="412">
        <v>2741.48</v>
      </c>
      <c r="H2880" s="411">
        <v>2476.04</v>
      </c>
      <c r="I2880" s="412">
        <v>306.72000000000003</v>
      </c>
      <c r="J2880" s="412">
        <v>2782.76</v>
      </c>
    </row>
    <row r="2881" spans="1:10" ht="25.5">
      <c r="A2881" s="408" t="s">
        <v>5148</v>
      </c>
      <c r="B2881" s="409"/>
      <c r="C2881" s="408" t="s">
        <v>5149</v>
      </c>
      <c r="D2881" s="408" t="s">
        <v>101</v>
      </c>
      <c r="E2881" s="411">
        <v>9650.08</v>
      </c>
      <c r="F2881" s="412">
        <v>265.44</v>
      </c>
      <c r="G2881" s="412">
        <v>9915.52</v>
      </c>
      <c r="H2881" s="411">
        <v>9650.08</v>
      </c>
      <c r="I2881" s="412">
        <v>306.72000000000003</v>
      </c>
      <c r="J2881" s="412">
        <v>9956.7999999999993</v>
      </c>
    </row>
    <row r="2882" spans="1:10" ht="25.5">
      <c r="A2882" s="408" t="s">
        <v>5150</v>
      </c>
      <c r="B2882" s="409"/>
      <c r="C2882" s="408" t="s">
        <v>5151</v>
      </c>
      <c r="D2882" s="408" t="s">
        <v>101</v>
      </c>
      <c r="E2882" s="411">
        <v>16320.95</v>
      </c>
      <c r="F2882" s="412">
        <v>265.44</v>
      </c>
      <c r="G2882" s="412">
        <v>16586.39</v>
      </c>
      <c r="H2882" s="411">
        <v>16320.95</v>
      </c>
      <c r="I2882" s="412">
        <v>306.72000000000003</v>
      </c>
      <c r="J2882" s="412">
        <v>16627.669999999998</v>
      </c>
    </row>
    <row r="2883" spans="1:10" ht="38.25">
      <c r="A2883" s="408" t="s">
        <v>5152</v>
      </c>
      <c r="B2883" s="409"/>
      <c r="C2883" s="408" t="s">
        <v>5153</v>
      </c>
      <c r="D2883" s="408" t="s">
        <v>101</v>
      </c>
      <c r="E2883" s="411">
        <v>4324.4799999999996</v>
      </c>
      <c r="F2883" s="412">
        <v>265.44</v>
      </c>
      <c r="G2883" s="412">
        <v>4589.92</v>
      </c>
      <c r="H2883" s="411">
        <v>4324.4799999999996</v>
      </c>
      <c r="I2883" s="412">
        <v>306.72000000000003</v>
      </c>
      <c r="J2883" s="412">
        <v>4631.2</v>
      </c>
    </row>
    <row r="2884" spans="1:10" ht="38.25">
      <c r="A2884" s="408" t="s">
        <v>5154</v>
      </c>
      <c r="B2884" s="409"/>
      <c r="C2884" s="408" t="s">
        <v>5155</v>
      </c>
      <c r="D2884" s="408" t="s">
        <v>101</v>
      </c>
      <c r="E2884" s="411">
        <v>17335.41</v>
      </c>
      <c r="F2884" s="412">
        <v>265.44</v>
      </c>
      <c r="G2884" s="412">
        <v>17600.849999999999</v>
      </c>
      <c r="H2884" s="411">
        <v>17335.41</v>
      </c>
      <c r="I2884" s="412">
        <v>306.72000000000003</v>
      </c>
      <c r="J2884" s="412">
        <v>17642.13</v>
      </c>
    </row>
    <row r="2885" spans="1:10" ht="12.75">
      <c r="A2885" s="403" t="s">
        <v>5156</v>
      </c>
      <c r="B2885" s="404" t="s">
        <v>5157</v>
      </c>
      <c r="C2885" s="405"/>
      <c r="D2885" s="410"/>
      <c r="E2885" s="417"/>
      <c r="F2885" s="417"/>
      <c r="G2885" s="418"/>
      <c r="H2885" s="417"/>
      <c r="I2885" s="417"/>
      <c r="J2885" s="418"/>
    </row>
    <row r="2886" spans="1:10" ht="25.5">
      <c r="A2886" s="408" t="s">
        <v>5158</v>
      </c>
      <c r="B2886" s="409"/>
      <c r="C2886" s="408" t="s">
        <v>5159</v>
      </c>
      <c r="D2886" s="408" t="s">
        <v>101</v>
      </c>
      <c r="E2886" s="411">
        <v>2368.54</v>
      </c>
      <c r="F2886" s="412">
        <v>93.36</v>
      </c>
      <c r="G2886" s="412">
        <v>2461.9</v>
      </c>
      <c r="H2886" s="411">
        <v>2368.54</v>
      </c>
      <c r="I2886" s="412">
        <v>107.88</v>
      </c>
      <c r="J2886" s="412">
        <v>2476.42</v>
      </c>
    </row>
    <row r="2887" spans="1:10" ht="12.75">
      <c r="A2887" s="403" t="s">
        <v>5160</v>
      </c>
      <c r="B2887" s="404" t="s">
        <v>5161</v>
      </c>
      <c r="C2887" s="405"/>
      <c r="D2887" s="410"/>
      <c r="E2887" s="417"/>
      <c r="F2887" s="417"/>
      <c r="G2887" s="418"/>
      <c r="H2887" s="417"/>
      <c r="I2887" s="417"/>
      <c r="J2887" s="418"/>
    </row>
    <row r="2888" spans="1:10" ht="25.5">
      <c r="A2888" s="408" t="s">
        <v>5162</v>
      </c>
      <c r="B2888" s="409"/>
      <c r="C2888" s="408" t="s">
        <v>5163</v>
      </c>
      <c r="D2888" s="408" t="s">
        <v>101</v>
      </c>
      <c r="E2888" s="411">
        <v>19.059999999999999</v>
      </c>
      <c r="F2888" s="412">
        <v>8.98</v>
      </c>
      <c r="G2888" s="412">
        <v>28.04</v>
      </c>
      <c r="H2888" s="411">
        <v>19.059999999999999</v>
      </c>
      <c r="I2888" s="412">
        <v>10.37</v>
      </c>
      <c r="J2888" s="412">
        <v>29.43</v>
      </c>
    </row>
    <row r="2889" spans="1:10" ht="25.5">
      <c r="A2889" s="408" t="s">
        <v>5164</v>
      </c>
      <c r="B2889" s="409"/>
      <c r="C2889" s="408" t="s">
        <v>5165</v>
      </c>
      <c r="D2889" s="408" t="s">
        <v>101</v>
      </c>
      <c r="E2889" s="411">
        <v>635.79</v>
      </c>
      <c r="F2889" s="412">
        <v>33.18</v>
      </c>
      <c r="G2889" s="412">
        <v>668.97</v>
      </c>
      <c r="H2889" s="411">
        <v>635.79</v>
      </c>
      <c r="I2889" s="412">
        <v>38.340000000000003</v>
      </c>
      <c r="J2889" s="412">
        <v>674.13</v>
      </c>
    </row>
    <row r="2890" spans="1:10" ht="12.75">
      <c r="A2890" s="408" t="s">
        <v>5166</v>
      </c>
      <c r="B2890" s="409"/>
      <c r="C2890" s="408" t="s">
        <v>5167</v>
      </c>
      <c r="D2890" s="408" t="s">
        <v>101</v>
      </c>
      <c r="E2890" s="411">
        <v>152.94999999999999</v>
      </c>
      <c r="F2890" s="412">
        <v>16.600000000000001</v>
      </c>
      <c r="G2890" s="412">
        <v>169.55</v>
      </c>
      <c r="H2890" s="411">
        <v>152.94999999999999</v>
      </c>
      <c r="I2890" s="412">
        <v>19.18</v>
      </c>
      <c r="J2890" s="412">
        <v>172.13</v>
      </c>
    </row>
    <row r="2891" spans="1:10" ht="12.75">
      <c r="A2891" s="408" t="s">
        <v>5168</v>
      </c>
      <c r="B2891" s="409"/>
      <c r="C2891" s="408" t="s">
        <v>5169</v>
      </c>
      <c r="D2891" s="408" t="s">
        <v>101</v>
      </c>
      <c r="E2891" s="411">
        <v>501.44</v>
      </c>
      <c r="F2891" s="412">
        <v>16.600000000000001</v>
      </c>
      <c r="G2891" s="412">
        <v>518.04</v>
      </c>
      <c r="H2891" s="411">
        <v>501.44</v>
      </c>
      <c r="I2891" s="412">
        <v>19.18</v>
      </c>
      <c r="J2891" s="412">
        <v>520.62</v>
      </c>
    </row>
    <row r="2892" spans="1:10" ht="12.75">
      <c r="A2892" s="397" t="s">
        <v>5170</v>
      </c>
      <c r="B2892" s="398" t="s">
        <v>5171</v>
      </c>
      <c r="C2892" s="399"/>
      <c r="D2892" s="400"/>
      <c r="E2892" s="415"/>
      <c r="F2892" s="415"/>
      <c r="G2892" s="416"/>
      <c r="H2892" s="415"/>
      <c r="I2892" s="415"/>
      <c r="J2892" s="416"/>
    </row>
    <row r="2893" spans="1:10" ht="12.75">
      <c r="A2893" s="403" t="s">
        <v>5172</v>
      </c>
      <c r="B2893" s="404" t="s">
        <v>5173</v>
      </c>
      <c r="C2893" s="405"/>
      <c r="D2893" s="410"/>
      <c r="E2893" s="417"/>
      <c r="F2893" s="417"/>
      <c r="G2893" s="418"/>
      <c r="H2893" s="417"/>
      <c r="I2893" s="417"/>
      <c r="J2893" s="418"/>
    </row>
    <row r="2894" spans="1:10" ht="12.75">
      <c r="A2894" s="408" t="s">
        <v>5174</v>
      </c>
      <c r="B2894" s="409"/>
      <c r="C2894" s="408" t="s">
        <v>5175</v>
      </c>
      <c r="D2894" s="408" t="s">
        <v>101</v>
      </c>
      <c r="E2894" s="411">
        <v>348.95</v>
      </c>
      <c r="F2894" s="412">
        <v>39.93</v>
      </c>
      <c r="G2894" s="412">
        <v>388.88</v>
      </c>
      <c r="H2894" s="411">
        <v>348.95</v>
      </c>
      <c r="I2894" s="412">
        <v>46.14</v>
      </c>
      <c r="J2894" s="412">
        <v>395.09</v>
      </c>
    </row>
    <row r="2895" spans="1:10" ht="12.75">
      <c r="A2895" s="408" t="s">
        <v>5176</v>
      </c>
      <c r="B2895" s="409"/>
      <c r="C2895" s="408" t="s">
        <v>5177</v>
      </c>
      <c r="D2895" s="408" t="s">
        <v>101</v>
      </c>
      <c r="E2895" s="411">
        <v>151.25</v>
      </c>
      <c r="F2895" s="412">
        <v>39.93</v>
      </c>
      <c r="G2895" s="412">
        <v>191.18</v>
      </c>
      <c r="H2895" s="411">
        <v>151.25</v>
      </c>
      <c r="I2895" s="412">
        <v>46.14</v>
      </c>
      <c r="J2895" s="412">
        <v>197.39</v>
      </c>
    </row>
    <row r="2896" spans="1:10" ht="25.5">
      <c r="A2896" s="408" t="s">
        <v>5178</v>
      </c>
      <c r="B2896" s="409"/>
      <c r="C2896" s="408" t="s">
        <v>5179</v>
      </c>
      <c r="D2896" s="408" t="s">
        <v>101</v>
      </c>
      <c r="E2896" s="411">
        <v>310.69</v>
      </c>
      <c r="F2896" s="412">
        <v>39.93</v>
      </c>
      <c r="G2896" s="412">
        <v>350.62</v>
      </c>
      <c r="H2896" s="411">
        <v>310.69</v>
      </c>
      <c r="I2896" s="412">
        <v>46.14</v>
      </c>
      <c r="J2896" s="412">
        <v>356.83</v>
      </c>
    </row>
    <row r="2897" spans="1:10" ht="12.75">
      <c r="A2897" s="408" t="s">
        <v>5180</v>
      </c>
      <c r="B2897" s="409"/>
      <c r="C2897" s="408" t="s">
        <v>5181</v>
      </c>
      <c r="D2897" s="408" t="s">
        <v>101</v>
      </c>
      <c r="E2897" s="411">
        <v>62.72</v>
      </c>
      <c r="F2897" s="412">
        <v>46.68</v>
      </c>
      <c r="G2897" s="412">
        <v>109.4</v>
      </c>
      <c r="H2897" s="411">
        <v>62.72</v>
      </c>
      <c r="I2897" s="412">
        <v>53.94</v>
      </c>
      <c r="J2897" s="412">
        <v>116.66</v>
      </c>
    </row>
    <row r="2898" spans="1:10" ht="12.75">
      <c r="A2898" s="408" t="s">
        <v>5182</v>
      </c>
      <c r="B2898" s="409"/>
      <c r="C2898" s="408" t="s">
        <v>5183</v>
      </c>
      <c r="D2898" s="408" t="s">
        <v>101</v>
      </c>
      <c r="E2898" s="411">
        <v>182.7</v>
      </c>
      <c r="F2898" s="412">
        <v>46.68</v>
      </c>
      <c r="G2898" s="412">
        <v>229.38</v>
      </c>
      <c r="H2898" s="411">
        <v>182.7</v>
      </c>
      <c r="I2898" s="412">
        <v>53.94</v>
      </c>
      <c r="J2898" s="412">
        <v>236.64</v>
      </c>
    </row>
    <row r="2899" spans="1:10" ht="25.5">
      <c r="A2899" s="408" t="s">
        <v>5184</v>
      </c>
      <c r="B2899" s="409"/>
      <c r="C2899" s="408" t="s">
        <v>5185</v>
      </c>
      <c r="D2899" s="408" t="s">
        <v>101</v>
      </c>
      <c r="E2899" s="411">
        <v>413.28</v>
      </c>
      <c r="F2899" s="412">
        <v>46.68</v>
      </c>
      <c r="G2899" s="412">
        <v>459.96</v>
      </c>
      <c r="H2899" s="411">
        <v>413.28</v>
      </c>
      <c r="I2899" s="412">
        <v>53.94</v>
      </c>
      <c r="J2899" s="412">
        <v>467.22</v>
      </c>
    </row>
    <row r="2900" spans="1:10" ht="12.75">
      <c r="A2900" s="408" t="s">
        <v>5186</v>
      </c>
      <c r="B2900" s="409"/>
      <c r="C2900" s="408" t="s">
        <v>5187</v>
      </c>
      <c r="D2900" s="408" t="s">
        <v>101</v>
      </c>
      <c r="E2900" s="411">
        <v>23.88</v>
      </c>
      <c r="F2900" s="412">
        <v>16.600000000000001</v>
      </c>
      <c r="G2900" s="412">
        <v>40.479999999999997</v>
      </c>
      <c r="H2900" s="411">
        <v>23.88</v>
      </c>
      <c r="I2900" s="412">
        <v>19.18</v>
      </c>
      <c r="J2900" s="412">
        <v>43.06</v>
      </c>
    </row>
    <row r="2901" spans="1:10" ht="12.75">
      <c r="A2901" s="408" t="s">
        <v>5188</v>
      </c>
      <c r="B2901" s="409"/>
      <c r="C2901" s="408" t="s">
        <v>5189</v>
      </c>
      <c r="D2901" s="408" t="s">
        <v>101</v>
      </c>
      <c r="E2901" s="411">
        <v>380.71</v>
      </c>
      <c r="F2901" s="412">
        <v>46.68</v>
      </c>
      <c r="G2901" s="412">
        <v>427.39</v>
      </c>
      <c r="H2901" s="411">
        <v>380.71</v>
      </c>
      <c r="I2901" s="412">
        <v>53.94</v>
      </c>
      <c r="J2901" s="412">
        <v>434.65</v>
      </c>
    </row>
    <row r="2902" spans="1:10" ht="12.75">
      <c r="A2902" s="408" t="s">
        <v>5190</v>
      </c>
      <c r="B2902" s="409"/>
      <c r="C2902" s="408" t="s">
        <v>5191</v>
      </c>
      <c r="D2902" s="408" t="s">
        <v>101</v>
      </c>
      <c r="E2902" s="411">
        <v>304.91000000000003</v>
      </c>
      <c r="F2902" s="412">
        <v>46.68</v>
      </c>
      <c r="G2902" s="412">
        <v>351.59</v>
      </c>
      <c r="H2902" s="411">
        <v>304.91000000000003</v>
      </c>
      <c r="I2902" s="412">
        <v>53.94</v>
      </c>
      <c r="J2902" s="412">
        <v>358.85</v>
      </c>
    </row>
    <row r="2903" spans="1:10" ht="12.75">
      <c r="A2903" s="408" t="s">
        <v>5192</v>
      </c>
      <c r="B2903" s="409"/>
      <c r="C2903" s="408" t="s">
        <v>5193</v>
      </c>
      <c r="D2903" s="408" t="s">
        <v>101</v>
      </c>
      <c r="E2903" s="411">
        <v>72.92</v>
      </c>
      <c r="F2903" s="412">
        <v>16.600000000000001</v>
      </c>
      <c r="G2903" s="412">
        <v>89.52</v>
      </c>
      <c r="H2903" s="411">
        <v>72.92</v>
      </c>
      <c r="I2903" s="412">
        <v>19.18</v>
      </c>
      <c r="J2903" s="412">
        <v>92.1</v>
      </c>
    </row>
    <row r="2904" spans="1:10" ht="12.75">
      <c r="A2904" s="408" t="s">
        <v>5194</v>
      </c>
      <c r="B2904" s="409"/>
      <c r="C2904" s="408" t="s">
        <v>5195</v>
      </c>
      <c r="D2904" s="408" t="s">
        <v>101</v>
      </c>
      <c r="E2904" s="411">
        <v>427.31</v>
      </c>
      <c r="F2904" s="412">
        <v>99.54</v>
      </c>
      <c r="G2904" s="412">
        <v>526.85</v>
      </c>
      <c r="H2904" s="411">
        <v>427.31</v>
      </c>
      <c r="I2904" s="412">
        <v>115.02</v>
      </c>
      <c r="J2904" s="412">
        <v>542.33000000000004</v>
      </c>
    </row>
    <row r="2905" spans="1:10" ht="12.75">
      <c r="A2905" s="408" t="s">
        <v>5196</v>
      </c>
      <c r="B2905" s="409"/>
      <c r="C2905" s="408" t="s">
        <v>5197</v>
      </c>
      <c r="D2905" s="408" t="s">
        <v>101</v>
      </c>
      <c r="E2905" s="411">
        <v>367.77</v>
      </c>
      <c r="F2905" s="412">
        <v>99.54</v>
      </c>
      <c r="G2905" s="412">
        <v>467.31</v>
      </c>
      <c r="H2905" s="411">
        <v>367.77</v>
      </c>
      <c r="I2905" s="412">
        <v>115.02</v>
      </c>
      <c r="J2905" s="412">
        <v>482.79</v>
      </c>
    </row>
    <row r="2906" spans="1:10" ht="25.5">
      <c r="A2906" s="408" t="s">
        <v>5198</v>
      </c>
      <c r="B2906" s="409"/>
      <c r="C2906" s="408" t="s">
        <v>5199</v>
      </c>
      <c r="D2906" s="408" t="s">
        <v>101</v>
      </c>
      <c r="E2906" s="411">
        <v>141.83000000000001</v>
      </c>
      <c r="F2906" s="412">
        <v>33.18</v>
      </c>
      <c r="G2906" s="412">
        <v>175.01</v>
      </c>
      <c r="H2906" s="411">
        <v>141.83000000000001</v>
      </c>
      <c r="I2906" s="412">
        <v>38.340000000000003</v>
      </c>
      <c r="J2906" s="412">
        <v>180.17</v>
      </c>
    </row>
    <row r="2907" spans="1:10" ht="25.5">
      <c r="A2907" s="408" t="s">
        <v>5200</v>
      </c>
      <c r="B2907" s="409"/>
      <c r="C2907" s="408" t="s">
        <v>5201</v>
      </c>
      <c r="D2907" s="408" t="s">
        <v>101</v>
      </c>
      <c r="E2907" s="411">
        <v>126.6</v>
      </c>
      <c r="F2907" s="412">
        <v>16.600000000000001</v>
      </c>
      <c r="G2907" s="412">
        <v>143.19999999999999</v>
      </c>
      <c r="H2907" s="411">
        <v>126.6</v>
      </c>
      <c r="I2907" s="412">
        <v>19.18</v>
      </c>
      <c r="J2907" s="412">
        <v>145.78</v>
      </c>
    </row>
    <row r="2908" spans="1:10" ht="25.5">
      <c r="A2908" s="408" t="s">
        <v>5202</v>
      </c>
      <c r="B2908" s="409"/>
      <c r="C2908" s="408" t="s">
        <v>5203</v>
      </c>
      <c r="D2908" s="408" t="s">
        <v>101</v>
      </c>
      <c r="E2908" s="411">
        <v>40.71</v>
      </c>
      <c r="F2908" s="412">
        <v>10.94</v>
      </c>
      <c r="G2908" s="412">
        <v>51.65</v>
      </c>
      <c r="H2908" s="411">
        <v>40.71</v>
      </c>
      <c r="I2908" s="412">
        <v>12.65</v>
      </c>
      <c r="J2908" s="412">
        <v>53.36</v>
      </c>
    </row>
    <row r="2909" spans="1:10" ht="12.75">
      <c r="A2909" s="408" t="s">
        <v>5204</v>
      </c>
      <c r="B2909" s="409"/>
      <c r="C2909" s="408" t="s">
        <v>5205</v>
      </c>
      <c r="D2909" s="408" t="s">
        <v>101</v>
      </c>
      <c r="E2909" s="411">
        <v>336.93</v>
      </c>
      <c r="F2909" s="412">
        <v>99.54</v>
      </c>
      <c r="G2909" s="412">
        <v>436.47</v>
      </c>
      <c r="H2909" s="411">
        <v>336.93</v>
      </c>
      <c r="I2909" s="412">
        <v>115.02</v>
      </c>
      <c r="J2909" s="412">
        <v>451.95</v>
      </c>
    </row>
    <row r="2910" spans="1:10" ht="25.5">
      <c r="A2910" s="408" t="s">
        <v>5206</v>
      </c>
      <c r="B2910" s="409"/>
      <c r="C2910" s="408" t="s">
        <v>5207</v>
      </c>
      <c r="D2910" s="408" t="s">
        <v>308</v>
      </c>
      <c r="E2910" s="411">
        <v>436.96</v>
      </c>
      <c r="F2910" s="412">
        <v>39.93</v>
      </c>
      <c r="G2910" s="412">
        <v>476.89</v>
      </c>
      <c r="H2910" s="411">
        <v>436.96</v>
      </c>
      <c r="I2910" s="412">
        <v>46.14</v>
      </c>
      <c r="J2910" s="412">
        <v>483.1</v>
      </c>
    </row>
    <row r="2911" spans="1:10" ht="12.75">
      <c r="A2911" s="408" t="s">
        <v>5208</v>
      </c>
      <c r="B2911" s="409"/>
      <c r="C2911" s="408" t="s">
        <v>5209</v>
      </c>
      <c r="D2911" s="408" t="s">
        <v>101</v>
      </c>
      <c r="E2911" s="411">
        <v>77.27</v>
      </c>
      <c r="F2911" s="412">
        <v>16.600000000000001</v>
      </c>
      <c r="G2911" s="412">
        <v>93.87</v>
      </c>
      <c r="H2911" s="411">
        <v>77.27</v>
      </c>
      <c r="I2911" s="412">
        <v>19.18</v>
      </c>
      <c r="J2911" s="412">
        <v>96.45</v>
      </c>
    </row>
    <row r="2912" spans="1:10" ht="12.75">
      <c r="A2912" s="403" t="s">
        <v>5210</v>
      </c>
      <c r="B2912" s="404" t="s">
        <v>5211</v>
      </c>
      <c r="C2912" s="405"/>
      <c r="D2912" s="410"/>
      <c r="E2912" s="417"/>
      <c r="F2912" s="417"/>
      <c r="G2912" s="418"/>
      <c r="H2912" s="417"/>
      <c r="I2912" s="417"/>
      <c r="J2912" s="418"/>
    </row>
    <row r="2913" spans="1:10" ht="25.5">
      <c r="A2913" s="408" t="s">
        <v>34712</v>
      </c>
      <c r="B2913" s="409"/>
      <c r="C2913" s="408" t="s">
        <v>34713</v>
      </c>
      <c r="D2913" s="408" t="s">
        <v>135</v>
      </c>
      <c r="E2913" s="411">
        <v>337.36</v>
      </c>
      <c r="F2913" s="412">
        <v>54.82</v>
      </c>
      <c r="G2913" s="412">
        <v>392.18</v>
      </c>
      <c r="H2913" s="411">
        <v>337.36</v>
      </c>
      <c r="I2913" s="412">
        <v>63.35</v>
      </c>
      <c r="J2913" s="412">
        <v>400.71</v>
      </c>
    </row>
    <row r="2914" spans="1:10" ht="12.75">
      <c r="A2914" s="408" t="s">
        <v>5212</v>
      </c>
      <c r="B2914" s="409"/>
      <c r="C2914" s="408" t="s">
        <v>5213</v>
      </c>
      <c r="D2914" s="408" t="s">
        <v>135</v>
      </c>
      <c r="E2914" s="411">
        <v>984.26</v>
      </c>
      <c r="F2914" s="412">
        <v>59.84</v>
      </c>
      <c r="G2914" s="412">
        <v>1044.0999999999999</v>
      </c>
      <c r="H2914" s="411">
        <v>984.26</v>
      </c>
      <c r="I2914" s="412">
        <v>69.16</v>
      </c>
      <c r="J2914" s="412">
        <v>1053.42</v>
      </c>
    </row>
    <row r="2915" spans="1:10" ht="25.5">
      <c r="A2915" s="408" t="s">
        <v>5214</v>
      </c>
      <c r="B2915" s="409"/>
      <c r="C2915" s="408" t="s">
        <v>5215</v>
      </c>
      <c r="D2915" s="408" t="s">
        <v>135</v>
      </c>
      <c r="E2915" s="411">
        <v>825.63</v>
      </c>
      <c r="F2915" s="412">
        <v>121.23</v>
      </c>
      <c r="G2915" s="412">
        <v>946.86</v>
      </c>
      <c r="H2915" s="411">
        <v>825.63</v>
      </c>
      <c r="I2915" s="412">
        <v>140.1</v>
      </c>
      <c r="J2915" s="412">
        <v>965.73</v>
      </c>
    </row>
    <row r="2916" spans="1:10" ht="25.5">
      <c r="A2916" s="408" t="s">
        <v>21252</v>
      </c>
      <c r="B2916" s="409"/>
      <c r="C2916" s="408" t="s">
        <v>21253</v>
      </c>
      <c r="D2916" s="408" t="s">
        <v>135</v>
      </c>
      <c r="E2916" s="411">
        <v>1578.43</v>
      </c>
      <c r="F2916" s="412">
        <v>0</v>
      </c>
      <c r="G2916" s="412">
        <v>1578.43</v>
      </c>
      <c r="H2916" s="411">
        <v>1578.43</v>
      </c>
      <c r="I2916" s="412">
        <v>0</v>
      </c>
      <c r="J2916" s="412">
        <v>1578.43</v>
      </c>
    </row>
    <row r="2917" spans="1:10" ht="12.75">
      <c r="A2917" s="403" t="s">
        <v>5216</v>
      </c>
      <c r="B2917" s="404" t="s">
        <v>5217</v>
      </c>
      <c r="C2917" s="405"/>
      <c r="D2917" s="410"/>
      <c r="E2917" s="417"/>
      <c r="F2917" s="417"/>
      <c r="G2917" s="418"/>
      <c r="H2917" s="417"/>
      <c r="I2917" s="417"/>
      <c r="J2917" s="418"/>
    </row>
    <row r="2918" spans="1:10" ht="25.5">
      <c r="A2918" s="408" t="s">
        <v>5218</v>
      </c>
      <c r="B2918" s="409"/>
      <c r="C2918" s="408" t="s">
        <v>5219</v>
      </c>
      <c r="D2918" s="408" t="s">
        <v>101</v>
      </c>
      <c r="E2918" s="411">
        <v>178.87</v>
      </c>
      <c r="F2918" s="412">
        <v>4.0999999999999996</v>
      </c>
      <c r="G2918" s="412">
        <v>182.97</v>
      </c>
      <c r="H2918" s="411">
        <v>178.87</v>
      </c>
      <c r="I2918" s="412">
        <v>4.74</v>
      </c>
      <c r="J2918" s="412">
        <v>183.61</v>
      </c>
    </row>
    <row r="2919" spans="1:10" ht="12.75">
      <c r="A2919" s="408" t="s">
        <v>5220</v>
      </c>
      <c r="B2919" s="409"/>
      <c r="C2919" s="408" t="s">
        <v>5221</v>
      </c>
      <c r="D2919" s="408" t="s">
        <v>101</v>
      </c>
      <c r="E2919" s="411">
        <v>20.99</v>
      </c>
      <c r="F2919" s="412">
        <v>9.8699999999999992</v>
      </c>
      <c r="G2919" s="412">
        <v>30.86</v>
      </c>
      <c r="H2919" s="411">
        <v>20.99</v>
      </c>
      <c r="I2919" s="412">
        <v>11.41</v>
      </c>
      <c r="J2919" s="412">
        <v>32.4</v>
      </c>
    </row>
    <row r="2920" spans="1:10" ht="25.5">
      <c r="A2920" s="408" t="s">
        <v>5222</v>
      </c>
      <c r="B2920" s="409"/>
      <c r="C2920" s="408" t="s">
        <v>5223</v>
      </c>
      <c r="D2920" s="408" t="s">
        <v>101</v>
      </c>
      <c r="E2920" s="411">
        <v>44.13</v>
      </c>
      <c r="F2920" s="412">
        <v>4.0999999999999996</v>
      </c>
      <c r="G2920" s="412">
        <v>48.23</v>
      </c>
      <c r="H2920" s="411">
        <v>44.13</v>
      </c>
      <c r="I2920" s="412">
        <v>4.74</v>
      </c>
      <c r="J2920" s="412">
        <v>48.87</v>
      </c>
    </row>
    <row r="2921" spans="1:10" ht="12.75">
      <c r="A2921" s="408" t="s">
        <v>5224</v>
      </c>
      <c r="B2921" s="409"/>
      <c r="C2921" s="408" t="s">
        <v>5225</v>
      </c>
      <c r="D2921" s="408" t="s">
        <v>101</v>
      </c>
      <c r="E2921" s="411">
        <v>29.09</v>
      </c>
      <c r="F2921" s="412">
        <v>9.8699999999999992</v>
      </c>
      <c r="G2921" s="412">
        <v>38.96</v>
      </c>
      <c r="H2921" s="411">
        <v>29.09</v>
      </c>
      <c r="I2921" s="412">
        <v>11.41</v>
      </c>
      <c r="J2921" s="412">
        <v>40.5</v>
      </c>
    </row>
    <row r="2922" spans="1:10" ht="25.5">
      <c r="A2922" s="408" t="s">
        <v>5226</v>
      </c>
      <c r="B2922" s="409"/>
      <c r="C2922" s="408" t="s">
        <v>5227</v>
      </c>
      <c r="D2922" s="408" t="s">
        <v>101</v>
      </c>
      <c r="E2922" s="411">
        <v>45.27</v>
      </c>
      <c r="F2922" s="412">
        <v>4.0999999999999996</v>
      </c>
      <c r="G2922" s="412">
        <v>49.37</v>
      </c>
      <c r="H2922" s="411">
        <v>45.27</v>
      </c>
      <c r="I2922" s="412">
        <v>4.74</v>
      </c>
      <c r="J2922" s="412">
        <v>50.01</v>
      </c>
    </row>
    <row r="2923" spans="1:10" ht="12.75">
      <c r="A2923" s="408" t="s">
        <v>5228</v>
      </c>
      <c r="B2923" s="409"/>
      <c r="C2923" s="408" t="s">
        <v>5229</v>
      </c>
      <c r="D2923" s="408" t="s">
        <v>101</v>
      </c>
      <c r="E2923" s="411">
        <v>29.6</v>
      </c>
      <c r="F2923" s="412">
        <v>9.8699999999999992</v>
      </c>
      <c r="G2923" s="412">
        <v>39.47</v>
      </c>
      <c r="H2923" s="411">
        <v>29.6</v>
      </c>
      <c r="I2923" s="412">
        <v>11.41</v>
      </c>
      <c r="J2923" s="412">
        <v>41.01</v>
      </c>
    </row>
    <row r="2924" spans="1:10" ht="12.75">
      <c r="A2924" s="408" t="s">
        <v>5230</v>
      </c>
      <c r="B2924" s="409"/>
      <c r="C2924" s="408" t="s">
        <v>5231</v>
      </c>
      <c r="D2924" s="408" t="s">
        <v>101</v>
      </c>
      <c r="E2924" s="411">
        <v>37.07</v>
      </c>
      <c r="F2924" s="412">
        <v>4.0999999999999996</v>
      </c>
      <c r="G2924" s="412">
        <v>41.17</v>
      </c>
      <c r="H2924" s="411">
        <v>37.07</v>
      </c>
      <c r="I2924" s="412">
        <v>4.74</v>
      </c>
      <c r="J2924" s="412">
        <v>41.81</v>
      </c>
    </row>
    <row r="2925" spans="1:10" ht="12.75">
      <c r="A2925" s="408" t="s">
        <v>5232</v>
      </c>
      <c r="B2925" s="409"/>
      <c r="C2925" s="408" t="s">
        <v>5233</v>
      </c>
      <c r="D2925" s="408" t="s">
        <v>101</v>
      </c>
      <c r="E2925" s="411">
        <v>24.37</v>
      </c>
      <c r="F2925" s="412">
        <v>4.0999999999999996</v>
      </c>
      <c r="G2925" s="412">
        <v>28.47</v>
      </c>
      <c r="H2925" s="411">
        <v>24.37</v>
      </c>
      <c r="I2925" s="412">
        <v>4.74</v>
      </c>
      <c r="J2925" s="412">
        <v>29.11</v>
      </c>
    </row>
    <row r="2926" spans="1:10" ht="12.75">
      <c r="A2926" s="408" t="s">
        <v>5234</v>
      </c>
      <c r="B2926" s="409"/>
      <c r="C2926" s="408" t="s">
        <v>5235</v>
      </c>
      <c r="D2926" s="408" t="s">
        <v>101</v>
      </c>
      <c r="E2926" s="411">
        <v>37.68</v>
      </c>
      <c r="F2926" s="412">
        <v>4.0999999999999996</v>
      </c>
      <c r="G2926" s="412">
        <v>41.78</v>
      </c>
      <c r="H2926" s="411">
        <v>37.68</v>
      </c>
      <c r="I2926" s="412">
        <v>4.74</v>
      </c>
      <c r="J2926" s="412">
        <v>42.42</v>
      </c>
    </row>
    <row r="2927" spans="1:10" ht="12.75">
      <c r="A2927" s="408" t="s">
        <v>5236</v>
      </c>
      <c r="B2927" s="409"/>
      <c r="C2927" s="408" t="s">
        <v>5237</v>
      </c>
      <c r="D2927" s="408" t="s">
        <v>101</v>
      </c>
      <c r="E2927" s="411">
        <v>43.98</v>
      </c>
      <c r="F2927" s="412">
        <v>16.600000000000001</v>
      </c>
      <c r="G2927" s="412">
        <v>60.58</v>
      </c>
      <c r="H2927" s="411">
        <v>43.98</v>
      </c>
      <c r="I2927" s="412">
        <v>19.18</v>
      </c>
      <c r="J2927" s="412">
        <v>63.16</v>
      </c>
    </row>
    <row r="2928" spans="1:10" ht="12.75">
      <c r="A2928" s="408" t="s">
        <v>5238</v>
      </c>
      <c r="B2928" s="409"/>
      <c r="C2928" s="408" t="s">
        <v>21254</v>
      </c>
      <c r="D2928" s="408" t="s">
        <v>101</v>
      </c>
      <c r="E2928" s="411">
        <v>71.12</v>
      </c>
      <c r="F2928" s="412">
        <v>29.92</v>
      </c>
      <c r="G2928" s="412">
        <v>101.04</v>
      </c>
      <c r="H2928" s="411">
        <v>71.12</v>
      </c>
      <c r="I2928" s="412">
        <v>34.58</v>
      </c>
      <c r="J2928" s="412">
        <v>105.7</v>
      </c>
    </row>
    <row r="2929" spans="1:10" ht="12.75">
      <c r="A2929" s="408" t="s">
        <v>5239</v>
      </c>
      <c r="B2929" s="409"/>
      <c r="C2929" s="408" t="s">
        <v>5240</v>
      </c>
      <c r="D2929" s="408" t="s">
        <v>101</v>
      </c>
      <c r="E2929" s="411">
        <v>211.28</v>
      </c>
      <c r="F2929" s="412">
        <v>12.66</v>
      </c>
      <c r="G2929" s="412">
        <v>223.94</v>
      </c>
      <c r="H2929" s="411">
        <v>211.28</v>
      </c>
      <c r="I2929" s="412">
        <v>14.62</v>
      </c>
      <c r="J2929" s="412">
        <v>225.9</v>
      </c>
    </row>
    <row r="2930" spans="1:10" ht="38.25">
      <c r="A2930" s="408" t="s">
        <v>5241</v>
      </c>
      <c r="B2930" s="409"/>
      <c r="C2930" s="408" t="s">
        <v>5242</v>
      </c>
      <c r="D2930" s="408" t="s">
        <v>101</v>
      </c>
      <c r="E2930" s="411">
        <v>571.29</v>
      </c>
      <c r="F2930" s="412">
        <v>12.66</v>
      </c>
      <c r="G2930" s="412">
        <v>583.95000000000005</v>
      </c>
      <c r="H2930" s="411">
        <v>571.29</v>
      </c>
      <c r="I2930" s="412">
        <v>14.62</v>
      </c>
      <c r="J2930" s="412">
        <v>585.91</v>
      </c>
    </row>
    <row r="2931" spans="1:10" ht="12.75">
      <c r="A2931" s="408" t="s">
        <v>5243</v>
      </c>
      <c r="B2931" s="409"/>
      <c r="C2931" s="408" t="s">
        <v>5244</v>
      </c>
      <c r="D2931" s="408" t="s">
        <v>101</v>
      </c>
      <c r="E2931" s="411">
        <v>304.25</v>
      </c>
      <c r="F2931" s="412">
        <v>16.600000000000001</v>
      </c>
      <c r="G2931" s="412">
        <v>320.85000000000002</v>
      </c>
      <c r="H2931" s="411">
        <v>304.25</v>
      </c>
      <c r="I2931" s="412">
        <v>19.18</v>
      </c>
      <c r="J2931" s="412">
        <v>323.43</v>
      </c>
    </row>
    <row r="2932" spans="1:10" ht="25.5">
      <c r="A2932" s="408" t="s">
        <v>5245</v>
      </c>
      <c r="B2932" s="409"/>
      <c r="C2932" s="408" t="s">
        <v>5246</v>
      </c>
      <c r="D2932" s="408" t="s">
        <v>101</v>
      </c>
      <c r="E2932" s="411">
        <v>23.95</v>
      </c>
      <c r="F2932" s="412">
        <v>11.67</v>
      </c>
      <c r="G2932" s="412">
        <v>35.619999999999997</v>
      </c>
      <c r="H2932" s="411">
        <v>23.95</v>
      </c>
      <c r="I2932" s="412">
        <v>13.49</v>
      </c>
      <c r="J2932" s="412">
        <v>37.44</v>
      </c>
    </row>
    <row r="2933" spans="1:10" ht="25.5">
      <c r="A2933" s="408" t="s">
        <v>5247</v>
      </c>
      <c r="B2933" s="409"/>
      <c r="C2933" s="408" t="s">
        <v>5248</v>
      </c>
      <c r="D2933" s="408" t="s">
        <v>101</v>
      </c>
      <c r="E2933" s="411">
        <v>23.04</v>
      </c>
      <c r="F2933" s="412">
        <v>11.67</v>
      </c>
      <c r="G2933" s="412">
        <v>34.71</v>
      </c>
      <c r="H2933" s="411">
        <v>23.04</v>
      </c>
      <c r="I2933" s="412">
        <v>13.49</v>
      </c>
      <c r="J2933" s="412">
        <v>36.53</v>
      </c>
    </row>
    <row r="2934" spans="1:10" ht="25.5">
      <c r="A2934" s="408" t="s">
        <v>5249</v>
      </c>
      <c r="B2934" s="409"/>
      <c r="C2934" s="408" t="s">
        <v>5250</v>
      </c>
      <c r="D2934" s="408" t="s">
        <v>101</v>
      </c>
      <c r="E2934" s="411">
        <v>25.65</v>
      </c>
      <c r="F2934" s="412">
        <v>11.67</v>
      </c>
      <c r="G2934" s="412">
        <v>37.32</v>
      </c>
      <c r="H2934" s="411">
        <v>25.65</v>
      </c>
      <c r="I2934" s="412">
        <v>13.49</v>
      </c>
      <c r="J2934" s="412">
        <v>39.14</v>
      </c>
    </row>
    <row r="2935" spans="1:10" ht="25.5">
      <c r="A2935" s="408" t="s">
        <v>5251</v>
      </c>
      <c r="B2935" s="409"/>
      <c r="C2935" s="408" t="s">
        <v>5252</v>
      </c>
      <c r="D2935" s="408" t="s">
        <v>101</v>
      </c>
      <c r="E2935" s="411">
        <v>16.45</v>
      </c>
      <c r="F2935" s="412">
        <v>11.67</v>
      </c>
      <c r="G2935" s="412">
        <v>28.12</v>
      </c>
      <c r="H2935" s="411">
        <v>16.45</v>
      </c>
      <c r="I2935" s="412">
        <v>13.49</v>
      </c>
      <c r="J2935" s="412">
        <v>29.94</v>
      </c>
    </row>
    <row r="2936" spans="1:10" ht="25.5">
      <c r="A2936" s="408" t="s">
        <v>5253</v>
      </c>
      <c r="B2936" s="409"/>
      <c r="C2936" s="408" t="s">
        <v>5254</v>
      </c>
      <c r="D2936" s="408" t="s">
        <v>101</v>
      </c>
      <c r="E2936" s="411">
        <v>19.809999999999999</v>
      </c>
      <c r="F2936" s="412">
        <v>11.67</v>
      </c>
      <c r="G2936" s="412">
        <v>31.48</v>
      </c>
      <c r="H2936" s="411">
        <v>19.809999999999999</v>
      </c>
      <c r="I2936" s="412">
        <v>13.49</v>
      </c>
      <c r="J2936" s="412">
        <v>33.299999999999997</v>
      </c>
    </row>
    <row r="2937" spans="1:10" ht="25.5">
      <c r="A2937" s="408" t="s">
        <v>5255</v>
      </c>
      <c r="B2937" s="409"/>
      <c r="C2937" s="408" t="s">
        <v>5256</v>
      </c>
      <c r="D2937" s="408" t="s">
        <v>101</v>
      </c>
      <c r="E2937" s="411">
        <v>22.83</v>
      </c>
      <c r="F2937" s="412">
        <v>11.67</v>
      </c>
      <c r="G2937" s="412">
        <v>34.5</v>
      </c>
      <c r="H2937" s="411">
        <v>22.83</v>
      </c>
      <c r="I2937" s="412">
        <v>13.49</v>
      </c>
      <c r="J2937" s="412">
        <v>36.32</v>
      </c>
    </row>
    <row r="2938" spans="1:10" ht="25.5">
      <c r="A2938" s="408" t="s">
        <v>5257</v>
      </c>
      <c r="B2938" s="409"/>
      <c r="C2938" s="408" t="s">
        <v>5258</v>
      </c>
      <c r="D2938" s="408" t="s">
        <v>101</v>
      </c>
      <c r="E2938" s="411">
        <v>41</v>
      </c>
      <c r="F2938" s="412">
        <v>11.67</v>
      </c>
      <c r="G2938" s="412">
        <v>52.67</v>
      </c>
      <c r="H2938" s="411">
        <v>41</v>
      </c>
      <c r="I2938" s="412">
        <v>13.49</v>
      </c>
      <c r="J2938" s="412">
        <v>54.49</v>
      </c>
    </row>
    <row r="2939" spans="1:10" ht="25.5">
      <c r="A2939" s="408" t="s">
        <v>5259</v>
      </c>
      <c r="B2939" s="409"/>
      <c r="C2939" s="408" t="s">
        <v>5260</v>
      </c>
      <c r="D2939" s="408" t="s">
        <v>101</v>
      </c>
      <c r="E2939" s="411">
        <v>61.69</v>
      </c>
      <c r="F2939" s="412">
        <v>11.67</v>
      </c>
      <c r="G2939" s="412">
        <v>73.36</v>
      </c>
      <c r="H2939" s="411">
        <v>61.69</v>
      </c>
      <c r="I2939" s="412">
        <v>13.49</v>
      </c>
      <c r="J2939" s="412">
        <v>75.180000000000007</v>
      </c>
    </row>
    <row r="2940" spans="1:10" ht="25.5">
      <c r="A2940" s="408" t="s">
        <v>5261</v>
      </c>
      <c r="B2940" s="409"/>
      <c r="C2940" s="408" t="s">
        <v>5262</v>
      </c>
      <c r="D2940" s="408" t="s">
        <v>101</v>
      </c>
      <c r="E2940" s="411">
        <v>172.02</v>
      </c>
      <c r="F2940" s="412">
        <v>12.66</v>
      </c>
      <c r="G2940" s="412">
        <v>184.68</v>
      </c>
      <c r="H2940" s="411">
        <v>172.02</v>
      </c>
      <c r="I2940" s="412">
        <v>14.62</v>
      </c>
      <c r="J2940" s="412">
        <v>186.64</v>
      </c>
    </row>
    <row r="2941" spans="1:10" ht="25.5">
      <c r="A2941" s="408" t="s">
        <v>5263</v>
      </c>
      <c r="B2941" s="409"/>
      <c r="C2941" s="408" t="s">
        <v>5264</v>
      </c>
      <c r="D2941" s="408" t="s">
        <v>101</v>
      </c>
      <c r="E2941" s="411">
        <v>436.11</v>
      </c>
      <c r="F2941" s="412">
        <v>46.45</v>
      </c>
      <c r="G2941" s="412">
        <v>482.56</v>
      </c>
      <c r="H2941" s="411">
        <v>436.11</v>
      </c>
      <c r="I2941" s="412">
        <v>53.67</v>
      </c>
      <c r="J2941" s="412">
        <v>489.78</v>
      </c>
    </row>
    <row r="2942" spans="1:10" ht="12.75">
      <c r="A2942" s="408" t="s">
        <v>5265</v>
      </c>
      <c r="B2942" s="409"/>
      <c r="C2942" s="408" t="s">
        <v>5266</v>
      </c>
      <c r="D2942" s="408" t="s">
        <v>101</v>
      </c>
      <c r="E2942" s="411">
        <v>274.75</v>
      </c>
      <c r="F2942" s="412">
        <v>26.61</v>
      </c>
      <c r="G2942" s="412">
        <v>301.36</v>
      </c>
      <c r="H2942" s="411">
        <v>274.75</v>
      </c>
      <c r="I2942" s="412">
        <v>30.74</v>
      </c>
      <c r="J2942" s="412">
        <v>305.49</v>
      </c>
    </row>
    <row r="2943" spans="1:10" ht="25.5">
      <c r="A2943" s="408" t="s">
        <v>5267</v>
      </c>
      <c r="B2943" s="409"/>
      <c r="C2943" s="408" t="s">
        <v>5268</v>
      </c>
      <c r="D2943" s="408" t="s">
        <v>101</v>
      </c>
      <c r="E2943" s="411">
        <v>122.1</v>
      </c>
      <c r="F2943" s="412">
        <v>12.66</v>
      </c>
      <c r="G2943" s="412">
        <v>134.76</v>
      </c>
      <c r="H2943" s="411">
        <v>122.1</v>
      </c>
      <c r="I2943" s="412">
        <v>14.62</v>
      </c>
      <c r="J2943" s="412">
        <v>136.72</v>
      </c>
    </row>
    <row r="2944" spans="1:10" ht="25.5">
      <c r="A2944" s="408" t="s">
        <v>5269</v>
      </c>
      <c r="B2944" s="409"/>
      <c r="C2944" s="408" t="s">
        <v>34714</v>
      </c>
      <c r="D2944" s="408" t="s">
        <v>101</v>
      </c>
      <c r="E2944" s="411">
        <v>40.76</v>
      </c>
      <c r="F2944" s="412">
        <v>11.67</v>
      </c>
      <c r="G2944" s="412">
        <v>52.43</v>
      </c>
      <c r="H2944" s="411">
        <v>40.76</v>
      </c>
      <c r="I2944" s="412">
        <v>13.49</v>
      </c>
      <c r="J2944" s="412">
        <v>54.25</v>
      </c>
    </row>
    <row r="2945" spans="1:10" ht="25.5">
      <c r="A2945" s="408" t="s">
        <v>5270</v>
      </c>
      <c r="B2945" s="409"/>
      <c r="C2945" s="408" t="s">
        <v>5271</v>
      </c>
      <c r="D2945" s="408" t="s">
        <v>101</v>
      </c>
      <c r="E2945" s="411">
        <v>292.36</v>
      </c>
      <c r="F2945" s="412">
        <v>11.67</v>
      </c>
      <c r="G2945" s="412">
        <v>304.02999999999997</v>
      </c>
      <c r="H2945" s="411">
        <v>292.36</v>
      </c>
      <c r="I2945" s="412">
        <v>13.49</v>
      </c>
      <c r="J2945" s="412">
        <v>305.85000000000002</v>
      </c>
    </row>
    <row r="2946" spans="1:10" ht="25.5">
      <c r="A2946" s="408" t="s">
        <v>5272</v>
      </c>
      <c r="B2946" s="409"/>
      <c r="C2946" s="408" t="s">
        <v>5273</v>
      </c>
      <c r="D2946" s="408" t="s">
        <v>308</v>
      </c>
      <c r="E2946" s="411">
        <v>527.41999999999996</v>
      </c>
      <c r="F2946" s="412">
        <v>46.52</v>
      </c>
      <c r="G2946" s="412">
        <v>573.94000000000005</v>
      </c>
      <c r="H2946" s="411">
        <v>527.41999999999996</v>
      </c>
      <c r="I2946" s="412">
        <v>53.76</v>
      </c>
      <c r="J2946" s="412">
        <v>581.17999999999995</v>
      </c>
    </row>
    <row r="2947" spans="1:10" ht="12.75">
      <c r="A2947" s="408" t="s">
        <v>5274</v>
      </c>
      <c r="B2947" s="409"/>
      <c r="C2947" s="408" t="s">
        <v>5275</v>
      </c>
      <c r="D2947" s="408" t="s">
        <v>101</v>
      </c>
      <c r="E2947" s="411">
        <v>2.36</v>
      </c>
      <c r="F2947" s="412">
        <v>11.67</v>
      </c>
      <c r="G2947" s="412">
        <v>14.03</v>
      </c>
      <c r="H2947" s="411">
        <v>2.36</v>
      </c>
      <c r="I2947" s="412">
        <v>13.49</v>
      </c>
      <c r="J2947" s="412">
        <v>15.85</v>
      </c>
    </row>
    <row r="2948" spans="1:10" ht="12.75">
      <c r="A2948" s="408" t="s">
        <v>5276</v>
      </c>
      <c r="B2948" s="409"/>
      <c r="C2948" s="408" t="s">
        <v>5277</v>
      </c>
      <c r="D2948" s="408" t="s">
        <v>101</v>
      </c>
      <c r="E2948" s="411">
        <v>2.56</v>
      </c>
      <c r="F2948" s="412">
        <v>11.67</v>
      </c>
      <c r="G2948" s="412">
        <v>14.23</v>
      </c>
      <c r="H2948" s="411">
        <v>2.56</v>
      </c>
      <c r="I2948" s="412">
        <v>13.49</v>
      </c>
      <c r="J2948" s="412">
        <v>16.05</v>
      </c>
    </row>
    <row r="2949" spans="1:10" ht="38.25">
      <c r="A2949" s="408" t="s">
        <v>5278</v>
      </c>
      <c r="B2949" s="409"/>
      <c r="C2949" s="408" t="s">
        <v>5279</v>
      </c>
      <c r="D2949" s="408" t="s">
        <v>101</v>
      </c>
      <c r="E2949" s="411">
        <v>430.72</v>
      </c>
      <c r="F2949" s="412">
        <v>12.66</v>
      </c>
      <c r="G2949" s="412">
        <v>443.38</v>
      </c>
      <c r="H2949" s="411">
        <v>430.72</v>
      </c>
      <c r="I2949" s="412">
        <v>14.62</v>
      </c>
      <c r="J2949" s="412">
        <v>445.34</v>
      </c>
    </row>
    <row r="2950" spans="1:10" ht="25.5">
      <c r="A2950" s="408" t="s">
        <v>5280</v>
      </c>
      <c r="B2950" s="409"/>
      <c r="C2950" s="408" t="s">
        <v>5281</v>
      </c>
      <c r="D2950" s="408" t="s">
        <v>101</v>
      </c>
      <c r="E2950" s="411">
        <v>1056.48</v>
      </c>
      <c r="F2950" s="412">
        <v>46.45</v>
      </c>
      <c r="G2950" s="412">
        <v>1102.93</v>
      </c>
      <c r="H2950" s="411">
        <v>1056.48</v>
      </c>
      <c r="I2950" s="412">
        <v>53.67</v>
      </c>
      <c r="J2950" s="412">
        <v>1110.1500000000001</v>
      </c>
    </row>
    <row r="2951" spans="1:10" ht="12.75">
      <c r="A2951" s="408" t="s">
        <v>5282</v>
      </c>
      <c r="B2951" s="409"/>
      <c r="C2951" s="408" t="s">
        <v>5283</v>
      </c>
      <c r="D2951" s="408" t="s">
        <v>101</v>
      </c>
      <c r="E2951" s="411">
        <v>811.49</v>
      </c>
      <c r="F2951" s="412">
        <v>4.0999999999999996</v>
      </c>
      <c r="G2951" s="412">
        <v>815.59</v>
      </c>
      <c r="H2951" s="411">
        <v>811.49</v>
      </c>
      <c r="I2951" s="412">
        <v>4.74</v>
      </c>
      <c r="J2951" s="412">
        <v>816.23</v>
      </c>
    </row>
    <row r="2952" spans="1:10" ht="12.75">
      <c r="A2952" s="408" t="s">
        <v>5284</v>
      </c>
      <c r="B2952" s="409"/>
      <c r="C2952" s="408" t="s">
        <v>5285</v>
      </c>
      <c r="D2952" s="408" t="s">
        <v>101</v>
      </c>
      <c r="E2952" s="411">
        <v>270.06</v>
      </c>
      <c r="F2952" s="412">
        <v>16.600000000000001</v>
      </c>
      <c r="G2952" s="412">
        <v>286.66000000000003</v>
      </c>
      <c r="H2952" s="411">
        <v>270.06</v>
      </c>
      <c r="I2952" s="412">
        <v>19.18</v>
      </c>
      <c r="J2952" s="412">
        <v>289.24</v>
      </c>
    </row>
    <row r="2953" spans="1:10" ht="12.75">
      <c r="A2953" s="408" t="s">
        <v>19683</v>
      </c>
      <c r="B2953" s="409"/>
      <c r="C2953" s="408" t="s">
        <v>19684</v>
      </c>
      <c r="D2953" s="408" t="s">
        <v>101</v>
      </c>
      <c r="E2953" s="411">
        <v>33.83</v>
      </c>
      <c r="F2953" s="412">
        <v>19.68</v>
      </c>
      <c r="G2953" s="412">
        <v>53.51</v>
      </c>
      <c r="H2953" s="411">
        <v>33.83</v>
      </c>
      <c r="I2953" s="412">
        <v>22.74</v>
      </c>
      <c r="J2953" s="412">
        <v>56.57</v>
      </c>
    </row>
    <row r="2954" spans="1:10" ht="25.5">
      <c r="A2954" s="408" t="s">
        <v>5286</v>
      </c>
      <c r="B2954" s="409"/>
      <c r="C2954" s="408" t="s">
        <v>5287</v>
      </c>
      <c r="D2954" s="408" t="s">
        <v>101</v>
      </c>
      <c r="E2954" s="411">
        <v>293.91000000000003</v>
      </c>
      <c r="F2954" s="412">
        <v>16.600000000000001</v>
      </c>
      <c r="G2954" s="412">
        <v>310.51</v>
      </c>
      <c r="H2954" s="411">
        <v>293.91000000000003</v>
      </c>
      <c r="I2954" s="412">
        <v>19.18</v>
      </c>
      <c r="J2954" s="412">
        <v>313.08999999999997</v>
      </c>
    </row>
    <row r="2955" spans="1:10" ht="25.5">
      <c r="A2955" s="408" t="s">
        <v>5288</v>
      </c>
      <c r="B2955" s="409"/>
      <c r="C2955" s="408" t="s">
        <v>5289</v>
      </c>
      <c r="D2955" s="408" t="s">
        <v>101</v>
      </c>
      <c r="E2955" s="411">
        <v>328.47</v>
      </c>
      <c r="F2955" s="412">
        <v>16.600000000000001</v>
      </c>
      <c r="G2955" s="412">
        <v>345.07</v>
      </c>
      <c r="H2955" s="411">
        <v>328.47</v>
      </c>
      <c r="I2955" s="412">
        <v>19.18</v>
      </c>
      <c r="J2955" s="412">
        <v>347.65</v>
      </c>
    </row>
    <row r="2956" spans="1:10" ht="12.75">
      <c r="A2956" s="403" t="s">
        <v>5290</v>
      </c>
      <c r="B2956" s="404" t="s">
        <v>5291</v>
      </c>
      <c r="C2956" s="405"/>
      <c r="D2956" s="410"/>
      <c r="E2956" s="417"/>
      <c r="F2956" s="417"/>
      <c r="G2956" s="418"/>
      <c r="H2956" s="417"/>
      <c r="I2956" s="417"/>
      <c r="J2956" s="418"/>
    </row>
    <row r="2957" spans="1:10" ht="12.75">
      <c r="A2957" s="408" t="s">
        <v>5292</v>
      </c>
      <c r="B2957" s="409"/>
      <c r="C2957" s="408" t="s">
        <v>5293</v>
      </c>
      <c r="D2957" s="408" t="s">
        <v>135</v>
      </c>
      <c r="E2957" s="411">
        <v>334.79</v>
      </c>
      <c r="F2957" s="412">
        <v>19.440000000000001</v>
      </c>
      <c r="G2957" s="412">
        <v>354.23</v>
      </c>
      <c r="H2957" s="411">
        <v>334.79</v>
      </c>
      <c r="I2957" s="412">
        <v>22.48</v>
      </c>
      <c r="J2957" s="412">
        <v>357.27</v>
      </c>
    </row>
    <row r="2958" spans="1:10" ht="12.75">
      <c r="A2958" s="408" t="s">
        <v>5294</v>
      </c>
      <c r="B2958" s="409"/>
      <c r="C2958" s="408" t="s">
        <v>5295</v>
      </c>
      <c r="D2958" s="408" t="s">
        <v>135</v>
      </c>
      <c r="E2958" s="411">
        <v>140.52000000000001</v>
      </c>
      <c r="F2958" s="412">
        <v>59.84</v>
      </c>
      <c r="G2958" s="412">
        <v>200.36</v>
      </c>
      <c r="H2958" s="411">
        <v>140.52000000000001</v>
      </c>
      <c r="I2958" s="412">
        <v>69.16</v>
      </c>
      <c r="J2958" s="412">
        <v>209.68</v>
      </c>
    </row>
    <row r="2959" spans="1:10" ht="12.75">
      <c r="A2959" s="408" t="s">
        <v>5296</v>
      </c>
      <c r="B2959" s="409"/>
      <c r="C2959" s="408" t="s">
        <v>5297</v>
      </c>
      <c r="D2959" s="408" t="s">
        <v>135</v>
      </c>
      <c r="E2959" s="411">
        <v>586.29</v>
      </c>
      <c r="F2959" s="412">
        <v>19.440000000000001</v>
      </c>
      <c r="G2959" s="412">
        <v>605.73</v>
      </c>
      <c r="H2959" s="411">
        <v>586.29</v>
      </c>
      <c r="I2959" s="412">
        <v>22.48</v>
      </c>
      <c r="J2959" s="412">
        <v>608.77</v>
      </c>
    </row>
    <row r="2960" spans="1:10" ht="12.75">
      <c r="A2960" s="403" t="s">
        <v>5298</v>
      </c>
      <c r="B2960" s="404" t="s">
        <v>5299</v>
      </c>
      <c r="C2960" s="405"/>
      <c r="D2960" s="410"/>
      <c r="E2960" s="417"/>
      <c r="F2960" s="417"/>
      <c r="G2960" s="418"/>
      <c r="H2960" s="417"/>
      <c r="I2960" s="417"/>
      <c r="J2960" s="418"/>
    </row>
    <row r="2961" spans="1:10" ht="12.75">
      <c r="A2961" s="408" t="s">
        <v>5300</v>
      </c>
      <c r="B2961" s="409"/>
      <c r="C2961" s="408" t="s">
        <v>5301</v>
      </c>
      <c r="D2961" s="408" t="s">
        <v>160</v>
      </c>
      <c r="E2961" s="411">
        <v>840.74</v>
      </c>
      <c r="F2961" s="412">
        <v>46.68</v>
      </c>
      <c r="G2961" s="412">
        <v>887.42</v>
      </c>
      <c r="H2961" s="411">
        <v>840.74</v>
      </c>
      <c r="I2961" s="412">
        <v>53.94</v>
      </c>
      <c r="J2961" s="412">
        <v>894.68</v>
      </c>
    </row>
    <row r="2962" spans="1:10" ht="12.75">
      <c r="A2962" s="408" t="s">
        <v>5302</v>
      </c>
      <c r="B2962" s="409"/>
      <c r="C2962" s="408" t="s">
        <v>5303</v>
      </c>
      <c r="D2962" s="408" t="s">
        <v>160</v>
      </c>
      <c r="E2962" s="411">
        <v>550.75</v>
      </c>
      <c r="F2962" s="412">
        <v>46.68</v>
      </c>
      <c r="G2962" s="412">
        <v>597.42999999999995</v>
      </c>
      <c r="H2962" s="411">
        <v>550.75</v>
      </c>
      <c r="I2962" s="412">
        <v>53.94</v>
      </c>
      <c r="J2962" s="412">
        <v>604.69000000000005</v>
      </c>
    </row>
    <row r="2963" spans="1:10" ht="12.75">
      <c r="A2963" s="408" t="s">
        <v>5304</v>
      </c>
      <c r="B2963" s="409"/>
      <c r="C2963" s="408" t="s">
        <v>5305</v>
      </c>
      <c r="D2963" s="408" t="s">
        <v>101</v>
      </c>
      <c r="E2963" s="411">
        <v>698.78</v>
      </c>
      <c r="F2963" s="412">
        <v>99.54</v>
      </c>
      <c r="G2963" s="412">
        <v>798.32</v>
      </c>
      <c r="H2963" s="411">
        <v>698.78</v>
      </c>
      <c r="I2963" s="412">
        <v>115.02</v>
      </c>
      <c r="J2963" s="412">
        <v>813.8</v>
      </c>
    </row>
    <row r="2964" spans="1:10" ht="12.75">
      <c r="A2964" s="408" t="s">
        <v>5306</v>
      </c>
      <c r="B2964" s="409"/>
      <c r="C2964" s="408" t="s">
        <v>5307</v>
      </c>
      <c r="D2964" s="408" t="s">
        <v>101</v>
      </c>
      <c r="E2964" s="411">
        <v>145.97999999999999</v>
      </c>
      <c r="F2964" s="412">
        <v>16.600000000000001</v>
      </c>
      <c r="G2964" s="412">
        <v>162.58000000000001</v>
      </c>
      <c r="H2964" s="411">
        <v>145.97999999999999</v>
      </c>
      <c r="I2964" s="412">
        <v>19.18</v>
      </c>
      <c r="J2964" s="412">
        <v>165.16</v>
      </c>
    </row>
    <row r="2965" spans="1:10" ht="12.75">
      <c r="A2965" s="408" t="s">
        <v>5308</v>
      </c>
      <c r="B2965" s="409"/>
      <c r="C2965" s="408" t="s">
        <v>5309</v>
      </c>
      <c r="D2965" s="408" t="s">
        <v>101</v>
      </c>
      <c r="E2965" s="411">
        <v>147.53</v>
      </c>
      <c r="F2965" s="412">
        <v>16.600000000000001</v>
      </c>
      <c r="G2965" s="412">
        <v>164.13</v>
      </c>
      <c r="H2965" s="411">
        <v>147.53</v>
      </c>
      <c r="I2965" s="412">
        <v>19.18</v>
      </c>
      <c r="J2965" s="412">
        <v>166.71</v>
      </c>
    </row>
    <row r="2966" spans="1:10" ht="12.75">
      <c r="A2966" s="408" t="s">
        <v>5310</v>
      </c>
      <c r="B2966" s="409"/>
      <c r="C2966" s="408" t="s">
        <v>5311</v>
      </c>
      <c r="D2966" s="408" t="s">
        <v>101</v>
      </c>
      <c r="E2966" s="411">
        <v>162.85</v>
      </c>
      <c r="F2966" s="412">
        <v>16.600000000000001</v>
      </c>
      <c r="G2966" s="412">
        <v>179.45</v>
      </c>
      <c r="H2966" s="411">
        <v>162.85</v>
      </c>
      <c r="I2966" s="412">
        <v>19.18</v>
      </c>
      <c r="J2966" s="412">
        <v>182.03</v>
      </c>
    </row>
    <row r="2967" spans="1:10" ht="12.75">
      <c r="A2967" s="408" t="s">
        <v>5312</v>
      </c>
      <c r="B2967" s="409"/>
      <c r="C2967" s="408" t="s">
        <v>5313</v>
      </c>
      <c r="D2967" s="408" t="s">
        <v>101</v>
      </c>
      <c r="E2967" s="411">
        <v>195.52</v>
      </c>
      <c r="F2967" s="412">
        <v>16.600000000000001</v>
      </c>
      <c r="G2967" s="412">
        <v>212.12</v>
      </c>
      <c r="H2967" s="411">
        <v>195.52</v>
      </c>
      <c r="I2967" s="412">
        <v>19.18</v>
      </c>
      <c r="J2967" s="412">
        <v>214.7</v>
      </c>
    </row>
    <row r="2968" spans="1:10" ht="12.75">
      <c r="A2968" s="408" t="s">
        <v>5314</v>
      </c>
      <c r="B2968" s="409"/>
      <c r="C2968" s="408" t="s">
        <v>5315</v>
      </c>
      <c r="D2968" s="408" t="s">
        <v>101</v>
      </c>
      <c r="E2968" s="411">
        <v>573.41999999999996</v>
      </c>
      <c r="F2968" s="412">
        <v>16.600000000000001</v>
      </c>
      <c r="G2968" s="412">
        <v>590.02</v>
      </c>
      <c r="H2968" s="411">
        <v>573.41999999999996</v>
      </c>
      <c r="I2968" s="412">
        <v>19.18</v>
      </c>
      <c r="J2968" s="412">
        <v>592.6</v>
      </c>
    </row>
    <row r="2969" spans="1:10" ht="12.75">
      <c r="A2969" s="408" t="s">
        <v>5316</v>
      </c>
      <c r="B2969" s="409"/>
      <c r="C2969" s="408" t="s">
        <v>5317</v>
      </c>
      <c r="D2969" s="408" t="s">
        <v>101</v>
      </c>
      <c r="E2969" s="411">
        <v>300.27999999999997</v>
      </c>
      <c r="F2969" s="412">
        <v>16.600000000000001</v>
      </c>
      <c r="G2969" s="412">
        <v>316.88</v>
      </c>
      <c r="H2969" s="411">
        <v>300.27999999999997</v>
      </c>
      <c r="I2969" s="412">
        <v>19.18</v>
      </c>
      <c r="J2969" s="412">
        <v>319.45999999999998</v>
      </c>
    </row>
    <row r="2970" spans="1:10" ht="12.75">
      <c r="A2970" s="408" t="s">
        <v>5318</v>
      </c>
      <c r="B2970" s="409"/>
      <c r="C2970" s="408" t="s">
        <v>5319</v>
      </c>
      <c r="D2970" s="408" t="s">
        <v>101</v>
      </c>
      <c r="E2970" s="411">
        <v>400.62</v>
      </c>
      <c r="F2970" s="412">
        <v>16.600000000000001</v>
      </c>
      <c r="G2970" s="412">
        <v>417.22</v>
      </c>
      <c r="H2970" s="411">
        <v>400.62</v>
      </c>
      <c r="I2970" s="412">
        <v>19.18</v>
      </c>
      <c r="J2970" s="412">
        <v>419.8</v>
      </c>
    </row>
    <row r="2971" spans="1:10" ht="12.75">
      <c r="A2971" s="408" t="s">
        <v>5320</v>
      </c>
      <c r="B2971" s="409"/>
      <c r="C2971" s="408" t="s">
        <v>5321</v>
      </c>
      <c r="D2971" s="408" t="s">
        <v>101</v>
      </c>
      <c r="E2971" s="411">
        <v>470.73</v>
      </c>
      <c r="F2971" s="412">
        <v>16.600000000000001</v>
      </c>
      <c r="G2971" s="412">
        <v>487.33</v>
      </c>
      <c r="H2971" s="411">
        <v>470.73</v>
      </c>
      <c r="I2971" s="412">
        <v>19.18</v>
      </c>
      <c r="J2971" s="412">
        <v>489.91</v>
      </c>
    </row>
    <row r="2972" spans="1:10" ht="12.75">
      <c r="A2972" s="408" t="s">
        <v>5322</v>
      </c>
      <c r="B2972" s="409"/>
      <c r="C2972" s="408" t="s">
        <v>5323</v>
      </c>
      <c r="D2972" s="408" t="s">
        <v>101</v>
      </c>
      <c r="E2972" s="411">
        <v>595.95000000000005</v>
      </c>
      <c r="F2972" s="412">
        <v>16.600000000000001</v>
      </c>
      <c r="G2972" s="412">
        <v>612.54999999999995</v>
      </c>
      <c r="H2972" s="411">
        <v>595.95000000000005</v>
      </c>
      <c r="I2972" s="412">
        <v>19.18</v>
      </c>
      <c r="J2972" s="412">
        <v>615.13</v>
      </c>
    </row>
    <row r="2973" spans="1:10" ht="12.75">
      <c r="A2973" s="408" t="s">
        <v>5324</v>
      </c>
      <c r="B2973" s="409"/>
      <c r="C2973" s="408" t="s">
        <v>5325</v>
      </c>
      <c r="D2973" s="408" t="s">
        <v>101</v>
      </c>
      <c r="E2973" s="411">
        <v>778.84</v>
      </c>
      <c r="F2973" s="412">
        <v>16.600000000000001</v>
      </c>
      <c r="G2973" s="412">
        <v>795.44</v>
      </c>
      <c r="H2973" s="411">
        <v>778.84</v>
      </c>
      <c r="I2973" s="412">
        <v>19.18</v>
      </c>
      <c r="J2973" s="412">
        <v>798.02</v>
      </c>
    </row>
    <row r="2974" spans="1:10" ht="12.75">
      <c r="A2974" s="408" t="s">
        <v>5326</v>
      </c>
      <c r="B2974" s="409"/>
      <c r="C2974" s="408" t="s">
        <v>5327</v>
      </c>
      <c r="D2974" s="408" t="s">
        <v>101</v>
      </c>
      <c r="E2974" s="411">
        <v>711.7</v>
      </c>
      <c r="F2974" s="412">
        <v>16.600000000000001</v>
      </c>
      <c r="G2974" s="412">
        <v>728.3</v>
      </c>
      <c r="H2974" s="411">
        <v>711.7</v>
      </c>
      <c r="I2974" s="412">
        <v>19.18</v>
      </c>
      <c r="J2974" s="412">
        <v>730.88</v>
      </c>
    </row>
    <row r="2975" spans="1:10" ht="12.75">
      <c r="A2975" s="408" t="s">
        <v>5328</v>
      </c>
      <c r="B2975" s="409"/>
      <c r="C2975" s="408" t="s">
        <v>5329</v>
      </c>
      <c r="D2975" s="408" t="s">
        <v>101</v>
      </c>
      <c r="E2975" s="411">
        <v>1110.0899999999999</v>
      </c>
      <c r="F2975" s="412">
        <v>16.600000000000001</v>
      </c>
      <c r="G2975" s="412">
        <v>1126.69</v>
      </c>
      <c r="H2975" s="411">
        <v>1110.0899999999999</v>
      </c>
      <c r="I2975" s="412">
        <v>19.18</v>
      </c>
      <c r="J2975" s="412">
        <v>1129.27</v>
      </c>
    </row>
    <row r="2976" spans="1:10" ht="12.75">
      <c r="A2976" s="408" t="s">
        <v>5330</v>
      </c>
      <c r="B2976" s="409"/>
      <c r="C2976" s="408" t="s">
        <v>5331</v>
      </c>
      <c r="D2976" s="408" t="s">
        <v>101</v>
      </c>
      <c r="E2976" s="411">
        <v>2891.56</v>
      </c>
      <c r="F2976" s="412">
        <v>16.600000000000001</v>
      </c>
      <c r="G2976" s="412">
        <v>2908.16</v>
      </c>
      <c r="H2976" s="411">
        <v>2891.56</v>
      </c>
      <c r="I2976" s="412">
        <v>19.18</v>
      </c>
      <c r="J2976" s="412">
        <v>2910.74</v>
      </c>
    </row>
    <row r="2977" spans="1:10" ht="12.75">
      <c r="A2977" s="408" t="s">
        <v>5332</v>
      </c>
      <c r="B2977" s="409"/>
      <c r="C2977" s="408" t="s">
        <v>5333</v>
      </c>
      <c r="D2977" s="408" t="s">
        <v>101</v>
      </c>
      <c r="E2977" s="411">
        <v>1330.11</v>
      </c>
      <c r="F2977" s="412">
        <v>16.600000000000001</v>
      </c>
      <c r="G2977" s="412">
        <v>1346.71</v>
      </c>
      <c r="H2977" s="411">
        <v>1330.11</v>
      </c>
      <c r="I2977" s="412">
        <v>19.18</v>
      </c>
      <c r="J2977" s="412">
        <v>1349.29</v>
      </c>
    </row>
    <row r="2978" spans="1:10" ht="12.75">
      <c r="A2978" s="408" t="s">
        <v>5334</v>
      </c>
      <c r="B2978" s="409"/>
      <c r="C2978" s="408" t="s">
        <v>5335</v>
      </c>
      <c r="D2978" s="408" t="s">
        <v>101</v>
      </c>
      <c r="E2978" s="411">
        <v>389.02</v>
      </c>
      <c r="F2978" s="412">
        <v>16.600000000000001</v>
      </c>
      <c r="G2978" s="412">
        <v>405.62</v>
      </c>
      <c r="H2978" s="411">
        <v>389.02</v>
      </c>
      <c r="I2978" s="412">
        <v>19.18</v>
      </c>
      <c r="J2978" s="412">
        <v>408.2</v>
      </c>
    </row>
    <row r="2979" spans="1:10" ht="12.75">
      <c r="A2979" s="408" t="s">
        <v>5336</v>
      </c>
      <c r="B2979" s="409"/>
      <c r="C2979" s="408" t="s">
        <v>5337</v>
      </c>
      <c r="D2979" s="408" t="s">
        <v>101</v>
      </c>
      <c r="E2979" s="411">
        <v>420.59</v>
      </c>
      <c r="F2979" s="412">
        <v>16.600000000000001</v>
      </c>
      <c r="G2979" s="412">
        <v>437.19</v>
      </c>
      <c r="H2979" s="411">
        <v>420.59</v>
      </c>
      <c r="I2979" s="412">
        <v>19.18</v>
      </c>
      <c r="J2979" s="412">
        <v>439.77</v>
      </c>
    </row>
    <row r="2980" spans="1:10" ht="12.75">
      <c r="A2980" s="408" t="s">
        <v>5338</v>
      </c>
      <c r="B2980" s="409"/>
      <c r="C2980" s="408" t="s">
        <v>5339</v>
      </c>
      <c r="D2980" s="408" t="s">
        <v>101</v>
      </c>
      <c r="E2980" s="411">
        <v>721.01</v>
      </c>
      <c r="F2980" s="412">
        <v>16.600000000000001</v>
      </c>
      <c r="G2980" s="412">
        <v>737.61</v>
      </c>
      <c r="H2980" s="411">
        <v>721.01</v>
      </c>
      <c r="I2980" s="412">
        <v>19.18</v>
      </c>
      <c r="J2980" s="412">
        <v>740.19</v>
      </c>
    </row>
    <row r="2981" spans="1:10" ht="12.75">
      <c r="A2981" s="403" t="s">
        <v>5340</v>
      </c>
      <c r="B2981" s="404" t="s">
        <v>5341</v>
      </c>
      <c r="C2981" s="405"/>
      <c r="D2981" s="410"/>
      <c r="E2981" s="417"/>
      <c r="F2981" s="417"/>
      <c r="G2981" s="418"/>
      <c r="H2981" s="417"/>
      <c r="I2981" s="417"/>
      <c r="J2981" s="418"/>
    </row>
    <row r="2982" spans="1:10" ht="12.75">
      <c r="A2982" s="408" t="s">
        <v>5342</v>
      </c>
      <c r="B2982" s="409"/>
      <c r="C2982" s="408" t="s">
        <v>5343</v>
      </c>
      <c r="D2982" s="408" t="s">
        <v>101</v>
      </c>
      <c r="E2982" s="411">
        <v>9.17</v>
      </c>
      <c r="F2982" s="412">
        <v>13.27</v>
      </c>
      <c r="G2982" s="412">
        <v>22.44</v>
      </c>
      <c r="H2982" s="411">
        <v>9.17</v>
      </c>
      <c r="I2982" s="412">
        <v>15.33</v>
      </c>
      <c r="J2982" s="412">
        <v>24.5</v>
      </c>
    </row>
    <row r="2983" spans="1:10" ht="12.75">
      <c r="A2983" s="408" t="s">
        <v>5344</v>
      </c>
      <c r="B2983" s="409"/>
      <c r="C2983" s="408" t="s">
        <v>5345</v>
      </c>
      <c r="D2983" s="408" t="s">
        <v>101</v>
      </c>
      <c r="E2983" s="411">
        <v>0.04</v>
      </c>
      <c r="F2983" s="412">
        <v>16.600000000000001</v>
      </c>
      <c r="G2983" s="412">
        <v>16.64</v>
      </c>
      <c r="H2983" s="411">
        <v>0.04</v>
      </c>
      <c r="I2983" s="412">
        <v>19.18</v>
      </c>
      <c r="J2983" s="412">
        <v>19.22</v>
      </c>
    </row>
    <row r="2984" spans="1:10" ht="12.75">
      <c r="A2984" s="408" t="s">
        <v>5346</v>
      </c>
      <c r="B2984" s="409"/>
      <c r="C2984" s="408" t="s">
        <v>5347</v>
      </c>
      <c r="D2984" s="408" t="s">
        <v>101</v>
      </c>
      <c r="E2984" s="411">
        <v>0.05</v>
      </c>
      <c r="F2984" s="412">
        <v>16.600000000000001</v>
      </c>
      <c r="G2984" s="412">
        <v>16.649999999999999</v>
      </c>
      <c r="H2984" s="411">
        <v>0.05</v>
      </c>
      <c r="I2984" s="412">
        <v>19.18</v>
      </c>
      <c r="J2984" s="412">
        <v>19.23</v>
      </c>
    </row>
    <row r="2985" spans="1:10" ht="25.5">
      <c r="A2985" s="408" t="s">
        <v>5348</v>
      </c>
      <c r="B2985" s="409"/>
      <c r="C2985" s="408" t="s">
        <v>5349</v>
      </c>
      <c r="D2985" s="408" t="s">
        <v>101</v>
      </c>
      <c r="E2985" s="411">
        <v>0.66</v>
      </c>
      <c r="F2985" s="412">
        <v>46.68</v>
      </c>
      <c r="G2985" s="412">
        <v>47.34</v>
      </c>
      <c r="H2985" s="411">
        <v>0.66</v>
      </c>
      <c r="I2985" s="412">
        <v>53.94</v>
      </c>
      <c r="J2985" s="412">
        <v>54.6</v>
      </c>
    </row>
    <row r="2986" spans="1:10" ht="12.75">
      <c r="A2986" s="408" t="s">
        <v>5350</v>
      </c>
      <c r="B2986" s="409"/>
      <c r="C2986" s="408" t="s">
        <v>5351</v>
      </c>
      <c r="D2986" s="408" t="s">
        <v>101</v>
      </c>
      <c r="E2986" s="411">
        <v>0</v>
      </c>
      <c r="F2986" s="412">
        <v>82.96</v>
      </c>
      <c r="G2986" s="412">
        <v>82.96</v>
      </c>
      <c r="H2986" s="411">
        <v>0</v>
      </c>
      <c r="I2986" s="412">
        <v>95.86</v>
      </c>
      <c r="J2986" s="412">
        <v>95.86</v>
      </c>
    </row>
    <row r="2987" spans="1:10" ht="12.75">
      <c r="A2987" s="408" t="s">
        <v>5352</v>
      </c>
      <c r="B2987" s="409"/>
      <c r="C2987" s="408" t="s">
        <v>5353</v>
      </c>
      <c r="D2987" s="408" t="s">
        <v>101</v>
      </c>
      <c r="E2987" s="411">
        <v>30.36</v>
      </c>
      <c r="F2987" s="412">
        <v>4.05</v>
      </c>
      <c r="G2987" s="412">
        <v>34.409999999999997</v>
      </c>
      <c r="H2987" s="411">
        <v>30.36</v>
      </c>
      <c r="I2987" s="412">
        <v>4.68</v>
      </c>
      <c r="J2987" s="412">
        <v>35.04</v>
      </c>
    </row>
    <row r="2988" spans="1:10" ht="12.75">
      <c r="A2988" s="408" t="s">
        <v>5354</v>
      </c>
      <c r="B2988" s="409"/>
      <c r="C2988" s="408" t="s">
        <v>5355</v>
      </c>
      <c r="D2988" s="408" t="s">
        <v>101</v>
      </c>
      <c r="E2988" s="411">
        <v>4.33</v>
      </c>
      <c r="F2988" s="412">
        <v>4.05</v>
      </c>
      <c r="G2988" s="412">
        <v>8.3800000000000008</v>
      </c>
      <c r="H2988" s="411">
        <v>4.33</v>
      </c>
      <c r="I2988" s="412">
        <v>4.68</v>
      </c>
      <c r="J2988" s="412">
        <v>9.01</v>
      </c>
    </row>
    <row r="2989" spans="1:10" ht="12.75">
      <c r="A2989" s="408" t="s">
        <v>5356</v>
      </c>
      <c r="B2989" s="409"/>
      <c r="C2989" s="408" t="s">
        <v>5357</v>
      </c>
      <c r="D2989" s="408" t="s">
        <v>101</v>
      </c>
      <c r="E2989" s="411">
        <v>86.43</v>
      </c>
      <c r="F2989" s="412">
        <v>2.2999999999999998</v>
      </c>
      <c r="G2989" s="412">
        <v>88.73</v>
      </c>
      <c r="H2989" s="411">
        <v>86.43</v>
      </c>
      <c r="I2989" s="412">
        <v>2.65</v>
      </c>
      <c r="J2989" s="412">
        <v>89.08</v>
      </c>
    </row>
    <row r="2990" spans="1:10" ht="25.5">
      <c r="A2990" s="408" t="s">
        <v>5358</v>
      </c>
      <c r="B2990" s="409"/>
      <c r="C2990" s="408" t="s">
        <v>5359</v>
      </c>
      <c r="D2990" s="408" t="s">
        <v>101</v>
      </c>
      <c r="E2990" s="411">
        <v>25.24</v>
      </c>
      <c r="F2990" s="412">
        <v>1.35</v>
      </c>
      <c r="G2990" s="412">
        <v>26.59</v>
      </c>
      <c r="H2990" s="411">
        <v>25.24</v>
      </c>
      <c r="I2990" s="412">
        <v>1.56</v>
      </c>
      <c r="J2990" s="412">
        <v>26.8</v>
      </c>
    </row>
    <row r="2991" spans="1:10" ht="12.75">
      <c r="A2991" s="408" t="s">
        <v>5360</v>
      </c>
      <c r="B2991" s="409"/>
      <c r="C2991" s="408" t="s">
        <v>5361</v>
      </c>
      <c r="D2991" s="408" t="s">
        <v>101</v>
      </c>
      <c r="E2991" s="411">
        <v>47.64</v>
      </c>
      <c r="F2991" s="412">
        <v>4.05</v>
      </c>
      <c r="G2991" s="412">
        <v>51.69</v>
      </c>
      <c r="H2991" s="411">
        <v>47.64</v>
      </c>
      <c r="I2991" s="412">
        <v>4.68</v>
      </c>
      <c r="J2991" s="412">
        <v>52.32</v>
      </c>
    </row>
    <row r="2992" spans="1:10" ht="12.75">
      <c r="A2992" s="408" t="s">
        <v>5362</v>
      </c>
      <c r="B2992" s="409"/>
      <c r="C2992" s="408" t="s">
        <v>5363</v>
      </c>
      <c r="D2992" s="408" t="s">
        <v>101</v>
      </c>
      <c r="E2992" s="411">
        <v>31.85</v>
      </c>
      <c r="F2992" s="412">
        <v>2.2999999999999998</v>
      </c>
      <c r="G2992" s="412">
        <v>34.15</v>
      </c>
      <c r="H2992" s="411">
        <v>31.85</v>
      </c>
      <c r="I2992" s="412">
        <v>2.65</v>
      </c>
      <c r="J2992" s="412">
        <v>34.5</v>
      </c>
    </row>
    <row r="2993" spans="1:10" ht="12.75">
      <c r="A2993" s="408" t="s">
        <v>5364</v>
      </c>
      <c r="B2993" s="409"/>
      <c r="C2993" s="408" t="s">
        <v>5365</v>
      </c>
      <c r="D2993" s="408" t="s">
        <v>101</v>
      </c>
      <c r="E2993" s="411">
        <v>37.22</v>
      </c>
      <c r="F2993" s="412">
        <v>2.2999999999999998</v>
      </c>
      <c r="G2993" s="412">
        <v>39.520000000000003</v>
      </c>
      <c r="H2993" s="411">
        <v>37.22</v>
      </c>
      <c r="I2993" s="412">
        <v>2.65</v>
      </c>
      <c r="J2993" s="412">
        <v>39.869999999999997</v>
      </c>
    </row>
    <row r="2994" spans="1:10" ht="12.75">
      <c r="A2994" s="408" t="s">
        <v>5366</v>
      </c>
      <c r="B2994" s="409"/>
      <c r="C2994" s="408" t="s">
        <v>5367</v>
      </c>
      <c r="D2994" s="408" t="s">
        <v>101</v>
      </c>
      <c r="E2994" s="411">
        <v>44.07</v>
      </c>
      <c r="F2994" s="412">
        <v>29.87</v>
      </c>
      <c r="G2994" s="412">
        <v>73.94</v>
      </c>
      <c r="H2994" s="411">
        <v>44.07</v>
      </c>
      <c r="I2994" s="412">
        <v>34.51</v>
      </c>
      <c r="J2994" s="412">
        <v>78.58</v>
      </c>
    </row>
    <row r="2995" spans="1:10" ht="12.75">
      <c r="A2995" s="408" t="s">
        <v>5368</v>
      </c>
      <c r="B2995" s="409"/>
      <c r="C2995" s="408" t="s">
        <v>5369</v>
      </c>
      <c r="D2995" s="408" t="s">
        <v>101</v>
      </c>
      <c r="E2995" s="411">
        <v>113.92</v>
      </c>
      <c r="F2995" s="412">
        <v>16.600000000000001</v>
      </c>
      <c r="G2995" s="412">
        <v>130.52000000000001</v>
      </c>
      <c r="H2995" s="411">
        <v>113.92</v>
      </c>
      <c r="I2995" s="412">
        <v>19.18</v>
      </c>
      <c r="J2995" s="412">
        <v>133.1</v>
      </c>
    </row>
    <row r="2996" spans="1:10" ht="12.75">
      <c r="A2996" s="408" t="s">
        <v>5370</v>
      </c>
      <c r="B2996" s="409"/>
      <c r="C2996" s="408" t="s">
        <v>5371</v>
      </c>
      <c r="D2996" s="408" t="s">
        <v>101</v>
      </c>
      <c r="E2996" s="411">
        <v>130.35</v>
      </c>
      <c r="F2996" s="412">
        <v>16.600000000000001</v>
      </c>
      <c r="G2996" s="412">
        <v>146.94999999999999</v>
      </c>
      <c r="H2996" s="411">
        <v>130.35</v>
      </c>
      <c r="I2996" s="412">
        <v>19.18</v>
      </c>
      <c r="J2996" s="412">
        <v>149.53</v>
      </c>
    </row>
    <row r="2997" spans="1:10" ht="12.75">
      <c r="A2997" s="408" t="s">
        <v>5372</v>
      </c>
      <c r="B2997" s="409"/>
      <c r="C2997" s="408" t="s">
        <v>5373</v>
      </c>
      <c r="D2997" s="408" t="s">
        <v>101</v>
      </c>
      <c r="E2997" s="411">
        <v>31.25</v>
      </c>
      <c r="F2997" s="412">
        <v>4.05</v>
      </c>
      <c r="G2997" s="412">
        <v>35.299999999999997</v>
      </c>
      <c r="H2997" s="411">
        <v>31.25</v>
      </c>
      <c r="I2997" s="412">
        <v>4.68</v>
      </c>
      <c r="J2997" s="412">
        <v>35.93</v>
      </c>
    </row>
    <row r="2998" spans="1:10" ht="12.75">
      <c r="A2998" s="408" t="s">
        <v>5374</v>
      </c>
      <c r="B2998" s="409"/>
      <c r="C2998" s="408" t="s">
        <v>5375</v>
      </c>
      <c r="D2998" s="408" t="s">
        <v>101</v>
      </c>
      <c r="E2998" s="411">
        <v>15.35</v>
      </c>
      <c r="F2998" s="412">
        <v>13.27</v>
      </c>
      <c r="G2998" s="412">
        <v>28.62</v>
      </c>
      <c r="H2998" s="411">
        <v>15.35</v>
      </c>
      <c r="I2998" s="412">
        <v>15.33</v>
      </c>
      <c r="J2998" s="412">
        <v>30.68</v>
      </c>
    </row>
    <row r="2999" spans="1:10" ht="12.75">
      <c r="A2999" s="408" t="s">
        <v>5376</v>
      </c>
      <c r="B2999" s="409"/>
      <c r="C2999" s="408" t="s">
        <v>5377</v>
      </c>
      <c r="D2999" s="408" t="s">
        <v>101</v>
      </c>
      <c r="E2999" s="411">
        <v>18.63</v>
      </c>
      <c r="F2999" s="412">
        <v>13.27</v>
      </c>
      <c r="G2999" s="412">
        <v>31.9</v>
      </c>
      <c r="H2999" s="411">
        <v>18.63</v>
      </c>
      <c r="I2999" s="412">
        <v>15.33</v>
      </c>
      <c r="J2999" s="412">
        <v>33.96</v>
      </c>
    </row>
    <row r="3000" spans="1:10" ht="12.75">
      <c r="A3000" s="408" t="s">
        <v>5378</v>
      </c>
      <c r="B3000" s="409"/>
      <c r="C3000" s="408" t="s">
        <v>5379</v>
      </c>
      <c r="D3000" s="408" t="s">
        <v>101</v>
      </c>
      <c r="E3000" s="411">
        <v>26.57</v>
      </c>
      <c r="F3000" s="412">
        <v>2.02</v>
      </c>
      <c r="G3000" s="412">
        <v>28.59</v>
      </c>
      <c r="H3000" s="411">
        <v>26.57</v>
      </c>
      <c r="I3000" s="412">
        <v>2.34</v>
      </c>
      <c r="J3000" s="412">
        <v>28.91</v>
      </c>
    </row>
    <row r="3001" spans="1:10" ht="12.75">
      <c r="A3001" s="408" t="s">
        <v>5380</v>
      </c>
      <c r="B3001" s="409"/>
      <c r="C3001" s="408" t="s">
        <v>5381</v>
      </c>
      <c r="D3001" s="408" t="s">
        <v>101</v>
      </c>
      <c r="E3001" s="411">
        <v>4.2699999999999996</v>
      </c>
      <c r="F3001" s="412">
        <v>5.65</v>
      </c>
      <c r="G3001" s="412">
        <v>9.92</v>
      </c>
      <c r="H3001" s="411">
        <v>4.2699999999999996</v>
      </c>
      <c r="I3001" s="412">
        <v>6.52</v>
      </c>
      <c r="J3001" s="412">
        <v>10.79</v>
      </c>
    </row>
    <row r="3002" spans="1:10" ht="12.75">
      <c r="A3002" s="408" t="s">
        <v>5382</v>
      </c>
      <c r="B3002" s="409"/>
      <c r="C3002" s="408" t="s">
        <v>5383</v>
      </c>
      <c r="D3002" s="408" t="s">
        <v>101</v>
      </c>
      <c r="E3002" s="411">
        <v>284.77</v>
      </c>
      <c r="F3002" s="412">
        <v>23.35</v>
      </c>
      <c r="G3002" s="412">
        <v>308.12</v>
      </c>
      <c r="H3002" s="411">
        <v>284.77</v>
      </c>
      <c r="I3002" s="412">
        <v>26.98</v>
      </c>
      <c r="J3002" s="412">
        <v>311.75</v>
      </c>
    </row>
    <row r="3003" spans="1:10" ht="12.75">
      <c r="A3003" s="408" t="s">
        <v>5384</v>
      </c>
      <c r="B3003" s="409"/>
      <c r="C3003" s="408" t="s">
        <v>5385</v>
      </c>
      <c r="D3003" s="408" t="s">
        <v>101</v>
      </c>
      <c r="E3003" s="411">
        <v>3.2</v>
      </c>
      <c r="F3003" s="412">
        <v>1.35</v>
      </c>
      <c r="G3003" s="412">
        <v>4.55</v>
      </c>
      <c r="H3003" s="411">
        <v>3.2</v>
      </c>
      <c r="I3003" s="412">
        <v>1.56</v>
      </c>
      <c r="J3003" s="412">
        <v>4.76</v>
      </c>
    </row>
    <row r="3004" spans="1:10" ht="12.75">
      <c r="A3004" s="408" t="s">
        <v>5386</v>
      </c>
      <c r="B3004" s="409"/>
      <c r="C3004" s="408" t="s">
        <v>5387</v>
      </c>
      <c r="D3004" s="408" t="s">
        <v>101</v>
      </c>
      <c r="E3004" s="411">
        <v>35.79</v>
      </c>
      <c r="F3004" s="412">
        <v>1.35</v>
      </c>
      <c r="G3004" s="412">
        <v>37.14</v>
      </c>
      <c r="H3004" s="411">
        <v>35.79</v>
      </c>
      <c r="I3004" s="412">
        <v>1.56</v>
      </c>
      <c r="J3004" s="412">
        <v>37.35</v>
      </c>
    </row>
    <row r="3005" spans="1:10" ht="12.75">
      <c r="A3005" s="408" t="s">
        <v>5388</v>
      </c>
      <c r="B3005" s="409"/>
      <c r="C3005" s="408" t="s">
        <v>5389</v>
      </c>
      <c r="D3005" s="408" t="s">
        <v>101</v>
      </c>
      <c r="E3005" s="411">
        <v>61.74</v>
      </c>
      <c r="F3005" s="412">
        <v>6.64</v>
      </c>
      <c r="G3005" s="412">
        <v>68.38</v>
      </c>
      <c r="H3005" s="411">
        <v>61.74</v>
      </c>
      <c r="I3005" s="412">
        <v>7.67</v>
      </c>
      <c r="J3005" s="412">
        <v>69.41</v>
      </c>
    </row>
    <row r="3006" spans="1:10" ht="12.75">
      <c r="A3006" s="408" t="s">
        <v>5390</v>
      </c>
      <c r="B3006" s="409"/>
      <c r="C3006" s="408" t="s">
        <v>5391</v>
      </c>
      <c r="D3006" s="408" t="s">
        <v>101</v>
      </c>
      <c r="E3006" s="411">
        <v>28.6</v>
      </c>
      <c r="F3006" s="412">
        <v>6.64</v>
      </c>
      <c r="G3006" s="412">
        <v>35.24</v>
      </c>
      <c r="H3006" s="411">
        <v>28.6</v>
      </c>
      <c r="I3006" s="412">
        <v>7.67</v>
      </c>
      <c r="J3006" s="412">
        <v>36.270000000000003</v>
      </c>
    </row>
    <row r="3007" spans="1:10" ht="12.75">
      <c r="A3007" s="397" t="s">
        <v>5392</v>
      </c>
      <c r="B3007" s="398" t="s">
        <v>5393</v>
      </c>
      <c r="C3007" s="399"/>
      <c r="D3007" s="400"/>
      <c r="E3007" s="415"/>
      <c r="F3007" s="415"/>
      <c r="G3007" s="416"/>
      <c r="H3007" s="415"/>
      <c r="I3007" s="415"/>
      <c r="J3007" s="416"/>
    </row>
    <row r="3008" spans="1:10" ht="12.75">
      <c r="A3008" s="403" t="s">
        <v>5394</v>
      </c>
      <c r="B3008" s="404" t="s">
        <v>5395</v>
      </c>
      <c r="C3008" s="405"/>
      <c r="D3008" s="410"/>
      <c r="E3008" s="417"/>
      <c r="F3008" s="417"/>
      <c r="G3008" s="418"/>
      <c r="H3008" s="417"/>
      <c r="I3008" s="417"/>
      <c r="J3008" s="418"/>
    </row>
    <row r="3009" spans="1:10" ht="25.5">
      <c r="A3009" s="408" t="s">
        <v>5396</v>
      </c>
      <c r="B3009" s="409"/>
      <c r="C3009" s="408" t="s">
        <v>5397</v>
      </c>
      <c r="D3009" s="408" t="s">
        <v>101</v>
      </c>
      <c r="E3009" s="411">
        <v>549.19000000000005</v>
      </c>
      <c r="F3009" s="412">
        <v>403.92</v>
      </c>
      <c r="G3009" s="412">
        <v>953.11</v>
      </c>
      <c r="H3009" s="411">
        <v>549.19000000000005</v>
      </c>
      <c r="I3009" s="412">
        <v>466.8</v>
      </c>
      <c r="J3009" s="412">
        <v>1015.99</v>
      </c>
    </row>
    <row r="3010" spans="1:10" ht="25.5">
      <c r="A3010" s="408" t="s">
        <v>5398</v>
      </c>
      <c r="B3010" s="409"/>
      <c r="C3010" s="408" t="s">
        <v>5399</v>
      </c>
      <c r="D3010" s="408" t="s">
        <v>101</v>
      </c>
      <c r="E3010" s="411">
        <v>577.78</v>
      </c>
      <c r="F3010" s="412">
        <v>403.92</v>
      </c>
      <c r="G3010" s="412">
        <v>981.7</v>
      </c>
      <c r="H3010" s="411">
        <v>577.78</v>
      </c>
      <c r="I3010" s="412">
        <v>466.8</v>
      </c>
      <c r="J3010" s="412">
        <v>1044.58</v>
      </c>
    </row>
    <row r="3011" spans="1:10" ht="25.5">
      <c r="A3011" s="408" t="s">
        <v>5400</v>
      </c>
      <c r="B3011" s="409"/>
      <c r="C3011" s="408" t="s">
        <v>5401</v>
      </c>
      <c r="D3011" s="408" t="s">
        <v>101</v>
      </c>
      <c r="E3011" s="411">
        <v>1660.46</v>
      </c>
      <c r="F3011" s="412">
        <v>708.14</v>
      </c>
      <c r="G3011" s="412">
        <v>2368.6</v>
      </c>
      <c r="H3011" s="411">
        <v>1660.46</v>
      </c>
      <c r="I3011" s="412">
        <v>818.38</v>
      </c>
      <c r="J3011" s="412">
        <v>2478.84</v>
      </c>
    </row>
    <row r="3012" spans="1:10" ht="25.5">
      <c r="A3012" s="408" t="s">
        <v>5402</v>
      </c>
      <c r="B3012" s="409"/>
      <c r="C3012" s="408" t="s">
        <v>5403</v>
      </c>
      <c r="D3012" s="408" t="s">
        <v>101</v>
      </c>
      <c r="E3012" s="411">
        <v>1738.03</v>
      </c>
      <c r="F3012" s="412">
        <v>708.14</v>
      </c>
      <c r="G3012" s="412">
        <v>2446.17</v>
      </c>
      <c r="H3012" s="411">
        <v>1738.03</v>
      </c>
      <c r="I3012" s="412">
        <v>818.38</v>
      </c>
      <c r="J3012" s="412">
        <v>2556.41</v>
      </c>
    </row>
    <row r="3013" spans="1:10" ht="25.5">
      <c r="A3013" s="408" t="s">
        <v>5404</v>
      </c>
      <c r="B3013" s="409"/>
      <c r="C3013" s="408" t="s">
        <v>5405</v>
      </c>
      <c r="D3013" s="408" t="s">
        <v>101</v>
      </c>
      <c r="E3013" s="411">
        <v>1932.11</v>
      </c>
      <c r="F3013" s="412">
        <v>708.14</v>
      </c>
      <c r="G3013" s="412">
        <v>2640.25</v>
      </c>
      <c r="H3013" s="411">
        <v>1932.11</v>
      </c>
      <c r="I3013" s="412">
        <v>818.38</v>
      </c>
      <c r="J3013" s="412">
        <v>2750.49</v>
      </c>
    </row>
    <row r="3014" spans="1:10" ht="25.5">
      <c r="A3014" s="408" t="s">
        <v>5406</v>
      </c>
      <c r="B3014" s="409"/>
      <c r="C3014" s="408" t="s">
        <v>5407</v>
      </c>
      <c r="D3014" s="408" t="s">
        <v>101</v>
      </c>
      <c r="E3014" s="411">
        <v>2109.1799999999998</v>
      </c>
      <c r="F3014" s="412">
        <v>708.14</v>
      </c>
      <c r="G3014" s="412">
        <v>2817.32</v>
      </c>
      <c r="H3014" s="411">
        <v>2109.1799999999998</v>
      </c>
      <c r="I3014" s="412">
        <v>818.38</v>
      </c>
      <c r="J3014" s="412">
        <v>2927.56</v>
      </c>
    </row>
    <row r="3015" spans="1:10" ht="12.75">
      <c r="A3015" s="403" t="s">
        <v>5408</v>
      </c>
      <c r="B3015" s="404" t="s">
        <v>5409</v>
      </c>
      <c r="C3015" s="405"/>
      <c r="D3015" s="410"/>
      <c r="E3015" s="417"/>
      <c r="F3015" s="417"/>
      <c r="G3015" s="418"/>
      <c r="H3015" s="417"/>
      <c r="I3015" s="417"/>
      <c r="J3015" s="418"/>
    </row>
    <row r="3016" spans="1:10" ht="25.5">
      <c r="A3016" s="408" t="s">
        <v>5410</v>
      </c>
      <c r="B3016" s="409"/>
      <c r="C3016" s="408" t="s">
        <v>5411</v>
      </c>
      <c r="D3016" s="408" t="s">
        <v>101</v>
      </c>
      <c r="E3016" s="411">
        <v>1265.98</v>
      </c>
      <c r="F3016" s="412">
        <v>512.08000000000004</v>
      </c>
      <c r="G3016" s="412">
        <v>1778.06</v>
      </c>
      <c r="H3016" s="411">
        <v>1265.98</v>
      </c>
      <c r="I3016" s="412">
        <v>591.84</v>
      </c>
      <c r="J3016" s="412">
        <v>1857.82</v>
      </c>
    </row>
    <row r="3017" spans="1:10" ht="12.75">
      <c r="A3017" s="408" t="s">
        <v>5412</v>
      </c>
      <c r="B3017" s="409"/>
      <c r="C3017" s="408" t="s">
        <v>5413</v>
      </c>
      <c r="D3017" s="408" t="s">
        <v>101</v>
      </c>
      <c r="E3017" s="411">
        <v>3202.74</v>
      </c>
      <c r="F3017" s="412">
        <v>1101.3499999999999</v>
      </c>
      <c r="G3017" s="412">
        <v>4304.09</v>
      </c>
      <c r="H3017" s="411">
        <v>3202.74</v>
      </c>
      <c r="I3017" s="412">
        <v>1272.8399999999999</v>
      </c>
      <c r="J3017" s="412">
        <v>4475.58</v>
      </c>
    </row>
    <row r="3018" spans="1:10" ht="12.75">
      <c r="A3018" s="408" t="s">
        <v>5414</v>
      </c>
      <c r="B3018" s="409"/>
      <c r="C3018" s="408" t="s">
        <v>5415</v>
      </c>
      <c r="D3018" s="408" t="s">
        <v>101</v>
      </c>
      <c r="E3018" s="411">
        <v>5448.38</v>
      </c>
      <c r="F3018" s="412">
        <v>1451.93</v>
      </c>
      <c r="G3018" s="412">
        <v>6900.31</v>
      </c>
      <c r="H3018" s="411">
        <v>5448.38</v>
      </c>
      <c r="I3018" s="412">
        <v>1678.02</v>
      </c>
      <c r="J3018" s="412">
        <v>7126.4</v>
      </c>
    </row>
    <row r="3019" spans="1:10" ht="12.75">
      <c r="A3019" s="408" t="s">
        <v>5416</v>
      </c>
      <c r="B3019" s="409"/>
      <c r="C3019" s="408" t="s">
        <v>5417</v>
      </c>
      <c r="D3019" s="408" t="s">
        <v>101</v>
      </c>
      <c r="E3019" s="411">
        <v>7682.79</v>
      </c>
      <c r="F3019" s="412">
        <v>1760.53</v>
      </c>
      <c r="G3019" s="412">
        <v>9443.32</v>
      </c>
      <c r="H3019" s="411">
        <v>7682.79</v>
      </c>
      <c r="I3019" s="412">
        <v>2034.68</v>
      </c>
      <c r="J3019" s="412">
        <v>9717.4699999999993</v>
      </c>
    </row>
    <row r="3020" spans="1:10" ht="12.75">
      <c r="A3020" s="408" t="s">
        <v>5418</v>
      </c>
      <c r="B3020" s="409"/>
      <c r="C3020" s="408" t="s">
        <v>5419</v>
      </c>
      <c r="D3020" s="408" t="s">
        <v>101</v>
      </c>
      <c r="E3020" s="411">
        <v>388.55</v>
      </c>
      <c r="F3020" s="412">
        <v>349.28</v>
      </c>
      <c r="G3020" s="412">
        <v>737.83</v>
      </c>
      <c r="H3020" s="411">
        <v>388.55</v>
      </c>
      <c r="I3020" s="412">
        <v>403.66</v>
      </c>
      <c r="J3020" s="412">
        <v>792.21</v>
      </c>
    </row>
    <row r="3021" spans="1:10" ht="12.75">
      <c r="A3021" s="403" t="s">
        <v>5420</v>
      </c>
      <c r="B3021" s="404" t="s">
        <v>5421</v>
      </c>
      <c r="C3021" s="405"/>
      <c r="D3021" s="410"/>
      <c r="E3021" s="417"/>
      <c r="F3021" s="417"/>
      <c r="G3021" s="418"/>
      <c r="H3021" s="417"/>
      <c r="I3021" s="417"/>
      <c r="J3021" s="418"/>
    </row>
    <row r="3022" spans="1:10" ht="12.75">
      <c r="A3022" s="408" t="s">
        <v>5422</v>
      </c>
      <c r="B3022" s="409"/>
      <c r="C3022" s="408" t="s">
        <v>5423</v>
      </c>
      <c r="D3022" s="408" t="s">
        <v>101</v>
      </c>
      <c r="E3022" s="411">
        <v>2202.4699999999998</v>
      </c>
      <c r="F3022" s="412">
        <v>24.89</v>
      </c>
      <c r="G3022" s="412">
        <v>2227.36</v>
      </c>
      <c r="H3022" s="411">
        <v>2202.4699999999998</v>
      </c>
      <c r="I3022" s="412">
        <v>28.75</v>
      </c>
      <c r="J3022" s="412">
        <v>2231.2199999999998</v>
      </c>
    </row>
    <row r="3023" spans="1:10" ht="12.75">
      <c r="A3023" s="408" t="s">
        <v>5424</v>
      </c>
      <c r="B3023" s="409"/>
      <c r="C3023" s="408" t="s">
        <v>5425</v>
      </c>
      <c r="D3023" s="408" t="s">
        <v>101</v>
      </c>
      <c r="E3023" s="411">
        <v>3276.39</v>
      </c>
      <c r="F3023" s="412">
        <v>24.89</v>
      </c>
      <c r="G3023" s="412">
        <v>3301.28</v>
      </c>
      <c r="H3023" s="411">
        <v>3276.39</v>
      </c>
      <c r="I3023" s="412">
        <v>28.75</v>
      </c>
      <c r="J3023" s="412">
        <v>3305.14</v>
      </c>
    </row>
    <row r="3024" spans="1:10" ht="12.75">
      <c r="A3024" s="408" t="s">
        <v>5426</v>
      </c>
      <c r="B3024" s="409"/>
      <c r="C3024" s="408" t="s">
        <v>5427</v>
      </c>
      <c r="D3024" s="408" t="s">
        <v>101</v>
      </c>
      <c r="E3024" s="411">
        <v>430.4</v>
      </c>
      <c r="F3024" s="412">
        <v>39.82</v>
      </c>
      <c r="G3024" s="412">
        <v>470.22</v>
      </c>
      <c r="H3024" s="411">
        <v>430.4</v>
      </c>
      <c r="I3024" s="412">
        <v>46.01</v>
      </c>
      <c r="J3024" s="412">
        <v>476.41</v>
      </c>
    </row>
    <row r="3025" spans="1:10" ht="12.75">
      <c r="A3025" s="408" t="s">
        <v>5428</v>
      </c>
      <c r="B3025" s="409"/>
      <c r="C3025" s="408" t="s">
        <v>5429</v>
      </c>
      <c r="D3025" s="408" t="s">
        <v>101</v>
      </c>
      <c r="E3025" s="411">
        <v>707.67</v>
      </c>
      <c r="F3025" s="412">
        <v>39.82</v>
      </c>
      <c r="G3025" s="412">
        <v>747.49</v>
      </c>
      <c r="H3025" s="411">
        <v>707.67</v>
      </c>
      <c r="I3025" s="412">
        <v>46.01</v>
      </c>
      <c r="J3025" s="412">
        <v>753.68</v>
      </c>
    </row>
    <row r="3026" spans="1:10" ht="12.75">
      <c r="A3026" s="408" t="s">
        <v>5430</v>
      </c>
      <c r="B3026" s="409"/>
      <c r="C3026" s="408" t="s">
        <v>5431</v>
      </c>
      <c r="D3026" s="408" t="s">
        <v>101</v>
      </c>
      <c r="E3026" s="411">
        <v>1425</v>
      </c>
      <c r="F3026" s="412">
        <v>24.89</v>
      </c>
      <c r="G3026" s="412">
        <v>1449.89</v>
      </c>
      <c r="H3026" s="411">
        <v>1425</v>
      </c>
      <c r="I3026" s="412">
        <v>28.75</v>
      </c>
      <c r="J3026" s="412">
        <v>1453.75</v>
      </c>
    </row>
    <row r="3027" spans="1:10" ht="12.75">
      <c r="A3027" s="403" t="s">
        <v>5432</v>
      </c>
      <c r="B3027" s="404" t="s">
        <v>5433</v>
      </c>
      <c r="C3027" s="405"/>
      <c r="D3027" s="410"/>
      <c r="E3027" s="417"/>
      <c r="F3027" s="417"/>
      <c r="G3027" s="418"/>
      <c r="H3027" s="417"/>
      <c r="I3027" s="417"/>
      <c r="J3027" s="418"/>
    </row>
    <row r="3028" spans="1:10" ht="12.75">
      <c r="A3028" s="408" t="s">
        <v>5434</v>
      </c>
      <c r="B3028" s="409"/>
      <c r="C3028" s="408" t="s">
        <v>5435</v>
      </c>
      <c r="D3028" s="408" t="s">
        <v>101</v>
      </c>
      <c r="E3028" s="411">
        <v>732.2</v>
      </c>
      <c r="F3028" s="412">
        <v>0</v>
      </c>
      <c r="G3028" s="412">
        <v>732.2</v>
      </c>
      <c r="H3028" s="411">
        <v>732.2</v>
      </c>
      <c r="I3028" s="412">
        <v>0</v>
      </c>
      <c r="J3028" s="412">
        <v>732.2</v>
      </c>
    </row>
    <row r="3029" spans="1:10" ht="12.75">
      <c r="A3029" s="397" t="s">
        <v>5436</v>
      </c>
      <c r="B3029" s="398" t="s">
        <v>5437</v>
      </c>
      <c r="C3029" s="399"/>
      <c r="D3029" s="400"/>
      <c r="E3029" s="415"/>
      <c r="F3029" s="415"/>
      <c r="G3029" s="416"/>
      <c r="H3029" s="415"/>
      <c r="I3029" s="415"/>
      <c r="J3029" s="416"/>
    </row>
    <row r="3030" spans="1:10" ht="12.75">
      <c r="A3030" s="403" t="s">
        <v>5438</v>
      </c>
      <c r="B3030" s="404" t="s">
        <v>5439</v>
      </c>
      <c r="C3030" s="405"/>
      <c r="D3030" s="410"/>
      <c r="E3030" s="417"/>
      <c r="F3030" s="417"/>
      <c r="G3030" s="418"/>
      <c r="H3030" s="417"/>
      <c r="I3030" s="417"/>
      <c r="J3030" s="418"/>
    </row>
    <row r="3031" spans="1:10" ht="25.5">
      <c r="A3031" s="408" t="s">
        <v>5440</v>
      </c>
      <c r="B3031" s="409"/>
      <c r="C3031" s="408" t="s">
        <v>5441</v>
      </c>
      <c r="D3031" s="408" t="s">
        <v>160</v>
      </c>
      <c r="E3031" s="411">
        <v>3.62</v>
      </c>
      <c r="F3031" s="412">
        <v>16.600000000000001</v>
      </c>
      <c r="G3031" s="412">
        <v>20.22</v>
      </c>
      <c r="H3031" s="411">
        <v>3.62</v>
      </c>
      <c r="I3031" s="412">
        <v>19.18</v>
      </c>
      <c r="J3031" s="412">
        <v>22.8</v>
      </c>
    </row>
    <row r="3032" spans="1:10" ht="25.5">
      <c r="A3032" s="408" t="s">
        <v>5442</v>
      </c>
      <c r="B3032" s="409"/>
      <c r="C3032" s="408" t="s">
        <v>5443</v>
      </c>
      <c r="D3032" s="408" t="s">
        <v>160</v>
      </c>
      <c r="E3032" s="411">
        <v>4.2300000000000004</v>
      </c>
      <c r="F3032" s="412">
        <v>16.600000000000001</v>
      </c>
      <c r="G3032" s="412">
        <v>20.83</v>
      </c>
      <c r="H3032" s="411">
        <v>4.2300000000000004</v>
      </c>
      <c r="I3032" s="412">
        <v>19.18</v>
      </c>
      <c r="J3032" s="412">
        <v>23.41</v>
      </c>
    </row>
    <row r="3033" spans="1:10" ht="25.5">
      <c r="A3033" s="408" t="s">
        <v>5444</v>
      </c>
      <c r="B3033" s="409"/>
      <c r="C3033" s="408" t="s">
        <v>5445</v>
      </c>
      <c r="D3033" s="408" t="s">
        <v>160</v>
      </c>
      <c r="E3033" s="411">
        <v>9.9499999999999993</v>
      </c>
      <c r="F3033" s="412">
        <v>16.600000000000001</v>
      </c>
      <c r="G3033" s="412">
        <v>26.55</v>
      </c>
      <c r="H3033" s="411">
        <v>9.9499999999999993</v>
      </c>
      <c r="I3033" s="412">
        <v>19.18</v>
      </c>
      <c r="J3033" s="412">
        <v>29.13</v>
      </c>
    </row>
    <row r="3034" spans="1:10" ht="25.5">
      <c r="A3034" s="408" t="s">
        <v>5446</v>
      </c>
      <c r="B3034" s="409"/>
      <c r="C3034" s="408" t="s">
        <v>5447</v>
      </c>
      <c r="D3034" s="408" t="s">
        <v>160</v>
      </c>
      <c r="E3034" s="411">
        <v>13.4</v>
      </c>
      <c r="F3034" s="412">
        <v>16.600000000000001</v>
      </c>
      <c r="G3034" s="412">
        <v>30</v>
      </c>
      <c r="H3034" s="411">
        <v>13.4</v>
      </c>
      <c r="I3034" s="412">
        <v>19.18</v>
      </c>
      <c r="J3034" s="412">
        <v>32.58</v>
      </c>
    </row>
    <row r="3035" spans="1:10" ht="25.5">
      <c r="A3035" s="408" t="s">
        <v>5448</v>
      </c>
      <c r="B3035" s="409"/>
      <c r="C3035" s="408" t="s">
        <v>5449</v>
      </c>
      <c r="D3035" s="408" t="s">
        <v>160</v>
      </c>
      <c r="E3035" s="411">
        <v>13.82</v>
      </c>
      <c r="F3035" s="412">
        <v>19.91</v>
      </c>
      <c r="G3035" s="412">
        <v>33.729999999999997</v>
      </c>
      <c r="H3035" s="411">
        <v>13.82</v>
      </c>
      <c r="I3035" s="412">
        <v>23.01</v>
      </c>
      <c r="J3035" s="412">
        <v>36.83</v>
      </c>
    </row>
    <row r="3036" spans="1:10" ht="25.5">
      <c r="A3036" s="408" t="s">
        <v>5450</v>
      </c>
      <c r="B3036" s="409"/>
      <c r="C3036" s="408" t="s">
        <v>5451</v>
      </c>
      <c r="D3036" s="408" t="s">
        <v>160</v>
      </c>
      <c r="E3036" s="411">
        <v>25.24</v>
      </c>
      <c r="F3036" s="412">
        <v>23.23</v>
      </c>
      <c r="G3036" s="412">
        <v>48.47</v>
      </c>
      <c r="H3036" s="411">
        <v>25.24</v>
      </c>
      <c r="I3036" s="412">
        <v>26.84</v>
      </c>
      <c r="J3036" s="412">
        <v>52.08</v>
      </c>
    </row>
    <row r="3037" spans="1:10" ht="25.5">
      <c r="A3037" s="408" t="s">
        <v>5452</v>
      </c>
      <c r="B3037" s="409"/>
      <c r="C3037" s="408" t="s">
        <v>5453</v>
      </c>
      <c r="D3037" s="408" t="s">
        <v>160</v>
      </c>
      <c r="E3037" s="411">
        <v>35.97</v>
      </c>
      <c r="F3037" s="412">
        <v>29.87</v>
      </c>
      <c r="G3037" s="412">
        <v>65.84</v>
      </c>
      <c r="H3037" s="411">
        <v>35.97</v>
      </c>
      <c r="I3037" s="412">
        <v>34.51</v>
      </c>
      <c r="J3037" s="412">
        <v>70.48</v>
      </c>
    </row>
    <row r="3038" spans="1:10" ht="25.5">
      <c r="A3038" s="408" t="s">
        <v>5454</v>
      </c>
      <c r="B3038" s="409"/>
      <c r="C3038" s="408" t="s">
        <v>5455</v>
      </c>
      <c r="D3038" s="408" t="s">
        <v>160</v>
      </c>
      <c r="E3038" s="411">
        <v>43.72</v>
      </c>
      <c r="F3038" s="412">
        <v>33.18</v>
      </c>
      <c r="G3038" s="412">
        <v>76.900000000000006</v>
      </c>
      <c r="H3038" s="411">
        <v>43.72</v>
      </c>
      <c r="I3038" s="412">
        <v>38.340000000000003</v>
      </c>
      <c r="J3038" s="412">
        <v>82.06</v>
      </c>
    </row>
    <row r="3039" spans="1:10" ht="25.5">
      <c r="A3039" s="408" t="s">
        <v>5456</v>
      </c>
      <c r="B3039" s="409"/>
      <c r="C3039" s="408" t="s">
        <v>5457</v>
      </c>
      <c r="D3039" s="408" t="s">
        <v>160</v>
      </c>
      <c r="E3039" s="411">
        <v>80.09</v>
      </c>
      <c r="F3039" s="412">
        <v>36.5</v>
      </c>
      <c r="G3039" s="412">
        <v>116.59</v>
      </c>
      <c r="H3039" s="411">
        <v>80.09</v>
      </c>
      <c r="I3039" s="412">
        <v>42.17</v>
      </c>
      <c r="J3039" s="412">
        <v>122.26</v>
      </c>
    </row>
    <row r="3040" spans="1:10" ht="12.75">
      <c r="A3040" s="403" t="s">
        <v>5458</v>
      </c>
      <c r="B3040" s="404" t="s">
        <v>5459</v>
      </c>
      <c r="C3040" s="405"/>
      <c r="D3040" s="410"/>
      <c r="E3040" s="417"/>
      <c r="F3040" s="417"/>
      <c r="G3040" s="418"/>
      <c r="H3040" s="417"/>
      <c r="I3040" s="417"/>
      <c r="J3040" s="418"/>
    </row>
    <row r="3041" spans="1:10" ht="25.5">
      <c r="A3041" s="408" t="s">
        <v>5460</v>
      </c>
      <c r="B3041" s="409"/>
      <c r="C3041" s="408" t="s">
        <v>5461</v>
      </c>
      <c r="D3041" s="408" t="s">
        <v>160</v>
      </c>
      <c r="E3041" s="411">
        <v>7.05</v>
      </c>
      <c r="F3041" s="412">
        <v>16.600000000000001</v>
      </c>
      <c r="G3041" s="412">
        <v>23.65</v>
      </c>
      <c r="H3041" s="411">
        <v>7.05</v>
      </c>
      <c r="I3041" s="412">
        <v>19.18</v>
      </c>
      <c r="J3041" s="412">
        <v>26.23</v>
      </c>
    </row>
    <row r="3042" spans="1:10" ht="38.25">
      <c r="A3042" s="408" t="s">
        <v>5462</v>
      </c>
      <c r="B3042" s="409"/>
      <c r="C3042" s="408" t="s">
        <v>5463</v>
      </c>
      <c r="D3042" s="408" t="s">
        <v>160</v>
      </c>
      <c r="E3042" s="411">
        <v>9.98</v>
      </c>
      <c r="F3042" s="412">
        <v>19.91</v>
      </c>
      <c r="G3042" s="412">
        <v>29.89</v>
      </c>
      <c r="H3042" s="411">
        <v>9.98</v>
      </c>
      <c r="I3042" s="412">
        <v>23.01</v>
      </c>
      <c r="J3042" s="412">
        <v>32.99</v>
      </c>
    </row>
    <row r="3043" spans="1:10" ht="38.25">
      <c r="A3043" s="408" t="s">
        <v>5464</v>
      </c>
      <c r="B3043" s="409"/>
      <c r="C3043" s="408" t="s">
        <v>5465</v>
      </c>
      <c r="D3043" s="408" t="s">
        <v>160</v>
      </c>
      <c r="E3043" s="411">
        <v>16.55</v>
      </c>
      <c r="F3043" s="412">
        <v>29.87</v>
      </c>
      <c r="G3043" s="412">
        <v>46.42</v>
      </c>
      <c r="H3043" s="411">
        <v>16.55</v>
      </c>
      <c r="I3043" s="412">
        <v>34.51</v>
      </c>
      <c r="J3043" s="412">
        <v>51.06</v>
      </c>
    </row>
    <row r="3044" spans="1:10" ht="38.25">
      <c r="A3044" s="408" t="s">
        <v>5466</v>
      </c>
      <c r="B3044" s="409"/>
      <c r="C3044" s="408" t="s">
        <v>5467</v>
      </c>
      <c r="D3044" s="408" t="s">
        <v>160</v>
      </c>
      <c r="E3044" s="411">
        <v>15.08</v>
      </c>
      <c r="F3044" s="412">
        <v>36.5</v>
      </c>
      <c r="G3044" s="412">
        <v>51.58</v>
      </c>
      <c r="H3044" s="411">
        <v>15.08</v>
      </c>
      <c r="I3044" s="412">
        <v>42.17</v>
      </c>
      <c r="J3044" s="412">
        <v>57.25</v>
      </c>
    </row>
    <row r="3045" spans="1:10" ht="12.75">
      <c r="A3045" s="403" t="s">
        <v>5468</v>
      </c>
      <c r="B3045" s="404" t="s">
        <v>5469</v>
      </c>
      <c r="C3045" s="405"/>
      <c r="D3045" s="410"/>
      <c r="E3045" s="417"/>
      <c r="F3045" s="417"/>
      <c r="G3045" s="418"/>
      <c r="H3045" s="417"/>
      <c r="I3045" s="417"/>
      <c r="J3045" s="418"/>
    </row>
    <row r="3046" spans="1:10" ht="38.25">
      <c r="A3046" s="408" t="s">
        <v>5470</v>
      </c>
      <c r="B3046" s="409"/>
      <c r="C3046" s="408" t="s">
        <v>5471</v>
      </c>
      <c r="D3046" s="408" t="s">
        <v>160</v>
      </c>
      <c r="E3046" s="411">
        <v>16.100000000000001</v>
      </c>
      <c r="F3046" s="412">
        <v>19.91</v>
      </c>
      <c r="G3046" s="412">
        <v>36.01</v>
      </c>
      <c r="H3046" s="411">
        <v>16.100000000000001</v>
      </c>
      <c r="I3046" s="412">
        <v>23.01</v>
      </c>
      <c r="J3046" s="412">
        <v>39.11</v>
      </c>
    </row>
    <row r="3047" spans="1:10" ht="38.25">
      <c r="A3047" s="408" t="s">
        <v>5472</v>
      </c>
      <c r="B3047" s="409"/>
      <c r="C3047" s="408" t="s">
        <v>5473</v>
      </c>
      <c r="D3047" s="408" t="s">
        <v>160</v>
      </c>
      <c r="E3047" s="411">
        <v>22.02</v>
      </c>
      <c r="F3047" s="412">
        <v>29.87</v>
      </c>
      <c r="G3047" s="412">
        <v>51.89</v>
      </c>
      <c r="H3047" s="411">
        <v>22.02</v>
      </c>
      <c r="I3047" s="412">
        <v>34.51</v>
      </c>
      <c r="J3047" s="412">
        <v>56.53</v>
      </c>
    </row>
    <row r="3048" spans="1:10" ht="38.25">
      <c r="A3048" s="408" t="s">
        <v>5474</v>
      </c>
      <c r="B3048" s="409"/>
      <c r="C3048" s="408" t="s">
        <v>5475</v>
      </c>
      <c r="D3048" s="408" t="s">
        <v>160</v>
      </c>
      <c r="E3048" s="411">
        <v>32.25</v>
      </c>
      <c r="F3048" s="412">
        <v>36.5</v>
      </c>
      <c r="G3048" s="412">
        <v>68.75</v>
      </c>
      <c r="H3048" s="411">
        <v>32.25</v>
      </c>
      <c r="I3048" s="412">
        <v>42.17</v>
      </c>
      <c r="J3048" s="412">
        <v>74.42</v>
      </c>
    </row>
    <row r="3049" spans="1:10" ht="38.25">
      <c r="A3049" s="408" t="s">
        <v>5476</v>
      </c>
      <c r="B3049" s="409"/>
      <c r="C3049" s="408" t="s">
        <v>5477</v>
      </c>
      <c r="D3049" s="408" t="s">
        <v>160</v>
      </c>
      <c r="E3049" s="411">
        <v>69.45</v>
      </c>
      <c r="F3049" s="412">
        <v>36.5</v>
      </c>
      <c r="G3049" s="412">
        <v>105.95</v>
      </c>
      <c r="H3049" s="411">
        <v>69.45</v>
      </c>
      <c r="I3049" s="412">
        <v>42.17</v>
      </c>
      <c r="J3049" s="412">
        <v>111.62</v>
      </c>
    </row>
    <row r="3050" spans="1:10" ht="25.5">
      <c r="A3050" s="408" t="s">
        <v>5478</v>
      </c>
      <c r="B3050" s="409"/>
      <c r="C3050" s="408" t="s">
        <v>5479</v>
      </c>
      <c r="D3050" s="408" t="s">
        <v>160</v>
      </c>
      <c r="E3050" s="411">
        <v>13.34</v>
      </c>
      <c r="F3050" s="412">
        <v>16.600000000000001</v>
      </c>
      <c r="G3050" s="412">
        <v>29.94</v>
      </c>
      <c r="H3050" s="411">
        <v>13.34</v>
      </c>
      <c r="I3050" s="412">
        <v>19.18</v>
      </c>
      <c r="J3050" s="412">
        <v>32.520000000000003</v>
      </c>
    </row>
    <row r="3051" spans="1:10" ht="12.75">
      <c r="A3051" s="403" t="s">
        <v>5480</v>
      </c>
      <c r="B3051" s="404" t="s">
        <v>19685</v>
      </c>
      <c r="C3051" s="405"/>
      <c r="D3051" s="410"/>
      <c r="E3051" s="417"/>
      <c r="F3051" s="417"/>
      <c r="G3051" s="418"/>
      <c r="H3051" s="417"/>
      <c r="I3051" s="417"/>
      <c r="J3051" s="418"/>
    </row>
    <row r="3052" spans="1:10" ht="25.5">
      <c r="A3052" s="408" t="s">
        <v>5481</v>
      </c>
      <c r="B3052" s="409"/>
      <c r="C3052" s="408" t="s">
        <v>5482</v>
      </c>
      <c r="D3052" s="408" t="s">
        <v>160</v>
      </c>
      <c r="E3052" s="411">
        <v>13.52</v>
      </c>
      <c r="F3052" s="412">
        <v>11.67</v>
      </c>
      <c r="G3052" s="412">
        <v>25.19</v>
      </c>
      <c r="H3052" s="411">
        <v>13.52</v>
      </c>
      <c r="I3052" s="412">
        <v>13.49</v>
      </c>
      <c r="J3052" s="412">
        <v>27.01</v>
      </c>
    </row>
    <row r="3053" spans="1:10" ht="25.5">
      <c r="A3053" s="408" t="s">
        <v>5483</v>
      </c>
      <c r="B3053" s="409"/>
      <c r="C3053" s="408" t="s">
        <v>5484</v>
      </c>
      <c r="D3053" s="408" t="s">
        <v>160</v>
      </c>
      <c r="E3053" s="411">
        <v>25.53</v>
      </c>
      <c r="F3053" s="412">
        <v>11.67</v>
      </c>
      <c r="G3053" s="412">
        <v>37.200000000000003</v>
      </c>
      <c r="H3053" s="411">
        <v>25.53</v>
      </c>
      <c r="I3053" s="412">
        <v>13.49</v>
      </c>
      <c r="J3053" s="412">
        <v>39.020000000000003</v>
      </c>
    </row>
    <row r="3054" spans="1:10" ht="25.5">
      <c r="A3054" s="408" t="s">
        <v>5485</v>
      </c>
      <c r="B3054" s="409"/>
      <c r="C3054" s="408" t="s">
        <v>5486</v>
      </c>
      <c r="D3054" s="408" t="s">
        <v>160</v>
      </c>
      <c r="E3054" s="411">
        <v>45.96</v>
      </c>
      <c r="F3054" s="412">
        <v>11.67</v>
      </c>
      <c r="G3054" s="412">
        <v>57.63</v>
      </c>
      <c r="H3054" s="411">
        <v>45.96</v>
      </c>
      <c r="I3054" s="412">
        <v>13.49</v>
      </c>
      <c r="J3054" s="412">
        <v>59.45</v>
      </c>
    </row>
    <row r="3055" spans="1:10" ht="25.5">
      <c r="A3055" s="408" t="s">
        <v>5487</v>
      </c>
      <c r="B3055" s="409"/>
      <c r="C3055" s="408" t="s">
        <v>5488</v>
      </c>
      <c r="D3055" s="408" t="s">
        <v>160</v>
      </c>
      <c r="E3055" s="411">
        <v>58.21</v>
      </c>
      <c r="F3055" s="412">
        <v>11.67</v>
      </c>
      <c r="G3055" s="412">
        <v>69.88</v>
      </c>
      <c r="H3055" s="411">
        <v>58.21</v>
      </c>
      <c r="I3055" s="412">
        <v>13.49</v>
      </c>
      <c r="J3055" s="412">
        <v>71.7</v>
      </c>
    </row>
    <row r="3056" spans="1:10" ht="25.5">
      <c r="A3056" s="408" t="s">
        <v>5489</v>
      </c>
      <c r="B3056" s="409"/>
      <c r="C3056" s="408" t="s">
        <v>5490</v>
      </c>
      <c r="D3056" s="408" t="s">
        <v>160</v>
      </c>
      <c r="E3056" s="411">
        <v>123.09</v>
      </c>
      <c r="F3056" s="412">
        <v>11.67</v>
      </c>
      <c r="G3056" s="412">
        <v>134.76</v>
      </c>
      <c r="H3056" s="411">
        <v>123.09</v>
      </c>
      <c r="I3056" s="412">
        <v>13.49</v>
      </c>
      <c r="J3056" s="412">
        <v>136.58000000000001</v>
      </c>
    </row>
    <row r="3057" spans="1:10" ht="25.5">
      <c r="A3057" s="408" t="s">
        <v>5491</v>
      </c>
      <c r="B3057" s="409"/>
      <c r="C3057" s="408" t="s">
        <v>5492</v>
      </c>
      <c r="D3057" s="408" t="s">
        <v>160</v>
      </c>
      <c r="E3057" s="411">
        <v>191.58</v>
      </c>
      <c r="F3057" s="412">
        <v>23.35</v>
      </c>
      <c r="G3057" s="412">
        <v>214.93</v>
      </c>
      <c r="H3057" s="411">
        <v>191.58</v>
      </c>
      <c r="I3057" s="412">
        <v>26.98</v>
      </c>
      <c r="J3057" s="412">
        <v>218.56</v>
      </c>
    </row>
    <row r="3058" spans="1:10" ht="25.5">
      <c r="A3058" s="408" t="s">
        <v>5493</v>
      </c>
      <c r="B3058" s="409"/>
      <c r="C3058" s="408" t="s">
        <v>5494</v>
      </c>
      <c r="D3058" s="408" t="s">
        <v>160</v>
      </c>
      <c r="E3058" s="411">
        <v>294.93</v>
      </c>
      <c r="F3058" s="412">
        <v>23.35</v>
      </c>
      <c r="G3058" s="412">
        <v>318.27999999999997</v>
      </c>
      <c r="H3058" s="411">
        <v>294.93</v>
      </c>
      <c r="I3058" s="412">
        <v>26.98</v>
      </c>
      <c r="J3058" s="412">
        <v>321.91000000000003</v>
      </c>
    </row>
    <row r="3059" spans="1:10" ht="25.5">
      <c r="A3059" s="408" t="s">
        <v>5495</v>
      </c>
      <c r="B3059" s="409"/>
      <c r="C3059" s="408" t="s">
        <v>5496</v>
      </c>
      <c r="D3059" s="408" t="s">
        <v>160</v>
      </c>
      <c r="E3059" s="411">
        <v>408.14</v>
      </c>
      <c r="F3059" s="412">
        <v>23.35</v>
      </c>
      <c r="G3059" s="412">
        <v>431.49</v>
      </c>
      <c r="H3059" s="411">
        <v>408.14</v>
      </c>
      <c r="I3059" s="412">
        <v>26.98</v>
      </c>
      <c r="J3059" s="412">
        <v>435.12</v>
      </c>
    </row>
    <row r="3060" spans="1:10" ht="12.75">
      <c r="A3060" s="403" t="s">
        <v>5497</v>
      </c>
      <c r="B3060" s="404" t="s">
        <v>5498</v>
      </c>
      <c r="C3060" s="405"/>
      <c r="D3060" s="410"/>
      <c r="E3060" s="417"/>
      <c r="F3060" s="417"/>
      <c r="G3060" s="418"/>
      <c r="H3060" s="417"/>
      <c r="I3060" s="417"/>
      <c r="J3060" s="418"/>
    </row>
    <row r="3061" spans="1:10" ht="25.5">
      <c r="A3061" s="408" t="s">
        <v>5499</v>
      </c>
      <c r="B3061" s="409"/>
      <c r="C3061" s="408" t="s">
        <v>5500</v>
      </c>
      <c r="D3061" s="408" t="s">
        <v>160</v>
      </c>
      <c r="E3061" s="411">
        <v>15.61</v>
      </c>
      <c r="F3061" s="412">
        <v>11.67</v>
      </c>
      <c r="G3061" s="412">
        <v>27.28</v>
      </c>
      <c r="H3061" s="411">
        <v>15.61</v>
      </c>
      <c r="I3061" s="412">
        <v>13.49</v>
      </c>
      <c r="J3061" s="412">
        <v>29.1</v>
      </c>
    </row>
    <row r="3062" spans="1:10" ht="25.5">
      <c r="A3062" s="408" t="s">
        <v>5501</v>
      </c>
      <c r="B3062" s="409"/>
      <c r="C3062" s="408" t="s">
        <v>5502</v>
      </c>
      <c r="D3062" s="408" t="s">
        <v>160</v>
      </c>
      <c r="E3062" s="411">
        <v>33.520000000000003</v>
      </c>
      <c r="F3062" s="412">
        <v>11.67</v>
      </c>
      <c r="G3062" s="412">
        <v>45.19</v>
      </c>
      <c r="H3062" s="411">
        <v>33.520000000000003</v>
      </c>
      <c r="I3062" s="412">
        <v>13.49</v>
      </c>
      <c r="J3062" s="412">
        <v>47.01</v>
      </c>
    </row>
    <row r="3063" spans="1:10" ht="25.5">
      <c r="A3063" s="408" t="s">
        <v>5503</v>
      </c>
      <c r="B3063" s="409"/>
      <c r="C3063" s="408" t="s">
        <v>5504</v>
      </c>
      <c r="D3063" s="408" t="s">
        <v>160</v>
      </c>
      <c r="E3063" s="411">
        <v>53.91</v>
      </c>
      <c r="F3063" s="412">
        <v>23.35</v>
      </c>
      <c r="G3063" s="412">
        <v>77.260000000000005</v>
      </c>
      <c r="H3063" s="411">
        <v>53.91</v>
      </c>
      <c r="I3063" s="412">
        <v>26.98</v>
      </c>
      <c r="J3063" s="412">
        <v>80.89</v>
      </c>
    </row>
    <row r="3064" spans="1:10" ht="25.5">
      <c r="A3064" s="408" t="s">
        <v>5505</v>
      </c>
      <c r="B3064" s="409"/>
      <c r="C3064" s="408" t="s">
        <v>5506</v>
      </c>
      <c r="D3064" s="408" t="s">
        <v>160</v>
      </c>
      <c r="E3064" s="411">
        <v>87.4</v>
      </c>
      <c r="F3064" s="412">
        <v>23.35</v>
      </c>
      <c r="G3064" s="412">
        <v>110.75</v>
      </c>
      <c r="H3064" s="411">
        <v>87.4</v>
      </c>
      <c r="I3064" s="412">
        <v>26.98</v>
      </c>
      <c r="J3064" s="412">
        <v>114.38</v>
      </c>
    </row>
    <row r="3065" spans="1:10" ht="25.5">
      <c r="A3065" s="408" t="s">
        <v>5507</v>
      </c>
      <c r="B3065" s="409"/>
      <c r="C3065" s="408" t="s">
        <v>5508</v>
      </c>
      <c r="D3065" s="408" t="s">
        <v>160</v>
      </c>
      <c r="E3065" s="411">
        <v>143.61000000000001</v>
      </c>
      <c r="F3065" s="412">
        <v>23.35</v>
      </c>
      <c r="G3065" s="412">
        <v>166.96</v>
      </c>
      <c r="H3065" s="411">
        <v>143.61000000000001</v>
      </c>
      <c r="I3065" s="412">
        <v>26.98</v>
      </c>
      <c r="J3065" s="412">
        <v>170.59</v>
      </c>
    </row>
    <row r="3066" spans="1:10" ht="25.5">
      <c r="A3066" s="408" t="s">
        <v>5509</v>
      </c>
      <c r="B3066" s="409"/>
      <c r="C3066" s="408" t="s">
        <v>5510</v>
      </c>
      <c r="D3066" s="408" t="s">
        <v>160</v>
      </c>
      <c r="E3066" s="411">
        <v>255.76</v>
      </c>
      <c r="F3066" s="412">
        <v>23.35</v>
      </c>
      <c r="G3066" s="412">
        <v>279.11</v>
      </c>
      <c r="H3066" s="411">
        <v>255.76</v>
      </c>
      <c r="I3066" s="412">
        <v>26.98</v>
      </c>
      <c r="J3066" s="412">
        <v>282.74</v>
      </c>
    </row>
    <row r="3067" spans="1:10" ht="12.75">
      <c r="A3067" s="403" t="s">
        <v>5511</v>
      </c>
      <c r="B3067" s="404" t="s">
        <v>5512</v>
      </c>
      <c r="C3067" s="405"/>
      <c r="D3067" s="410"/>
      <c r="E3067" s="417"/>
      <c r="F3067" s="417"/>
      <c r="G3067" s="418"/>
      <c r="H3067" s="417"/>
      <c r="I3067" s="417"/>
      <c r="J3067" s="418"/>
    </row>
    <row r="3068" spans="1:10" ht="12.75">
      <c r="A3068" s="408" t="s">
        <v>5513</v>
      </c>
      <c r="B3068" s="409"/>
      <c r="C3068" s="408" t="s">
        <v>5514</v>
      </c>
      <c r="D3068" s="408" t="s">
        <v>160</v>
      </c>
      <c r="E3068" s="411">
        <v>20.92</v>
      </c>
      <c r="F3068" s="412">
        <v>33.18</v>
      </c>
      <c r="G3068" s="412">
        <v>54.1</v>
      </c>
      <c r="H3068" s="411">
        <v>20.92</v>
      </c>
      <c r="I3068" s="412">
        <v>38.340000000000003</v>
      </c>
      <c r="J3068" s="412">
        <v>59.26</v>
      </c>
    </row>
    <row r="3069" spans="1:10" ht="12.75">
      <c r="A3069" s="408" t="s">
        <v>5515</v>
      </c>
      <c r="B3069" s="409"/>
      <c r="C3069" s="408" t="s">
        <v>5516</v>
      </c>
      <c r="D3069" s="408" t="s">
        <v>160</v>
      </c>
      <c r="E3069" s="411">
        <v>25.59</v>
      </c>
      <c r="F3069" s="412">
        <v>36.5</v>
      </c>
      <c r="G3069" s="412">
        <v>62.09</v>
      </c>
      <c r="H3069" s="411">
        <v>25.59</v>
      </c>
      <c r="I3069" s="412">
        <v>42.17</v>
      </c>
      <c r="J3069" s="412">
        <v>67.760000000000005</v>
      </c>
    </row>
    <row r="3070" spans="1:10" ht="12.75">
      <c r="A3070" s="408" t="s">
        <v>5517</v>
      </c>
      <c r="B3070" s="409"/>
      <c r="C3070" s="408" t="s">
        <v>5518</v>
      </c>
      <c r="D3070" s="408" t="s">
        <v>160</v>
      </c>
      <c r="E3070" s="411">
        <v>34.619999999999997</v>
      </c>
      <c r="F3070" s="412">
        <v>43.14</v>
      </c>
      <c r="G3070" s="412">
        <v>77.760000000000005</v>
      </c>
      <c r="H3070" s="411">
        <v>34.619999999999997</v>
      </c>
      <c r="I3070" s="412">
        <v>49.84</v>
      </c>
      <c r="J3070" s="412">
        <v>84.46</v>
      </c>
    </row>
    <row r="3071" spans="1:10" ht="12.75">
      <c r="A3071" s="408" t="s">
        <v>5519</v>
      </c>
      <c r="B3071" s="409"/>
      <c r="C3071" s="408" t="s">
        <v>5520</v>
      </c>
      <c r="D3071" s="408" t="s">
        <v>160</v>
      </c>
      <c r="E3071" s="411">
        <v>44.46</v>
      </c>
      <c r="F3071" s="412">
        <v>46.45</v>
      </c>
      <c r="G3071" s="412">
        <v>90.91</v>
      </c>
      <c r="H3071" s="411">
        <v>44.46</v>
      </c>
      <c r="I3071" s="412">
        <v>53.67</v>
      </c>
      <c r="J3071" s="412">
        <v>98.13</v>
      </c>
    </row>
    <row r="3072" spans="1:10" ht="12.75">
      <c r="A3072" s="408" t="s">
        <v>5521</v>
      </c>
      <c r="B3072" s="409"/>
      <c r="C3072" s="408" t="s">
        <v>5522</v>
      </c>
      <c r="D3072" s="408" t="s">
        <v>160</v>
      </c>
      <c r="E3072" s="411">
        <v>48.28</v>
      </c>
      <c r="F3072" s="412">
        <v>53.09</v>
      </c>
      <c r="G3072" s="412">
        <v>101.37</v>
      </c>
      <c r="H3072" s="411">
        <v>48.28</v>
      </c>
      <c r="I3072" s="412">
        <v>61.35</v>
      </c>
      <c r="J3072" s="412">
        <v>109.63</v>
      </c>
    </row>
    <row r="3073" spans="1:10" ht="12.75">
      <c r="A3073" s="408" t="s">
        <v>5523</v>
      </c>
      <c r="B3073" s="409"/>
      <c r="C3073" s="408" t="s">
        <v>5524</v>
      </c>
      <c r="D3073" s="408" t="s">
        <v>160</v>
      </c>
      <c r="E3073" s="411">
        <v>66.19</v>
      </c>
      <c r="F3073" s="412">
        <v>59.72</v>
      </c>
      <c r="G3073" s="412">
        <v>125.91</v>
      </c>
      <c r="H3073" s="411">
        <v>66.19</v>
      </c>
      <c r="I3073" s="412">
        <v>69.010000000000005</v>
      </c>
      <c r="J3073" s="412">
        <v>135.19999999999999</v>
      </c>
    </row>
    <row r="3074" spans="1:10" ht="12.75">
      <c r="A3074" s="408" t="s">
        <v>5525</v>
      </c>
      <c r="B3074" s="409"/>
      <c r="C3074" s="408" t="s">
        <v>5526</v>
      </c>
      <c r="D3074" s="408" t="s">
        <v>160</v>
      </c>
      <c r="E3074" s="411">
        <v>86.2</v>
      </c>
      <c r="F3074" s="412">
        <v>66.36</v>
      </c>
      <c r="G3074" s="412">
        <v>152.56</v>
      </c>
      <c r="H3074" s="411">
        <v>86.2</v>
      </c>
      <c r="I3074" s="412">
        <v>76.680000000000007</v>
      </c>
      <c r="J3074" s="412">
        <v>162.88</v>
      </c>
    </row>
    <row r="3075" spans="1:10" ht="12.75">
      <c r="A3075" s="408" t="s">
        <v>5527</v>
      </c>
      <c r="B3075" s="409"/>
      <c r="C3075" s="408" t="s">
        <v>5528</v>
      </c>
      <c r="D3075" s="408" t="s">
        <v>160</v>
      </c>
      <c r="E3075" s="411">
        <v>98.39</v>
      </c>
      <c r="F3075" s="412">
        <v>74.66</v>
      </c>
      <c r="G3075" s="412">
        <v>173.05</v>
      </c>
      <c r="H3075" s="411">
        <v>98.39</v>
      </c>
      <c r="I3075" s="412">
        <v>86.27</v>
      </c>
      <c r="J3075" s="412">
        <v>184.66</v>
      </c>
    </row>
    <row r="3076" spans="1:10" ht="12.75">
      <c r="A3076" s="408" t="s">
        <v>5529</v>
      </c>
      <c r="B3076" s="409"/>
      <c r="C3076" s="408" t="s">
        <v>5530</v>
      </c>
      <c r="D3076" s="408" t="s">
        <v>160</v>
      </c>
      <c r="E3076" s="411">
        <v>142.97999999999999</v>
      </c>
      <c r="F3076" s="412">
        <v>82.96</v>
      </c>
      <c r="G3076" s="412">
        <v>225.94</v>
      </c>
      <c r="H3076" s="411">
        <v>142.97999999999999</v>
      </c>
      <c r="I3076" s="412">
        <v>95.86</v>
      </c>
      <c r="J3076" s="412">
        <v>238.84</v>
      </c>
    </row>
    <row r="3077" spans="1:10" ht="12.75">
      <c r="A3077" s="408" t="s">
        <v>5531</v>
      </c>
      <c r="B3077" s="409"/>
      <c r="C3077" s="408" t="s">
        <v>5532</v>
      </c>
      <c r="D3077" s="408" t="s">
        <v>160</v>
      </c>
      <c r="E3077" s="411">
        <v>236.63</v>
      </c>
      <c r="F3077" s="412">
        <v>91.25</v>
      </c>
      <c r="G3077" s="412">
        <v>327.88</v>
      </c>
      <c r="H3077" s="411">
        <v>236.63</v>
      </c>
      <c r="I3077" s="412">
        <v>105.43</v>
      </c>
      <c r="J3077" s="412">
        <v>342.06</v>
      </c>
    </row>
    <row r="3078" spans="1:10" ht="12.75">
      <c r="A3078" s="403" t="s">
        <v>5533</v>
      </c>
      <c r="B3078" s="404" t="s">
        <v>5534</v>
      </c>
      <c r="C3078" s="405"/>
      <c r="D3078" s="410"/>
      <c r="E3078" s="417"/>
      <c r="F3078" s="417"/>
      <c r="G3078" s="418"/>
      <c r="H3078" s="417"/>
      <c r="I3078" s="417"/>
      <c r="J3078" s="418"/>
    </row>
    <row r="3079" spans="1:10" ht="25.5">
      <c r="A3079" s="408" t="s">
        <v>5535</v>
      </c>
      <c r="B3079" s="409"/>
      <c r="C3079" s="408" t="s">
        <v>5536</v>
      </c>
      <c r="D3079" s="408" t="s">
        <v>160</v>
      </c>
      <c r="E3079" s="411">
        <v>34.86</v>
      </c>
      <c r="F3079" s="412">
        <v>33.18</v>
      </c>
      <c r="G3079" s="412">
        <v>68.040000000000006</v>
      </c>
      <c r="H3079" s="411">
        <v>34.86</v>
      </c>
      <c r="I3079" s="412">
        <v>38.340000000000003</v>
      </c>
      <c r="J3079" s="412">
        <v>73.2</v>
      </c>
    </row>
    <row r="3080" spans="1:10" ht="25.5">
      <c r="A3080" s="408" t="s">
        <v>5537</v>
      </c>
      <c r="B3080" s="409"/>
      <c r="C3080" s="408" t="s">
        <v>5538</v>
      </c>
      <c r="D3080" s="408" t="s">
        <v>160</v>
      </c>
      <c r="E3080" s="411">
        <v>43.96</v>
      </c>
      <c r="F3080" s="412">
        <v>36.5</v>
      </c>
      <c r="G3080" s="412">
        <v>80.459999999999994</v>
      </c>
      <c r="H3080" s="411">
        <v>43.96</v>
      </c>
      <c r="I3080" s="412">
        <v>42.17</v>
      </c>
      <c r="J3080" s="412">
        <v>86.13</v>
      </c>
    </row>
    <row r="3081" spans="1:10" ht="25.5">
      <c r="A3081" s="408" t="s">
        <v>5539</v>
      </c>
      <c r="B3081" s="409"/>
      <c r="C3081" s="408" t="s">
        <v>5540</v>
      </c>
      <c r="D3081" s="408" t="s">
        <v>160</v>
      </c>
      <c r="E3081" s="411">
        <v>49.57</v>
      </c>
      <c r="F3081" s="412">
        <v>43.14</v>
      </c>
      <c r="G3081" s="412">
        <v>92.71</v>
      </c>
      <c r="H3081" s="411">
        <v>49.57</v>
      </c>
      <c r="I3081" s="412">
        <v>49.84</v>
      </c>
      <c r="J3081" s="412">
        <v>99.41</v>
      </c>
    </row>
    <row r="3082" spans="1:10" ht="25.5">
      <c r="A3082" s="408" t="s">
        <v>5541</v>
      </c>
      <c r="B3082" s="409"/>
      <c r="C3082" s="408" t="s">
        <v>5542</v>
      </c>
      <c r="D3082" s="408" t="s">
        <v>160</v>
      </c>
      <c r="E3082" s="411">
        <v>64.45</v>
      </c>
      <c r="F3082" s="412">
        <v>46.45</v>
      </c>
      <c r="G3082" s="412">
        <v>110.9</v>
      </c>
      <c r="H3082" s="411">
        <v>64.45</v>
      </c>
      <c r="I3082" s="412">
        <v>53.67</v>
      </c>
      <c r="J3082" s="412">
        <v>118.12</v>
      </c>
    </row>
    <row r="3083" spans="1:10" ht="25.5">
      <c r="A3083" s="408" t="s">
        <v>5543</v>
      </c>
      <c r="B3083" s="409"/>
      <c r="C3083" s="408" t="s">
        <v>5544</v>
      </c>
      <c r="D3083" s="408" t="s">
        <v>160</v>
      </c>
      <c r="E3083" s="411">
        <v>74.59</v>
      </c>
      <c r="F3083" s="412">
        <v>53.09</v>
      </c>
      <c r="G3083" s="412">
        <v>127.68</v>
      </c>
      <c r="H3083" s="411">
        <v>74.59</v>
      </c>
      <c r="I3083" s="412">
        <v>61.35</v>
      </c>
      <c r="J3083" s="412">
        <v>135.94</v>
      </c>
    </row>
    <row r="3084" spans="1:10" ht="25.5">
      <c r="A3084" s="408" t="s">
        <v>5545</v>
      </c>
      <c r="B3084" s="409"/>
      <c r="C3084" s="408" t="s">
        <v>5546</v>
      </c>
      <c r="D3084" s="408" t="s">
        <v>160</v>
      </c>
      <c r="E3084" s="411">
        <v>85.79</v>
      </c>
      <c r="F3084" s="412">
        <v>59.72</v>
      </c>
      <c r="G3084" s="412">
        <v>145.51</v>
      </c>
      <c r="H3084" s="411">
        <v>85.79</v>
      </c>
      <c r="I3084" s="412">
        <v>69.010000000000005</v>
      </c>
      <c r="J3084" s="412">
        <v>154.80000000000001</v>
      </c>
    </row>
    <row r="3085" spans="1:10" ht="25.5">
      <c r="A3085" s="408" t="s">
        <v>30</v>
      </c>
      <c r="B3085" s="409"/>
      <c r="C3085" s="408" t="s">
        <v>5547</v>
      </c>
      <c r="D3085" s="408" t="s">
        <v>160</v>
      </c>
      <c r="E3085" s="411">
        <v>141.27000000000001</v>
      </c>
      <c r="F3085" s="412">
        <v>66.36</v>
      </c>
      <c r="G3085" s="412">
        <v>207.63</v>
      </c>
      <c r="H3085" s="411">
        <v>141.27000000000001</v>
      </c>
      <c r="I3085" s="412">
        <v>76.680000000000007</v>
      </c>
      <c r="J3085" s="412">
        <v>217.95</v>
      </c>
    </row>
    <row r="3086" spans="1:10" ht="25.5">
      <c r="A3086" s="408" t="s">
        <v>5548</v>
      </c>
      <c r="B3086" s="409"/>
      <c r="C3086" s="408" t="s">
        <v>5549</v>
      </c>
      <c r="D3086" s="408" t="s">
        <v>160</v>
      </c>
      <c r="E3086" s="411">
        <v>167.22</v>
      </c>
      <c r="F3086" s="412">
        <v>74.66</v>
      </c>
      <c r="G3086" s="412">
        <v>241.88</v>
      </c>
      <c r="H3086" s="411">
        <v>167.22</v>
      </c>
      <c r="I3086" s="412">
        <v>86.27</v>
      </c>
      <c r="J3086" s="412">
        <v>253.49</v>
      </c>
    </row>
    <row r="3087" spans="1:10" ht="25.5">
      <c r="A3087" s="408" t="s">
        <v>5550</v>
      </c>
      <c r="B3087" s="409"/>
      <c r="C3087" s="408" t="s">
        <v>5551</v>
      </c>
      <c r="D3087" s="408" t="s">
        <v>160</v>
      </c>
      <c r="E3087" s="411">
        <v>236.15</v>
      </c>
      <c r="F3087" s="412">
        <v>82.96</v>
      </c>
      <c r="G3087" s="412">
        <v>319.11</v>
      </c>
      <c r="H3087" s="411">
        <v>236.15</v>
      </c>
      <c r="I3087" s="412">
        <v>95.86</v>
      </c>
      <c r="J3087" s="412">
        <v>332.01</v>
      </c>
    </row>
    <row r="3088" spans="1:10" ht="25.5">
      <c r="A3088" s="408" t="s">
        <v>5552</v>
      </c>
      <c r="B3088" s="409"/>
      <c r="C3088" s="408" t="s">
        <v>5553</v>
      </c>
      <c r="D3088" s="408" t="s">
        <v>160</v>
      </c>
      <c r="E3088" s="411">
        <v>407.48</v>
      </c>
      <c r="F3088" s="412">
        <v>91.25</v>
      </c>
      <c r="G3088" s="412">
        <v>498.73</v>
      </c>
      <c r="H3088" s="411">
        <v>407.48</v>
      </c>
      <c r="I3088" s="412">
        <v>105.43</v>
      </c>
      <c r="J3088" s="412">
        <v>512.91</v>
      </c>
    </row>
    <row r="3089" spans="1:10" ht="12.75">
      <c r="A3089" s="403" t="s">
        <v>5554</v>
      </c>
      <c r="B3089" s="404" t="s">
        <v>5555</v>
      </c>
      <c r="C3089" s="405"/>
      <c r="D3089" s="410"/>
      <c r="E3089" s="417"/>
      <c r="F3089" s="417"/>
      <c r="G3089" s="418"/>
      <c r="H3089" s="417"/>
      <c r="I3089" s="417"/>
      <c r="J3089" s="418"/>
    </row>
    <row r="3090" spans="1:10" ht="25.5">
      <c r="A3090" s="408" t="s">
        <v>5556</v>
      </c>
      <c r="B3090" s="409"/>
      <c r="C3090" s="408" t="s">
        <v>5557</v>
      </c>
      <c r="D3090" s="408" t="s">
        <v>101</v>
      </c>
      <c r="E3090" s="411">
        <v>47.47</v>
      </c>
      <c r="F3090" s="412">
        <v>9.9600000000000009</v>
      </c>
      <c r="G3090" s="412">
        <v>57.43</v>
      </c>
      <c r="H3090" s="411">
        <v>47.47</v>
      </c>
      <c r="I3090" s="412">
        <v>11.5</v>
      </c>
      <c r="J3090" s="412">
        <v>58.97</v>
      </c>
    </row>
    <row r="3091" spans="1:10" ht="25.5">
      <c r="A3091" s="408" t="s">
        <v>5558</v>
      </c>
      <c r="B3091" s="409"/>
      <c r="C3091" s="408" t="s">
        <v>5559</v>
      </c>
      <c r="D3091" s="408" t="s">
        <v>101</v>
      </c>
      <c r="E3091" s="411">
        <v>61.31</v>
      </c>
      <c r="F3091" s="412">
        <v>9.9600000000000009</v>
      </c>
      <c r="G3091" s="412">
        <v>71.27</v>
      </c>
      <c r="H3091" s="411">
        <v>61.31</v>
      </c>
      <c r="I3091" s="412">
        <v>11.5</v>
      </c>
      <c r="J3091" s="412">
        <v>72.81</v>
      </c>
    </row>
    <row r="3092" spans="1:10" ht="25.5">
      <c r="A3092" s="408" t="s">
        <v>5560</v>
      </c>
      <c r="B3092" s="409"/>
      <c r="C3092" s="408" t="s">
        <v>5561</v>
      </c>
      <c r="D3092" s="408" t="s">
        <v>101</v>
      </c>
      <c r="E3092" s="411">
        <v>74.7</v>
      </c>
      <c r="F3092" s="412">
        <v>13.27</v>
      </c>
      <c r="G3092" s="412">
        <v>87.97</v>
      </c>
      <c r="H3092" s="411">
        <v>74.7</v>
      </c>
      <c r="I3092" s="412">
        <v>15.33</v>
      </c>
      <c r="J3092" s="412">
        <v>90.03</v>
      </c>
    </row>
    <row r="3093" spans="1:10" ht="25.5">
      <c r="A3093" s="408" t="s">
        <v>5562</v>
      </c>
      <c r="B3093" s="409"/>
      <c r="C3093" s="408" t="s">
        <v>5563</v>
      </c>
      <c r="D3093" s="408" t="s">
        <v>101</v>
      </c>
      <c r="E3093" s="411">
        <v>124.63</v>
      </c>
      <c r="F3093" s="412">
        <v>13.27</v>
      </c>
      <c r="G3093" s="412">
        <v>137.9</v>
      </c>
      <c r="H3093" s="411">
        <v>124.63</v>
      </c>
      <c r="I3093" s="412">
        <v>15.33</v>
      </c>
      <c r="J3093" s="412">
        <v>139.96</v>
      </c>
    </row>
    <row r="3094" spans="1:10" ht="25.5">
      <c r="A3094" s="408" t="s">
        <v>5564</v>
      </c>
      <c r="B3094" s="409"/>
      <c r="C3094" s="408" t="s">
        <v>5565</v>
      </c>
      <c r="D3094" s="408" t="s">
        <v>101</v>
      </c>
      <c r="E3094" s="411">
        <v>64.78</v>
      </c>
      <c r="F3094" s="412">
        <v>9.9600000000000009</v>
      </c>
      <c r="G3094" s="412">
        <v>74.739999999999995</v>
      </c>
      <c r="H3094" s="411">
        <v>64.78</v>
      </c>
      <c r="I3094" s="412">
        <v>11.5</v>
      </c>
      <c r="J3094" s="412">
        <v>76.28</v>
      </c>
    </row>
    <row r="3095" spans="1:10" ht="25.5">
      <c r="A3095" s="408" t="s">
        <v>5566</v>
      </c>
      <c r="B3095" s="409"/>
      <c r="C3095" s="408" t="s">
        <v>5567</v>
      </c>
      <c r="D3095" s="408" t="s">
        <v>101</v>
      </c>
      <c r="E3095" s="411">
        <v>83.38</v>
      </c>
      <c r="F3095" s="412">
        <v>9.9600000000000009</v>
      </c>
      <c r="G3095" s="412">
        <v>93.34</v>
      </c>
      <c r="H3095" s="411">
        <v>83.38</v>
      </c>
      <c r="I3095" s="412">
        <v>11.5</v>
      </c>
      <c r="J3095" s="412">
        <v>94.88</v>
      </c>
    </row>
    <row r="3096" spans="1:10" ht="25.5">
      <c r="A3096" s="408" t="s">
        <v>5568</v>
      </c>
      <c r="B3096" s="409"/>
      <c r="C3096" s="408" t="s">
        <v>5569</v>
      </c>
      <c r="D3096" s="408" t="s">
        <v>101</v>
      </c>
      <c r="E3096" s="411">
        <v>111.73</v>
      </c>
      <c r="F3096" s="412">
        <v>13.27</v>
      </c>
      <c r="G3096" s="412">
        <v>125</v>
      </c>
      <c r="H3096" s="411">
        <v>111.73</v>
      </c>
      <c r="I3096" s="412">
        <v>15.33</v>
      </c>
      <c r="J3096" s="412">
        <v>127.06</v>
      </c>
    </row>
    <row r="3097" spans="1:10" ht="25.5">
      <c r="A3097" s="408" t="s">
        <v>5570</v>
      </c>
      <c r="B3097" s="409"/>
      <c r="C3097" s="408" t="s">
        <v>5571</v>
      </c>
      <c r="D3097" s="408" t="s">
        <v>101</v>
      </c>
      <c r="E3097" s="411">
        <v>188.91</v>
      </c>
      <c r="F3097" s="412">
        <v>13.27</v>
      </c>
      <c r="G3097" s="412">
        <v>202.18</v>
      </c>
      <c r="H3097" s="411">
        <v>188.91</v>
      </c>
      <c r="I3097" s="412">
        <v>15.33</v>
      </c>
      <c r="J3097" s="412">
        <v>204.24</v>
      </c>
    </row>
    <row r="3098" spans="1:10" ht="25.5">
      <c r="A3098" s="408" t="s">
        <v>5572</v>
      </c>
      <c r="B3098" s="409"/>
      <c r="C3098" s="408" t="s">
        <v>5573</v>
      </c>
      <c r="D3098" s="408" t="s">
        <v>101</v>
      </c>
      <c r="E3098" s="411">
        <v>44.5</v>
      </c>
      <c r="F3098" s="412">
        <v>9.9600000000000009</v>
      </c>
      <c r="G3098" s="412">
        <v>54.46</v>
      </c>
      <c r="H3098" s="411">
        <v>44.5</v>
      </c>
      <c r="I3098" s="412">
        <v>11.5</v>
      </c>
      <c r="J3098" s="412">
        <v>56</v>
      </c>
    </row>
    <row r="3099" spans="1:10" ht="25.5">
      <c r="A3099" s="408" t="s">
        <v>5574</v>
      </c>
      <c r="B3099" s="409"/>
      <c r="C3099" s="408" t="s">
        <v>5575</v>
      </c>
      <c r="D3099" s="408" t="s">
        <v>101</v>
      </c>
      <c r="E3099" s="411">
        <v>54.83</v>
      </c>
      <c r="F3099" s="412">
        <v>9.9600000000000009</v>
      </c>
      <c r="G3099" s="412">
        <v>64.790000000000006</v>
      </c>
      <c r="H3099" s="411">
        <v>54.83</v>
      </c>
      <c r="I3099" s="412">
        <v>11.5</v>
      </c>
      <c r="J3099" s="412">
        <v>66.33</v>
      </c>
    </row>
    <row r="3100" spans="1:10" ht="25.5">
      <c r="A3100" s="408" t="s">
        <v>5576</v>
      </c>
      <c r="B3100" s="409"/>
      <c r="C3100" s="408" t="s">
        <v>5577</v>
      </c>
      <c r="D3100" s="408" t="s">
        <v>101</v>
      </c>
      <c r="E3100" s="411">
        <v>58.01</v>
      </c>
      <c r="F3100" s="412">
        <v>13.27</v>
      </c>
      <c r="G3100" s="412">
        <v>71.28</v>
      </c>
      <c r="H3100" s="411">
        <v>58.01</v>
      </c>
      <c r="I3100" s="412">
        <v>15.33</v>
      </c>
      <c r="J3100" s="412">
        <v>73.34</v>
      </c>
    </row>
    <row r="3101" spans="1:10" ht="25.5">
      <c r="A3101" s="408" t="s">
        <v>5578</v>
      </c>
      <c r="B3101" s="409"/>
      <c r="C3101" s="408" t="s">
        <v>5579</v>
      </c>
      <c r="D3101" s="408" t="s">
        <v>101</v>
      </c>
      <c r="E3101" s="411">
        <v>88.44</v>
      </c>
      <c r="F3101" s="412">
        <v>13.27</v>
      </c>
      <c r="G3101" s="412">
        <v>101.71</v>
      </c>
      <c r="H3101" s="411">
        <v>88.44</v>
      </c>
      <c r="I3101" s="412">
        <v>15.33</v>
      </c>
      <c r="J3101" s="412">
        <v>103.77</v>
      </c>
    </row>
    <row r="3102" spans="1:10" ht="25.5">
      <c r="A3102" s="408" t="s">
        <v>5580</v>
      </c>
      <c r="B3102" s="409"/>
      <c r="C3102" s="408" t="s">
        <v>5581</v>
      </c>
      <c r="D3102" s="408" t="s">
        <v>101</v>
      </c>
      <c r="E3102" s="411">
        <v>32.770000000000003</v>
      </c>
      <c r="F3102" s="412">
        <v>9.9600000000000009</v>
      </c>
      <c r="G3102" s="412">
        <v>42.73</v>
      </c>
      <c r="H3102" s="411">
        <v>32.770000000000003</v>
      </c>
      <c r="I3102" s="412">
        <v>11.5</v>
      </c>
      <c r="J3102" s="412">
        <v>44.27</v>
      </c>
    </row>
    <row r="3103" spans="1:10" ht="25.5">
      <c r="A3103" s="408" t="s">
        <v>5582</v>
      </c>
      <c r="B3103" s="409"/>
      <c r="C3103" s="408" t="s">
        <v>5583</v>
      </c>
      <c r="D3103" s="408" t="s">
        <v>101</v>
      </c>
      <c r="E3103" s="411">
        <v>40.130000000000003</v>
      </c>
      <c r="F3103" s="412">
        <v>13.27</v>
      </c>
      <c r="G3103" s="412">
        <v>53.4</v>
      </c>
      <c r="H3103" s="411">
        <v>40.130000000000003</v>
      </c>
      <c r="I3103" s="412">
        <v>15.33</v>
      </c>
      <c r="J3103" s="412">
        <v>55.46</v>
      </c>
    </row>
    <row r="3104" spans="1:10" ht="25.5">
      <c r="A3104" s="408" t="s">
        <v>5584</v>
      </c>
      <c r="B3104" s="409"/>
      <c r="C3104" s="408" t="s">
        <v>5585</v>
      </c>
      <c r="D3104" s="408" t="s">
        <v>101</v>
      </c>
      <c r="E3104" s="411">
        <v>73.36</v>
      </c>
      <c r="F3104" s="412">
        <v>9.9600000000000009</v>
      </c>
      <c r="G3104" s="412">
        <v>83.32</v>
      </c>
      <c r="H3104" s="411">
        <v>73.36</v>
      </c>
      <c r="I3104" s="412">
        <v>11.5</v>
      </c>
      <c r="J3104" s="412">
        <v>84.86</v>
      </c>
    </row>
    <row r="3105" spans="1:10" ht="25.5">
      <c r="A3105" s="408" t="s">
        <v>5586</v>
      </c>
      <c r="B3105" s="409"/>
      <c r="C3105" s="408" t="s">
        <v>5587</v>
      </c>
      <c r="D3105" s="408" t="s">
        <v>101</v>
      </c>
      <c r="E3105" s="411">
        <v>92.32</v>
      </c>
      <c r="F3105" s="412">
        <v>13.27</v>
      </c>
      <c r="G3105" s="412">
        <v>105.59</v>
      </c>
      <c r="H3105" s="411">
        <v>92.32</v>
      </c>
      <c r="I3105" s="412">
        <v>15.33</v>
      </c>
      <c r="J3105" s="412">
        <v>107.65</v>
      </c>
    </row>
    <row r="3106" spans="1:10" ht="25.5">
      <c r="A3106" s="408" t="s">
        <v>5588</v>
      </c>
      <c r="B3106" s="409"/>
      <c r="C3106" s="408" t="s">
        <v>5589</v>
      </c>
      <c r="D3106" s="408" t="s">
        <v>101</v>
      </c>
      <c r="E3106" s="411">
        <v>112.76</v>
      </c>
      <c r="F3106" s="412">
        <v>13.27</v>
      </c>
      <c r="G3106" s="412">
        <v>126.03</v>
      </c>
      <c r="H3106" s="411">
        <v>112.76</v>
      </c>
      <c r="I3106" s="412">
        <v>15.33</v>
      </c>
      <c r="J3106" s="412">
        <v>128.09</v>
      </c>
    </row>
    <row r="3107" spans="1:10" ht="25.5">
      <c r="A3107" s="408" t="s">
        <v>5590</v>
      </c>
      <c r="B3107" s="409"/>
      <c r="C3107" s="408" t="s">
        <v>5591</v>
      </c>
      <c r="D3107" s="408" t="s">
        <v>101</v>
      </c>
      <c r="E3107" s="411">
        <v>111.62</v>
      </c>
      <c r="F3107" s="412">
        <v>13.27</v>
      </c>
      <c r="G3107" s="412">
        <v>124.89</v>
      </c>
      <c r="H3107" s="411">
        <v>111.62</v>
      </c>
      <c r="I3107" s="412">
        <v>15.33</v>
      </c>
      <c r="J3107" s="412">
        <v>126.95</v>
      </c>
    </row>
    <row r="3108" spans="1:10" ht="25.5">
      <c r="A3108" s="408" t="s">
        <v>5592</v>
      </c>
      <c r="B3108" s="409"/>
      <c r="C3108" s="408" t="s">
        <v>5593</v>
      </c>
      <c r="D3108" s="408" t="s">
        <v>101</v>
      </c>
      <c r="E3108" s="411">
        <v>120.96</v>
      </c>
      <c r="F3108" s="412">
        <v>13.27</v>
      </c>
      <c r="G3108" s="412">
        <v>134.22999999999999</v>
      </c>
      <c r="H3108" s="411">
        <v>120.96</v>
      </c>
      <c r="I3108" s="412">
        <v>15.33</v>
      </c>
      <c r="J3108" s="412">
        <v>136.29</v>
      </c>
    </row>
    <row r="3109" spans="1:10" ht="25.5">
      <c r="A3109" s="408" t="s">
        <v>5594</v>
      </c>
      <c r="B3109" s="409"/>
      <c r="C3109" s="408" t="s">
        <v>5595</v>
      </c>
      <c r="D3109" s="408" t="s">
        <v>101</v>
      </c>
      <c r="E3109" s="411">
        <v>145.46</v>
      </c>
      <c r="F3109" s="412">
        <v>13.27</v>
      </c>
      <c r="G3109" s="412">
        <v>158.72999999999999</v>
      </c>
      <c r="H3109" s="411">
        <v>145.46</v>
      </c>
      <c r="I3109" s="412">
        <v>15.33</v>
      </c>
      <c r="J3109" s="412">
        <v>160.79</v>
      </c>
    </row>
    <row r="3110" spans="1:10" ht="25.5">
      <c r="A3110" s="408" t="s">
        <v>5596</v>
      </c>
      <c r="B3110" s="409"/>
      <c r="C3110" s="408" t="s">
        <v>5597</v>
      </c>
      <c r="D3110" s="408" t="s">
        <v>101</v>
      </c>
      <c r="E3110" s="411">
        <v>173.04</v>
      </c>
      <c r="F3110" s="412">
        <v>16.600000000000001</v>
      </c>
      <c r="G3110" s="412">
        <v>189.64</v>
      </c>
      <c r="H3110" s="411">
        <v>173.04</v>
      </c>
      <c r="I3110" s="412">
        <v>19.18</v>
      </c>
      <c r="J3110" s="412">
        <v>192.22</v>
      </c>
    </row>
    <row r="3111" spans="1:10" ht="25.5">
      <c r="A3111" s="408" t="s">
        <v>5598</v>
      </c>
      <c r="B3111" s="409"/>
      <c r="C3111" s="408" t="s">
        <v>5599</v>
      </c>
      <c r="D3111" s="408" t="s">
        <v>101</v>
      </c>
      <c r="E3111" s="411">
        <v>190.26</v>
      </c>
      <c r="F3111" s="412">
        <v>13.27</v>
      </c>
      <c r="G3111" s="412">
        <v>203.53</v>
      </c>
      <c r="H3111" s="411">
        <v>190.26</v>
      </c>
      <c r="I3111" s="412">
        <v>15.33</v>
      </c>
      <c r="J3111" s="412">
        <v>205.59</v>
      </c>
    </row>
    <row r="3112" spans="1:10" ht="25.5">
      <c r="A3112" s="408" t="s">
        <v>5600</v>
      </c>
      <c r="B3112" s="409"/>
      <c r="C3112" s="408" t="s">
        <v>5601</v>
      </c>
      <c r="D3112" s="408" t="s">
        <v>101</v>
      </c>
      <c r="E3112" s="411">
        <v>70.17</v>
      </c>
      <c r="F3112" s="412">
        <v>9.9600000000000009</v>
      </c>
      <c r="G3112" s="412">
        <v>80.13</v>
      </c>
      <c r="H3112" s="411">
        <v>70.17</v>
      </c>
      <c r="I3112" s="412">
        <v>11.5</v>
      </c>
      <c r="J3112" s="412">
        <v>81.67</v>
      </c>
    </row>
    <row r="3113" spans="1:10" ht="25.5">
      <c r="A3113" s="408" t="s">
        <v>5602</v>
      </c>
      <c r="B3113" s="409"/>
      <c r="C3113" s="408" t="s">
        <v>5603</v>
      </c>
      <c r="D3113" s="408" t="s">
        <v>101</v>
      </c>
      <c r="E3113" s="411">
        <v>78.849999999999994</v>
      </c>
      <c r="F3113" s="412">
        <v>13.27</v>
      </c>
      <c r="G3113" s="412">
        <v>92.12</v>
      </c>
      <c r="H3113" s="411">
        <v>78.849999999999994</v>
      </c>
      <c r="I3113" s="412">
        <v>15.33</v>
      </c>
      <c r="J3113" s="412">
        <v>94.18</v>
      </c>
    </row>
    <row r="3114" spans="1:10" ht="25.5">
      <c r="A3114" s="408" t="s">
        <v>5604</v>
      </c>
      <c r="B3114" s="409"/>
      <c r="C3114" s="408" t="s">
        <v>5605</v>
      </c>
      <c r="D3114" s="408" t="s">
        <v>101</v>
      </c>
      <c r="E3114" s="411">
        <v>99.92</v>
      </c>
      <c r="F3114" s="412">
        <v>13.27</v>
      </c>
      <c r="G3114" s="412">
        <v>113.19</v>
      </c>
      <c r="H3114" s="411">
        <v>99.92</v>
      </c>
      <c r="I3114" s="412">
        <v>15.33</v>
      </c>
      <c r="J3114" s="412">
        <v>115.25</v>
      </c>
    </row>
    <row r="3115" spans="1:10" ht="25.5">
      <c r="A3115" s="408" t="s">
        <v>5606</v>
      </c>
      <c r="B3115" s="409"/>
      <c r="C3115" s="408" t="s">
        <v>5607</v>
      </c>
      <c r="D3115" s="408" t="s">
        <v>101</v>
      </c>
      <c r="E3115" s="411">
        <v>90.32</v>
      </c>
      <c r="F3115" s="412">
        <v>13.27</v>
      </c>
      <c r="G3115" s="412">
        <v>103.59</v>
      </c>
      <c r="H3115" s="411">
        <v>90.32</v>
      </c>
      <c r="I3115" s="412">
        <v>15.33</v>
      </c>
      <c r="J3115" s="412">
        <v>105.65</v>
      </c>
    </row>
    <row r="3116" spans="1:10" ht="25.5">
      <c r="A3116" s="408" t="s">
        <v>5608</v>
      </c>
      <c r="B3116" s="409"/>
      <c r="C3116" s="408" t="s">
        <v>5609</v>
      </c>
      <c r="D3116" s="408" t="s">
        <v>101</v>
      </c>
      <c r="E3116" s="411">
        <v>98.36</v>
      </c>
      <c r="F3116" s="412">
        <v>13.27</v>
      </c>
      <c r="G3116" s="412">
        <v>111.63</v>
      </c>
      <c r="H3116" s="411">
        <v>98.36</v>
      </c>
      <c r="I3116" s="412">
        <v>15.33</v>
      </c>
      <c r="J3116" s="412">
        <v>113.69</v>
      </c>
    </row>
    <row r="3117" spans="1:10" ht="25.5">
      <c r="A3117" s="408" t="s">
        <v>5610</v>
      </c>
      <c r="B3117" s="409"/>
      <c r="C3117" s="408" t="s">
        <v>5611</v>
      </c>
      <c r="D3117" s="408" t="s">
        <v>101</v>
      </c>
      <c r="E3117" s="411">
        <v>136.05000000000001</v>
      </c>
      <c r="F3117" s="412">
        <v>13.27</v>
      </c>
      <c r="G3117" s="412">
        <v>149.32</v>
      </c>
      <c r="H3117" s="411">
        <v>136.05000000000001</v>
      </c>
      <c r="I3117" s="412">
        <v>15.33</v>
      </c>
      <c r="J3117" s="412">
        <v>151.38</v>
      </c>
    </row>
    <row r="3118" spans="1:10" ht="25.5">
      <c r="A3118" s="408" t="s">
        <v>5612</v>
      </c>
      <c r="B3118" s="409"/>
      <c r="C3118" s="408" t="s">
        <v>5613</v>
      </c>
      <c r="D3118" s="408" t="s">
        <v>101</v>
      </c>
      <c r="E3118" s="411">
        <v>31.81</v>
      </c>
      <c r="F3118" s="412">
        <v>13.27</v>
      </c>
      <c r="G3118" s="412">
        <v>45.08</v>
      </c>
      <c r="H3118" s="411">
        <v>31.81</v>
      </c>
      <c r="I3118" s="412">
        <v>15.33</v>
      </c>
      <c r="J3118" s="412">
        <v>47.14</v>
      </c>
    </row>
    <row r="3119" spans="1:10" ht="25.5">
      <c r="A3119" s="408" t="s">
        <v>5614</v>
      </c>
      <c r="B3119" s="409"/>
      <c r="C3119" s="408" t="s">
        <v>5615</v>
      </c>
      <c r="D3119" s="408" t="s">
        <v>101</v>
      </c>
      <c r="E3119" s="411">
        <v>35.68</v>
      </c>
      <c r="F3119" s="412">
        <v>13.27</v>
      </c>
      <c r="G3119" s="412">
        <v>48.95</v>
      </c>
      <c r="H3119" s="411">
        <v>35.68</v>
      </c>
      <c r="I3119" s="412">
        <v>15.33</v>
      </c>
      <c r="J3119" s="412">
        <v>51.01</v>
      </c>
    </row>
    <row r="3120" spans="1:10" ht="25.5">
      <c r="A3120" s="408" t="s">
        <v>5616</v>
      </c>
      <c r="B3120" s="409"/>
      <c r="C3120" s="408" t="s">
        <v>5617</v>
      </c>
      <c r="D3120" s="408" t="s">
        <v>101</v>
      </c>
      <c r="E3120" s="411">
        <v>89.63</v>
      </c>
      <c r="F3120" s="412">
        <v>16.600000000000001</v>
      </c>
      <c r="G3120" s="412">
        <v>106.23</v>
      </c>
      <c r="H3120" s="411">
        <v>89.63</v>
      </c>
      <c r="I3120" s="412">
        <v>19.18</v>
      </c>
      <c r="J3120" s="412">
        <v>108.81</v>
      </c>
    </row>
    <row r="3121" spans="1:10" ht="12.75">
      <c r="A3121" s="403" t="s">
        <v>5618</v>
      </c>
      <c r="B3121" s="404" t="s">
        <v>5619</v>
      </c>
      <c r="C3121" s="405"/>
      <c r="D3121" s="410"/>
      <c r="E3121" s="417"/>
      <c r="F3121" s="417"/>
      <c r="G3121" s="418"/>
      <c r="H3121" s="417"/>
      <c r="I3121" s="417"/>
      <c r="J3121" s="418"/>
    </row>
    <row r="3122" spans="1:10" ht="25.5">
      <c r="A3122" s="408" t="s">
        <v>5620</v>
      </c>
      <c r="B3122" s="409"/>
      <c r="C3122" s="408" t="s">
        <v>5621</v>
      </c>
      <c r="D3122" s="408" t="s">
        <v>160</v>
      </c>
      <c r="E3122" s="411">
        <v>36.340000000000003</v>
      </c>
      <c r="F3122" s="412">
        <v>10.94</v>
      </c>
      <c r="G3122" s="412">
        <v>47.28</v>
      </c>
      <c r="H3122" s="411">
        <v>36.340000000000003</v>
      </c>
      <c r="I3122" s="412">
        <v>12.65</v>
      </c>
      <c r="J3122" s="412">
        <v>48.99</v>
      </c>
    </row>
    <row r="3123" spans="1:10" ht="25.5">
      <c r="A3123" s="408" t="s">
        <v>5622</v>
      </c>
      <c r="B3123" s="409"/>
      <c r="C3123" s="408" t="s">
        <v>5623</v>
      </c>
      <c r="D3123" s="408" t="s">
        <v>160</v>
      </c>
      <c r="E3123" s="411">
        <v>53.99</v>
      </c>
      <c r="F3123" s="412">
        <v>11.94</v>
      </c>
      <c r="G3123" s="412">
        <v>65.930000000000007</v>
      </c>
      <c r="H3123" s="411">
        <v>53.99</v>
      </c>
      <c r="I3123" s="412">
        <v>13.81</v>
      </c>
      <c r="J3123" s="412">
        <v>67.8</v>
      </c>
    </row>
    <row r="3124" spans="1:10" ht="25.5">
      <c r="A3124" s="408" t="s">
        <v>5624</v>
      </c>
      <c r="B3124" s="409"/>
      <c r="C3124" s="408" t="s">
        <v>5625</v>
      </c>
      <c r="D3124" s="408" t="s">
        <v>160</v>
      </c>
      <c r="E3124" s="411">
        <v>65.89</v>
      </c>
      <c r="F3124" s="412">
        <v>14.93</v>
      </c>
      <c r="G3124" s="412">
        <v>80.819999999999993</v>
      </c>
      <c r="H3124" s="411">
        <v>65.89</v>
      </c>
      <c r="I3124" s="412">
        <v>17.25</v>
      </c>
      <c r="J3124" s="412">
        <v>83.14</v>
      </c>
    </row>
    <row r="3125" spans="1:10" ht="25.5">
      <c r="A3125" s="408" t="s">
        <v>5626</v>
      </c>
      <c r="B3125" s="409"/>
      <c r="C3125" s="408" t="s">
        <v>5627</v>
      </c>
      <c r="D3125" s="408" t="s">
        <v>160</v>
      </c>
      <c r="E3125" s="411">
        <v>110.4</v>
      </c>
      <c r="F3125" s="412">
        <v>16.93</v>
      </c>
      <c r="G3125" s="412">
        <v>127.33</v>
      </c>
      <c r="H3125" s="411">
        <v>110.4</v>
      </c>
      <c r="I3125" s="412">
        <v>19.559999999999999</v>
      </c>
      <c r="J3125" s="412">
        <v>129.96</v>
      </c>
    </row>
    <row r="3126" spans="1:10" ht="25.5">
      <c r="A3126" s="408" t="s">
        <v>5628</v>
      </c>
      <c r="B3126" s="409"/>
      <c r="C3126" s="408" t="s">
        <v>5629</v>
      </c>
      <c r="D3126" s="408" t="s">
        <v>160</v>
      </c>
      <c r="E3126" s="411">
        <v>125.03</v>
      </c>
      <c r="F3126" s="412">
        <v>16.93</v>
      </c>
      <c r="G3126" s="412">
        <v>141.96</v>
      </c>
      <c r="H3126" s="411">
        <v>125.03</v>
      </c>
      <c r="I3126" s="412">
        <v>19.559999999999999</v>
      </c>
      <c r="J3126" s="412">
        <v>144.59</v>
      </c>
    </row>
    <row r="3127" spans="1:10" ht="25.5">
      <c r="A3127" s="408" t="s">
        <v>5630</v>
      </c>
      <c r="B3127" s="409"/>
      <c r="C3127" s="408" t="s">
        <v>5631</v>
      </c>
      <c r="D3127" s="408" t="s">
        <v>160</v>
      </c>
      <c r="E3127" s="411">
        <v>161.32</v>
      </c>
      <c r="F3127" s="412">
        <v>22.9</v>
      </c>
      <c r="G3127" s="412">
        <v>184.22</v>
      </c>
      <c r="H3127" s="411">
        <v>161.32</v>
      </c>
      <c r="I3127" s="412">
        <v>26.46</v>
      </c>
      <c r="J3127" s="412">
        <v>187.78</v>
      </c>
    </row>
    <row r="3128" spans="1:10" ht="25.5">
      <c r="A3128" s="408" t="s">
        <v>5632</v>
      </c>
      <c r="B3128" s="409"/>
      <c r="C3128" s="408" t="s">
        <v>5633</v>
      </c>
      <c r="D3128" s="408" t="s">
        <v>160</v>
      </c>
      <c r="E3128" s="411">
        <v>224.54</v>
      </c>
      <c r="F3128" s="412">
        <v>26.87</v>
      </c>
      <c r="G3128" s="412">
        <v>251.41</v>
      </c>
      <c r="H3128" s="411">
        <v>224.54</v>
      </c>
      <c r="I3128" s="412">
        <v>31.05</v>
      </c>
      <c r="J3128" s="412">
        <v>255.59</v>
      </c>
    </row>
    <row r="3129" spans="1:10" ht="25.5">
      <c r="A3129" s="408" t="s">
        <v>5634</v>
      </c>
      <c r="B3129" s="409"/>
      <c r="C3129" s="408" t="s">
        <v>5635</v>
      </c>
      <c r="D3129" s="408" t="s">
        <v>160</v>
      </c>
      <c r="E3129" s="411">
        <v>295.23</v>
      </c>
      <c r="F3129" s="412">
        <v>28.88</v>
      </c>
      <c r="G3129" s="412">
        <v>324.11</v>
      </c>
      <c r="H3129" s="411">
        <v>295.23</v>
      </c>
      <c r="I3129" s="412">
        <v>33.369999999999997</v>
      </c>
      <c r="J3129" s="412">
        <v>328.6</v>
      </c>
    </row>
    <row r="3130" spans="1:10" ht="25.5">
      <c r="A3130" s="408" t="s">
        <v>5636</v>
      </c>
      <c r="B3130" s="409"/>
      <c r="C3130" s="408" t="s">
        <v>5637</v>
      </c>
      <c r="D3130" s="408" t="s">
        <v>160</v>
      </c>
      <c r="E3130" s="411">
        <v>403.18</v>
      </c>
      <c r="F3130" s="412">
        <v>32.840000000000003</v>
      </c>
      <c r="G3130" s="412">
        <v>436.02</v>
      </c>
      <c r="H3130" s="411">
        <v>403.18</v>
      </c>
      <c r="I3130" s="412">
        <v>37.950000000000003</v>
      </c>
      <c r="J3130" s="412">
        <v>441.13</v>
      </c>
    </row>
    <row r="3131" spans="1:10" ht="25.5">
      <c r="A3131" s="408" t="s">
        <v>5638</v>
      </c>
      <c r="B3131" s="409"/>
      <c r="C3131" s="408" t="s">
        <v>5639</v>
      </c>
      <c r="D3131" s="408" t="s">
        <v>160</v>
      </c>
      <c r="E3131" s="411">
        <v>35.549999999999997</v>
      </c>
      <c r="F3131" s="412">
        <v>11.94</v>
      </c>
      <c r="G3131" s="412">
        <v>47.49</v>
      </c>
      <c r="H3131" s="411">
        <v>35.549999999999997</v>
      </c>
      <c r="I3131" s="412">
        <v>13.81</v>
      </c>
      <c r="J3131" s="412">
        <v>49.36</v>
      </c>
    </row>
    <row r="3132" spans="1:10" ht="25.5">
      <c r="A3132" s="408" t="s">
        <v>5640</v>
      </c>
      <c r="B3132" s="409"/>
      <c r="C3132" s="408" t="s">
        <v>5641</v>
      </c>
      <c r="D3132" s="408" t="s">
        <v>160</v>
      </c>
      <c r="E3132" s="411">
        <v>43.47</v>
      </c>
      <c r="F3132" s="412">
        <v>14.93</v>
      </c>
      <c r="G3132" s="412">
        <v>58.4</v>
      </c>
      <c r="H3132" s="411">
        <v>43.47</v>
      </c>
      <c r="I3132" s="412">
        <v>17.25</v>
      </c>
      <c r="J3132" s="412">
        <v>60.72</v>
      </c>
    </row>
    <row r="3133" spans="1:10" ht="25.5">
      <c r="A3133" s="408" t="s">
        <v>5642</v>
      </c>
      <c r="B3133" s="409"/>
      <c r="C3133" s="408" t="s">
        <v>5643</v>
      </c>
      <c r="D3133" s="408" t="s">
        <v>160</v>
      </c>
      <c r="E3133" s="411">
        <v>72.72</v>
      </c>
      <c r="F3133" s="412">
        <v>16.93</v>
      </c>
      <c r="G3133" s="412">
        <v>89.65</v>
      </c>
      <c r="H3133" s="411">
        <v>72.72</v>
      </c>
      <c r="I3133" s="412">
        <v>19.559999999999999</v>
      </c>
      <c r="J3133" s="412">
        <v>92.28</v>
      </c>
    </row>
    <row r="3134" spans="1:10" ht="25.5">
      <c r="A3134" s="408" t="s">
        <v>5644</v>
      </c>
      <c r="B3134" s="409"/>
      <c r="C3134" s="408" t="s">
        <v>5645</v>
      </c>
      <c r="D3134" s="408" t="s">
        <v>160</v>
      </c>
      <c r="E3134" s="411">
        <v>81.319999999999993</v>
      </c>
      <c r="F3134" s="412">
        <v>16.93</v>
      </c>
      <c r="G3134" s="412">
        <v>98.25</v>
      </c>
      <c r="H3134" s="411">
        <v>81.319999999999993</v>
      </c>
      <c r="I3134" s="412">
        <v>19.559999999999999</v>
      </c>
      <c r="J3134" s="412">
        <v>100.88</v>
      </c>
    </row>
    <row r="3135" spans="1:10" ht="25.5">
      <c r="A3135" s="408" t="s">
        <v>5646</v>
      </c>
      <c r="B3135" s="409"/>
      <c r="C3135" s="408" t="s">
        <v>5647</v>
      </c>
      <c r="D3135" s="408" t="s">
        <v>160</v>
      </c>
      <c r="E3135" s="411">
        <v>127.09</v>
      </c>
      <c r="F3135" s="412">
        <v>22.9</v>
      </c>
      <c r="G3135" s="412">
        <v>149.99</v>
      </c>
      <c r="H3135" s="411">
        <v>127.09</v>
      </c>
      <c r="I3135" s="412">
        <v>26.46</v>
      </c>
      <c r="J3135" s="412">
        <v>153.55000000000001</v>
      </c>
    </row>
    <row r="3136" spans="1:10" ht="25.5">
      <c r="A3136" s="408" t="s">
        <v>5648</v>
      </c>
      <c r="B3136" s="409"/>
      <c r="C3136" s="408" t="s">
        <v>5649</v>
      </c>
      <c r="D3136" s="408" t="s">
        <v>160</v>
      </c>
      <c r="E3136" s="411">
        <v>168.7</v>
      </c>
      <c r="F3136" s="412">
        <v>26.87</v>
      </c>
      <c r="G3136" s="412">
        <v>195.57</v>
      </c>
      <c r="H3136" s="411">
        <v>168.7</v>
      </c>
      <c r="I3136" s="412">
        <v>31.05</v>
      </c>
      <c r="J3136" s="412">
        <v>199.75</v>
      </c>
    </row>
    <row r="3137" spans="1:10" ht="12.75">
      <c r="A3137" s="403" t="s">
        <v>5650</v>
      </c>
      <c r="B3137" s="404" t="s">
        <v>5651</v>
      </c>
      <c r="C3137" s="405"/>
      <c r="D3137" s="410"/>
      <c r="E3137" s="417"/>
      <c r="F3137" s="417"/>
      <c r="G3137" s="418"/>
      <c r="H3137" s="417"/>
      <c r="I3137" s="417"/>
      <c r="J3137" s="418"/>
    </row>
    <row r="3138" spans="1:10" ht="12.75">
      <c r="A3138" s="408" t="s">
        <v>5652</v>
      </c>
      <c r="B3138" s="409"/>
      <c r="C3138" s="408" t="s">
        <v>5653</v>
      </c>
      <c r="D3138" s="408" t="s">
        <v>160</v>
      </c>
      <c r="E3138" s="411">
        <v>36.06</v>
      </c>
      <c r="F3138" s="412">
        <v>21.95</v>
      </c>
      <c r="G3138" s="412">
        <v>58.01</v>
      </c>
      <c r="H3138" s="411">
        <v>36.06</v>
      </c>
      <c r="I3138" s="412">
        <v>25.36</v>
      </c>
      <c r="J3138" s="412">
        <v>61.42</v>
      </c>
    </row>
    <row r="3139" spans="1:10" ht="12.75">
      <c r="A3139" s="408" t="s">
        <v>5654</v>
      </c>
      <c r="B3139" s="409"/>
      <c r="C3139" s="408" t="s">
        <v>5655</v>
      </c>
      <c r="D3139" s="408" t="s">
        <v>160</v>
      </c>
      <c r="E3139" s="411">
        <v>45.99</v>
      </c>
      <c r="F3139" s="412">
        <v>25.47</v>
      </c>
      <c r="G3139" s="412">
        <v>71.459999999999994</v>
      </c>
      <c r="H3139" s="411">
        <v>45.99</v>
      </c>
      <c r="I3139" s="412">
        <v>29.43</v>
      </c>
      <c r="J3139" s="412">
        <v>75.42</v>
      </c>
    </row>
    <row r="3140" spans="1:10" ht="12.75">
      <c r="A3140" s="408" t="s">
        <v>5656</v>
      </c>
      <c r="B3140" s="409"/>
      <c r="C3140" s="408" t="s">
        <v>5657</v>
      </c>
      <c r="D3140" s="408" t="s">
        <v>160</v>
      </c>
      <c r="E3140" s="411">
        <v>39.44</v>
      </c>
      <c r="F3140" s="412">
        <v>21.95</v>
      </c>
      <c r="G3140" s="412">
        <v>61.39</v>
      </c>
      <c r="H3140" s="411">
        <v>39.44</v>
      </c>
      <c r="I3140" s="412">
        <v>25.36</v>
      </c>
      <c r="J3140" s="412">
        <v>64.8</v>
      </c>
    </row>
    <row r="3141" spans="1:10" ht="12.75">
      <c r="A3141" s="408" t="s">
        <v>5658</v>
      </c>
      <c r="B3141" s="409"/>
      <c r="C3141" s="408" t="s">
        <v>5659</v>
      </c>
      <c r="D3141" s="408" t="s">
        <v>160</v>
      </c>
      <c r="E3141" s="411">
        <v>49.3</v>
      </c>
      <c r="F3141" s="412">
        <v>25.47</v>
      </c>
      <c r="G3141" s="412">
        <v>74.77</v>
      </c>
      <c r="H3141" s="411">
        <v>49.3</v>
      </c>
      <c r="I3141" s="412">
        <v>29.43</v>
      </c>
      <c r="J3141" s="412">
        <v>78.73</v>
      </c>
    </row>
    <row r="3142" spans="1:10" ht="12.75">
      <c r="A3142" s="408" t="s">
        <v>5660</v>
      </c>
      <c r="B3142" s="409"/>
      <c r="C3142" s="408" t="s">
        <v>5661</v>
      </c>
      <c r="D3142" s="408" t="s">
        <v>160</v>
      </c>
      <c r="E3142" s="411">
        <v>70.22</v>
      </c>
      <c r="F3142" s="412">
        <v>31.45</v>
      </c>
      <c r="G3142" s="412">
        <v>101.67</v>
      </c>
      <c r="H3142" s="411">
        <v>70.22</v>
      </c>
      <c r="I3142" s="412">
        <v>36.35</v>
      </c>
      <c r="J3142" s="412">
        <v>106.57</v>
      </c>
    </row>
    <row r="3143" spans="1:10" ht="12.75">
      <c r="A3143" s="408" t="s">
        <v>5662</v>
      </c>
      <c r="B3143" s="409"/>
      <c r="C3143" s="408" t="s">
        <v>5663</v>
      </c>
      <c r="D3143" s="408" t="s">
        <v>160</v>
      </c>
      <c r="E3143" s="411">
        <v>105.63</v>
      </c>
      <c r="F3143" s="412">
        <v>35.799999999999997</v>
      </c>
      <c r="G3143" s="412">
        <v>141.43</v>
      </c>
      <c r="H3143" s="411">
        <v>105.63</v>
      </c>
      <c r="I3143" s="412">
        <v>41.37</v>
      </c>
      <c r="J3143" s="412">
        <v>147</v>
      </c>
    </row>
    <row r="3144" spans="1:10" ht="12.75">
      <c r="A3144" s="408" t="s">
        <v>5664</v>
      </c>
      <c r="B3144" s="409"/>
      <c r="C3144" s="408" t="s">
        <v>5665</v>
      </c>
      <c r="D3144" s="408" t="s">
        <v>160</v>
      </c>
      <c r="E3144" s="411">
        <v>182.54</v>
      </c>
      <c r="F3144" s="412">
        <v>46.12</v>
      </c>
      <c r="G3144" s="412">
        <v>228.66</v>
      </c>
      <c r="H3144" s="411">
        <v>182.54</v>
      </c>
      <c r="I3144" s="412">
        <v>53.3</v>
      </c>
      <c r="J3144" s="412">
        <v>235.84</v>
      </c>
    </row>
    <row r="3145" spans="1:10" ht="12.75">
      <c r="A3145" s="408" t="s">
        <v>5666</v>
      </c>
      <c r="B3145" s="409"/>
      <c r="C3145" s="408" t="s">
        <v>5667</v>
      </c>
      <c r="D3145" s="408" t="s">
        <v>160</v>
      </c>
      <c r="E3145" s="411">
        <v>271.39999999999998</v>
      </c>
      <c r="F3145" s="412">
        <v>58.09</v>
      </c>
      <c r="G3145" s="412">
        <v>329.49</v>
      </c>
      <c r="H3145" s="411">
        <v>271.39999999999998</v>
      </c>
      <c r="I3145" s="412">
        <v>67.13</v>
      </c>
      <c r="J3145" s="412">
        <v>338.53</v>
      </c>
    </row>
    <row r="3146" spans="1:10" ht="12.75">
      <c r="A3146" s="408" t="s">
        <v>5668</v>
      </c>
      <c r="B3146" s="409"/>
      <c r="C3146" s="408" t="s">
        <v>5669</v>
      </c>
      <c r="D3146" s="408" t="s">
        <v>160</v>
      </c>
      <c r="E3146" s="411">
        <v>394.63</v>
      </c>
      <c r="F3146" s="412">
        <v>86.84</v>
      </c>
      <c r="G3146" s="412">
        <v>481.47</v>
      </c>
      <c r="H3146" s="411">
        <v>394.63</v>
      </c>
      <c r="I3146" s="412">
        <v>100.36</v>
      </c>
      <c r="J3146" s="412">
        <v>494.99</v>
      </c>
    </row>
    <row r="3147" spans="1:10" ht="12.75">
      <c r="A3147" s="408" t="s">
        <v>5670</v>
      </c>
      <c r="B3147" s="409"/>
      <c r="C3147" s="408" t="s">
        <v>5671</v>
      </c>
      <c r="D3147" s="408" t="s">
        <v>160</v>
      </c>
      <c r="E3147" s="411">
        <v>100.9</v>
      </c>
      <c r="F3147" s="412">
        <v>35.799999999999997</v>
      </c>
      <c r="G3147" s="412">
        <v>136.69999999999999</v>
      </c>
      <c r="H3147" s="411">
        <v>100.9</v>
      </c>
      <c r="I3147" s="412">
        <v>41.37</v>
      </c>
      <c r="J3147" s="412">
        <v>142.27000000000001</v>
      </c>
    </row>
    <row r="3148" spans="1:10" ht="12.75">
      <c r="A3148" s="408" t="s">
        <v>5672</v>
      </c>
      <c r="B3148" s="409"/>
      <c r="C3148" s="408" t="s">
        <v>5673</v>
      </c>
      <c r="D3148" s="408" t="s">
        <v>160</v>
      </c>
      <c r="E3148" s="411">
        <v>195.75</v>
      </c>
      <c r="F3148" s="412">
        <v>46.12</v>
      </c>
      <c r="G3148" s="412">
        <v>241.87</v>
      </c>
      <c r="H3148" s="411">
        <v>195.75</v>
      </c>
      <c r="I3148" s="412">
        <v>53.3</v>
      </c>
      <c r="J3148" s="412">
        <v>249.05</v>
      </c>
    </row>
    <row r="3149" spans="1:10" ht="12.75">
      <c r="A3149" s="408" t="s">
        <v>5674</v>
      </c>
      <c r="B3149" s="409"/>
      <c r="C3149" s="408" t="s">
        <v>5675</v>
      </c>
      <c r="D3149" s="408" t="s">
        <v>160</v>
      </c>
      <c r="E3149" s="411">
        <v>284.58</v>
      </c>
      <c r="F3149" s="412">
        <v>58.09</v>
      </c>
      <c r="G3149" s="412">
        <v>342.67</v>
      </c>
      <c r="H3149" s="411">
        <v>284.58</v>
      </c>
      <c r="I3149" s="412">
        <v>67.13</v>
      </c>
      <c r="J3149" s="412">
        <v>351.71</v>
      </c>
    </row>
    <row r="3150" spans="1:10" ht="12.75">
      <c r="A3150" s="408" t="s">
        <v>5676</v>
      </c>
      <c r="B3150" s="409"/>
      <c r="C3150" s="408" t="s">
        <v>5677</v>
      </c>
      <c r="D3150" s="408" t="s">
        <v>160</v>
      </c>
      <c r="E3150" s="411">
        <v>147.24</v>
      </c>
      <c r="F3150" s="412">
        <v>35.799999999999997</v>
      </c>
      <c r="G3150" s="412">
        <v>183.04</v>
      </c>
      <c r="H3150" s="411">
        <v>147.24</v>
      </c>
      <c r="I3150" s="412">
        <v>41.37</v>
      </c>
      <c r="J3150" s="412">
        <v>188.61</v>
      </c>
    </row>
    <row r="3151" spans="1:10" ht="12.75">
      <c r="A3151" s="408" t="s">
        <v>5678</v>
      </c>
      <c r="B3151" s="409"/>
      <c r="C3151" s="408" t="s">
        <v>5679</v>
      </c>
      <c r="D3151" s="408" t="s">
        <v>160</v>
      </c>
      <c r="E3151" s="411">
        <v>258.47000000000003</v>
      </c>
      <c r="F3151" s="412">
        <v>46.12</v>
      </c>
      <c r="G3151" s="412">
        <v>304.58999999999997</v>
      </c>
      <c r="H3151" s="411">
        <v>258.47000000000003</v>
      </c>
      <c r="I3151" s="412">
        <v>53.3</v>
      </c>
      <c r="J3151" s="412">
        <v>311.77</v>
      </c>
    </row>
    <row r="3152" spans="1:10" ht="12.75">
      <c r="A3152" s="408" t="s">
        <v>5680</v>
      </c>
      <c r="B3152" s="409"/>
      <c r="C3152" s="408" t="s">
        <v>5681</v>
      </c>
      <c r="D3152" s="408" t="s">
        <v>160</v>
      </c>
      <c r="E3152" s="411">
        <v>376.83</v>
      </c>
      <c r="F3152" s="412">
        <v>58.09</v>
      </c>
      <c r="G3152" s="412">
        <v>434.92</v>
      </c>
      <c r="H3152" s="411">
        <v>376.83</v>
      </c>
      <c r="I3152" s="412">
        <v>67.13</v>
      </c>
      <c r="J3152" s="412">
        <v>443.96</v>
      </c>
    </row>
    <row r="3153" spans="1:10" ht="12.75">
      <c r="A3153" s="408" t="s">
        <v>5682</v>
      </c>
      <c r="B3153" s="409"/>
      <c r="C3153" s="408" t="s">
        <v>5683</v>
      </c>
      <c r="D3153" s="408" t="s">
        <v>160</v>
      </c>
      <c r="E3153" s="411">
        <v>22.55</v>
      </c>
      <c r="F3153" s="412">
        <v>21.26</v>
      </c>
      <c r="G3153" s="412">
        <v>43.81</v>
      </c>
      <c r="H3153" s="411">
        <v>22.55</v>
      </c>
      <c r="I3153" s="412">
        <v>24.56</v>
      </c>
      <c r="J3153" s="412">
        <v>47.11</v>
      </c>
    </row>
    <row r="3154" spans="1:10" ht="12.75">
      <c r="A3154" s="408" t="s">
        <v>5684</v>
      </c>
      <c r="B3154" s="409"/>
      <c r="C3154" s="408" t="s">
        <v>5685</v>
      </c>
      <c r="D3154" s="408" t="s">
        <v>160</v>
      </c>
      <c r="E3154" s="411">
        <v>27.32</v>
      </c>
      <c r="F3154" s="412">
        <v>27.09</v>
      </c>
      <c r="G3154" s="412">
        <v>54.41</v>
      </c>
      <c r="H3154" s="411">
        <v>27.32</v>
      </c>
      <c r="I3154" s="412">
        <v>31.3</v>
      </c>
      <c r="J3154" s="412">
        <v>58.62</v>
      </c>
    </row>
    <row r="3155" spans="1:10" ht="12.75">
      <c r="A3155" s="408" t="s">
        <v>5686</v>
      </c>
      <c r="B3155" s="409"/>
      <c r="C3155" s="408" t="s">
        <v>5687</v>
      </c>
      <c r="D3155" s="408" t="s">
        <v>160</v>
      </c>
      <c r="E3155" s="411">
        <v>48.26</v>
      </c>
      <c r="F3155" s="412">
        <v>45.79</v>
      </c>
      <c r="G3155" s="412">
        <v>94.05</v>
      </c>
      <c r="H3155" s="411">
        <v>48.26</v>
      </c>
      <c r="I3155" s="412">
        <v>52.92</v>
      </c>
      <c r="J3155" s="412">
        <v>101.18</v>
      </c>
    </row>
    <row r="3156" spans="1:10" ht="12.75">
      <c r="A3156" s="408" t="s">
        <v>5688</v>
      </c>
      <c r="B3156" s="409"/>
      <c r="C3156" s="408" t="s">
        <v>5689</v>
      </c>
      <c r="D3156" s="408" t="s">
        <v>160</v>
      </c>
      <c r="E3156" s="411">
        <v>631.92999999999995</v>
      </c>
      <c r="F3156" s="412">
        <v>130.26</v>
      </c>
      <c r="G3156" s="412">
        <v>762.19</v>
      </c>
      <c r="H3156" s="411">
        <v>631.92999999999995</v>
      </c>
      <c r="I3156" s="412">
        <v>150.54</v>
      </c>
      <c r="J3156" s="412">
        <v>782.47</v>
      </c>
    </row>
    <row r="3157" spans="1:10" ht="12.75">
      <c r="A3157" s="408" t="s">
        <v>5690</v>
      </c>
      <c r="B3157" s="409"/>
      <c r="C3157" s="408" t="s">
        <v>5691</v>
      </c>
      <c r="D3157" s="408" t="s">
        <v>160</v>
      </c>
      <c r="E3157" s="411">
        <v>66.05</v>
      </c>
      <c r="F3157" s="412">
        <v>25.47</v>
      </c>
      <c r="G3157" s="412">
        <v>91.52</v>
      </c>
      <c r="H3157" s="411">
        <v>66.05</v>
      </c>
      <c r="I3157" s="412">
        <v>29.43</v>
      </c>
      <c r="J3157" s="412">
        <v>95.48</v>
      </c>
    </row>
    <row r="3158" spans="1:10" ht="12.75">
      <c r="A3158" s="408" t="s">
        <v>5692</v>
      </c>
      <c r="B3158" s="409"/>
      <c r="C3158" s="408" t="s">
        <v>5693</v>
      </c>
      <c r="D3158" s="408" t="s">
        <v>160</v>
      </c>
      <c r="E3158" s="411">
        <v>60.04</v>
      </c>
      <c r="F3158" s="412">
        <v>25.47</v>
      </c>
      <c r="G3158" s="412">
        <v>85.51</v>
      </c>
      <c r="H3158" s="411">
        <v>60.04</v>
      </c>
      <c r="I3158" s="412">
        <v>29.43</v>
      </c>
      <c r="J3158" s="412">
        <v>89.47</v>
      </c>
    </row>
    <row r="3159" spans="1:10" ht="12.75">
      <c r="A3159" s="408" t="s">
        <v>5694</v>
      </c>
      <c r="B3159" s="409"/>
      <c r="C3159" s="408" t="s">
        <v>5695</v>
      </c>
      <c r="D3159" s="408" t="s">
        <v>160</v>
      </c>
      <c r="E3159" s="411">
        <v>87.97</v>
      </c>
      <c r="F3159" s="412">
        <v>25.47</v>
      </c>
      <c r="G3159" s="412">
        <v>113.44</v>
      </c>
      <c r="H3159" s="411">
        <v>87.97</v>
      </c>
      <c r="I3159" s="412">
        <v>29.43</v>
      </c>
      <c r="J3159" s="412">
        <v>117.4</v>
      </c>
    </row>
    <row r="3160" spans="1:10" ht="12.75">
      <c r="A3160" s="408" t="s">
        <v>5696</v>
      </c>
      <c r="B3160" s="409"/>
      <c r="C3160" s="408" t="s">
        <v>5697</v>
      </c>
      <c r="D3160" s="408" t="s">
        <v>160</v>
      </c>
      <c r="E3160" s="411">
        <v>147.47</v>
      </c>
      <c r="F3160" s="412">
        <v>40.14</v>
      </c>
      <c r="G3160" s="412">
        <v>187.61</v>
      </c>
      <c r="H3160" s="411">
        <v>147.47</v>
      </c>
      <c r="I3160" s="412">
        <v>46.39</v>
      </c>
      <c r="J3160" s="412">
        <v>193.86</v>
      </c>
    </row>
    <row r="3161" spans="1:10" ht="12.75">
      <c r="A3161" s="408" t="s">
        <v>5698</v>
      </c>
      <c r="B3161" s="409"/>
      <c r="C3161" s="408" t="s">
        <v>5699</v>
      </c>
      <c r="D3161" s="408" t="s">
        <v>160</v>
      </c>
      <c r="E3161" s="411">
        <v>78.66</v>
      </c>
      <c r="F3161" s="412">
        <v>31.45</v>
      </c>
      <c r="G3161" s="412">
        <v>110.11</v>
      </c>
      <c r="H3161" s="411">
        <v>78.66</v>
      </c>
      <c r="I3161" s="412">
        <v>36.35</v>
      </c>
      <c r="J3161" s="412">
        <v>115.01</v>
      </c>
    </row>
    <row r="3162" spans="1:10" ht="12.75">
      <c r="A3162" s="408" t="s">
        <v>5700</v>
      </c>
      <c r="B3162" s="409"/>
      <c r="C3162" s="408" t="s">
        <v>5701</v>
      </c>
      <c r="D3162" s="408" t="s">
        <v>160</v>
      </c>
      <c r="E3162" s="411">
        <v>245.71</v>
      </c>
      <c r="F3162" s="412">
        <v>52.1</v>
      </c>
      <c r="G3162" s="412">
        <v>297.81</v>
      </c>
      <c r="H3162" s="411">
        <v>245.71</v>
      </c>
      <c r="I3162" s="412">
        <v>60.21</v>
      </c>
      <c r="J3162" s="412">
        <v>305.92</v>
      </c>
    </row>
    <row r="3163" spans="1:10" ht="12.75">
      <c r="A3163" s="408" t="s">
        <v>5702</v>
      </c>
      <c r="B3163" s="409"/>
      <c r="C3163" s="408" t="s">
        <v>5703</v>
      </c>
      <c r="D3163" s="408" t="s">
        <v>160</v>
      </c>
      <c r="E3163" s="411">
        <v>57.2</v>
      </c>
      <c r="F3163" s="412">
        <v>21.95</v>
      </c>
      <c r="G3163" s="412">
        <v>79.150000000000006</v>
      </c>
      <c r="H3163" s="411">
        <v>57.2</v>
      </c>
      <c r="I3163" s="412">
        <v>25.36</v>
      </c>
      <c r="J3163" s="412">
        <v>82.56</v>
      </c>
    </row>
    <row r="3164" spans="1:10" ht="12.75">
      <c r="A3164" s="408" t="s">
        <v>5704</v>
      </c>
      <c r="B3164" s="409"/>
      <c r="C3164" s="408" t="s">
        <v>5705</v>
      </c>
      <c r="D3164" s="408" t="s">
        <v>160</v>
      </c>
      <c r="E3164" s="411">
        <v>57.72</v>
      </c>
      <c r="F3164" s="412">
        <v>21.95</v>
      </c>
      <c r="G3164" s="412">
        <v>79.67</v>
      </c>
      <c r="H3164" s="411">
        <v>57.72</v>
      </c>
      <c r="I3164" s="412">
        <v>25.36</v>
      </c>
      <c r="J3164" s="412">
        <v>83.08</v>
      </c>
    </row>
    <row r="3165" spans="1:10" ht="12.75">
      <c r="A3165" s="408" t="s">
        <v>5706</v>
      </c>
      <c r="B3165" s="409"/>
      <c r="C3165" s="408" t="s">
        <v>5707</v>
      </c>
      <c r="D3165" s="408" t="s">
        <v>160</v>
      </c>
      <c r="E3165" s="411">
        <v>13.94</v>
      </c>
      <c r="F3165" s="412">
        <v>7.75</v>
      </c>
      <c r="G3165" s="412">
        <v>21.69</v>
      </c>
      <c r="H3165" s="411">
        <v>13.94</v>
      </c>
      <c r="I3165" s="412">
        <v>8.9499999999999993</v>
      </c>
      <c r="J3165" s="412">
        <v>22.89</v>
      </c>
    </row>
    <row r="3166" spans="1:10" ht="12.75">
      <c r="A3166" s="403" t="s">
        <v>5708</v>
      </c>
      <c r="B3166" s="404" t="s">
        <v>5709</v>
      </c>
      <c r="C3166" s="405"/>
      <c r="D3166" s="410"/>
      <c r="E3166" s="417"/>
      <c r="F3166" s="417"/>
      <c r="G3166" s="418"/>
      <c r="H3166" s="417"/>
      <c r="I3166" s="417"/>
      <c r="J3166" s="418"/>
    </row>
    <row r="3167" spans="1:10" ht="25.5">
      <c r="A3167" s="408" t="s">
        <v>5710</v>
      </c>
      <c r="B3167" s="409"/>
      <c r="C3167" s="408" t="s">
        <v>5711</v>
      </c>
      <c r="D3167" s="408" t="s">
        <v>160</v>
      </c>
      <c r="E3167" s="411">
        <v>9.2100000000000009</v>
      </c>
      <c r="F3167" s="412">
        <v>1.1100000000000001</v>
      </c>
      <c r="G3167" s="412">
        <v>10.32</v>
      </c>
      <c r="H3167" s="411">
        <v>9.2100000000000009</v>
      </c>
      <c r="I3167" s="412">
        <v>1.28</v>
      </c>
      <c r="J3167" s="412">
        <v>10.49</v>
      </c>
    </row>
    <row r="3168" spans="1:10" ht="25.5">
      <c r="A3168" s="408" t="s">
        <v>5712</v>
      </c>
      <c r="B3168" s="409"/>
      <c r="C3168" s="408" t="s">
        <v>5713</v>
      </c>
      <c r="D3168" s="408" t="s">
        <v>160</v>
      </c>
      <c r="E3168" s="411">
        <v>11.36</v>
      </c>
      <c r="F3168" s="412">
        <v>1.1100000000000001</v>
      </c>
      <c r="G3168" s="412">
        <v>12.47</v>
      </c>
      <c r="H3168" s="411">
        <v>11.36</v>
      </c>
      <c r="I3168" s="412">
        <v>1.28</v>
      </c>
      <c r="J3168" s="412">
        <v>12.64</v>
      </c>
    </row>
    <row r="3169" spans="1:10" ht="25.5">
      <c r="A3169" s="408" t="s">
        <v>5714</v>
      </c>
      <c r="B3169" s="409"/>
      <c r="C3169" s="408" t="s">
        <v>5715</v>
      </c>
      <c r="D3169" s="408" t="s">
        <v>160</v>
      </c>
      <c r="E3169" s="411">
        <v>14.24</v>
      </c>
      <c r="F3169" s="412">
        <v>1.1100000000000001</v>
      </c>
      <c r="G3169" s="412">
        <v>15.35</v>
      </c>
      <c r="H3169" s="411">
        <v>14.24</v>
      </c>
      <c r="I3169" s="412">
        <v>1.28</v>
      </c>
      <c r="J3169" s="412">
        <v>15.52</v>
      </c>
    </row>
    <row r="3170" spans="1:10" ht="25.5">
      <c r="A3170" s="408" t="s">
        <v>5716</v>
      </c>
      <c r="B3170" s="409"/>
      <c r="C3170" s="408" t="s">
        <v>5717</v>
      </c>
      <c r="D3170" s="408" t="s">
        <v>160</v>
      </c>
      <c r="E3170" s="411">
        <v>33.75</v>
      </c>
      <c r="F3170" s="412">
        <v>1.1100000000000001</v>
      </c>
      <c r="G3170" s="412">
        <v>34.86</v>
      </c>
      <c r="H3170" s="411">
        <v>33.75</v>
      </c>
      <c r="I3170" s="412">
        <v>1.28</v>
      </c>
      <c r="J3170" s="412">
        <v>35.03</v>
      </c>
    </row>
    <row r="3171" spans="1:10" ht="25.5">
      <c r="A3171" s="408" t="s">
        <v>5718</v>
      </c>
      <c r="B3171" s="409"/>
      <c r="C3171" s="408" t="s">
        <v>5719</v>
      </c>
      <c r="D3171" s="408" t="s">
        <v>160</v>
      </c>
      <c r="E3171" s="411">
        <v>52.76</v>
      </c>
      <c r="F3171" s="412">
        <v>1.1100000000000001</v>
      </c>
      <c r="G3171" s="412">
        <v>53.87</v>
      </c>
      <c r="H3171" s="411">
        <v>52.76</v>
      </c>
      <c r="I3171" s="412">
        <v>1.28</v>
      </c>
      <c r="J3171" s="412">
        <v>54.04</v>
      </c>
    </row>
    <row r="3172" spans="1:10" ht="25.5">
      <c r="A3172" s="408" t="s">
        <v>25619</v>
      </c>
      <c r="B3172" s="409"/>
      <c r="C3172" s="408" t="s">
        <v>25620</v>
      </c>
      <c r="D3172" s="408" t="s">
        <v>160</v>
      </c>
      <c r="E3172" s="411">
        <v>73.040000000000006</v>
      </c>
      <c r="F3172" s="412">
        <v>1.65</v>
      </c>
      <c r="G3172" s="412">
        <v>74.69</v>
      </c>
      <c r="H3172" s="411">
        <v>73.040000000000006</v>
      </c>
      <c r="I3172" s="412">
        <v>1.92</v>
      </c>
      <c r="J3172" s="412">
        <v>74.959999999999994</v>
      </c>
    </row>
    <row r="3173" spans="1:10" ht="25.5">
      <c r="A3173" s="408" t="s">
        <v>25621</v>
      </c>
      <c r="B3173" s="409"/>
      <c r="C3173" s="408" t="s">
        <v>25622</v>
      </c>
      <c r="D3173" s="408" t="s">
        <v>160</v>
      </c>
      <c r="E3173" s="411">
        <v>101.84</v>
      </c>
      <c r="F3173" s="412">
        <v>1.65</v>
      </c>
      <c r="G3173" s="412">
        <v>103.49</v>
      </c>
      <c r="H3173" s="411">
        <v>101.84</v>
      </c>
      <c r="I3173" s="412">
        <v>1.92</v>
      </c>
      <c r="J3173" s="412">
        <v>103.76</v>
      </c>
    </row>
    <row r="3174" spans="1:10" ht="25.5">
      <c r="A3174" s="408" t="s">
        <v>25623</v>
      </c>
      <c r="B3174" s="409"/>
      <c r="C3174" s="408" t="s">
        <v>25624</v>
      </c>
      <c r="D3174" s="408" t="s">
        <v>160</v>
      </c>
      <c r="E3174" s="411">
        <v>150.94</v>
      </c>
      <c r="F3174" s="412">
        <v>1.65</v>
      </c>
      <c r="G3174" s="412">
        <v>152.59</v>
      </c>
      <c r="H3174" s="411">
        <v>150.94</v>
      </c>
      <c r="I3174" s="412">
        <v>1.92</v>
      </c>
      <c r="J3174" s="412">
        <v>152.86000000000001</v>
      </c>
    </row>
    <row r="3175" spans="1:10" ht="25.5">
      <c r="A3175" s="408" t="s">
        <v>25625</v>
      </c>
      <c r="B3175" s="409"/>
      <c r="C3175" s="408" t="s">
        <v>25626</v>
      </c>
      <c r="D3175" s="408" t="s">
        <v>160</v>
      </c>
      <c r="E3175" s="411">
        <v>247.5</v>
      </c>
      <c r="F3175" s="412">
        <v>1.65</v>
      </c>
      <c r="G3175" s="412">
        <v>249.15</v>
      </c>
      <c r="H3175" s="411">
        <v>247.5</v>
      </c>
      <c r="I3175" s="412">
        <v>1.92</v>
      </c>
      <c r="J3175" s="412">
        <v>249.42</v>
      </c>
    </row>
    <row r="3176" spans="1:10" ht="25.5">
      <c r="A3176" s="408" t="s">
        <v>25627</v>
      </c>
      <c r="B3176" s="409"/>
      <c r="C3176" s="408" t="s">
        <v>25628</v>
      </c>
      <c r="D3176" s="408" t="s">
        <v>160</v>
      </c>
      <c r="E3176" s="411">
        <v>342.22</v>
      </c>
      <c r="F3176" s="412">
        <v>1.65</v>
      </c>
      <c r="G3176" s="412">
        <v>343.87</v>
      </c>
      <c r="H3176" s="411">
        <v>342.22</v>
      </c>
      <c r="I3176" s="412">
        <v>1.92</v>
      </c>
      <c r="J3176" s="412">
        <v>344.14</v>
      </c>
    </row>
    <row r="3177" spans="1:10" ht="25.5">
      <c r="A3177" s="408" t="s">
        <v>25629</v>
      </c>
      <c r="B3177" s="409"/>
      <c r="C3177" s="408" t="s">
        <v>25630</v>
      </c>
      <c r="D3177" s="408" t="s">
        <v>160</v>
      </c>
      <c r="E3177" s="411">
        <v>542.65</v>
      </c>
      <c r="F3177" s="412">
        <v>1.65</v>
      </c>
      <c r="G3177" s="412">
        <v>544.29999999999995</v>
      </c>
      <c r="H3177" s="411">
        <v>542.65</v>
      </c>
      <c r="I3177" s="412">
        <v>1.92</v>
      </c>
      <c r="J3177" s="412">
        <v>544.57000000000005</v>
      </c>
    </row>
    <row r="3178" spans="1:10" ht="25.5">
      <c r="A3178" s="408" t="s">
        <v>25631</v>
      </c>
      <c r="B3178" s="409"/>
      <c r="C3178" s="408" t="s">
        <v>25632</v>
      </c>
      <c r="D3178" s="408" t="s">
        <v>160</v>
      </c>
      <c r="E3178" s="411">
        <v>842</v>
      </c>
      <c r="F3178" s="412">
        <v>1.65</v>
      </c>
      <c r="G3178" s="412">
        <v>843.65</v>
      </c>
      <c r="H3178" s="411">
        <v>842</v>
      </c>
      <c r="I3178" s="412">
        <v>1.92</v>
      </c>
      <c r="J3178" s="412">
        <v>843.92</v>
      </c>
    </row>
    <row r="3179" spans="1:10" ht="25.5">
      <c r="A3179" s="408" t="s">
        <v>25633</v>
      </c>
      <c r="B3179" s="409"/>
      <c r="C3179" s="408" t="s">
        <v>25634</v>
      </c>
      <c r="D3179" s="408" t="s">
        <v>160</v>
      </c>
      <c r="E3179" s="411">
        <v>1081.42</v>
      </c>
      <c r="F3179" s="412">
        <v>1.65</v>
      </c>
      <c r="G3179" s="412">
        <v>1083.07</v>
      </c>
      <c r="H3179" s="411">
        <v>1081.42</v>
      </c>
      <c r="I3179" s="412">
        <v>1.92</v>
      </c>
      <c r="J3179" s="412">
        <v>1083.3399999999999</v>
      </c>
    </row>
    <row r="3180" spans="1:10" ht="12.75">
      <c r="A3180" s="403" t="s">
        <v>5720</v>
      </c>
      <c r="B3180" s="404" t="s">
        <v>5721</v>
      </c>
      <c r="C3180" s="405"/>
      <c r="D3180" s="410"/>
      <c r="E3180" s="417"/>
      <c r="F3180" s="417"/>
      <c r="G3180" s="418"/>
      <c r="H3180" s="417"/>
      <c r="I3180" s="417"/>
      <c r="J3180" s="418"/>
    </row>
    <row r="3181" spans="1:10" ht="25.5">
      <c r="A3181" s="408" t="s">
        <v>5722</v>
      </c>
      <c r="B3181" s="409"/>
      <c r="C3181" s="408" t="s">
        <v>5723</v>
      </c>
      <c r="D3181" s="408" t="s">
        <v>160</v>
      </c>
      <c r="E3181" s="411">
        <v>345.22</v>
      </c>
      <c r="F3181" s="412">
        <v>23.35</v>
      </c>
      <c r="G3181" s="412">
        <v>368.57</v>
      </c>
      <c r="H3181" s="411">
        <v>345.22</v>
      </c>
      <c r="I3181" s="412">
        <v>26.98</v>
      </c>
      <c r="J3181" s="412">
        <v>372.2</v>
      </c>
    </row>
    <row r="3182" spans="1:10" ht="25.5">
      <c r="A3182" s="408" t="s">
        <v>5724</v>
      </c>
      <c r="B3182" s="409"/>
      <c r="C3182" s="408" t="s">
        <v>5725</v>
      </c>
      <c r="D3182" s="408" t="s">
        <v>160</v>
      </c>
      <c r="E3182" s="411">
        <v>414.4</v>
      </c>
      <c r="F3182" s="412">
        <v>23.35</v>
      </c>
      <c r="G3182" s="412">
        <v>437.75</v>
      </c>
      <c r="H3182" s="411">
        <v>414.4</v>
      </c>
      <c r="I3182" s="412">
        <v>26.98</v>
      </c>
      <c r="J3182" s="412">
        <v>441.38</v>
      </c>
    </row>
    <row r="3183" spans="1:10" ht="25.5">
      <c r="A3183" s="408" t="s">
        <v>5726</v>
      </c>
      <c r="B3183" s="409"/>
      <c r="C3183" s="408" t="s">
        <v>5727</v>
      </c>
      <c r="D3183" s="408" t="s">
        <v>160</v>
      </c>
      <c r="E3183" s="411">
        <v>527.22</v>
      </c>
      <c r="F3183" s="412">
        <v>23.35</v>
      </c>
      <c r="G3183" s="412">
        <v>550.57000000000005</v>
      </c>
      <c r="H3183" s="411">
        <v>527.22</v>
      </c>
      <c r="I3183" s="412">
        <v>26.98</v>
      </c>
      <c r="J3183" s="412">
        <v>554.20000000000005</v>
      </c>
    </row>
    <row r="3184" spans="1:10" ht="25.5">
      <c r="A3184" s="408" t="s">
        <v>5728</v>
      </c>
      <c r="B3184" s="409"/>
      <c r="C3184" s="408" t="s">
        <v>5729</v>
      </c>
      <c r="D3184" s="408" t="s">
        <v>160</v>
      </c>
      <c r="E3184" s="411">
        <v>783.03</v>
      </c>
      <c r="F3184" s="412">
        <v>23.35</v>
      </c>
      <c r="G3184" s="412">
        <v>806.38</v>
      </c>
      <c r="H3184" s="411">
        <v>783.03</v>
      </c>
      <c r="I3184" s="412">
        <v>26.98</v>
      </c>
      <c r="J3184" s="412">
        <v>810.01</v>
      </c>
    </row>
    <row r="3185" spans="1:10" ht="25.5">
      <c r="A3185" s="408" t="s">
        <v>5730</v>
      </c>
      <c r="B3185" s="409"/>
      <c r="C3185" s="408" t="s">
        <v>5731</v>
      </c>
      <c r="D3185" s="408" t="s">
        <v>160</v>
      </c>
      <c r="E3185" s="411">
        <v>590.92999999999995</v>
      </c>
      <c r="F3185" s="412">
        <v>23.35</v>
      </c>
      <c r="G3185" s="412">
        <v>614.28</v>
      </c>
      <c r="H3185" s="411">
        <v>590.92999999999995</v>
      </c>
      <c r="I3185" s="412">
        <v>26.98</v>
      </c>
      <c r="J3185" s="412">
        <v>617.91</v>
      </c>
    </row>
    <row r="3186" spans="1:10" ht="25.5">
      <c r="A3186" s="408" t="s">
        <v>5732</v>
      </c>
      <c r="B3186" s="409"/>
      <c r="C3186" s="408" t="s">
        <v>5733</v>
      </c>
      <c r="D3186" s="408" t="s">
        <v>160</v>
      </c>
      <c r="E3186" s="411">
        <v>296.04000000000002</v>
      </c>
      <c r="F3186" s="412">
        <v>23.35</v>
      </c>
      <c r="G3186" s="412">
        <v>319.39</v>
      </c>
      <c r="H3186" s="411">
        <v>296.04000000000002</v>
      </c>
      <c r="I3186" s="412">
        <v>26.98</v>
      </c>
      <c r="J3186" s="412">
        <v>323.02</v>
      </c>
    </row>
    <row r="3187" spans="1:10" ht="25.5">
      <c r="A3187" s="408" t="s">
        <v>5734</v>
      </c>
      <c r="B3187" s="409"/>
      <c r="C3187" s="408" t="s">
        <v>5735</v>
      </c>
      <c r="D3187" s="408" t="s">
        <v>160</v>
      </c>
      <c r="E3187" s="411">
        <v>304.82</v>
      </c>
      <c r="F3187" s="412">
        <v>23.35</v>
      </c>
      <c r="G3187" s="412">
        <v>328.17</v>
      </c>
      <c r="H3187" s="411">
        <v>304.82</v>
      </c>
      <c r="I3187" s="412">
        <v>26.98</v>
      </c>
      <c r="J3187" s="412">
        <v>331.8</v>
      </c>
    </row>
    <row r="3188" spans="1:10" ht="25.5">
      <c r="A3188" s="408" t="s">
        <v>5736</v>
      </c>
      <c r="B3188" s="409"/>
      <c r="C3188" s="408" t="s">
        <v>5737</v>
      </c>
      <c r="D3188" s="408" t="s">
        <v>160</v>
      </c>
      <c r="E3188" s="411">
        <v>334.21</v>
      </c>
      <c r="F3188" s="412">
        <v>23.35</v>
      </c>
      <c r="G3188" s="412">
        <v>357.56</v>
      </c>
      <c r="H3188" s="411">
        <v>334.21</v>
      </c>
      <c r="I3188" s="412">
        <v>26.98</v>
      </c>
      <c r="J3188" s="412">
        <v>361.19</v>
      </c>
    </row>
    <row r="3189" spans="1:10" ht="25.5">
      <c r="A3189" s="408" t="s">
        <v>5738</v>
      </c>
      <c r="B3189" s="409"/>
      <c r="C3189" s="408" t="s">
        <v>5739</v>
      </c>
      <c r="D3189" s="408" t="s">
        <v>160</v>
      </c>
      <c r="E3189" s="411">
        <v>410.88</v>
      </c>
      <c r="F3189" s="412">
        <v>23.35</v>
      </c>
      <c r="G3189" s="412">
        <v>434.23</v>
      </c>
      <c r="H3189" s="411">
        <v>410.88</v>
      </c>
      <c r="I3189" s="412">
        <v>26.98</v>
      </c>
      <c r="J3189" s="412">
        <v>437.86</v>
      </c>
    </row>
    <row r="3190" spans="1:10" ht="25.5">
      <c r="A3190" s="408" t="s">
        <v>5740</v>
      </c>
      <c r="B3190" s="409"/>
      <c r="C3190" s="408" t="s">
        <v>5741</v>
      </c>
      <c r="D3190" s="408" t="s">
        <v>160</v>
      </c>
      <c r="E3190" s="411">
        <v>562.51</v>
      </c>
      <c r="F3190" s="412">
        <v>23.35</v>
      </c>
      <c r="G3190" s="412">
        <v>585.86</v>
      </c>
      <c r="H3190" s="411">
        <v>562.51</v>
      </c>
      <c r="I3190" s="412">
        <v>26.98</v>
      </c>
      <c r="J3190" s="412">
        <v>589.49</v>
      </c>
    </row>
    <row r="3191" spans="1:10" ht="25.5">
      <c r="A3191" s="408" t="s">
        <v>5742</v>
      </c>
      <c r="B3191" s="409"/>
      <c r="C3191" s="408" t="s">
        <v>5743</v>
      </c>
      <c r="D3191" s="408" t="s">
        <v>160</v>
      </c>
      <c r="E3191" s="411">
        <v>674.33</v>
      </c>
      <c r="F3191" s="412">
        <v>23.35</v>
      </c>
      <c r="G3191" s="412">
        <v>697.68</v>
      </c>
      <c r="H3191" s="411">
        <v>674.33</v>
      </c>
      <c r="I3191" s="412">
        <v>26.98</v>
      </c>
      <c r="J3191" s="412">
        <v>701.31</v>
      </c>
    </row>
    <row r="3192" spans="1:10" ht="25.5">
      <c r="A3192" s="408" t="s">
        <v>5744</v>
      </c>
      <c r="B3192" s="409"/>
      <c r="C3192" s="408" t="s">
        <v>5745</v>
      </c>
      <c r="D3192" s="408" t="s">
        <v>160</v>
      </c>
      <c r="E3192" s="411">
        <v>893.33</v>
      </c>
      <c r="F3192" s="412">
        <v>23.35</v>
      </c>
      <c r="G3192" s="412">
        <v>916.68</v>
      </c>
      <c r="H3192" s="411">
        <v>893.33</v>
      </c>
      <c r="I3192" s="412">
        <v>26.98</v>
      </c>
      <c r="J3192" s="412">
        <v>920.31</v>
      </c>
    </row>
    <row r="3193" spans="1:10" ht="12.75">
      <c r="A3193" s="403" t="s">
        <v>5746</v>
      </c>
      <c r="B3193" s="404" t="s">
        <v>5747</v>
      </c>
      <c r="C3193" s="405"/>
      <c r="D3193" s="410"/>
      <c r="E3193" s="417"/>
      <c r="F3193" s="417"/>
      <c r="G3193" s="418"/>
      <c r="H3193" s="417"/>
      <c r="I3193" s="417"/>
      <c r="J3193" s="418"/>
    </row>
    <row r="3194" spans="1:10" ht="25.5">
      <c r="A3194" s="408" t="s">
        <v>5748</v>
      </c>
      <c r="B3194" s="409"/>
      <c r="C3194" s="408" t="s">
        <v>5749</v>
      </c>
      <c r="D3194" s="408" t="s">
        <v>160</v>
      </c>
      <c r="E3194" s="411">
        <v>106.69</v>
      </c>
      <c r="F3194" s="412">
        <v>14.01</v>
      </c>
      <c r="G3194" s="412">
        <v>120.7</v>
      </c>
      <c r="H3194" s="411">
        <v>106.69</v>
      </c>
      <c r="I3194" s="412">
        <v>16.18</v>
      </c>
      <c r="J3194" s="412">
        <v>122.87</v>
      </c>
    </row>
    <row r="3195" spans="1:10" ht="25.5">
      <c r="A3195" s="408" t="s">
        <v>5750</v>
      </c>
      <c r="B3195" s="409"/>
      <c r="C3195" s="408" t="s">
        <v>5751</v>
      </c>
      <c r="D3195" s="408" t="s">
        <v>160</v>
      </c>
      <c r="E3195" s="411">
        <v>158.69999999999999</v>
      </c>
      <c r="F3195" s="412">
        <v>18.670000000000002</v>
      </c>
      <c r="G3195" s="412">
        <v>177.37</v>
      </c>
      <c r="H3195" s="411">
        <v>158.69999999999999</v>
      </c>
      <c r="I3195" s="412">
        <v>21.57</v>
      </c>
      <c r="J3195" s="412">
        <v>180.27</v>
      </c>
    </row>
    <row r="3196" spans="1:10" ht="25.5">
      <c r="A3196" s="408" t="s">
        <v>5752</v>
      </c>
      <c r="B3196" s="409"/>
      <c r="C3196" s="408" t="s">
        <v>5753</v>
      </c>
      <c r="D3196" s="408" t="s">
        <v>160</v>
      </c>
      <c r="E3196" s="411">
        <v>185.89</v>
      </c>
      <c r="F3196" s="412">
        <v>18.670000000000002</v>
      </c>
      <c r="G3196" s="412">
        <v>204.56</v>
      </c>
      <c r="H3196" s="411">
        <v>185.89</v>
      </c>
      <c r="I3196" s="412">
        <v>21.57</v>
      </c>
      <c r="J3196" s="412">
        <v>207.46</v>
      </c>
    </row>
    <row r="3197" spans="1:10" ht="12.75">
      <c r="A3197" s="403" t="s">
        <v>5754</v>
      </c>
      <c r="B3197" s="404" t="s">
        <v>19686</v>
      </c>
      <c r="C3197" s="405"/>
      <c r="D3197" s="410"/>
      <c r="E3197" s="417"/>
      <c r="F3197" s="417"/>
      <c r="G3197" s="418"/>
      <c r="H3197" s="417"/>
      <c r="I3197" s="417"/>
      <c r="J3197" s="418"/>
    </row>
    <row r="3198" spans="1:10" ht="25.5">
      <c r="A3198" s="408" t="s">
        <v>5755</v>
      </c>
      <c r="B3198" s="409"/>
      <c r="C3198" s="408" t="s">
        <v>5756</v>
      </c>
      <c r="D3198" s="408" t="s">
        <v>160</v>
      </c>
      <c r="E3198" s="411">
        <v>447</v>
      </c>
      <c r="F3198" s="412">
        <v>26.66</v>
      </c>
      <c r="G3198" s="412">
        <v>473.66</v>
      </c>
      <c r="H3198" s="411">
        <v>447</v>
      </c>
      <c r="I3198" s="412">
        <v>30.81</v>
      </c>
      <c r="J3198" s="412">
        <v>477.81</v>
      </c>
    </row>
    <row r="3199" spans="1:10" ht="25.5">
      <c r="A3199" s="408" t="s">
        <v>5757</v>
      </c>
      <c r="B3199" s="409"/>
      <c r="C3199" s="408" t="s">
        <v>5758</v>
      </c>
      <c r="D3199" s="408" t="s">
        <v>160</v>
      </c>
      <c r="E3199" s="411">
        <v>501.38</v>
      </c>
      <c r="F3199" s="412">
        <v>26.66</v>
      </c>
      <c r="G3199" s="412">
        <v>528.04</v>
      </c>
      <c r="H3199" s="411">
        <v>501.38</v>
      </c>
      <c r="I3199" s="412">
        <v>30.81</v>
      </c>
      <c r="J3199" s="412">
        <v>532.19000000000005</v>
      </c>
    </row>
    <row r="3200" spans="1:10" ht="25.5">
      <c r="A3200" s="408" t="s">
        <v>5759</v>
      </c>
      <c r="B3200" s="409"/>
      <c r="C3200" s="408" t="s">
        <v>5760</v>
      </c>
      <c r="D3200" s="408" t="s">
        <v>160</v>
      </c>
      <c r="E3200" s="411">
        <v>706.2</v>
      </c>
      <c r="F3200" s="412">
        <v>26.66</v>
      </c>
      <c r="G3200" s="412">
        <v>732.86</v>
      </c>
      <c r="H3200" s="411">
        <v>706.2</v>
      </c>
      <c r="I3200" s="412">
        <v>30.81</v>
      </c>
      <c r="J3200" s="412">
        <v>737.01</v>
      </c>
    </row>
    <row r="3201" spans="1:10" ht="25.5">
      <c r="A3201" s="408" t="s">
        <v>5761</v>
      </c>
      <c r="B3201" s="409"/>
      <c r="C3201" s="408" t="s">
        <v>5762</v>
      </c>
      <c r="D3201" s="408" t="s">
        <v>160</v>
      </c>
      <c r="E3201" s="411">
        <v>871.43</v>
      </c>
      <c r="F3201" s="412">
        <v>26.66</v>
      </c>
      <c r="G3201" s="412">
        <v>898.09</v>
      </c>
      <c r="H3201" s="411">
        <v>871.43</v>
      </c>
      <c r="I3201" s="412">
        <v>30.81</v>
      </c>
      <c r="J3201" s="412">
        <v>902.24</v>
      </c>
    </row>
    <row r="3202" spans="1:10" ht="25.5">
      <c r="A3202" s="408" t="s">
        <v>5763</v>
      </c>
      <c r="B3202" s="409"/>
      <c r="C3202" s="408" t="s">
        <v>5764</v>
      </c>
      <c r="D3202" s="408" t="s">
        <v>160</v>
      </c>
      <c r="E3202" s="411">
        <v>1046.26</v>
      </c>
      <c r="F3202" s="412">
        <v>28.65</v>
      </c>
      <c r="G3202" s="412">
        <v>1074.9100000000001</v>
      </c>
      <c r="H3202" s="411">
        <v>1046.26</v>
      </c>
      <c r="I3202" s="412">
        <v>33.11</v>
      </c>
      <c r="J3202" s="412">
        <v>1079.3699999999999</v>
      </c>
    </row>
    <row r="3203" spans="1:10" ht="25.5">
      <c r="A3203" s="408" t="s">
        <v>5765</v>
      </c>
      <c r="B3203" s="409"/>
      <c r="C3203" s="408" t="s">
        <v>5766</v>
      </c>
      <c r="D3203" s="408" t="s">
        <v>160</v>
      </c>
      <c r="E3203" s="411">
        <v>1243.18</v>
      </c>
      <c r="F3203" s="412">
        <v>28.65</v>
      </c>
      <c r="G3203" s="412">
        <v>1271.83</v>
      </c>
      <c r="H3203" s="411">
        <v>1243.18</v>
      </c>
      <c r="I3203" s="412">
        <v>33.11</v>
      </c>
      <c r="J3203" s="412">
        <v>1276.29</v>
      </c>
    </row>
    <row r="3204" spans="1:10" ht="12.75">
      <c r="A3204" s="408" t="s">
        <v>5767</v>
      </c>
      <c r="B3204" s="409"/>
      <c r="C3204" s="408" t="s">
        <v>5768</v>
      </c>
      <c r="D3204" s="408" t="s">
        <v>101</v>
      </c>
      <c r="E3204" s="411">
        <v>82.02</v>
      </c>
      <c r="F3204" s="412">
        <v>14.6</v>
      </c>
      <c r="G3204" s="412">
        <v>96.62</v>
      </c>
      <c r="H3204" s="411">
        <v>82.02</v>
      </c>
      <c r="I3204" s="412">
        <v>16.87</v>
      </c>
      <c r="J3204" s="412">
        <v>98.89</v>
      </c>
    </row>
    <row r="3205" spans="1:10" ht="12.75">
      <c r="A3205" s="408" t="s">
        <v>5769</v>
      </c>
      <c r="B3205" s="409"/>
      <c r="C3205" s="408" t="s">
        <v>5770</v>
      </c>
      <c r="D3205" s="408" t="s">
        <v>101</v>
      </c>
      <c r="E3205" s="411">
        <v>96.99</v>
      </c>
      <c r="F3205" s="412">
        <v>14.6</v>
      </c>
      <c r="G3205" s="412">
        <v>111.59</v>
      </c>
      <c r="H3205" s="411">
        <v>96.99</v>
      </c>
      <c r="I3205" s="412">
        <v>16.87</v>
      </c>
      <c r="J3205" s="412">
        <v>113.86</v>
      </c>
    </row>
    <row r="3206" spans="1:10" ht="25.5">
      <c r="A3206" s="408" t="s">
        <v>5771</v>
      </c>
      <c r="B3206" s="409"/>
      <c r="C3206" s="408" t="s">
        <v>5772</v>
      </c>
      <c r="D3206" s="408" t="s">
        <v>101</v>
      </c>
      <c r="E3206" s="411">
        <v>136.68</v>
      </c>
      <c r="F3206" s="412">
        <v>15.92</v>
      </c>
      <c r="G3206" s="412">
        <v>152.6</v>
      </c>
      <c r="H3206" s="411">
        <v>136.68</v>
      </c>
      <c r="I3206" s="412">
        <v>18.399999999999999</v>
      </c>
      <c r="J3206" s="412">
        <v>155.08000000000001</v>
      </c>
    </row>
    <row r="3207" spans="1:10" ht="25.5">
      <c r="A3207" s="408" t="s">
        <v>5773</v>
      </c>
      <c r="B3207" s="409"/>
      <c r="C3207" s="408" t="s">
        <v>5774</v>
      </c>
      <c r="D3207" s="408" t="s">
        <v>101</v>
      </c>
      <c r="E3207" s="411">
        <v>189.56</v>
      </c>
      <c r="F3207" s="412">
        <v>17.260000000000002</v>
      </c>
      <c r="G3207" s="412">
        <v>206.82</v>
      </c>
      <c r="H3207" s="411">
        <v>189.56</v>
      </c>
      <c r="I3207" s="412">
        <v>19.940000000000001</v>
      </c>
      <c r="J3207" s="412">
        <v>209.5</v>
      </c>
    </row>
    <row r="3208" spans="1:10" ht="25.5">
      <c r="A3208" s="408" t="s">
        <v>5775</v>
      </c>
      <c r="B3208" s="409"/>
      <c r="C3208" s="408" t="s">
        <v>5776</v>
      </c>
      <c r="D3208" s="408" t="s">
        <v>101</v>
      </c>
      <c r="E3208" s="411">
        <v>226.64</v>
      </c>
      <c r="F3208" s="412">
        <v>18.579999999999998</v>
      </c>
      <c r="G3208" s="412">
        <v>245.22</v>
      </c>
      <c r="H3208" s="411">
        <v>226.64</v>
      </c>
      <c r="I3208" s="412">
        <v>21.47</v>
      </c>
      <c r="J3208" s="412">
        <v>248.11</v>
      </c>
    </row>
    <row r="3209" spans="1:10" ht="25.5">
      <c r="A3209" s="408" t="s">
        <v>5777</v>
      </c>
      <c r="B3209" s="409"/>
      <c r="C3209" s="408" t="s">
        <v>5778</v>
      </c>
      <c r="D3209" s="408" t="s">
        <v>101</v>
      </c>
      <c r="E3209" s="411">
        <v>287.14999999999998</v>
      </c>
      <c r="F3209" s="412">
        <v>19.91</v>
      </c>
      <c r="G3209" s="412">
        <v>307.06</v>
      </c>
      <c r="H3209" s="411">
        <v>287.14999999999998</v>
      </c>
      <c r="I3209" s="412">
        <v>23.01</v>
      </c>
      <c r="J3209" s="412">
        <v>310.16000000000003</v>
      </c>
    </row>
    <row r="3210" spans="1:10" ht="25.5">
      <c r="A3210" s="408" t="s">
        <v>5779</v>
      </c>
      <c r="B3210" s="409"/>
      <c r="C3210" s="408" t="s">
        <v>5780</v>
      </c>
      <c r="D3210" s="408" t="s">
        <v>101</v>
      </c>
      <c r="E3210" s="411">
        <v>371.44</v>
      </c>
      <c r="F3210" s="412">
        <v>21.24</v>
      </c>
      <c r="G3210" s="412">
        <v>392.68</v>
      </c>
      <c r="H3210" s="411">
        <v>371.44</v>
      </c>
      <c r="I3210" s="412">
        <v>24.53</v>
      </c>
      <c r="J3210" s="412">
        <v>395.97</v>
      </c>
    </row>
    <row r="3211" spans="1:10" ht="25.5">
      <c r="A3211" s="408" t="s">
        <v>5781</v>
      </c>
      <c r="B3211" s="409"/>
      <c r="C3211" s="408" t="s">
        <v>5782</v>
      </c>
      <c r="D3211" s="408" t="s">
        <v>101</v>
      </c>
      <c r="E3211" s="411">
        <v>197.02</v>
      </c>
      <c r="F3211" s="412">
        <v>18.579999999999998</v>
      </c>
      <c r="G3211" s="412">
        <v>215.6</v>
      </c>
      <c r="H3211" s="411">
        <v>197.02</v>
      </c>
      <c r="I3211" s="412">
        <v>21.47</v>
      </c>
      <c r="J3211" s="412">
        <v>218.49</v>
      </c>
    </row>
    <row r="3212" spans="1:10" ht="25.5">
      <c r="A3212" s="408" t="s">
        <v>5783</v>
      </c>
      <c r="B3212" s="409"/>
      <c r="C3212" s="408" t="s">
        <v>5784</v>
      </c>
      <c r="D3212" s="408" t="s">
        <v>101</v>
      </c>
      <c r="E3212" s="411">
        <v>231.75</v>
      </c>
      <c r="F3212" s="412">
        <v>14.6</v>
      </c>
      <c r="G3212" s="412">
        <v>246.35</v>
      </c>
      <c r="H3212" s="411">
        <v>231.75</v>
      </c>
      <c r="I3212" s="412">
        <v>16.87</v>
      </c>
      <c r="J3212" s="412">
        <v>248.62</v>
      </c>
    </row>
    <row r="3213" spans="1:10" ht="25.5">
      <c r="A3213" s="408" t="s">
        <v>5785</v>
      </c>
      <c r="B3213" s="409"/>
      <c r="C3213" s="408" t="s">
        <v>5786</v>
      </c>
      <c r="D3213" s="408" t="s">
        <v>101</v>
      </c>
      <c r="E3213" s="411">
        <v>264.83</v>
      </c>
      <c r="F3213" s="412">
        <v>18.579999999999998</v>
      </c>
      <c r="G3213" s="412">
        <v>283.41000000000003</v>
      </c>
      <c r="H3213" s="411">
        <v>264.83</v>
      </c>
      <c r="I3213" s="412">
        <v>21.47</v>
      </c>
      <c r="J3213" s="412">
        <v>286.3</v>
      </c>
    </row>
    <row r="3214" spans="1:10" ht="25.5">
      <c r="A3214" s="408" t="s">
        <v>5787</v>
      </c>
      <c r="B3214" s="409"/>
      <c r="C3214" s="408" t="s">
        <v>5788</v>
      </c>
      <c r="D3214" s="408" t="s">
        <v>101</v>
      </c>
      <c r="E3214" s="411">
        <v>441.12</v>
      </c>
      <c r="F3214" s="412">
        <v>21.24</v>
      </c>
      <c r="G3214" s="412">
        <v>462.36</v>
      </c>
      <c r="H3214" s="411">
        <v>441.12</v>
      </c>
      <c r="I3214" s="412">
        <v>24.53</v>
      </c>
      <c r="J3214" s="412">
        <v>465.65</v>
      </c>
    </row>
    <row r="3215" spans="1:10" ht="25.5">
      <c r="A3215" s="408" t="s">
        <v>5789</v>
      </c>
      <c r="B3215" s="409"/>
      <c r="C3215" s="408" t="s">
        <v>5790</v>
      </c>
      <c r="D3215" s="408" t="s">
        <v>101</v>
      </c>
      <c r="E3215" s="411">
        <v>342.75</v>
      </c>
      <c r="F3215" s="412">
        <v>15.92</v>
      </c>
      <c r="G3215" s="412">
        <v>358.67</v>
      </c>
      <c r="H3215" s="411">
        <v>342.75</v>
      </c>
      <c r="I3215" s="412">
        <v>18.399999999999999</v>
      </c>
      <c r="J3215" s="412">
        <v>361.15</v>
      </c>
    </row>
    <row r="3216" spans="1:10" ht="25.5">
      <c r="A3216" s="408" t="s">
        <v>5791</v>
      </c>
      <c r="B3216" s="409"/>
      <c r="C3216" s="408" t="s">
        <v>5792</v>
      </c>
      <c r="D3216" s="408" t="s">
        <v>101</v>
      </c>
      <c r="E3216" s="411">
        <v>407.11</v>
      </c>
      <c r="F3216" s="412">
        <v>18.579999999999998</v>
      </c>
      <c r="G3216" s="412">
        <v>425.69</v>
      </c>
      <c r="H3216" s="411">
        <v>407.11</v>
      </c>
      <c r="I3216" s="412">
        <v>21.47</v>
      </c>
      <c r="J3216" s="412">
        <v>428.58</v>
      </c>
    </row>
    <row r="3217" spans="1:10" ht="25.5">
      <c r="A3217" s="408" t="s">
        <v>5793</v>
      </c>
      <c r="B3217" s="409"/>
      <c r="C3217" s="408" t="s">
        <v>5794</v>
      </c>
      <c r="D3217" s="408" t="s">
        <v>101</v>
      </c>
      <c r="E3217" s="411">
        <v>680.95</v>
      </c>
      <c r="F3217" s="412">
        <v>21.24</v>
      </c>
      <c r="G3217" s="412">
        <v>702.19</v>
      </c>
      <c r="H3217" s="411">
        <v>680.95</v>
      </c>
      <c r="I3217" s="412">
        <v>24.53</v>
      </c>
      <c r="J3217" s="412">
        <v>705.48</v>
      </c>
    </row>
    <row r="3218" spans="1:10" ht="12.75">
      <c r="A3218" s="408" t="s">
        <v>5795</v>
      </c>
      <c r="B3218" s="409"/>
      <c r="C3218" s="408" t="s">
        <v>5796</v>
      </c>
      <c r="D3218" s="408" t="s">
        <v>101</v>
      </c>
      <c r="E3218" s="411">
        <v>87.97</v>
      </c>
      <c r="F3218" s="412">
        <v>14.6</v>
      </c>
      <c r="G3218" s="412">
        <v>102.57</v>
      </c>
      <c r="H3218" s="411">
        <v>87.97</v>
      </c>
      <c r="I3218" s="412">
        <v>16.87</v>
      </c>
      <c r="J3218" s="412">
        <v>104.84</v>
      </c>
    </row>
    <row r="3219" spans="1:10" ht="12.75">
      <c r="A3219" s="408" t="s">
        <v>5797</v>
      </c>
      <c r="B3219" s="409"/>
      <c r="C3219" s="408" t="s">
        <v>5798</v>
      </c>
      <c r="D3219" s="408" t="s">
        <v>101</v>
      </c>
      <c r="E3219" s="411">
        <v>114.23</v>
      </c>
      <c r="F3219" s="412">
        <v>15.92</v>
      </c>
      <c r="G3219" s="412">
        <v>130.15</v>
      </c>
      <c r="H3219" s="411">
        <v>114.23</v>
      </c>
      <c r="I3219" s="412">
        <v>18.399999999999999</v>
      </c>
      <c r="J3219" s="412">
        <v>132.63</v>
      </c>
    </row>
    <row r="3220" spans="1:10" ht="12.75">
      <c r="A3220" s="403" t="s">
        <v>5799</v>
      </c>
      <c r="B3220" s="404" t="s">
        <v>5800</v>
      </c>
      <c r="C3220" s="405"/>
      <c r="D3220" s="410"/>
      <c r="E3220" s="417"/>
      <c r="F3220" s="417"/>
      <c r="G3220" s="418"/>
      <c r="H3220" s="417"/>
      <c r="I3220" s="417"/>
      <c r="J3220" s="418"/>
    </row>
    <row r="3221" spans="1:10" ht="25.5">
      <c r="A3221" s="408" t="s">
        <v>5801</v>
      </c>
      <c r="B3221" s="409"/>
      <c r="C3221" s="408" t="s">
        <v>5802</v>
      </c>
      <c r="D3221" s="408" t="s">
        <v>101</v>
      </c>
      <c r="E3221" s="411">
        <v>281.24</v>
      </c>
      <c r="F3221" s="412">
        <v>18.579999999999998</v>
      </c>
      <c r="G3221" s="412">
        <v>299.82</v>
      </c>
      <c r="H3221" s="411">
        <v>281.24</v>
      </c>
      <c r="I3221" s="412">
        <v>21.47</v>
      </c>
      <c r="J3221" s="412">
        <v>302.70999999999998</v>
      </c>
    </row>
    <row r="3222" spans="1:10" ht="25.5">
      <c r="A3222" s="408" t="s">
        <v>5803</v>
      </c>
      <c r="B3222" s="409"/>
      <c r="C3222" s="408" t="s">
        <v>5804</v>
      </c>
      <c r="D3222" s="408" t="s">
        <v>101</v>
      </c>
      <c r="E3222" s="411">
        <v>402.12</v>
      </c>
      <c r="F3222" s="412">
        <v>21.24</v>
      </c>
      <c r="G3222" s="412">
        <v>423.36</v>
      </c>
      <c r="H3222" s="411">
        <v>402.12</v>
      </c>
      <c r="I3222" s="412">
        <v>24.53</v>
      </c>
      <c r="J3222" s="412">
        <v>426.65</v>
      </c>
    </row>
    <row r="3223" spans="1:10" ht="25.5">
      <c r="A3223" s="408" t="s">
        <v>5805</v>
      </c>
      <c r="B3223" s="409"/>
      <c r="C3223" s="408" t="s">
        <v>5806</v>
      </c>
      <c r="D3223" s="408" t="s">
        <v>101</v>
      </c>
      <c r="E3223" s="411">
        <v>515.1</v>
      </c>
      <c r="F3223" s="412">
        <v>23.89</v>
      </c>
      <c r="G3223" s="412">
        <v>538.99</v>
      </c>
      <c r="H3223" s="411">
        <v>515.1</v>
      </c>
      <c r="I3223" s="412">
        <v>27.6</v>
      </c>
      <c r="J3223" s="412">
        <v>542.70000000000005</v>
      </c>
    </row>
    <row r="3224" spans="1:10" ht="25.5">
      <c r="A3224" s="408" t="s">
        <v>5807</v>
      </c>
      <c r="B3224" s="409"/>
      <c r="C3224" s="408" t="s">
        <v>5808</v>
      </c>
      <c r="D3224" s="408" t="s">
        <v>101</v>
      </c>
      <c r="E3224" s="411">
        <v>934.3</v>
      </c>
      <c r="F3224" s="412">
        <v>26.54</v>
      </c>
      <c r="G3224" s="412">
        <v>960.84</v>
      </c>
      <c r="H3224" s="411">
        <v>934.3</v>
      </c>
      <c r="I3224" s="412">
        <v>30.67</v>
      </c>
      <c r="J3224" s="412">
        <v>964.97</v>
      </c>
    </row>
    <row r="3225" spans="1:10" ht="25.5">
      <c r="A3225" s="408" t="s">
        <v>5809</v>
      </c>
      <c r="B3225" s="409"/>
      <c r="C3225" s="408" t="s">
        <v>5810</v>
      </c>
      <c r="D3225" s="408" t="s">
        <v>101</v>
      </c>
      <c r="E3225" s="411">
        <v>199.24</v>
      </c>
      <c r="F3225" s="412">
        <v>18.579999999999998</v>
      </c>
      <c r="G3225" s="412">
        <v>217.82</v>
      </c>
      <c r="H3225" s="411">
        <v>199.24</v>
      </c>
      <c r="I3225" s="412">
        <v>21.47</v>
      </c>
      <c r="J3225" s="412">
        <v>220.71</v>
      </c>
    </row>
    <row r="3226" spans="1:10" ht="25.5">
      <c r="A3226" s="408" t="s">
        <v>5811</v>
      </c>
      <c r="B3226" s="409"/>
      <c r="C3226" s="408" t="s">
        <v>5812</v>
      </c>
      <c r="D3226" s="408" t="s">
        <v>101</v>
      </c>
      <c r="E3226" s="411">
        <v>242.16</v>
      </c>
      <c r="F3226" s="412">
        <v>18.579999999999998</v>
      </c>
      <c r="G3226" s="412">
        <v>260.74</v>
      </c>
      <c r="H3226" s="411">
        <v>242.16</v>
      </c>
      <c r="I3226" s="412">
        <v>21.47</v>
      </c>
      <c r="J3226" s="412">
        <v>263.63</v>
      </c>
    </row>
    <row r="3227" spans="1:10" ht="25.5">
      <c r="A3227" s="408" t="s">
        <v>5813</v>
      </c>
      <c r="B3227" s="409"/>
      <c r="C3227" s="408" t="s">
        <v>5814</v>
      </c>
      <c r="D3227" s="408" t="s">
        <v>101</v>
      </c>
      <c r="E3227" s="411">
        <v>399.06</v>
      </c>
      <c r="F3227" s="412">
        <v>21.24</v>
      </c>
      <c r="G3227" s="412">
        <v>420.3</v>
      </c>
      <c r="H3227" s="411">
        <v>399.06</v>
      </c>
      <c r="I3227" s="412">
        <v>24.53</v>
      </c>
      <c r="J3227" s="412">
        <v>423.59</v>
      </c>
    </row>
    <row r="3228" spans="1:10" ht="25.5">
      <c r="A3228" s="408" t="s">
        <v>5815</v>
      </c>
      <c r="B3228" s="409"/>
      <c r="C3228" s="408" t="s">
        <v>5816</v>
      </c>
      <c r="D3228" s="408" t="s">
        <v>101</v>
      </c>
      <c r="E3228" s="411">
        <v>550.54999999999995</v>
      </c>
      <c r="F3228" s="412">
        <v>23.89</v>
      </c>
      <c r="G3228" s="412">
        <v>574.44000000000005</v>
      </c>
      <c r="H3228" s="411">
        <v>550.54999999999995</v>
      </c>
      <c r="I3228" s="412">
        <v>27.6</v>
      </c>
      <c r="J3228" s="412">
        <v>578.15</v>
      </c>
    </row>
    <row r="3229" spans="1:10" ht="25.5">
      <c r="A3229" s="408" t="s">
        <v>5817</v>
      </c>
      <c r="B3229" s="409"/>
      <c r="C3229" s="408" t="s">
        <v>5818</v>
      </c>
      <c r="D3229" s="408" t="s">
        <v>101</v>
      </c>
      <c r="E3229" s="411">
        <v>797.28</v>
      </c>
      <c r="F3229" s="412">
        <v>26.54</v>
      </c>
      <c r="G3229" s="412">
        <v>823.82</v>
      </c>
      <c r="H3229" s="411">
        <v>797.28</v>
      </c>
      <c r="I3229" s="412">
        <v>30.67</v>
      </c>
      <c r="J3229" s="412">
        <v>827.95</v>
      </c>
    </row>
    <row r="3230" spans="1:10" ht="12.75">
      <c r="A3230" s="403" t="s">
        <v>5819</v>
      </c>
      <c r="B3230" s="404" t="s">
        <v>5820</v>
      </c>
      <c r="C3230" s="405"/>
      <c r="D3230" s="410"/>
      <c r="E3230" s="417"/>
      <c r="F3230" s="417"/>
      <c r="G3230" s="418"/>
      <c r="H3230" s="417"/>
      <c r="I3230" s="417"/>
      <c r="J3230" s="418"/>
    </row>
    <row r="3231" spans="1:10" ht="25.5">
      <c r="A3231" s="408" t="s">
        <v>5821</v>
      </c>
      <c r="B3231" s="409"/>
      <c r="C3231" s="408" t="s">
        <v>5822</v>
      </c>
      <c r="D3231" s="408" t="s">
        <v>160</v>
      </c>
      <c r="E3231" s="411">
        <v>1.1200000000000001</v>
      </c>
      <c r="F3231" s="412">
        <v>45.79</v>
      </c>
      <c r="G3231" s="412">
        <v>46.91</v>
      </c>
      <c r="H3231" s="411">
        <v>1.1200000000000001</v>
      </c>
      <c r="I3231" s="412">
        <v>52.92</v>
      </c>
      <c r="J3231" s="412">
        <v>54.04</v>
      </c>
    </row>
    <row r="3232" spans="1:10" ht="25.5">
      <c r="A3232" s="408" t="s">
        <v>5823</v>
      </c>
      <c r="B3232" s="409"/>
      <c r="C3232" s="408" t="s">
        <v>5824</v>
      </c>
      <c r="D3232" s="408" t="s">
        <v>160</v>
      </c>
      <c r="E3232" s="411">
        <v>48.3</v>
      </c>
      <c r="F3232" s="412">
        <v>26.64</v>
      </c>
      <c r="G3232" s="412">
        <v>74.94</v>
      </c>
      <c r="H3232" s="411">
        <v>48.3</v>
      </c>
      <c r="I3232" s="412">
        <v>30.79</v>
      </c>
      <c r="J3232" s="412">
        <v>79.09</v>
      </c>
    </row>
    <row r="3233" spans="1:10" ht="12.75">
      <c r="A3233" s="403" t="s">
        <v>5825</v>
      </c>
      <c r="B3233" s="404" t="s">
        <v>5826</v>
      </c>
      <c r="C3233" s="405"/>
      <c r="D3233" s="410"/>
      <c r="E3233" s="417"/>
      <c r="F3233" s="417"/>
      <c r="G3233" s="418"/>
      <c r="H3233" s="417"/>
      <c r="I3233" s="417"/>
      <c r="J3233" s="418"/>
    </row>
    <row r="3234" spans="1:10" ht="25.5">
      <c r="A3234" s="408" t="s">
        <v>5827</v>
      </c>
      <c r="B3234" s="409"/>
      <c r="C3234" s="408" t="s">
        <v>5828</v>
      </c>
      <c r="D3234" s="408" t="s">
        <v>160</v>
      </c>
      <c r="E3234" s="411">
        <v>35.44</v>
      </c>
      <c r="F3234" s="412">
        <v>46.45</v>
      </c>
      <c r="G3234" s="412">
        <v>81.89</v>
      </c>
      <c r="H3234" s="411">
        <v>35.44</v>
      </c>
      <c r="I3234" s="412">
        <v>53.67</v>
      </c>
      <c r="J3234" s="412">
        <v>89.11</v>
      </c>
    </row>
    <row r="3235" spans="1:10" ht="25.5">
      <c r="A3235" s="408" t="s">
        <v>5829</v>
      </c>
      <c r="B3235" s="409"/>
      <c r="C3235" s="408" t="s">
        <v>5830</v>
      </c>
      <c r="D3235" s="408" t="s">
        <v>160</v>
      </c>
      <c r="E3235" s="411">
        <v>42.68</v>
      </c>
      <c r="F3235" s="412">
        <v>53.09</v>
      </c>
      <c r="G3235" s="412">
        <v>95.77</v>
      </c>
      <c r="H3235" s="411">
        <v>42.68</v>
      </c>
      <c r="I3235" s="412">
        <v>61.35</v>
      </c>
      <c r="J3235" s="412">
        <v>104.03</v>
      </c>
    </row>
    <row r="3236" spans="1:10" ht="25.5">
      <c r="A3236" s="408" t="s">
        <v>5831</v>
      </c>
      <c r="B3236" s="409"/>
      <c r="C3236" s="408" t="s">
        <v>5832</v>
      </c>
      <c r="D3236" s="408" t="s">
        <v>160</v>
      </c>
      <c r="E3236" s="411">
        <v>46.5</v>
      </c>
      <c r="F3236" s="412">
        <v>53.09</v>
      </c>
      <c r="G3236" s="412">
        <v>99.59</v>
      </c>
      <c r="H3236" s="411">
        <v>46.5</v>
      </c>
      <c r="I3236" s="412">
        <v>61.35</v>
      </c>
      <c r="J3236" s="412">
        <v>107.85</v>
      </c>
    </row>
    <row r="3237" spans="1:10" ht="25.5">
      <c r="A3237" s="408" t="s">
        <v>5833</v>
      </c>
      <c r="B3237" s="409"/>
      <c r="C3237" s="408" t="s">
        <v>5834</v>
      </c>
      <c r="D3237" s="408" t="s">
        <v>160</v>
      </c>
      <c r="E3237" s="411">
        <v>58.68</v>
      </c>
      <c r="F3237" s="412">
        <v>59.72</v>
      </c>
      <c r="G3237" s="412">
        <v>118.4</v>
      </c>
      <c r="H3237" s="411">
        <v>58.68</v>
      </c>
      <c r="I3237" s="412">
        <v>69.010000000000005</v>
      </c>
      <c r="J3237" s="412">
        <v>127.69</v>
      </c>
    </row>
    <row r="3238" spans="1:10" ht="25.5">
      <c r="A3238" s="408" t="s">
        <v>5835</v>
      </c>
      <c r="B3238" s="409"/>
      <c r="C3238" s="408" t="s">
        <v>5836</v>
      </c>
      <c r="D3238" s="408" t="s">
        <v>160</v>
      </c>
      <c r="E3238" s="411">
        <v>99.75</v>
      </c>
      <c r="F3238" s="412">
        <v>66.36</v>
      </c>
      <c r="G3238" s="412">
        <v>166.11</v>
      </c>
      <c r="H3238" s="411">
        <v>99.75</v>
      </c>
      <c r="I3238" s="412">
        <v>76.680000000000007</v>
      </c>
      <c r="J3238" s="412">
        <v>176.43</v>
      </c>
    </row>
    <row r="3239" spans="1:10" ht="25.5">
      <c r="A3239" s="408" t="s">
        <v>5837</v>
      </c>
      <c r="B3239" s="409"/>
      <c r="C3239" s="408" t="s">
        <v>5838</v>
      </c>
      <c r="D3239" s="408" t="s">
        <v>160</v>
      </c>
      <c r="E3239" s="411">
        <v>109.4</v>
      </c>
      <c r="F3239" s="412">
        <v>74.66</v>
      </c>
      <c r="G3239" s="412">
        <v>184.06</v>
      </c>
      <c r="H3239" s="411">
        <v>109.4</v>
      </c>
      <c r="I3239" s="412">
        <v>86.27</v>
      </c>
      <c r="J3239" s="412">
        <v>195.67</v>
      </c>
    </row>
    <row r="3240" spans="1:10" ht="25.5">
      <c r="A3240" s="408" t="s">
        <v>5839</v>
      </c>
      <c r="B3240" s="409"/>
      <c r="C3240" s="408" t="s">
        <v>5840</v>
      </c>
      <c r="D3240" s="408" t="s">
        <v>160</v>
      </c>
      <c r="E3240" s="411">
        <v>127.82</v>
      </c>
      <c r="F3240" s="412">
        <v>79.63</v>
      </c>
      <c r="G3240" s="412">
        <v>207.45</v>
      </c>
      <c r="H3240" s="411">
        <v>127.82</v>
      </c>
      <c r="I3240" s="412">
        <v>92.01</v>
      </c>
      <c r="J3240" s="412">
        <v>219.83</v>
      </c>
    </row>
    <row r="3241" spans="1:10" ht="25.5">
      <c r="A3241" s="408" t="s">
        <v>5841</v>
      </c>
      <c r="B3241" s="409"/>
      <c r="C3241" s="408" t="s">
        <v>5842</v>
      </c>
      <c r="D3241" s="408" t="s">
        <v>160</v>
      </c>
      <c r="E3241" s="411">
        <v>155.11000000000001</v>
      </c>
      <c r="F3241" s="412">
        <v>82.96</v>
      </c>
      <c r="G3241" s="412">
        <v>238.07</v>
      </c>
      <c r="H3241" s="411">
        <v>155.11000000000001</v>
      </c>
      <c r="I3241" s="412">
        <v>95.86</v>
      </c>
      <c r="J3241" s="412">
        <v>250.97</v>
      </c>
    </row>
    <row r="3242" spans="1:10" ht="25.5">
      <c r="A3242" s="408" t="s">
        <v>5843</v>
      </c>
      <c r="B3242" s="409"/>
      <c r="C3242" s="408" t="s">
        <v>5844</v>
      </c>
      <c r="D3242" s="408" t="s">
        <v>160</v>
      </c>
      <c r="E3242" s="411">
        <v>212.1</v>
      </c>
      <c r="F3242" s="412">
        <v>87.92</v>
      </c>
      <c r="G3242" s="412">
        <v>300.02</v>
      </c>
      <c r="H3242" s="411">
        <v>212.1</v>
      </c>
      <c r="I3242" s="412">
        <v>101.6</v>
      </c>
      <c r="J3242" s="412">
        <v>313.7</v>
      </c>
    </row>
    <row r="3243" spans="1:10" ht="25.5">
      <c r="A3243" s="408" t="s">
        <v>5845</v>
      </c>
      <c r="B3243" s="409"/>
      <c r="C3243" s="408" t="s">
        <v>5846</v>
      </c>
      <c r="D3243" s="408" t="s">
        <v>160</v>
      </c>
      <c r="E3243" s="411">
        <v>293.38</v>
      </c>
      <c r="F3243" s="412">
        <v>91.25</v>
      </c>
      <c r="G3243" s="412">
        <v>384.63</v>
      </c>
      <c r="H3243" s="411">
        <v>293.38</v>
      </c>
      <c r="I3243" s="412">
        <v>105.43</v>
      </c>
      <c r="J3243" s="412">
        <v>398.81</v>
      </c>
    </row>
    <row r="3244" spans="1:10" ht="25.5">
      <c r="A3244" s="408" t="s">
        <v>5847</v>
      </c>
      <c r="B3244" s="409"/>
      <c r="C3244" s="408" t="s">
        <v>5848</v>
      </c>
      <c r="D3244" s="408" t="s">
        <v>160</v>
      </c>
      <c r="E3244" s="411">
        <v>453.62</v>
      </c>
      <c r="F3244" s="412">
        <v>99.54</v>
      </c>
      <c r="G3244" s="412">
        <v>553.16</v>
      </c>
      <c r="H3244" s="411">
        <v>453.62</v>
      </c>
      <c r="I3244" s="412">
        <v>115.02</v>
      </c>
      <c r="J3244" s="412">
        <v>568.64</v>
      </c>
    </row>
    <row r="3245" spans="1:10" ht="25.5">
      <c r="A3245" s="408" t="s">
        <v>5849</v>
      </c>
      <c r="B3245" s="409"/>
      <c r="C3245" s="408" t="s">
        <v>5850</v>
      </c>
      <c r="D3245" s="408" t="s">
        <v>160</v>
      </c>
      <c r="E3245" s="411">
        <v>465.67</v>
      </c>
      <c r="F3245" s="412">
        <v>109.5</v>
      </c>
      <c r="G3245" s="412">
        <v>575.16999999999996</v>
      </c>
      <c r="H3245" s="411">
        <v>465.67</v>
      </c>
      <c r="I3245" s="412">
        <v>126.52</v>
      </c>
      <c r="J3245" s="412">
        <v>592.19000000000005</v>
      </c>
    </row>
    <row r="3246" spans="1:10" ht="25.5">
      <c r="A3246" s="408" t="s">
        <v>5851</v>
      </c>
      <c r="B3246" s="409"/>
      <c r="C3246" s="408" t="s">
        <v>5852</v>
      </c>
      <c r="D3246" s="408" t="s">
        <v>160</v>
      </c>
      <c r="E3246" s="411">
        <v>635.77</v>
      </c>
      <c r="F3246" s="412">
        <v>116.14</v>
      </c>
      <c r="G3246" s="412">
        <v>751.91</v>
      </c>
      <c r="H3246" s="411">
        <v>635.77</v>
      </c>
      <c r="I3246" s="412">
        <v>134.19999999999999</v>
      </c>
      <c r="J3246" s="412">
        <v>769.97</v>
      </c>
    </row>
    <row r="3247" spans="1:10" ht="12.75">
      <c r="A3247" s="403" t="s">
        <v>5853</v>
      </c>
      <c r="B3247" s="404" t="s">
        <v>5854</v>
      </c>
      <c r="C3247" s="405"/>
      <c r="D3247" s="410"/>
      <c r="E3247" s="417"/>
      <c r="F3247" s="417"/>
      <c r="G3247" s="418"/>
      <c r="H3247" s="417"/>
      <c r="I3247" s="417"/>
      <c r="J3247" s="418"/>
    </row>
    <row r="3248" spans="1:10" ht="12.75">
      <c r="A3248" s="408" t="s">
        <v>5855</v>
      </c>
      <c r="B3248" s="409"/>
      <c r="C3248" s="408" t="s">
        <v>5856</v>
      </c>
      <c r="D3248" s="408" t="s">
        <v>160</v>
      </c>
      <c r="E3248" s="411">
        <v>91.62</v>
      </c>
      <c r="F3248" s="412">
        <v>10.8</v>
      </c>
      <c r="G3248" s="412">
        <v>102.42</v>
      </c>
      <c r="H3248" s="411">
        <v>91.62</v>
      </c>
      <c r="I3248" s="412">
        <v>12.48</v>
      </c>
      <c r="J3248" s="412">
        <v>104.1</v>
      </c>
    </row>
    <row r="3249" spans="1:10" ht="12.75">
      <c r="A3249" s="408" t="s">
        <v>5857</v>
      </c>
      <c r="B3249" s="409"/>
      <c r="C3249" s="408" t="s">
        <v>5858</v>
      </c>
      <c r="D3249" s="408" t="s">
        <v>160</v>
      </c>
      <c r="E3249" s="411">
        <v>113.78</v>
      </c>
      <c r="F3249" s="412">
        <v>16.2</v>
      </c>
      <c r="G3249" s="412">
        <v>129.97999999999999</v>
      </c>
      <c r="H3249" s="411">
        <v>113.78</v>
      </c>
      <c r="I3249" s="412">
        <v>18.72</v>
      </c>
      <c r="J3249" s="412">
        <v>132.5</v>
      </c>
    </row>
    <row r="3250" spans="1:10" ht="12.75">
      <c r="A3250" s="408" t="s">
        <v>5859</v>
      </c>
      <c r="B3250" s="409"/>
      <c r="C3250" s="408" t="s">
        <v>5860</v>
      </c>
      <c r="D3250" s="408" t="s">
        <v>160</v>
      </c>
      <c r="E3250" s="411">
        <v>150.27000000000001</v>
      </c>
      <c r="F3250" s="412">
        <v>18.899999999999999</v>
      </c>
      <c r="G3250" s="412">
        <v>169.17</v>
      </c>
      <c r="H3250" s="411">
        <v>150.27000000000001</v>
      </c>
      <c r="I3250" s="412">
        <v>21.84</v>
      </c>
      <c r="J3250" s="412">
        <v>172.11</v>
      </c>
    </row>
    <row r="3251" spans="1:10" ht="12.75">
      <c r="A3251" s="408" t="s">
        <v>5861</v>
      </c>
      <c r="B3251" s="409"/>
      <c r="C3251" s="408" t="s">
        <v>5862</v>
      </c>
      <c r="D3251" s="408" t="s">
        <v>160</v>
      </c>
      <c r="E3251" s="411">
        <v>203.47</v>
      </c>
      <c r="F3251" s="412">
        <v>21.6</v>
      </c>
      <c r="G3251" s="412">
        <v>225.07</v>
      </c>
      <c r="H3251" s="411">
        <v>203.47</v>
      </c>
      <c r="I3251" s="412">
        <v>24.96</v>
      </c>
      <c r="J3251" s="412">
        <v>228.43</v>
      </c>
    </row>
    <row r="3252" spans="1:10" ht="12.75">
      <c r="A3252" s="408" t="s">
        <v>5863</v>
      </c>
      <c r="B3252" s="409"/>
      <c r="C3252" s="408" t="s">
        <v>5864</v>
      </c>
      <c r="D3252" s="408" t="s">
        <v>160</v>
      </c>
      <c r="E3252" s="411">
        <v>255.32</v>
      </c>
      <c r="F3252" s="412">
        <v>27</v>
      </c>
      <c r="G3252" s="412">
        <v>282.32</v>
      </c>
      <c r="H3252" s="411">
        <v>255.32</v>
      </c>
      <c r="I3252" s="412">
        <v>31.2</v>
      </c>
      <c r="J3252" s="412">
        <v>286.52</v>
      </c>
    </row>
    <row r="3253" spans="1:10" ht="12.75">
      <c r="A3253" s="408" t="s">
        <v>5865</v>
      </c>
      <c r="B3253" s="409"/>
      <c r="C3253" s="408" t="s">
        <v>5866</v>
      </c>
      <c r="D3253" s="408" t="s">
        <v>160</v>
      </c>
      <c r="E3253" s="411">
        <v>321.2</v>
      </c>
      <c r="F3253" s="412">
        <v>32.4</v>
      </c>
      <c r="G3253" s="412">
        <v>353.6</v>
      </c>
      <c r="H3253" s="411">
        <v>321.2</v>
      </c>
      <c r="I3253" s="412">
        <v>37.44</v>
      </c>
      <c r="J3253" s="412">
        <v>358.64</v>
      </c>
    </row>
    <row r="3254" spans="1:10" ht="12.75">
      <c r="A3254" s="408" t="s">
        <v>5867</v>
      </c>
      <c r="B3254" s="409"/>
      <c r="C3254" s="408" t="s">
        <v>5868</v>
      </c>
      <c r="D3254" s="408" t="s">
        <v>160</v>
      </c>
      <c r="E3254" s="411">
        <v>372.06</v>
      </c>
      <c r="F3254" s="412">
        <v>40.5</v>
      </c>
      <c r="G3254" s="412">
        <v>412.56</v>
      </c>
      <c r="H3254" s="411">
        <v>372.06</v>
      </c>
      <c r="I3254" s="412">
        <v>46.8</v>
      </c>
      <c r="J3254" s="412">
        <v>418.86</v>
      </c>
    </row>
    <row r="3255" spans="1:10" ht="12.75">
      <c r="A3255" s="408" t="s">
        <v>5869</v>
      </c>
      <c r="B3255" s="409"/>
      <c r="C3255" s="408" t="s">
        <v>5870</v>
      </c>
      <c r="D3255" s="408" t="s">
        <v>160</v>
      </c>
      <c r="E3255" s="411">
        <v>538.71</v>
      </c>
      <c r="F3255" s="412">
        <v>81</v>
      </c>
      <c r="G3255" s="412">
        <v>619.71</v>
      </c>
      <c r="H3255" s="411">
        <v>538.71</v>
      </c>
      <c r="I3255" s="412">
        <v>93.6</v>
      </c>
      <c r="J3255" s="412">
        <v>632.30999999999995</v>
      </c>
    </row>
    <row r="3256" spans="1:10" ht="12.75">
      <c r="A3256" s="403" t="s">
        <v>5871</v>
      </c>
      <c r="B3256" s="404" t="s">
        <v>5872</v>
      </c>
      <c r="C3256" s="405"/>
      <c r="D3256" s="410"/>
      <c r="E3256" s="417"/>
      <c r="F3256" s="417"/>
      <c r="G3256" s="418"/>
      <c r="H3256" s="417"/>
      <c r="I3256" s="417"/>
      <c r="J3256" s="418"/>
    </row>
    <row r="3257" spans="1:10" ht="25.5">
      <c r="A3257" s="408" t="s">
        <v>5873</v>
      </c>
      <c r="B3257" s="409"/>
      <c r="C3257" s="408" t="s">
        <v>5874</v>
      </c>
      <c r="D3257" s="408" t="s">
        <v>160</v>
      </c>
      <c r="E3257" s="411">
        <v>86.89</v>
      </c>
      <c r="F3257" s="412">
        <v>16.600000000000001</v>
      </c>
      <c r="G3257" s="412">
        <v>103.49</v>
      </c>
      <c r="H3257" s="411">
        <v>86.89</v>
      </c>
      <c r="I3257" s="412">
        <v>19.18</v>
      </c>
      <c r="J3257" s="412">
        <v>106.07</v>
      </c>
    </row>
    <row r="3258" spans="1:10" ht="25.5">
      <c r="A3258" s="408" t="s">
        <v>5875</v>
      </c>
      <c r="B3258" s="409"/>
      <c r="C3258" s="408" t="s">
        <v>5876</v>
      </c>
      <c r="D3258" s="408" t="s">
        <v>160</v>
      </c>
      <c r="E3258" s="411">
        <v>110.98</v>
      </c>
      <c r="F3258" s="412">
        <v>16.600000000000001</v>
      </c>
      <c r="G3258" s="412">
        <v>127.58</v>
      </c>
      <c r="H3258" s="411">
        <v>110.98</v>
      </c>
      <c r="I3258" s="412">
        <v>19.18</v>
      </c>
      <c r="J3258" s="412">
        <v>130.16</v>
      </c>
    </row>
    <row r="3259" spans="1:10" ht="25.5">
      <c r="A3259" s="408" t="s">
        <v>5877</v>
      </c>
      <c r="B3259" s="409"/>
      <c r="C3259" s="408" t="s">
        <v>5878</v>
      </c>
      <c r="D3259" s="408" t="s">
        <v>160</v>
      </c>
      <c r="E3259" s="411">
        <v>126.48</v>
      </c>
      <c r="F3259" s="412">
        <v>23.35</v>
      </c>
      <c r="G3259" s="412">
        <v>149.83000000000001</v>
      </c>
      <c r="H3259" s="411">
        <v>126.48</v>
      </c>
      <c r="I3259" s="412">
        <v>26.98</v>
      </c>
      <c r="J3259" s="412">
        <v>153.46</v>
      </c>
    </row>
    <row r="3260" spans="1:10" ht="25.5">
      <c r="A3260" s="408" t="s">
        <v>5879</v>
      </c>
      <c r="B3260" s="409"/>
      <c r="C3260" s="408" t="s">
        <v>5880</v>
      </c>
      <c r="D3260" s="408" t="s">
        <v>160</v>
      </c>
      <c r="E3260" s="411">
        <v>198.96</v>
      </c>
      <c r="F3260" s="412">
        <v>23.35</v>
      </c>
      <c r="G3260" s="412">
        <v>222.31</v>
      </c>
      <c r="H3260" s="411">
        <v>198.96</v>
      </c>
      <c r="I3260" s="412">
        <v>26.98</v>
      </c>
      <c r="J3260" s="412">
        <v>225.94</v>
      </c>
    </row>
    <row r="3261" spans="1:10" ht="25.5">
      <c r="A3261" s="408" t="s">
        <v>5881</v>
      </c>
      <c r="B3261" s="409"/>
      <c r="C3261" s="408" t="s">
        <v>5882</v>
      </c>
      <c r="D3261" s="408" t="s">
        <v>160</v>
      </c>
      <c r="E3261" s="411">
        <v>384.3</v>
      </c>
      <c r="F3261" s="412">
        <v>23.35</v>
      </c>
      <c r="G3261" s="412">
        <v>407.65</v>
      </c>
      <c r="H3261" s="411">
        <v>384.3</v>
      </c>
      <c r="I3261" s="412">
        <v>26.98</v>
      </c>
      <c r="J3261" s="412">
        <v>411.28</v>
      </c>
    </row>
    <row r="3262" spans="1:10" ht="25.5">
      <c r="A3262" s="408" t="s">
        <v>5883</v>
      </c>
      <c r="B3262" s="409"/>
      <c r="C3262" s="408" t="s">
        <v>34715</v>
      </c>
      <c r="D3262" s="408" t="s">
        <v>101</v>
      </c>
      <c r="E3262" s="411">
        <v>34.74</v>
      </c>
      <c r="F3262" s="412">
        <v>13.27</v>
      </c>
      <c r="G3262" s="412">
        <v>48.01</v>
      </c>
      <c r="H3262" s="411">
        <v>34.74</v>
      </c>
      <c r="I3262" s="412">
        <v>15.33</v>
      </c>
      <c r="J3262" s="412">
        <v>50.07</v>
      </c>
    </row>
    <row r="3263" spans="1:10" ht="25.5">
      <c r="A3263" s="408" t="s">
        <v>5884</v>
      </c>
      <c r="B3263" s="409"/>
      <c r="C3263" s="408" t="s">
        <v>34716</v>
      </c>
      <c r="D3263" s="408" t="s">
        <v>101</v>
      </c>
      <c r="E3263" s="411">
        <v>39.26</v>
      </c>
      <c r="F3263" s="412">
        <v>13.27</v>
      </c>
      <c r="G3263" s="412">
        <v>52.53</v>
      </c>
      <c r="H3263" s="411">
        <v>39.26</v>
      </c>
      <c r="I3263" s="412">
        <v>15.33</v>
      </c>
      <c r="J3263" s="412">
        <v>54.59</v>
      </c>
    </row>
    <row r="3264" spans="1:10" ht="25.5">
      <c r="A3264" s="408" t="s">
        <v>5885</v>
      </c>
      <c r="B3264" s="409"/>
      <c r="C3264" s="408" t="s">
        <v>34717</v>
      </c>
      <c r="D3264" s="408" t="s">
        <v>101</v>
      </c>
      <c r="E3264" s="411">
        <v>40.6</v>
      </c>
      <c r="F3264" s="412">
        <v>16.600000000000001</v>
      </c>
      <c r="G3264" s="412">
        <v>57.2</v>
      </c>
      <c r="H3264" s="411">
        <v>40.6</v>
      </c>
      <c r="I3264" s="412">
        <v>19.18</v>
      </c>
      <c r="J3264" s="412">
        <v>59.78</v>
      </c>
    </row>
    <row r="3265" spans="1:10" ht="25.5">
      <c r="A3265" s="408" t="s">
        <v>5886</v>
      </c>
      <c r="B3265" s="409"/>
      <c r="C3265" s="408" t="s">
        <v>34718</v>
      </c>
      <c r="D3265" s="408" t="s">
        <v>101</v>
      </c>
      <c r="E3265" s="411">
        <v>77.77</v>
      </c>
      <c r="F3265" s="412">
        <v>16.600000000000001</v>
      </c>
      <c r="G3265" s="412">
        <v>94.37</v>
      </c>
      <c r="H3265" s="411">
        <v>77.77</v>
      </c>
      <c r="I3265" s="412">
        <v>19.18</v>
      </c>
      <c r="J3265" s="412">
        <v>96.95</v>
      </c>
    </row>
    <row r="3266" spans="1:10" ht="25.5">
      <c r="A3266" s="408" t="s">
        <v>5887</v>
      </c>
      <c r="B3266" s="409"/>
      <c r="C3266" s="408" t="s">
        <v>34719</v>
      </c>
      <c r="D3266" s="408" t="s">
        <v>101</v>
      </c>
      <c r="E3266" s="411">
        <v>118.46</v>
      </c>
      <c r="F3266" s="412">
        <v>16.600000000000001</v>
      </c>
      <c r="G3266" s="412">
        <v>135.06</v>
      </c>
      <c r="H3266" s="411">
        <v>118.46</v>
      </c>
      <c r="I3266" s="412">
        <v>19.18</v>
      </c>
      <c r="J3266" s="412">
        <v>137.63999999999999</v>
      </c>
    </row>
    <row r="3267" spans="1:10" ht="25.5">
      <c r="A3267" s="408" t="s">
        <v>5888</v>
      </c>
      <c r="B3267" s="409"/>
      <c r="C3267" s="408" t="s">
        <v>5889</v>
      </c>
      <c r="D3267" s="408" t="s">
        <v>308</v>
      </c>
      <c r="E3267" s="411">
        <v>839.19</v>
      </c>
      <c r="F3267" s="412">
        <v>13.27</v>
      </c>
      <c r="G3267" s="412">
        <v>852.46</v>
      </c>
      <c r="H3267" s="411">
        <v>839.19</v>
      </c>
      <c r="I3267" s="412">
        <v>15.33</v>
      </c>
      <c r="J3267" s="412">
        <v>854.52</v>
      </c>
    </row>
    <row r="3268" spans="1:10" ht="25.5">
      <c r="A3268" s="408" t="s">
        <v>5890</v>
      </c>
      <c r="B3268" s="409"/>
      <c r="C3268" s="408" t="s">
        <v>5891</v>
      </c>
      <c r="D3268" s="408" t="s">
        <v>308</v>
      </c>
      <c r="E3268" s="411">
        <v>847.11</v>
      </c>
      <c r="F3268" s="412">
        <v>13.27</v>
      </c>
      <c r="G3268" s="412">
        <v>860.38</v>
      </c>
      <c r="H3268" s="411">
        <v>847.11</v>
      </c>
      <c r="I3268" s="412">
        <v>15.33</v>
      </c>
      <c r="J3268" s="412">
        <v>862.44</v>
      </c>
    </row>
    <row r="3269" spans="1:10" ht="25.5">
      <c r="A3269" s="408" t="s">
        <v>5892</v>
      </c>
      <c r="B3269" s="409"/>
      <c r="C3269" s="408" t="s">
        <v>5893</v>
      </c>
      <c r="D3269" s="408" t="s">
        <v>308</v>
      </c>
      <c r="E3269" s="411">
        <v>835.21</v>
      </c>
      <c r="F3269" s="412">
        <v>16.600000000000001</v>
      </c>
      <c r="G3269" s="412">
        <v>851.81</v>
      </c>
      <c r="H3269" s="411">
        <v>835.21</v>
      </c>
      <c r="I3269" s="412">
        <v>19.18</v>
      </c>
      <c r="J3269" s="412">
        <v>854.39</v>
      </c>
    </row>
    <row r="3270" spans="1:10" ht="25.5">
      <c r="A3270" s="408" t="s">
        <v>5894</v>
      </c>
      <c r="B3270" s="409"/>
      <c r="C3270" s="408" t="s">
        <v>5895</v>
      </c>
      <c r="D3270" s="408" t="s">
        <v>308</v>
      </c>
      <c r="E3270" s="411">
        <v>1078.55</v>
      </c>
      <c r="F3270" s="412">
        <v>16.600000000000001</v>
      </c>
      <c r="G3270" s="412">
        <v>1095.1500000000001</v>
      </c>
      <c r="H3270" s="411">
        <v>1078.55</v>
      </c>
      <c r="I3270" s="412">
        <v>19.18</v>
      </c>
      <c r="J3270" s="412">
        <v>1097.73</v>
      </c>
    </row>
    <row r="3271" spans="1:10" ht="25.5">
      <c r="A3271" s="408" t="s">
        <v>5896</v>
      </c>
      <c r="B3271" s="409"/>
      <c r="C3271" s="408" t="s">
        <v>5897</v>
      </c>
      <c r="D3271" s="408" t="s">
        <v>308</v>
      </c>
      <c r="E3271" s="411">
        <v>1309.3399999999999</v>
      </c>
      <c r="F3271" s="412">
        <v>16.600000000000001</v>
      </c>
      <c r="G3271" s="412">
        <v>1325.94</v>
      </c>
      <c r="H3271" s="411">
        <v>1309.3399999999999</v>
      </c>
      <c r="I3271" s="412">
        <v>19.18</v>
      </c>
      <c r="J3271" s="412">
        <v>1328.52</v>
      </c>
    </row>
    <row r="3272" spans="1:10" ht="25.5">
      <c r="A3272" s="408" t="s">
        <v>5898</v>
      </c>
      <c r="B3272" s="409"/>
      <c r="C3272" s="408" t="s">
        <v>5899</v>
      </c>
      <c r="D3272" s="408" t="s">
        <v>308</v>
      </c>
      <c r="E3272" s="411">
        <v>1834.1</v>
      </c>
      <c r="F3272" s="412">
        <v>16.600000000000001</v>
      </c>
      <c r="G3272" s="412">
        <v>1850.7</v>
      </c>
      <c r="H3272" s="411">
        <v>1834.1</v>
      </c>
      <c r="I3272" s="412">
        <v>19.18</v>
      </c>
      <c r="J3272" s="412">
        <v>1853.28</v>
      </c>
    </row>
    <row r="3273" spans="1:10" ht="25.5">
      <c r="A3273" s="408" t="s">
        <v>5900</v>
      </c>
      <c r="B3273" s="409"/>
      <c r="C3273" s="408" t="s">
        <v>5901</v>
      </c>
      <c r="D3273" s="408" t="s">
        <v>160</v>
      </c>
      <c r="E3273" s="411">
        <v>232.17</v>
      </c>
      <c r="F3273" s="412">
        <v>23.35</v>
      </c>
      <c r="G3273" s="412">
        <v>255.52</v>
      </c>
      <c r="H3273" s="411">
        <v>232.17</v>
      </c>
      <c r="I3273" s="412">
        <v>26.98</v>
      </c>
      <c r="J3273" s="412">
        <v>259.14999999999998</v>
      </c>
    </row>
    <row r="3274" spans="1:10" ht="25.5">
      <c r="A3274" s="408" t="s">
        <v>5902</v>
      </c>
      <c r="B3274" s="409"/>
      <c r="C3274" s="408" t="s">
        <v>5903</v>
      </c>
      <c r="D3274" s="408" t="s">
        <v>160</v>
      </c>
      <c r="E3274" s="411">
        <v>521.78</v>
      </c>
      <c r="F3274" s="412">
        <v>23.35</v>
      </c>
      <c r="G3274" s="412">
        <v>545.13</v>
      </c>
      <c r="H3274" s="411">
        <v>521.78</v>
      </c>
      <c r="I3274" s="412">
        <v>26.98</v>
      </c>
      <c r="J3274" s="412">
        <v>548.76</v>
      </c>
    </row>
    <row r="3275" spans="1:10" ht="12.75">
      <c r="A3275" s="408" t="s">
        <v>5904</v>
      </c>
      <c r="B3275" s="409"/>
      <c r="C3275" s="408" t="s">
        <v>5905</v>
      </c>
      <c r="D3275" s="408" t="s">
        <v>101</v>
      </c>
      <c r="E3275" s="411">
        <v>89.37</v>
      </c>
      <c r="F3275" s="412">
        <v>13.27</v>
      </c>
      <c r="G3275" s="412">
        <v>102.64</v>
      </c>
      <c r="H3275" s="411">
        <v>89.37</v>
      </c>
      <c r="I3275" s="412">
        <v>15.33</v>
      </c>
      <c r="J3275" s="412">
        <v>104.7</v>
      </c>
    </row>
    <row r="3276" spans="1:10" ht="12.75">
      <c r="A3276" s="408" t="s">
        <v>5906</v>
      </c>
      <c r="B3276" s="409"/>
      <c r="C3276" s="408" t="s">
        <v>5907</v>
      </c>
      <c r="D3276" s="408" t="s">
        <v>101</v>
      </c>
      <c r="E3276" s="411">
        <v>121.74</v>
      </c>
      <c r="F3276" s="412">
        <v>13.27</v>
      </c>
      <c r="G3276" s="412">
        <v>135.01</v>
      </c>
      <c r="H3276" s="411">
        <v>121.74</v>
      </c>
      <c r="I3276" s="412">
        <v>15.33</v>
      </c>
      <c r="J3276" s="412">
        <v>137.07</v>
      </c>
    </row>
    <row r="3277" spans="1:10" ht="12.75">
      <c r="A3277" s="408" t="s">
        <v>5908</v>
      </c>
      <c r="B3277" s="409"/>
      <c r="C3277" s="408" t="s">
        <v>5909</v>
      </c>
      <c r="D3277" s="408" t="s">
        <v>101</v>
      </c>
      <c r="E3277" s="411">
        <v>127.68</v>
      </c>
      <c r="F3277" s="412">
        <v>16.600000000000001</v>
      </c>
      <c r="G3277" s="412">
        <v>144.28</v>
      </c>
      <c r="H3277" s="411">
        <v>127.68</v>
      </c>
      <c r="I3277" s="412">
        <v>19.18</v>
      </c>
      <c r="J3277" s="412">
        <v>146.86000000000001</v>
      </c>
    </row>
    <row r="3278" spans="1:10" ht="12.75">
      <c r="A3278" s="408" t="s">
        <v>5910</v>
      </c>
      <c r="B3278" s="409"/>
      <c r="C3278" s="408" t="s">
        <v>5911</v>
      </c>
      <c r="D3278" s="408" t="s">
        <v>101</v>
      </c>
      <c r="E3278" s="411">
        <v>208.9</v>
      </c>
      <c r="F3278" s="412">
        <v>16.600000000000001</v>
      </c>
      <c r="G3278" s="412">
        <v>225.5</v>
      </c>
      <c r="H3278" s="411">
        <v>208.9</v>
      </c>
      <c r="I3278" s="412">
        <v>19.18</v>
      </c>
      <c r="J3278" s="412">
        <v>228.08</v>
      </c>
    </row>
    <row r="3279" spans="1:10" ht="12.75">
      <c r="A3279" s="408" t="s">
        <v>5912</v>
      </c>
      <c r="B3279" s="409"/>
      <c r="C3279" s="408" t="s">
        <v>5913</v>
      </c>
      <c r="D3279" s="408" t="s">
        <v>101</v>
      </c>
      <c r="E3279" s="411">
        <v>227.22</v>
      </c>
      <c r="F3279" s="412">
        <v>16.600000000000001</v>
      </c>
      <c r="G3279" s="412">
        <v>243.82</v>
      </c>
      <c r="H3279" s="411">
        <v>227.22</v>
      </c>
      <c r="I3279" s="412">
        <v>19.18</v>
      </c>
      <c r="J3279" s="412">
        <v>246.4</v>
      </c>
    </row>
    <row r="3280" spans="1:10" ht="12.75">
      <c r="A3280" s="408" t="s">
        <v>5914</v>
      </c>
      <c r="B3280" s="409"/>
      <c r="C3280" s="408" t="s">
        <v>5915</v>
      </c>
      <c r="D3280" s="408" t="s">
        <v>101</v>
      </c>
      <c r="E3280" s="411">
        <v>501.62</v>
      </c>
      <c r="F3280" s="412">
        <v>16.600000000000001</v>
      </c>
      <c r="G3280" s="412">
        <v>518.22</v>
      </c>
      <c r="H3280" s="411">
        <v>501.62</v>
      </c>
      <c r="I3280" s="412">
        <v>19.18</v>
      </c>
      <c r="J3280" s="412">
        <v>520.79999999999995</v>
      </c>
    </row>
    <row r="3281" spans="1:10" ht="12.75">
      <c r="A3281" s="408" t="s">
        <v>5916</v>
      </c>
      <c r="B3281" s="409"/>
      <c r="C3281" s="408" t="s">
        <v>5917</v>
      </c>
      <c r="D3281" s="408" t="s">
        <v>101</v>
      </c>
      <c r="E3281" s="411">
        <v>111.4</v>
      </c>
      <c r="F3281" s="412">
        <v>13.27</v>
      </c>
      <c r="G3281" s="412">
        <v>124.67</v>
      </c>
      <c r="H3281" s="411">
        <v>111.4</v>
      </c>
      <c r="I3281" s="412">
        <v>15.33</v>
      </c>
      <c r="J3281" s="412">
        <v>126.73</v>
      </c>
    </row>
    <row r="3282" spans="1:10" ht="12.75">
      <c r="A3282" s="408" t="s">
        <v>5918</v>
      </c>
      <c r="B3282" s="409"/>
      <c r="C3282" s="408" t="s">
        <v>5919</v>
      </c>
      <c r="D3282" s="408" t="s">
        <v>101</v>
      </c>
      <c r="E3282" s="411">
        <v>113.33</v>
      </c>
      <c r="F3282" s="412">
        <v>13.27</v>
      </c>
      <c r="G3282" s="412">
        <v>126.6</v>
      </c>
      <c r="H3282" s="411">
        <v>113.33</v>
      </c>
      <c r="I3282" s="412">
        <v>15.33</v>
      </c>
      <c r="J3282" s="412">
        <v>128.66</v>
      </c>
    </row>
    <row r="3283" spans="1:10" ht="12.75">
      <c r="A3283" s="408" t="s">
        <v>5920</v>
      </c>
      <c r="B3283" s="409"/>
      <c r="C3283" s="408" t="s">
        <v>5921</v>
      </c>
      <c r="D3283" s="408" t="s">
        <v>101</v>
      </c>
      <c r="E3283" s="411">
        <v>128.1</v>
      </c>
      <c r="F3283" s="412">
        <v>16.600000000000001</v>
      </c>
      <c r="G3283" s="412">
        <v>144.69999999999999</v>
      </c>
      <c r="H3283" s="411">
        <v>128.1</v>
      </c>
      <c r="I3283" s="412">
        <v>19.18</v>
      </c>
      <c r="J3283" s="412">
        <v>147.28</v>
      </c>
    </row>
    <row r="3284" spans="1:10" ht="12.75">
      <c r="A3284" s="408" t="s">
        <v>5922</v>
      </c>
      <c r="B3284" s="409"/>
      <c r="C3284" s="408" t="s">
        <v>5923</v>
      </c>
      <c r="D3284" s="408" t="s">
        <v>101</v>
      </c>
      <c r="E3284" s="411">
        <v>332.84</v>
      </c>
      <c r="F3284" s="412">
        <v>16.600000000000001</v>
      </c>
      <c r="G3284" s="412">
        <v>349.44</v>
      </c>
      <c r="H3284" s="411">
        <v>332.84</v>
      </c>
      <c r="I3284" s="412">
        <v>19.18</v>
      </c>
      <c r="J3284" s="412">
        <v>352.02</v>
      </c>
    </row>
    <row r="3285" spans="1:10" ht="12.75">
      <c r="A3285" s="408" t="s">
        <v>5924</v>
      </c>
      <c r="B3285" s="409"/>
      <c r="C3285" s="408" t="s">
        <v>5925</v>
      </c>
      <c r="D3285" s="408" t="s">
        <v>101</v>
      </c>
      <c r="E3285" s="411">
        <v>489.57</v>
      </c>
      <c r="F3285" s="412">
        <v>16.600000000000001</v>
      </c>
      <c r="G3285" s="412">
        <v>506.17</v>
      </c>
      <c r="H3285" s="411">
        <v>489.57</v>
      </c>
      <c r="I3285" s="412">
        <v>19.18</v>
      </c>
      <c r="J3285" s="412">
        <v>508.75</v>
      </c>
    </row>
    <row r="3286" spans="1:10" ht="25.5">
      <c r="A3286" s="408" t="s">
        <v>5926</v>
      </c>
      <c r="B3286" s="409"/>
      <c r="C3286" s="408" t="s">
        <v>5927</v>
      </c>
      <c r="D3286" s="408" t="s">
        <v>101</v>
      </c>
      <c r="E3286" s="411">
        <v>157.29</v>
      </c>
      <c r="F3286" s="412">
        <v>13.27</v>
      </c>
      <c r="G3286" s="412">
        <v>170.56</v>
      </c>
      <c r="H3286" s="411">
        <v>157.29</v>
      </c>
      <c r="I3286" s="412">
        <v>15.33</v>
      </c>
      <c r="J3286" s="412">
        <v>172.62</v>
      </c>
    </row>
    <row r="3287" spans="1:10" ht="25.5">
      <c r="A3287" s="408" t="s">
        <v>5928</v>
      </c>
      <c r="B3287" s="409"/>
      <c r="C3287" s="408" t="s">
        <v>5929</v>
      </c>
      <c r="D3287" s="408" t="s">
        <v>101</v>
      </c>
      <c r="E3287" s="411">
        <v>182.84</v>
      </c>
      <c r="F3287" s="412">
        <v>13.27</v>
      </c>
      <c r="G3287" s="412">
        <v>196.11</v>
      </c>
      <c r="H3287" s="411">
        <v>182.84</v>
      </c>
      <c r="I3287" s="412">
        <v>15.33</v>
      </c>
      <c r="J3287" s="412">
        <v>198.17</v>
      </c>
    </row>
    <row r="3288" spans="1:10" ht="25.5">
      <c r="A3288" s="408" t="s">
        <v>5930</v>
      </c>
      <c r="B3288" s="409"/>
      <c r="C3288" s="408" t="s">
        <v>5931</v>
      </c>
      <c r="D3288" s="408" t="s">
        <v>101</v>
      </c>
      <c r="E3288" s="411">
        <v>197.55</v>
      </c>
      <c r="F3288" s="412">
        <v>13.27</v>
      </c>
      <c r="G3288" s="412">
        <v>210.82</v>
      </c>
      <c r="H3288" s="411">
        <v>197.55</v>
      </c>
      <c r="I3288" s="412">
        <v>15.33</v>
      </c>
      <c r="J3288" s="412">
        <v>212.88</v>
      </c>
    </row>
    <row r="3289" spans="1:10" ht="25.5">
      <c r="A3289" s="408" t="s">
        <v>5932</v>
      </c>
      <c r="B3289" s="409"/>
      <c r="C3289" s="408" t="s">
        <v>5933</v>
      </c>
      <c r="D3289" s="408" t="s">
        <v>101</v>
      </c>
      <c r="E3289" s="411">
        <v>228.17</v>
      </c>
      <c r="F3289" s="412">
        <v>16.600000000000001</v>
      </c>
      <c r="G3289" s="412">
        <v>244.77</v>
      </c>
      <c r="H3289" s="411">
        <v>228.17</v>
      </c>
      <c r="I3289" s="412">
        <v>19.18</v>
      </c>
      <c r="J3289" s="412">
        <v>247.35</v>
      </c>
    </row>
    <row r="3290" spans="1:10" ht="25.5">
      <c r="A3290" s="408" t="s">
        <v>5934</v>
      </c>
      <c r="B3290" s="409"/>
      <c r="C3290" s="408" t="s">
        <v>5935</v>
      </c>
      <c r="D3290" s="408" t="s">
        <v>101</v>
      </c>
      <c r="E3290" s="411">
        <v>245.08</v>
      </c>
      <c r="F3290" s="412">
        <v>16.600000000000001</v>
      </c>
      <c r="G3290" s="412">
        <v>261.68</v>
      </c>
      <c r="H3290" s="411">
        <v>245.08</v>
      </c>
      <c r="I3290" s="412">
        <v>19.18</v>
      </c>
      <c r="J3290" s="412">
        <v>264.26</v>
      </c>
    </row>
    <row r="3291" spans="1:10" ht="25.5">
      <c r="A3291" s="408" t="s">
        <v>5936</v>
      </c>
      <c r="B3291" s="409"/>
      <c r="C3291" s="408" t="s">
        <v>5937</v>
      </c>
      <c r="D3291" s="408" t="s">
        <v>101</v>
      </c>
      <c r="E3291" s="411">
        <v>527.29999999999995</v>
      </c>
      <c r="F3291" s="412">
        <v>16.600000000000001</v>
      </c>
      <c r="G3291" s="412">
        <v>543.9</v>
      </c>
      <c r="H3291" s="411">
        <v>527.29999999999995</v>
      </c>
      <c r="I3291" s="412">
        <v>19.18</v>
      </c>
      <c r="J3291" s="412">
        <v>546.48</v>
      </c>
    </row>
    <row r="3292" spans="1:10" ht="25.5">
      <c r="A3292" s="408" t="s">
        <v>5938</v>
      </c>
      <c r="B3292" s="409"/>
      <c r="C3292" s="408" t="s">
        <v>34720</v>
      </c>
      <c r="D3292" s="408" t="s">
        <v>101</v>
      </c>
      <c r="E3292" s="411">
        <v>65.97</v>
      </c>
      <c r="F3292" s="412">
        <v>16.600000000000001</v>
      </c>
      <c r="G3292" s="412">
        <v>82.57</v>
      </c>
      <c r="H3292" s="411">
        <v>65.97</v>
      </c>
      <c r="I3292" s="412">
        <v>19.18</v>
      </c>
      <c r="J3292" s="412">
        <v>85.15</v>
      </c>
    </row>
    <row r="3293" spans="1:10" ht="25.5">
      <c r="A3293" s="408" t="s">
        <v>5939</v>
      </c>
      <c r="B3293" s="409"/>
      <c r="C3293" s="408" t="s">
        <v>34721</v>
      </c>
      <c r="D3293" s="408" t="s">
        <v>101</v>
      </c>
      <c r="E3293" s="411">
        <v>368.19</v>
      </c>
      <c r="F3293" s="412">
        <v>16.600000000000001</v>
      </c>
      <c r="G3293" s="412">
        <v>384.79</v>
      </c>
      <c r="H3293" s="411">
        <v>368.19</v>
      </c>
      <c r="I3293" s="412">
        <v>19.18</v>
      </c>
      <c r="J3293" s="412">
        <v>387.37</v>
      </c>
    </row>
    <row r="3294" spans="1:10" ht="25.5">
      <c r="A3294" s="408" t="s">
        <v>5940</v>
      </c>
      <c r="B3294" s="409"/>
      <c r="C3294" s="408" t="s">
        <v>5941</v>
      </c>
      <c r="D3294" s="408" t="s">
        <v>101</v>
      </c>
      <c r="E3294" s="411">
        <v>118.94</v>
      </c>
      <c r="F3294" s="412">
        <v>13.27</v>
      </c>
      <c r="G3294" s="412">
        <v>132.21</v>
      </c>
      <c r="H3294" s="411">
        <v>118.94</v>
      </c>
      <c r="I3294" s="412">
        <v>15.33</v>
      </c>
      <c r="J3294" s="412">
        <v>134.27000000000001</v>
      </c>
    </row>
    <row r="3295" spans="1:10" ht="25.5">
      <c r="A3295" s="408" t="s">
        <v>5942</v>
      </c>
      <c r="B3295" s="409"/>
      <c r="C3295" s="408" t="s">
        <v>5943</v>
      </c>
      <c r="D3295" s="408" t="s">
        <v>101</v>
      </c>
      <c r="E3295" s="411">
        <v>143.29</v>
      </c>
      <c r="F3295" s="412">
        <v>16.600000000000001</v>
      </c>
      <c r="G3295" s="412">
        <v>159.88999999999999</v>
      </c>
      <c r="H3295" s="411">
        <v>143.29</v>
      </c>
      <c r="I3295" s="412">
        <v>19.18</v>
      </c>
      <c r="J3295" s="412">
        <v>162.47</v>
      </c>
    </row>
    <row r="3296" spans="1:10" ht="25.5">
      <c r="A3296" s="408" t="s">
        <v>5944</v>
      </c>
      <c r="B3296" s="409"/>
      <c r="C3296" s="408" t="s">
        <v>5945</v>
      </c>
      <c r="D3296" s="408" t="s">
        <v>101</v>
      </c>
      <c r="E3296" s="411">
        <v>189.29</v>
      </c>
      <c r="F3296" s="412">
        <v>16.600000000000001</v>
      </c>
      <c r="G3296" s="412">
        <v>205.89</v>
      </c>
      <c r="H3296" s="411">
        <v>189.29</v>
      </c>
      <c r="I3296" s="412">
        <v>19.18</v>
      </c>
      <c r="J3296" s="412">
        <v>208.47</v>
      </c>
    </row>
    <row r="3297" spans="1:10" ht="25.5">
      <c r="A3297" s="408" t="s">
        <v>5946</v>
      </c>
      <c r="B3297" s="409"/>
      <c r="C3297" s="408" t="s">
        <v>5947</v>
      </c>
      <c r="D3297" s="408" t="s">
        <v>101</v>
      </c>
      <c r="E3297" s="411">
        <v>151.71</v>
      </c>
      <c r="F3297" s="412">
        <v>16.600000000000001</v>
      </c>
      <c r="G3297" s="412">
        <v>168.31</v>
      </c>
      <c r="H3297" s="411">
        <v>151.71</v>
      </c>
      <c r="I3297" s="412">
        <v>19.18</v>
      </c>
      <c r="J3297" s="412">
        <v>170.89</v>
      </c>
    </row>
    <row r="3298" spans="1:10" ht="25.5">
      <c r="A3298" s="408" t="s">
        <v>5948</v>
      </c>
      <c r="B3298" s="409"/>
      <c r="C3298" s="408" t="s">
        <v>5949</v>
      </c>
      <c r="D3298" s="408" t="s">
        <v>101</v>
      </c>
      <c r="E3298" s="411">
        <v>255.09</v>
      </c>
      <c r="F3298" s="412">
        <v>16.600000000000001</v>
      </c>
      <c r="G3298" s="412">
        <v>271.69</v>
      </c>
      <c r="H3298" s="411">
        <v>255.09</v>
      </c>
      <c r="I3298" s="412">
        <v>19.18</v>
      </c>
      <c r="J3298" s="412">
        <v>274.27</v>
      </c>
    </row>
    <row r="3299" spans="1:10" ht="25.5">
      <c r="A3299" s="408" t="s">
        <v>5950</v>
      </c>
      <c r="B3299" s="409"/>
      <c r="C3299" s="408" t="s">
        <v>5951</v>
      </c>
      <c r="D3299" s="408" t="s">
        <v>101</v>
      </c>
      <c r="E3299" s="411">
        <v>308.43</v>
      </c>
      <c r="F3299" s="412">
        <v>16.600000000000001</v>
      </c>
      <c r="G3299" s="412">
        <v>325.02999999999997</v>
      </c>
      <c r="H3299" s="411">
        <v>308.43</v>
      </c>
      <c r="I3299" s="412">
        <v>19.18</v>
      </c>
      <c r="J3299" s="412">
        <v>327.61</v>
      </c>
    </row>
    <row r="3300" spans="1:10" ht="25.5">
      <c r="A3300" s="408" t="s">
        <v>5952</v>
      </c>
      <c r="B3300" s="409"/>
      <c r="C3300" s="408" t="s">
        <v>5953</v>
      </c>
      <c r="D3300" s="408" t="s">
        <v>101</v>
      </c>
      <c r="E3300" s="411">
        <v>377.14</v>
      </c>
      <c r="F3300" s="412">
        <v>16.600000000000001</v>
      </c>
      <c r="G3300" s="412">
        <v>393.74</v>
      </c>
      <c r="H3300" s="411">
        <v>377.14</v>
      </c>
      <c r="I3300" s="412">
        <v>19.18</v>
      </c>
      <c r="J3300" s="412">
        <v>396.32</v>
      </c>
    </row>
    <row r="3301" spans="1:10" ht="25.5">
      <c r="A3301" s="408" t="s">
        <v>5954</v>
      </c>
      <c r="B3301" s="409"/>
      <c r="C3301" s="408" t="s">
        <v>5955</v>
      </c>
      <c r="D3301" s="408" t="s">
        <v>101</v>
      </c>
      <c r="E3301" s="411">
        <v>396.99</v>
      </c>
      <c r="F3301" s="412">
        <v>16.600000000000001</v>
      </c>
      <c r="G3301" s="412">
        <v>413.59</v>
      </c>
      <c r="H3301" s="411">
        <v>396.99</v>
      </c>
      <c r="I3301" s="412">
        <v>19.18</v>
      </c>
      <c r="J3301" s="412">
        <v>416.17</v>
      </c>
    </row>
    <row r="3302" spans="1:10" ht="25.5">
      <c r="A3302" s="408" t="s">
        <v>5956</v>
      </c>
      <c r="B3302" s="409"/>
      <c r="C3302" s="408" t="s">
        <v>5957</v>
      </c>
      <c r="D3302" s="408" t="s">
        <v>101</v>
      </c>
      <c r="E3302" s="411">
        <v>945.92</v>
      </c>
      <c r="F3302" s="412">
        <v>16.600000000000001</v>
      </c>
      <c r="G3302" s="412">
        <v>962.52</v>
      </c>
      <c r="H3302" s="411">
        <v>945.92</v>
      </c>
      <c r="I3302" s="412">
        <v>19.18</v>
      </c>
      <c r="J3302" s="412">
        <v>965.1</v>
      </c>
    </row>
    <row r="3303" spans="1:10" ht="12.75">
      <c r="A3303" s="408" t="s">
        <v>5958</v>
      </c>
      <c r="B3303" s="409"/>
      <c r="C3303" s="408" t="s">
        <v>5959</v>
      </c>
      <c r="D3303" s="408" t="s">
        <v>101</v>
      </c>
      <c r="E3303" s="411">
        <v>399.62</v>
      </c>
      <c r="F3303" s="412">
        <v>13.27</v>
      </c>
      <c r="G3303" s="412">
        <v>412.89</v>
      </c>
      <c r="H3303" s="411">
        <v>399.62</v>
      </c>
      <c r="I3303" s="412">
        <v>15.33</v>
      </c>
      <c r="J3303" s="412">
        <v>414.95</v>
      </c>
    </row>
    <row r="3304" spans="1:10" ht="12.75">
      <c r="A3304" s="408" t="s">
        <v>5960</v>
      </c>
      <c r="B3304" s="409"/>
      <c r="C3304" s="408" t="s">
        <v>5961</v>
      </c>
      <c r="D3304" s="408" t="s">
        <v>101</v>
      </c>
      <c r="E3304" s="411">
        <v>473.98</v>
      </c>
      <c r="F3304" s="412">
        <v>16.600000000000001</v>
      </c>
      <c r="G3304" s="412">
        <v>490.58</v>
      </c>
      <c r="H3304" s="411">
        <v>473.98</v>
      </c>
      <c r="I3304" s="412">
        <v>19.18</v>
      </c>
      <c r="J3304" s="412">
        <v>493.16</v>
      </c>
    </row>
    <row r="3305" spans="1:10" ht="12.75">
      <c r="A3305" s="408" t="s">
        <v>5962</v>
      </c>
      <c r="B3305" s="409"/>
      <c r="C3305" s="408" t="s">
        <v>5963</v>
      </c>
      <c r="D3305" s="408" t="s">
        <v>101</v>
      </c>
      <c r="E3305" s="411">
        <v>834.75</v>
      </c>
      <c r="F3305" s="412">
        <v>16.600000000000001</v>
      </c>
      <c r="G3305" s="412">
        <v>851.35</v>
      </c>
      <c r="H3305" s="411">
        <v>834.75</v>
      </c>
      <c r="I3305" s="412">
        <v>19.18</v>
      </c>
      <c r="J3305" s="412">
        <v>853.93</v>
      </c>
    </row>
    <row r="3306" spans="1:10" ht="12.75">
      <c r="A3306" s="408" t="s">
        <v>5964</v>
      </c>
      <c r="B3306" s="409"/>
      <c r="C3306" s="408" t="s">
        <v>5965</v>
      </c>
      <c r="D3306" s="408" t="s">
        <v>101</v>
      </c>
      <c r="E3306" s="411">
        <v>1140.8800000000001</v>
      </c>
      <c r="F3306" s="412">
        <v>16.600000000000001</v>
      </c>
      <c r="G3306" s="412">
        <v>1157.48</v>
      </c>
      <c r="H3306" s="411">
        <v>1140.8800000000001</v>
      </c>
      <c r="I3306" s="412">
        <v>19.18</v>
      </c>
      <c r="J3306" s="412">
        <v>1160.06</v>
      </c>
    </row>
    <row r="3307" spans="1:10" ht="12.75">
      <c r="A3307" s="408" t="s">
        <v>5966</v>
      </c>
      <c r="B3307" s="409"/>
      <c r="C3307" s="408" t="s">
        <v>5967</v>
      </c>
      <c r="D3307" s="408" t="s">
        <v>101</v>
      </c>
      <c r="E3307" s="411">
        <v>2134.5300000000002</v>
      </c>
      <c r="F3307" s="412">
        <v>16.600000000000001</v>
      </c>
      <c r="G3307" s="412">
        <v>2151.13</v>
      </c>
      <c r="H3307" s="411">
        <v>2134.5300000000002</v>
      </c>
      <c r="I3307" s="412">
        <v>19.18</v>
      </c>
      <c r="J3307" s="412">
        <v>2153.71</v>
      </c>
    </row>
    <row r="3308" spans="1:10" ht="38.25">
      <c r="A3308" s="408" t="s">
        <v>5968</v>
      </c>
      <c r="B3308" s="409"/>
      <c r="C3308" s="408" t="s">
        <v>5969</v>
      </c>
      <c r="D3308" s="408" t="s">
        <v>101</v>
      </c>
      <c r="E3308" s="411">
        <v>310.43</v>
      </c>
      <c r="F3308" s="412">
        <v>13.27</v>
      </c>
      <c r="G3308" s="412">
        <v>323.7</v>
      </c>
      <c r="H3308" s="411">
        <v>310.43</v>
      </c>
      <c r="I3308" s="412">
        <v>15.33</v>
      </c>
      <c r="J3308" s="412">
        <v>325.76</v>
      </c>
    </row>
    <row r="3309" spans="1:10" ht="38.25">
      <c r="A3309" s="408" t="s">
        <v>5970</v>
      </c>
      <c r="B3309" s="409"/>
      <c r="C3309" s="408" t="s">
        <v>5971</v>
      </c>
      <c r="D3309" s="408" t="s">
        <v>101</v>
      </c>
      <c r="E3309" s="411">
        <v>347.75</v>
      </c>
      <c r="F3309" s="412">
        <v>13.27</v>
      </c>
      <c r="G3309" s="412">
        <v>361.02</v>
      </c>
      <c r="H3309" s="411">
        <v>347.75</v>
      </c>
      <c r="I3309" s="412">
        <v>15.33</v>
      </c>
      <c r="J3309" s="412">
        <v>363.08</v>
      </c>
    </row>
    <row r="3310" spans="1:10" ht="38.25">
      <c r="A3310" s="408" t="s">
        <v>5972</v>
      </c>
      <c r="B3310" s="409"/>
      <c r="C3310" s="408" t="s">
        <v>5973</v>
      </c>
      <c r="D3310" s="408" t="s">
        <v>101</v>
      </c>
      <c r="E3310" s="411">
        <v>430.75</v>
      </c>
      <c r="F3310" s="412">
        <v>16.600000000000001</v>
      </c>
      <c r="G3310" s="412">
        <v>447.35</v>
      </c>
      <c r="H3310" s="411">
        <v>430.75</v>
      </c>
      <c r="I3310" s="412">
        <v>19.18</v>
      </c>
      <c r="J3310" s="412">
        <v>449.93</v>
      </c>
    </row>
    <row r="3311" spans="1:10" ht="38.25">
      <c r="A3311" s="408" t="s">
        <v>5974</v>
      </c>
      <c r="B3311" s="409"/>
      <c r="C3311" s="408" t="s">
        <v>5975</v>
      </c>
      <c r="D3311" s="408" t="s">
        <v>101</v>
      </c>
      <c r="E3311" s="411">
        <v>669.01</v>
      </c>
      <c r="F3311" s="412">
        <v>16.600000000000001</v>
      </c>
      <c r="G3311" s="412">
        <v>685.61</v>
      </c>
      <c r="H3311" s="411">
        <v>669.01</v>
      </c>
      <c r="I3311" s="412">
        <v>19.18</v>
      </c>
      <c r="J3311" s="412">
        <v>688.19</v>
      </c>
    </row>
    <row r="3312" spans="1:10" ht="25.5">
      <c r="A3312" s="408" t="s">
        <v>5976</v>
      </c>
      <c r="B3312" s="409"/>
      <c r="C3312" s="408" t="s">
        <v>5977</v>
      </c>
      <c r="D3312" s="408" t="s">
        <v>101</v>
      </c>
      <c r="E3312" s="411">
        <v>190.27</v>
      </c>
      <c r="F3312" s="412">
        <v>16.600000000000001</v>
      </c>
      <c r="G3312" s="412">
        <v>206.87</v>
      </c>
      <c r="H3312" s="411">
        <v>190.27</v>
      </c>
      <c r="I3312" s="412">
        <v>19.18</v>
      </c>
      <c r="J3312" s="412">
        <v>209.45</v>
      </c>
    </row>
    <row r="3313" spans="1:10" ht="25.5">
      <c r="A3313" s="408" t="s">
        <v>5978</v>
      </c>
      <c r="B3313" s="409"/>
      <c r="C3313" s="408" t="s">
        <v>5979</v>
      </c>
      <c r="D3313" s="408" t="s">
        <v>101</v>
      </c>
      <c r="E3313" s="411">
        <v>415.65</v>
      </c>
      <c r="F3313" s="412">
        <v>16.600000000000001</v>
      </c>
      <c r="G3313" s="412">
        <v>432.25</v>
      </c>
      <c r="H3313" s="411">
        <v>415.65</v>
      </c>
      <c r="I3313" s="412">
        <v>19.18</v>
      </c>
      <c r="J3313" s="412">
        <v>434.83</v>
      </c>
    </row>
    <row r="3314" spans="1:10" ht="25.5">
      <c r="A3314" s="408" t="s">
        <v>5980</v>
      </c>
      <c r="B3314" s="409"/>
      <c r="C3314" s="408" t="s">
        <v>5981</v>
      </c>
      <c r="D3314" s="408" t="s">
        <v>101</v>
      </c>
      <c r="E3314" s="411">
        <v>615.59</v>
      </c>
      <c r="F3314" s="412">
        <v>16.600000000000001</v>
      </c>
      <c r="G3314" s="412">
        <v>632.19000000000005</v>
      </c>
      <c r="H3314" s="411">
        <v>615.59</v>
      </c>
      <c r="I3314" s="412">
        <v>19.18</v>
      </c>
      <c r="J3314" s="412">
        <v>634.77</v>
      </c>
    </row>
    <row r="3315" spans="1:10" ht="25.5">
      <c r="A3315" s="408" t="s">
        <v>5982</v>
      </c>
      <c r="B3315" s="409"/>
      <c r="C3315" s="408" t="s">
        <v>5983</v>
      </c>
      <c r="D3315" s="408" t="s">
        <v>101</v>
      </c>
      <c r="E3315" s="411">
        <v>1281.28</v>
      </c>
      <c r="F3315" s="412">
        <v>16.600000000000001</v>
      </c>
      <c r="G3315" s="412">
        <v>1297.8800000000001</v>
      </c>
      <c r="H3315" s="411">
        <v>1281.28</v>
      </c>
      <c r="I3315" s="412">
        <v>19.18</v>
      </c>
      <c r="J3315" s="412">
        <v>1300.46</v>
      </c>
    </row>
    <row r="3316" spans="1:10" ht="25.5">
      <c r="A3316" s="408" t="s">
        <v>5984</v>
      </c>
      <c r="B3316" s="409"/>
      <c r="C3316" s="408" t="s">
        <v>5985</v>
      </c>
      <c r="D3316" s="408" t="s">
        <v>101</v>
      </c>
      <c r="E3316" s="411">
        <v>2119.58</v>
      </c>
      <c r="F3316" s="412">
        <v>16.600000000000001</v>
      </c>
      <c r="G3316" s="412">
        <v>2136.1799999999998</v>
      </c>
      <c r="H3316" s="411">
        <v>2119.58</v>
      </c>
      <c r="I3316" s="412">
        <v>19.18</v>
      </c>
      <c r="J3316" s="412">
        <v>2138.7600000000002</v>
      </c>
    </row>
    <row r="3317" spans="1:10" ht="12.75">
      <c r="A3317" s="403" t="s">
        <v>5986</v>
      </c>
      <c r="B3317" s="404" t="s">
        <v>5987</v>
      </c>
      <c r="C3317" s="405"/>
      <c r="D3317" s="410"/>
      <c r="E3317" s="417"/>
      <c r="F3317" s="417"/>
      <c r="G3317" s="418"/>
      <c r="H3317" s="417"/>
      <c r="I3317" s="417"/>
      <c r="J3317" s="418"/>
    </row>
    <row r="3318" spans="1:10" ht="25.5">
      <c r="A3318" s="408" t="s">
        <v>5988</v>
      </c>
      <c r="B3318" s="409"/>
      <c r="C3318" s="408" t="s">
        <v>5989</v>
      </c>
      <c r="D3318" s="408" t="s">
        <v>160</v>
      </c>
      <c r="E3318" s="411">
        <v>4.53</v>
      </c>
      <c r="F3318" s="412">
        <v>5.47</v>
      </c>
      <c r="G3318" s="412">
        <v>10</v>
      </c>
      <c r="H3318" s="411">
        <v>4.53</v>
      </c>
      <c r="I3318" s="412">
        <v>6.33</v>
      </c>
      <c r="J3318" s="412">
        <v>10.86</v>
      </c>
    </row>
    <row r="3319" spans="1:10" ht="25.5">
      <c r="A3319" s="408" t="s">
        <v>5990</v>
      </c>
      <c r="B3319" s="409"/>
      <c r="C3319" s="408" t="s">
        <v>5991</v>
      </c>
      <c r="D3319" s="408" t="s">
        <v>160</v>
      </c>
      <c r="E3319" s="411">
        <v>6.11</v>
      </c>
      <c r="F3319" s="412">
        <v>5.47</v>
      </c>
      <c r="G3319" s="412">
        <v>11.58</v>
      </c>
      <c r="H3319" s="411">
        <v>6.11</v>
      </c>
      <c r="I3319" s="412">
        <v>6.33</v>
      </c>
      <c r="J3319" s="412">
        <v>12.44</v>
      </c>
    </row>
    <row r="3320" spans="1:10" ht="25.5">
      <c r="A3320" s="408" t="s">
        <v>5992</v>
      </c>
      <c r="B3320" s="409"/>
      <c r="C3320" s="408" t="s">
        <v>5993</v>
      </c>
      <c r="D3320" s="408" t="s">
        <v>160</v>
      </c>
      <c r="E3320" s="411">
        <v>8.6</v>
      </c>
      <c r="F3320" s="412">
        <v>5.47</v>
      </c>
      <c r="G3320" s="412">
        <v>14.07</v>
      </c>
      <c r="H3320" s="411">
        <v>8.6</v>
      </c>
      <c r="I3320" s="412">
        <v>6.33</v>
      </c>
      <c r="J3320" s="412">
        <v>14.93</v>
      </c>
    </row>
    <row r="3321" spans="1:10" ht="25.5">
      <c r="A3321" s="408" t="s">
        <v>5994</v>
      </c>
      <c r="B3321" s="409"/>
      <c r="C3321" s="408" t="s">
        <v>5995</v>
      </c>
      <c r="D3321" s="408" t="s">
        <v>160</v>
      </c>
      <c r="E3321" s="411">
        <v>9.7899999999999991</v>
      </c>
      <c r="F3321" s="412">
        <v>8.3000000000000007</v>
      </c>
      <c r="G3321" s="412">
        <v>18.09</v>
      </c>
      <c r="H3321" s="411">
        <v>9.7899999999999991</v>
      </c>
      <c r="I3321" s="412">
        <v>9.59</v>
      </c>
      <c r="J3321" s="412">
        <v>19.38</v>
      </c>
    </row>
    <row r="3322" spans="1:10" ht="25.5">
      <c r="A3322" s="408" t="s">
        <v>5996</v>
      </c>
      <c r="B3322" s="409"/>
      <c r="C3322" s="408" t="s">
        <v>5997</v>
      </c>
      <c r="D3322" s="408" t="s">
        <v>160</v>
      </c>
      <c r="E3322" s="411">
        <v>14</v>
      </c>
      <c r="F3322" s="412">
        <v>8.3000000000000007</v>
      </c>
      <c r="G3322" s="412">
        <v>22.3</v>
      </c>
      <c r="H3322" s="411">
        <v>14</v>
      </c>
      <c r="I3322" s="412">
        <v>9.59</v>
      </c>
      <c r="J3322" s="412">
        <v>23.59</v>
      </c>
    </row>
    <row r="3323" spans="1:10" ht="25.5">
      <c r="A3323" s="408" t="s">
        <v>5998</v>
      </c>
      <c r="B3323" s="409"/>
      <c r="C3323" s="408" t="s">
        <v>5999</v>
      </c>
      <c r="D3323" s="408" t="s">
        <v>160</v>
      </c>
      <c r="E3323" s="411">
        <v>17.13</v>
      </c>
      <c r="F3323" s="412">
        <v>8.3000000000000007</v>
      </c>
      <c r="G3323" s="412">
        <v>25.43</v>
      </c>
      <c r="H3323" s="411">
        <v>17.13</v>
      </c>
      <c r="I3323" s="412">
        <v>9.59</v>
      </c>
      <c r="J3323" s="412">
        <v>26.72</v>
      </c>
    </row>
    <row r="3324" spans="1:10" ht="25.5">
      <c r="A3324" s="408" t="s">
        <v>6000</v>
      </c>
      <c r="B3324" s="409"/>
      <c r="C3324" s="408" t="s">
        <v>6001</v>
      </c>
      <c r="D3324" s="408" t="s">
        <v>160</v>
      </c>
      <c r="E3324" s="411">
        <v>19.940000000000001</v>
      </c>
      <c r="F3324" s="412">
        <v>8.3000000000000007</v>
      </c>
      <c r="G3324" s="412">
        <v>28.24</v>
      </c>
      <c r="H3324" s="411">
        <v>19.940000000000001</v>
      </c>
      <c r="I3324" s="412">
        <v>9.59</v>
      </c>
      <c r="J3324" s="412">
        <v>29.53</v>
      </c>
    </row>
    <row r="3325" spans="1:10" ht="12.75">
      <c r="A3325" s="403" t="s">
        <v>6002</v>
      </c>
      <c r="B3325" s="404" t="s">
        <v>6003</v>
      </c>
      <c r="C3325" s="405"/>
      <c r="D3325" s="410"/>
      <c r="E3325" s="417"/>
      <c r="F3325" s="417"/>
      <c r="G3325" s="418"/>
      <c r="H3325" s="417"/>
      <c r="I3325" s="417"/>
      <c r="J3325" s="418"/>
    </row>
    <row r="3326" spans="1:10" ht="25.5">
      <c r="A3326" s="408" t="s">
        <v>6004</v>
      </c>
      <c r="B3326" s="409"/>
      <c r="C3326" s="408" t="s">
        <v>6005</v>
      </c>
      <c r="D3326" s="408" t="s">
        <v>160</v>
      </c>
      <c r="E3326" s="411">
        <v>25.28</v>
      </c>
      <c r="F3326" s="412">
        <v>11.94</v>
      </c>
      <c r="G3326" s="412">
        <v>37.22</v>
      </c>
      <c r="H3326" s="411">
        <v>25.28</v>
      </c>
      <c r="I3326" s="412">
        <v>13.81</v>
      </c>
      <c r="J3326" s="412">
        <v>39.090000000000003</v>
      </c>
    </row>
    <row r="3327" spans="1:10" ht="25.5">
      <c r="A3327" s="408" t="s">
        <v>6006</v>
      </c>
      <c r="B3327" s="409"/>
      <c r="C3327" s="408" t="s">
        <v>6007</v>
      </c>
      <c r="D3327" s="408" t="s">
        <v>160</v>
      </c>
      <c r="E3327" s="411">
        <v>35.01</v>
      </c>
      <c r="F3327" s="412">
        <v>11.94</v>
      </c>
      <c r="G3327" s="412">
        <v>46.95</v>
      </c>
      <c r="H3327" s="411">
        <v>35.01</v>
      </c>
      <c r="I3327" s="412">
        <v>13.81</v>
      </c>
      <c r="J3327" s="412">
        <v>48.82</v>
      </c>
    </row>
    <row r="3328" spans="1:10" ht="25.5">
      <c r="A3328" s="408" t="s">
        <v>6008</v>
      </c>
      <c r="B3328" s="409"/>
      <c r="C3328" s="408" t="s">
        <v>6009</v>
      </c>
      <c r="D3328" s="408" t="s">
        <v>160</v>
      </c>
      <c r="E3328" s="411">
        <v>44.94</v>
      </c>
      <c r="F3328" s="412">
        <v>11.94</v>
      </c>
      <c r="G3328" s="412">
        <v>56.88</v>
      </c>
      <c r="H3328" s="411">
        <v>44.94</v>
      </c>
      <c r="I3328" s="412">
        <v>13.81</v>
      </c>
      <c r="J3328" s="412">
        <v>58.75</v>
      </c>
    </row>
    <row r="3329" spans="1:10" ht="25.5">
      <c r="A3329" s="408" t="s">
        <v>6010</v>
      </c>
      <c r="B3329" s="409"/>
      <c r="C3329" s="408" t="s">
        <v>6011</v>
      </c>
      <c r="D3329" s="408" t="s">
        <v>160</v>
      </c>
      <c r="E3329" s="411">
        <v>53.34</v>
      </c>
      <c r="F3329" s="412">
        <v>11.94</v>
      </c>
      <c r="G3329" s="412">
        <v>65.28</v>
      </c>
      <c r="H3329" s="411">
        <v>53.34</v>
      </c>
      <c r="I3329" s="412">
        <v>13.81</v>
      </c>
      <c r="J3329" s="412">
        <v>67.150000000000006</v>
      </c>
    </row>
    <row r="3330" spans="1:10" ht="25.5">
      <c r="A3330" s="408" t="s">
        <v>6012</v>
      </c>
      <c r="B3330" s="409"/>
      <c r="C3330" s="408" t="s">
        <v>6013</v>
      </c>
      <c r="D3330" s="408" t="s">
        <v>160</v>
      </c>
      <c r="E3330" s="411">
        <v>64.67</v>
      </c>
      <c r="F3330" s="412">
        <v>11.94</v>
      </c>
      <c r="G3330" s="412">
        <v>76.61</v>
      </c>
      <c r="H3330" s="411">
        <v>64.67</v>
      </c>
      <c r="I3330" s="412">
        <v>13.81</v>
      </c>
      <c r="J3330" s="412">
        <v>78.48</v>
      </c>
    </row>
    <row r="3331" spans="1:10" ht="25.5">
      <c r="A3331" s="408" t="s">
        <v>6014</v>
      </c>
      <c r="B3331" s="409"/>
      <c r="C3331" s="408" t="s">
        <v>6015</v>
      </c>
      <c r="D3331" s="408" t="s">
        <v>160</v>
      </c>
      <c r="E3331" s="411">
        <v>74.489999999999995</v>
      </c>
      <c r="F3331" s="412">
        <v>11.94</v>
      </c>
      <c r="G3331" s="412">
        <v>86.43</v>
      </c>
      <c r="H3331" s="411">
        <v>74.489999999999995</v>
      </c>
      <c r="I3331" s="412">
        <v>13.81</v>
      </c>
      <c r="J3331" s="412">
        <v>88.3</v>
      </c>
    </row>
    <row r="3332" spans="1:10" ht="25.5">
      <c r="A3332" s="408" t="s">
        <v>6016</v>
      </c>
      <c r="B3332" s="409"/>
      <c r="C3332" s="408" t="s">
        <v>6017</v>
      </c>
      <c r="D3332" s="408" t="s">
        <v>160</v>
      </c>
      <c r="E3332" s="411">
        <v>84.22</v>
      </c>
      <c r="F3332" s="412">
        <v>11.94</v>
      </c>
      <c r="G3332" s="412">
        <v>96.16</v>
      </c>
      <c r="H3332" s="411">
        <v>84.22</v>
      </c>
      <c r="I3332" s="412">
        <v>13.81</v>
      </c>
      <c r="J3332" s="412">
        <v>98.03</v>
      </c>
    </row>
    <row r="3333" spans="1:10" ht="25.5">
      <c r="A3333" s="408" t="s">
        <v>6018</v>
      </c>
      <c r="B3333" s="409"/>
      <c r="C3333" s="408" t="s">
        <v>6019</v>
      </c>
      <c r="D3333" s="408" t="s">
        <v>160</v>
      </c>
      <c r="E3333" s="411">
        <v>97.78</v>
      </c>
      <c r="F3333" s="412">
        <v>11.94</v>
      </c>
      <c r="G3333" s="412">
        <v>109.72</v>
      </c>
      <c r="H3333" s="411">
        <v>97.78</v>
      </c>
      <c r="I3333" s="412">
        <v>13.81</v>
      </c>
      <c r="J3333" s="412">
        <v>111.59</v>
      </c>
    </row>
    <row r="3334" spans="1:10" ht="25.5">
      <c r="A3334" s="408" t="s">
        <v>6020</v>
      </c>
      <c r="B3334" s="409"/>
      <c r="C3334" s="408" t="s">
        <v>6021</v>
      </c>
      <c r="D3334" s="408" t="s">
        <v>160</v>
      </c>
      <c r="E3334" s="411">
        <v>105.22</v>
      </c>
      <c r="F3334" s="412">
        <v>11.94</v>
      </c>
      <c r="G3334" s="412">
        <v>117.16</v>
      </c>
      <c r="H3334" s="411">
        <v>105.22</v>
      </c>
      <c r="I3334" s="412">
        <v>13.81</v>
      </c>
      <c r="J3334" s="412">
        <v>119.03</v>
      </c>
    </row>
    <row r="3335" spans="1:10" ht="25.5">
      <c r="A3335" s="408" t="s">
        <v>6022</v>
      </c>
      <c r="B3335" s="409"/>
      <c r="C3335" s="408" t="s">
        <v>6023</v>
      </c>
      <c r="D3335" s="408" t="s">
        <v>160</v>
      </c>
      <c r="E3335" s="411">
        <v>115.04</v>
      </c>
      <c r="F3335" s="412">
        <v>11.94</v>
      </c>
      <c r="G3335" s="412">
        <v>126.98</v>
      </c>
      <c r="H3335" s="411">
        <v>115.04</v>
      </c>
      <c r="I3335" s="412">
        <v>13.81</v>
      </c>
      <c r="J3335" s="412">
        <v>128.85</v>
      </c>
    </row>
    <row r="3336" spans="1:10" ht="25.5">
      <c r="A3336" s="408" t="s">
        <v>6024</v>
      </c>
      <c r="B3336" s="409"/>
      <c r="C3336" s="408" t="s">
        <v>6025</v>
      </c>
      <c r="D3336" s="408" t="s">
        <v>160</v>
      </c>
      <c r="E3336" s="411">
        <v>125.3</v>
      </c>
      <c r="F3336" s="412">
        <v>11.94</v>
      </c>
      <c r="G3336" s="412">
        <v>137.24</v>
      </c>
      <c r="H3336" s="411">
        <v>125.3</v>
      </c>
      <c r="I3336" s="412">
        <v>13.81</v>
      </c>
      <c r="J3336" s="412">
        <v>139.11000000000001</v>
      </c>
    </row>
    <row r="3337" spans="1:10" ht="12.75">
      <c r="A3337" s="403" t="s">
        <v>6026</v>
      </c>
      <c r="B3337" s="404" t="s">
        <v>6027</v>
      </c>
      <c r="C3337" s="405"/>
      <c r="D3337" s="410"/>
      <c r="E3337" s="417"/>
      <c r="F3337" s="417"/>
      <c r="G3337" s="418"/>
      <c r="H3337" s="417"/>
      <c r="I3337" s="417"/>
      <c r="J3337" s="418"/>
    </row>
    <row r="3338" spans="1:10" ht="38.25">
      <c r="A3338" s="408" t="s">
        <v>6028</v>
      </c>
      <c r="B3338" s="409"/>
      <c r="C3338" s="408" t="s">
        <v>6029</v>
      </c>
      <c r="D3338" s="408" t="s">
        <v>160</v>
      </c>
      <c r="E3338" s="411">
        <v>26.22</v>
      </c>
      <c r="F3338" s="412">
        <v>11.67</v>
      </c>
      <c r="G3338" s="412">
        <v>37.89</v>
      </c>
      <c r="H3338" s="411">
        <v>26.22</v>
      </c>
      <c r="I3338" s="412">
        <v>13.49</v>
      </c>
      <c r="J3338" s="412">
        <v>39.71</v>
      </c>
    </row>
    <row r="3339" spans="1:10" ht="38.25">
      <c r="A3339" s="408" t="s">
        <v>6030</v>
      </c>
      <c r="B3339" s="409"/>
      <c r="C3339" s="408" t="s">
        <v>6031</v>
      </c>
      <c r="D3339" s="408" t="s">
        <v>160</v>
      </c>
      <c r="E3339" s="411">
        <v>32.049999999999997</v>
      </c>
      <c r="F3339" s="412">
        <v>11.67</v>
      </c>
      <c r="G3339" s="412">
        <v>43.72</v>
      </c>
      <c r="H3339" s="411">
        <v>32.049999999999997</v>
      </c>
      <c r="I3339" s="412">
        <v>13.49</v>
      </c>
      <c r="J3339" s="412">
        <v>45.54</v>
      </c>
    </row>
    <row r="3340" spans="1:10" ht="38.25">
      <c r="A3340" s="408" t="s">
        <v>6032</v>
      </c>
      <c r="B3340" s="409"/>
      <c r="C3340" s="408" t="s">
        <v>6033</v>
      </c>
      <c r="D3340" s="408" t="s">
        <v>160</v>
      </c>
      <c r="E3340" s="411">
        <v>33.83</v>
      </c>
      <c r="F3340" s="412">
        <v>11.67</v>
      </c>
      <c r="G3340" s="412">
        <v>45.5</v>
      </c>
      <c r="H3340" s="411">
        <v>33.83</v>
      </c>
      <c r="I3340" s="412">
        <v>13.49</v>
      </c>
      <c r="J3340" s="412">
        <v>47.32</v>
      </c>
    </row>
    <row r="3341" spans="1:10" ht="38.25">
      <c r="A3341" s="408" t="s">
        <v>6034</v>
      </c>
      <c r="B3341" s="409"/>
      <c r="C3341" s="408" t="s">
        <v>6035</v>
      </c>
      <c r="D3341" s="408" t="s">
        <v>160</v>
      </c>
      <c r="E3341" s="411">
        <v>75.87</v>
      </c>
      <c r="F3341" s="412">
        <v>17.510000000000002</v>
      </c>
      <c r="G3341" s="412">
        <v>93.38</v>
      </c>
      <c r="H3341" s="411">
        <v>75.87</v>
      </c>
      <c r="I3341" s="412">
        <v>20.23</v>
      </c>
      <c r="J3341" s="412">
        <v>96.1</v>
      </c>
    </row>
    <row r="3342" spans="1:10" ht="25.5">
      <c r="A3342" s="408" t="s">
        <v>6036</v>
      </c>
      <c r="B3342" s="409"/>
      <c r="C3342" s="408" t="s">
        <v>6037</v>
      </c>
      <c r="D3342" s="408" t="s">
        <v>101</v>
      </c>
      <c r="E3342" s="411">
        <v>8.26</v>
      </c>
      <c r="F3342" s="412">
        <v>7.63</v>
      </c>
      <c r="G3342" s="412">
        <v>15.89</v>
      </c>
      <c r="H3342" s="411">
        <v>8.26</v>
      </c>
      <c r="I3342" s="412">
        <v>8.82</v>
      </c>
      <c r="J3342" s="412">
        <v>17.079999999999998</v>
      </c>
    </row>
    <row r="3343" spans="1:10" ht="25.5">
      <c r="A3343" s="408" t="s">
        <v>6038</v>
      </c>
      <c r="B3343" s="409"/>
      <c r="C3343" s="408" t="s">
        <v>6039</v>
      </c>
      <c r="D3343" s="408" t="s">
        <v>101</v>
      </c>
      <c r="E3343" s="411">
        <v>10.01</v>
      </c>
      <c r="F3343" s="412">
        <v>7.63</v>
      </c>
      <c r="G3343" s="412">
        <v>17.64</v>
      </c>
      <c r="H3343" s="411">
        <v>10.01</v>
      </c>
      <c r="I3343" s="412">
        <v>8.82</v>
      </c>
      <c r="J3343" s="412">
        <v>18.829999999999998</v>
      </c>
    </row>
    <row r="3344" spans="1:10" ht="25.5">
      <c r="A3344" s="408" t="s">
        <v>6040</v>
      </c>
      <c r="B3344" s="409"/>
      <c r="C3344" s="408" t="s">
        <v>6041</v>
      </c>
      <c r="D3344" s="408" t="s">
        <v>101</v>
      </c>
      <c r="E3344" s="411">
        <v>11.04</v>
      </c>
      <c r="F3344" s="412">
        <v>11.62</v>
      </c>
      <c r="G3344" s="412">
        <v>22.66</v>
      </c>
      <c r="H3344" s="411">
        <v>11.04</v>
      </c>
      <c r="I3344" s="412">
        <v>13.42</v>
      </c>
      <c r="J3344" s="412">
        <v>24.46</v>
      </c>
    </row>
    <row r="3345" spans="1:10" ht="25.5">
      <c r="A3345" s="408" t="s">
        <v>6042</v>
      </c>
      <c r="B3345" s="409"/>
      <c r="C3345" s="408" t="s">
        <v>6043</v>
      </c>
      <c r="D3345" s="408" t="s">
        <v>101</v>
      </c>
      <c r="E3345" s="411">
        <v>23.76</v>
      </c>
      <c r="F3345" s="412">
        <v>13.27</v>
      </c>
      <c r="G3345" s="412">
        <v>37.03</v>
      </c>
      <c r="H3345" s="411">
        <v>23.76</v>
      </c>
      <c r="I3345" s="412">
        <v>15.33</v>
      </c>
      <c r="J3345" s="412">
        <v>39.090000000000003</v>
      </c>
    </row>
    <row r="3346" spans="1:10" ht="25.5">
      <c r="A3346" s="408" t="s">
        <v>6044</v>
      </c>
      <c r="B3346" s="409"/>
      <c r="C3346" s="408" t="s">
        <v>6045</v>
      </c>
      <c r="D3346" s="408" t="s">
        <v>101</v>
      </c>
      <c r="E3346" s="411">
        <v>7.79</v>
      </c>
      <c r="F3346" s="412">
        <v>7.63</v>
      </c>
      <c r="G3346" s="412">
        <v>15.42</v>
      </c>
      <c r="H3346" s="411">
        <v>7.79</v>
      </c>
      <c r="I3346" s="412">
        <v>8.82</v>
      </c>
      <c r="J3346" s="412">
        <v>16.61</v>
      </c>
    </row>
    <row r="3347" spans="1:10" ht="25.5">
      <c r="A3347" s="408" t="s">
        <v>6046</v>
      </c>
      <c r="B3347" s="409"/>
      <c r="C3347" s="408" t="s">
        <v>6047</v>
      </c>
      <c r="D3347" s="408" t="s">
        <v>101</v>
      </c>
      <c r="E3347" s="411">
        <v>10.62</v>
      </c>
      <c r="F3347" s="412">
        <v>7.63</v>
      </c>
      <c r="G3347" s="412">
        <v>18.25</v>
      </c>
      <c r="H3347" s="411">
        <v>10.62</v>
      </c>
      <c r="I3347" s="412">
        <v>8.82</v>
      </c>
      <c r="J3347" s="412">
        <v>19.440000000000001</v>
      </c>
    </row>
    <row r="3348" spans="1:10" ht="25.5">
      <c r="A3348" s="408" t="s">
        <v>6048</v>
      </c>
      <c r="B3348" s="409"/>
      <c r="C3348" s="408" t="s">
        <v>6049</v>
      </c>
      <c r="D3348" s="408" t="s">
        <v>101</v>
      </c>
      <c r="E3348" s="411">
        <v>12.43</v>
      </c>
      <c r="F3348" s="412">
        <v>11.62</v>
      </c>
      <c r="G3348" s="412">
        <v>24.05</v>
      </c>
      <c r="H3348" s="411">
        <v>12.43</v>
      </c>
      <c r="I3348" s="412">
        <v>13.42</v>
      </c>
      <c r="J3348" s="412">
        <v>25.85</v>
      </c>
    </row>
    <row r="3349" spans="1:10" ht="25.5">
      <c r="A3349" s="408" t="s">
        <v>6050</v>
      </c>
      <c r="B3349" s="409"/>
      <c r="C3349" s="408" t="s">
        <v>6051</v>
      </c>
      <c r="D3349" s="408" t="s">
        <v>101</v>
      </c>
      <c r="E3349" s="411">
        <v>26.84</v>
      </c>
      <c r="F3349" s="412">
        <v>13.27</v>
      </c>
      <c r="G3349" s="412">
        <v>40.11</v>
      </c>
      <c r="H3349" s="411">
        <v>26.84</v>
      </c>
      <c r="I3349" s="412">
        <v>15.33</v>
      </c>
      <c r="J3349" s="412">
        <v>42.17</v>
      </c>
    </row>
    <row r="3350" spans="1:10" ht="25.5">
      <c r="A3350" s="408" t="s">
        <v>6052</v>
      </c>
      <c r="B3350" s="409"/>
      <c r="C3350" s="408" t="s">
        <v>6053</v>
      </c>
      <c r="D3350" s="408" t="s">
        <v>101</v>
      </c>
      <c r="E3350" s="411">
        <v>9.07</v>
      </c>
      <c r="F3350" s="412">
        <v>7.63</v>
      </c>
      <c r="G3350" s="412">
        <v>16.7</v>
      </c>
      <c r="H3350" s="411">
        <v>9.07</v>
      </c>
      <c r="I3350" s="412">
        <v>8.82</v>
      </c>
      <c r="J3350" s="412">
        <v>17.89</v>
      </c>
    </row>
    <row r="3351" spans="1:10" ht="25.5">
      <c r="A3351" s="408" t="s">
        <v>6054</v>
      </c>
      <c r="B3351" s="409"/>
      <c r="C3351" s="408" t="s">
        <v>6055</v>
      </c>
      <c r="D3351" s="408" t="s">
        <v>101</v>
      </c>
      <c r="E3351" s="411">
        <v>10.59</v>
      </c>
      <c r="F3351" s="412">
        <v>7.63</v>
      </c>
      <c r="G3351" s="412">
        <v>18.22</v>
      </c>
      <c r="H3351" s="411">
        <v>10.59</v>
      </c>
      <c r="I3351" s="412">
        <v>8.82</v>
      </c>
      <c r="J3351" s="412">
        <v>19.41</v>
      </c>
    </row>
    <row r="3352" spans="1:10" ht="25.5">
      <c r="A3352" s="408" t="s">
        <v>6056</v>
      </c>
      <c r="B3352" s="409"/>
      <c r="C3352" s="408" t="s">
        <v>6057</v>
      </c>
      <c r="D3352" s="408" t="s">
        <v>101</v>
      </c>
      <c r="E3352" s="411">
        <v>12.97</v>
      </c>
      <c r="F3352" s="412">
        <v>11.62</v>
      </c>
      <c r="G3352" s="412">
        <v>24.59</v>
      </c>
      <c r="H3352" s="411">
        <v>12.97</v>
      </c>
      <c r="I3352" s="412">
        <v>13.42</v>
      </c>
      <c r="J3352" s="412">
        <v>26.39</v>
      </c>
    </row>
    <row r="3353" spans="1:10" ht="25.5">
      <c r="A3353" s="408" t="s">
        <v>6058</v>
      </c>
      <c r="B3353" s="409"/>
      <c r="C3353" s="408" t="s">
        <v>6059</v>
      </c>
      <c r="D3353" s="408" t="s">
        <v>101</v>
      </c>
      <c r="E3353" s="411">
        <v>22.58</v>
      </c>
      <c r="F3353" s="412">
        <v>13.27</v>
      </c>
      <c r="G3353" s="412">
        <v>35.85</v>
      </c>
      <c r="H3353" s="411">
        <v>22.58</v>
      </c>
      <c r="I3353" s="412">
        <v>15.33</v>
      </c>
      <c r="J3353" s="412">
        <v>37.909999999999997</v>
      </c>
    </row>
    <row r="3354" spans="1:10" ht="25.5">
      <c r="A3354" s="408" t="s">
        <v>6060</v>
      </c>
      <c r="B3354" s="409"/>
      <c r="C3354" s="408" t="s">
        <v>6061</v>
      </c>
      <c r="D3354" s="408" t="s">
        <v>101</v>
      </c>
      <c r="E3354" s="411">
        <v>6.95</v>
      </c>
      <c r="F3354" s="412">
        <v>7.63</v>
      </c>
      <c r="G3354" s="412">
        <v>14.58</v>
      </c>
      <c r="H3354" s="411">
        <v>6.95</v>
      </c>
      <c r="I3354" s="412">
        <v>8.82</v>
      </c>
      <c r="J3354" s="412">
        <v>15.77</v>
      </c>
    </row>
    <row r="3355" spans="1:10" ht="25.5">
      <c r="A3355" s="408" t="s">
        <v>6062</v>
      </c>
      <c r="B3355" s="409"/>
      <c r="C3355" s="408" t="s">
        <v>6063</v>
      </c>
      <c r="D3355" s="408" t="s">
        <v>101</v>
      </c>
      <c r="E3355" s="411">
        <v>10.43</v>
      </c>
      <c r="F3355" s="412">
        <v>11.62</v>
      </c>
      <c r="G3355" s="412">
        <v>22.05</v>
      </c>
      <c r="H3355" s="411">
        <v>10.43</v>
      </c>
      <c r="I3355" s="412">
        <v>13.42</v>
      </c>
      <c r="J3355" s="412">
        <v>23.85</v>
      </c>
    </row>
    <row r="3356" spans="1:10" ht="25.5">
      <c r="A3356" s="408" t="s">
        <v>6064</v>
      </c>
      <c r="B3356" s="409"/>
      <c r="C3356" s="408" t="s">
        <v>6065</v>
      </c>
      <c r="D3356" s="408" t="s">
        <v>101</v>
      </c>
      <c r="E3356" s="411">
        <v>18.46</v>
      </c>
      <c r="F3356" s="412">
        <v>13.27</v>
      </c>
      <c r="G3356" s="412">
        <v>31.73</v>
      </c>
      <c r="H3356" s="411">
        <v>18.46</v>
      </c>
      <c r="I3356" s="412">
        <v>15.33</v>
      </c>
      <c r="J3356" s="412">
        <v>33.79</v>
      </c>
    </row>
    <row r="3357" spans="1:10" ht="25.5">
      <c r="A3357" s="408" t="s">
        <v>6066</v>
      </c>
      <c r="B3357" s="409"/>
      <c r="C3357" s="408" t="s">
        <v>6067</v>
      </c>
      <c r="D3357" s="408" t="s">
        <v>101</v>
      </c>
      <c r="E3357" s="411">
        <v>23.08</v>
      </c>
      <c r="F3357" s="412">
        <v>7.63</v>
      </c>
      <c r="G3357" s="412">
        <v>30.71</v>
      </c>
      <c r="H3357" s="411">
        <v>23.08</v>
      </c>
      <c r="I3357" s="412">
        <v>8.82</v>
      </c>
      <c r="J3357" s="412">
        <v>31.9</v>
      </c>
    </row>
    <row r="3358" spans="1:10" ht="25.5">
      <c r="A3358" s="408" t="s">
        <v>6068</v>
      </c>
      <c r="B3358" s="409"/>
      <c r="C3358" s="408" t="s">
        <v>6069</v>
      </c>
      <c r="D3358" s="408" t="s">
        <v>101</v>
      </c>
      <c r="E3358" s="411">
        <v>30.33</v>
      </c>
      <c r="F3358" s="412">
        <v>11.62</v>
      </c>
      <c r="G3358" s="412">
        <v>41.95</v>
      </c>
      <c r="H3358" s="411">
        <v>30.33</v>
      </c>
      <c r="I3358" s="412">
        <v>13.42</v>
      </c>
      <c r="J3358" s="412">
        <v>43.75</v>
      </c>
    </row>
    <row r="3359" spans="1:10" ht="25.5">
      <c r="A3359" s="408" t="s">
        <v>6070</v>
      </c>
      <c r="B3359" s="409"/>
      <c r="C3359" s="408" t="s">
        <v>6071</v>
      </c>
      <c r="D3359" s="408" t="s">
        <v>101</v>
      </c>
      <c r="E3359" s="411">
        <v>46.83</v>
      </c>
      <c r="F3359" s="412">
        <v>13.27</v>
      </c>
      <c r="G3359" s="412">
        <v>60.1</v>
      </c>
      <c r="H3359" s="411">
        <v>46.83</v>
      </c>
      <c r="I3359" s="412">
        <v>15.33</v>
      </c>
      <c r="J3359" s="412">
        <v>62.16</v>
      </c>
    </row>
    <row r="3360" spans="1:10" ht="25.5">
      <c r="A3360" s="408" t="s">
        <v>6072</v>
      </c>
      <c r="B3360" s="409"/>
      <c r="C3360" s="408" t="s">
        <v>6073</v>
      </c>
      <c r="D3360" s="408" t="s">
        <v>101</v>
      </c>
      <c r="E3360" s="411">
        <v>41.9</v>
      </c>
      <c r="F3360" s="412">
        <v>13.27</v>
      </c>
      <c r="G3360" s="412">
        <v>55.17</v>
      </c>
      <c r="H3360" s="411">
        <v>41.9</v>
      </c>
      <c r="I3360" s="412">
        <v>15.33</v>
      </c>
      <c r="J3360" s="412">
        <v>57.23</v>
      </c>
    </row>
    <row r="3361" spans="1:10" ht="25.5">
      <c r="A3361" s="408" t="s">
        <v>6074</v>
      </c>
      <c r="B3361" s="409"/>
      <c r="C3361" s="408" t="s">
        <v>34722</v>
      </c>
      <c r="D3361" s="408" t="s">
        <v>101</v>
      </c>
      <c r="E3361" s="411">
        <v>125.38</v>
      </c>
      <c r="F3361" s="412">
        <v>11.62</v>
      </c>
      <c r="G3361" s="412">
        <v>137</v>
      </c>
      <c r="H3361" s="411">
        <v>125.38</v>
      </c>
      <c r="I3361" s="412">
        <v>13.42</v>
      </c>
      <c r="J3361" s="412">
        <v>138.80000000000001</v>
      </c>
    </row>
    <row r="3362" spans="1:10" ht="25.5">
      <c r="A3362" s="408" t="s">
        <v>6075</v>
      </c>
      <c r="B3362" s="409"/>
      <c r="C3362" s="408" t="s">
        <v>6076</v>
      </c>
      <c r="D3362" s="408" t="s">
        <v>101</v>
      </c>
      <c r="E3362" s="411">
        <v>20.329999999999998</v>
      </c>
      <c r="F3362" s="412">
        <v>7.63</v>
      </c>
      <c r="G3362" s="412">
        <v>27.96</v>
      </c>
      <c r="H3362" s="411">
        <v>20.329999999999998</v>
      </c>
      <c r="I3362" s="412">
        <v>8.82</v>
      </c>
      <c r="J3362" s="412">
        <v>29.15</v>
      </c>
    </row>
    <row r="3363" spans="1:10" ht="25.5">
      <c r="A3363" s="408" t="s">
        <v>6077</v>
      </c>
      <c r="B3363" s="409"/>
      <c r="C3363" s="408" t="s">
        <v>6078</v>
      </c>
      <c r="D3363" s="408" t="s">
        <v>101</v>
      </c>
      <c r="E3363" s="411">
        <v>21.08</v>
      </c>
      <c r="F3363" s="412">
        <v>11.62</v>
      </c>
      <c r="G3363" s="412">
        <v>32.700000000000003</v>
      </c>
      <c r="H3363" s="411">
        <v>21.08</v>
      </c>
      <c r="I3363" s="412">
        <v>13.42</v>
      </c>
      <c r="J3363" s="412">
        <v>34.5</v>
      </c>
    </row>
    <row r="3364" spans="1:10" ht="25.5">
      <c r="A3364" s="408" t="s">
        <v>6079</v>
      </c>
      <c r="B3364" s="409"/>
      <c r="C3364" s="408" t="s">
        <v>6080</v>
      </c>
      <c r="D3364" s="408" t="s">
        <v>101</v>
      </c>
      <c r="E3364" s="411">
        <v>43.53</v>
      </c>
      <c r="F3364" s="412">
        <v>13.27</v>
      </c>
      <c r="G3364" s="412">
        <v>56.8</v>
      </c>
      <c r="H3364" s="411">
        <v>43.53</v>
      </c>
      <c r="I3364" s="412">
        <v>15.33</v>
      </c>
      <c r="J3364" s="412">
        <v>58.86</v>
      </c>
    </row>
    <row r="3365" spans="1:10" ht="25.5">
      <c r="A3365" s="408" t="s">
        <v>6081</v>
      </c>
      <c r="B3365" s="409"/>
      <c r="C3365" s="408" t="s">
        <v>6082</v>
      </c>
      <c r="D3365" s="408" t="s">
        <v>101</v>
      </c>
      <c r="E3365" s="411">
        <v>19.66</v>
      </c>
      <c r="F3365" s="412">
        <v>11.62</v>
      </c>
      <c r="G3365" s="412">
        <v>31.28</v>
      </c>
      <c r="H3365" s="411">
        <v>19.66</v>
      </c>
      <c r="I3365" s="412">
        <v>13.42</v>
      </c>
      <c r="J3365" s="412">
        <v>33.08</v>
      </c>
    </row>
    <row r="3366" spans="1:10" ht="25.5">
      <c r="A3366" s="408" t="s">
        <v>6083</v>
      </c>
      <c r="B3366" s="409"/>
      <c r="C3366" s="408" t="s">
        <v>6084</v>
      </c>
      <c r="D3366" s="408" t="s">
        <v>101</v>
      </c>
      <c r="E3366" s="411">
        <v>47.69</v>
      </c>
      <c r="F3366" s="412">
        <v>13.27</v>
      </c>
      <c r="G3366" s="412">
        <v>60.96</v>
      </c>
      <c r="H3366" s="411">
        <v>47.69</v>
      </c>
      <c r="I3366" s="412">
        <v>15.33</v>
      </c>
      <c r="J3366" s="412">
        <v>63.02</v>
      </c>
    </row>
    <row r="3367" spans="1:10" ht="25.5">
      <c r="A3367" s="408" t="s">
        <v>6085</v>
      </c>
      <c r="B3367" s="409"/>
      <c r="C3367" s="408" t="s">
        <v>6086</v>
      </c>
      <c r="D3367" s="408" t="s">
        <v>101</v>
      </c>
      <c r="E3367" s="411">
        <v>39.65</v>
      </c>
      <c r="F3367" s="412">
        <v>13.27</v>
      </c>
      <c r="G3367" s="412">
        <v>52.92</v>
      </c>
      <c r="H3367" s="411">
        <v>39.65</v>
      </c>
      <c r="I3367" s="412">
        <v>15.33</v>
      </c>
      <c r="J3367" s="412">
        <v>54.98</v>
      </c>
    </row>
    <row r="3368" spans="1:10" ht="25.5">
      <c r="A3368" s="408" t="s">
        <v>6087</v>
      </c>
      <c r="B3368" s="409"/>
      <c r="C3368" s="408" t="s">
        <v>6088</v>
      </c>
      <c r="D3368" s="408" t="s">
        <v>101</v>
      </c>
      <c r="E3368" s="411">
        <v>40</v>
      </c>
      <c r="F3368" s="412">
        <v>13.27</v>
      </c>
      <c r="G3368" s="412">
        <v>53.27</v>
      </c>
      <c r="H3368" s="411">
        <v>40</v>
      </c>
      <c r="I3368" s="412">
        <v>15.33</v>
      </c>
      <c r="J3368" s="412">
        <v>55.33</v>
      </c>
    </row>
    <row r="3369" spans="1:10" ht="25.5">
      <c r="A3369" s="408" t="s">
        <v>6089</v>
      </c>
      <c r="B3369" s="409"/>
      <c r="C3369" s="408" t="s">
        <v>34723</v>
      </c>
      <c r="D3369" s="408" t="s">
        <v>101</v>
      </c>
      <c r="E3369" s="411">
        <v>81.290000000000006</v>
      </c>
      <c r="F3369" s="412">
        <v>11.62</v>
      </c>
      <c r="G3369" s="412">
        <v>92.91</v>
      </c>
      <c r="H3369" s="411">
        <v>81.290000000000006</v>
      </c>
      <c r="I3369" s="412">
        <v>13.42</v>
      </c>
      <c r="J3369" s="412">
        <v>94.71</v>
      </c>
    </row>
    <row r="3370" spans="1:10" ht="25.5">
      <c r="A3370" s="408" t="s">
        <v>6090</v>
      </c>
      <c r="B3370" s="409"/>
      <c r="C3370" s="408" t="s">
        <v>34724</v>
      </c>
      <c r="D3370" s="408" t="s">
        <v>101</v>
      </c>
      <c r="E3370" s="411">
        <v>41.19</v>
      </c>
      <c r="F3370" s="412">
        <v>13.27</v>
      </c>
      <c r="G3370" s="412">
        <v>54.46</v>
      </c>
      <c r="H3370" s="411">
        <v>41.19</v>
      </c>
      <c r="I3370" s="412">
        <v>15.33</v>
      </c>
      <c r="J3370" s="412">
        <v>56.52</v>
      </c>
    </row>
    <row r="3371" spans="1:10" ht="25.5">
      <c r="A3371" s="408" t="s">
        <v>6091</v>
      </c>
      <c r="B3371" s="409"/>
      <c r="C3371" s="408" t="s">
        <v>34725</v>
      </c>
      <c r="D3371" s="408" t="s">
        <v>101</v>
      </c>
      <c r="E3371" s="411">
        <v>68.760000000000005</v>
      </c>
      <c r="F3371" s="412">
        <v>7.63</v>
      </c>
      <c r="G3371" s="412">
        <v>76.39</v>
      </c>
      <c r="H3371" s="411">
        <v>68.760000000000005</v>
      </c>
      <c r="I3371" s="412">
        <v>8.82</v>
      </c>
      <c r="J3371" s="412">
        <v>77.58</v>
      </c>
    </row>
    <row r="3372" spans="1:10" ht="25.5">
      <c r="A3372" s="408" t="s">
        <v>6092</v>
      </c>
      <c r="B3372" s="409"/>
      <c r="C3372" s="408" t="s">
        <v>34726</v>
      </c>
      <c r="D3372" s="408" t="s">
        <v>101</v>
      </c>
      <c r="E3372" s="411">
        <v>7.86</v>
      </c>
      <c r="F3372" s="412">
        <v>7.63</v>
      </c>
      <c r="G3372" s="412">
        <v>15.49</v>
      </c>
      <c r="H3372" s="411">
        <v>7.86</v>
      </c>
      <c r="I3372" s="412">
        <v>8.82</v>
      </c>
      <c r="J3372" s="412">
        <v>16.68</v>
      </c>
    </row>
    <row r="3373" spans="1:10" ht="25.5">
      <c r="A3373" s="408" t="s">
        <v>6093</v>
      </c>
      <c r="B3373" s="409"/>
      <c r="C3373" s="408" t="s">
        <v>34727</v>
      </c>
      <c r="D3373" s="408" t="s">
        <v>101</v>
      </c>
      <c r="E3373" s="411">
        <v>18.93</v>
      </c>
      <c r="F3373" s="412">
        <v>7.63</v>
      </c>
      <c r="G3373" s="412">
        <v>26.56</v>
      </c>
      <c r="H3373" s="411">
        <v>18.93</v>
      </c>
      <c r="I3373" s="412">
        <v>8.82</v>
      </c>
      <c r="J3373" s="412">
        <v>27.75</v>
      </c>
    </row>
    <row r="3374" spans="1:10" ht="25.5">
      <c r="A3374" s="408" t="s">
        <v>6094</v>
      </c>
      <c r="B3374" s="409"/>
      <c r="C3374" s="408" t="s">
        <v>6095</v>
      </c>
      <c r="D3374" s="408" t="s">
        <v>101</v>
      </c>
      <c r="E3374" s="411">
        <v>19.87</v>
      </c>
      <c r="F3374" s="412">
        <v>11.62</v>
      </c>
      <c r="G3374" s="412">
        <v>31.49</v>
      </c>
      <c r="H3374" s="411">
        <v>19.87</v>
      </c>
      <c r="I3374" s="412">
        <v>13.42</v>
      </c>
      <c r="J3374" s="412">
        <v>33.29</v>
      </c>
    </row>
    <row r="3375" spans="1:10" ht="25.5">
      <c r="A3375" s="408" t="s">
        <v>6096</v>
      </c>
      <c r="B3375" s="409"/>
      <c r="C3375" s="408" t="s">
        <v>34728</v>
      </c>
      <c r="D3375" s="408" t="s">
        <v>308</v>
      </c>
      <c r="E3375" s="411">
        <v>80.23</v>
      </c>
      <c r="F3375" s="412">
        <v>3.32</v>
      </c>
      <c r="G3375" s="412">
        <v>83.55</v>
      </c>
      <c r="H3375" s="411">
        <v>80.23</v>
      </c>
      <c r="I3375" s="412">
        <v>3.83</v>
      </c>
      <c r="J3375" s="412">
        <v>84.06</v>
      </c>
    </row>
    <row r="3376" spans="1:10" ht="12.75">
      <c r="A3376" s="397" t="s">
        <v>6097</v>
      </c>
      <c r="B3376" s="398" t="s">
        <v>6098</v>
      </c>
      <c r="C3376" s="399"/>
      <c r="D3376" s="400"/>
      <c r="E3376" s="415"/>
      <c r="F3376" s="415"/>
      <c r="G3376" s="416"/>
      <c r="H3376" s="415"/>
      <c r="I3376" s="415"/>
      <c r="J3376" s="416"/>
    </row>
    <row r="3377" spans="1:10" ht="12.75">
      <c r="A3377" s="403" t="s">
        <v>6099</v>
      </c>
      <c r="B3377" s="404" t="s">
        <v>6100</v>
      </c>
      <c r="C3377" s="405"/>
      <c r="D3377" s="410"/>
      <c r="E3377" s="417"/>
      <c r="F3377" s="417"/>
      <c r="G3377" s="418"/>
      <c r="H3377" s="417"/>
      <c r="I3377" s="417"/>
      <c r="J3377" s="418"/>
    </row>
    <row r="3378" spans="1:10" ht="25.5">
      <c r="A3378" s="408" t="s">
        <v>6101</v>
      </c>
      <c r="B3378" s="409"/>
      <c r="C3378" s="408" t="s">
        <v>6102</v>
      </c>
      <c r="D3378" s="408" t="s">
        <v>101</v>
      </c>
      <c r="E3378" s="411">
        <v>25.43</v>
      </c>
      <c r="F3378" s="412">
        <v>14.93</v>
      </c>
      <c r="G3378" s="412">
        <v>40.36</v>
      </c>
      <c r="H3378" s="411">
        <v>25.43</v>
      </c>
      <c r="I3378" s="412">
        <v>17.25</v>
      </c>
      <c r="J3378" s="412">
        <v>42.68</v>
      </c>
    </row>
    <row r="3379" spans="1:10" ht="25.5">
      <c r="A3379" s="408" t="s">
        <v>6103</v>
      </c>
      <c r="B3379" s="409"/>
      <c r="C3379" s="408" t="s">
        <v>6104</v>
      </c>
      <c r="D3379" s="408" t="s">
        <v>101</v>
      </c>
      <c r="E3379" s="411">
        <v>31.22</v>
      </c>
      <c r="F3379" s="412">
        <v>19.91</v>
      </c>
      <c r="G3379" s="412">
        <v>51.13</v>
      </c>
      <c r="H3379" s="411">
        <v>31.22</v>
      </c>
      <c r="I3379" s="412">
        <v>23.01</v>
      </c>
      <c r="J3379" s="412">
        <v>54.23</v>
      </c>
    </row>
    <row r="3380" spans="1:10" ht="25.5">
      <c r="A3380" s="408" t="s">
        <v>6105</v>
      </c>
      <c r="B3380" s="409"/>
      <c r="C3380" s="408" t="s">
        <v>6106</v>
      </c>
      <c r="D3380" s="408" t="s">
        <v>101</v>
      </c>
      <c r="E3380" s="411">
        <v>43.88</v>
      </c>
      <c r="F3380" s="412">
        <v>24.89</v>
      </c>
      <c r="G3380" s="412">
        <v>68.77</v>
      </c>
      <c r="H3380" s="411">
        <v>43.88</v>
      </c>
      <c r="I3380" s="412">
        <v>28.75</v>
      </c>
      <c r="J3380" s="412">
        <v>72.63</v>
      </c>
    </row>
    <row r="3381" spans="1:10" ht="25.5">
      <c r="A3381" s="408" t="s">
        <v>6107</v>
      </c>
      <c r="B3381" s="409"/>
      <c r="C3381" s="408" t="s">
        <v>6108</v>
      </c>
      <c r="D3381" s="408" t="s">
        <v>101</v>
      </c>
      <c r="E3381" s="411">
        <v>54.7</v>
      </c>
      <c r="F3381" s="412">
        <v>29.87</v>
      </c>
      <c r="G3381" s="412">
        <v>84.57</v>
      </c>
      <c r="H3381" s="411">
        <v>54.7</v>
      </c>
      <c r="I3381" s="412">
        <v>34.51</v>
      </c>
      <c r="J3381" s="412">
        <v>89.21</v>
      </c>
    </row>
    <row r="3382" spans="1:10" ht="25.5">
      <c r="A3382" s="408" t="s">
        <v>6109</v>
      </c>
      <c r="B3382" s="409"/>
      <c r="C3382" s="408" t="s">
        <v>6110</v>
      </c>
      <c r="D3382" s="408" t="s">
        <v>101</v>
      </c>
      <c r="E3382" s="411">
        <v>66.81</v>
      </c>
      <c r="F3382" s="412">
        <v>33.18</v>
      </c>
      <c r="G3382" s="412">
        <v>99.99</v>
      </c>
      <c r="H3382" s="411">
        <v>66.81</v>
      </c>
      <c r="I3382" s="412">
        <v>38.340000000000003</v>
      </c>
      <c r="J3382" s="412">
        <v>105.15</v>
      </c>
    </row>
    <row r="3383" spans="1:10" ht="25.5">
      <c r="A3383" s="408" t="s">
        <v>6111</v>
      </c>
      <c r="B3383" s="409"/>
      <c r="C3383" s="408" t="s">
        <v>6112</v>
      </c>
      <c r="D3383" s="408" t="s">
        <v>101</v>
      </c>
      <c r="E3383" s="411">
        <v>93.45</v>
      </c>
      <c r="F3383" s="412">
        <v>41.48</v>
      </c>
      <c r="G3383" s="412">
        <v>134.93</v>
      </c>
      <c r="H3383" s="411">
        <v>93.45</v>
      </c>
      <c r="I3383" s="412">
        <v>47.93</v>
      </c>
      <c r="J3383" s="412">
        <v>141.38</v>
      </c>
    </row>
    <row r="3384" spans="1:10" ht="25.5">
      <c r="A3384" s="408" t="s">
        <v>6113</v>
      </c>
      <c r="B3384" s="409"/>
      <c r="C3384" s="408" t="s">
        <v>6114</v>
      </c>
      <c r="D3384" s="408" t="s">
        <v>101</v>
      </c>
      <c r="E3384" s="411">
        <v>230.57</v>
      </c>
      <c r="F3384" s="412">
        <v>49.78</v>
      </c>
      <c r="G3384" s="412">
        <v>280.35000000000002</v>
      </c>
      <c r="H3384" s="411">
        <v>230.57</v>
      </c>
      <c r="I3384" s="412">
        <v>57.52</v>
      </c>
      <c r="J3384" s="412">
        <v>288.08999999999997</v>
      </c>
    </row>
    <row r="3385" spans="1:10" ht="25.5">
      <c r="A3385" s="408" t="s">
        <v>6115</v>
      </c>
      <c r="B3385" s="409"/>
      <c r="C3385" s="408" t="s">
        <v>6116</v>
      </c>
      <c r="D3385" s="408" t="s">
        <v>101</v>
      </c>
      <c r="E3385" s="411">
        <v>351.48</v>
      </c>
      <c r="F3385" s="412">
        <v>66.36</v>
      </c>
      <c r="G3385" s="412">
        <v>417.84</v>
      </c>
      <c r="H3385" s="411">
        <v>351.48</v>
      </c>
      <c r="I3385" s="412">
        <v>76.680000000000007</v>
      </c>
      <c r="J3385" s="412">
        <v>428.16</v>
      </c>
    </row>
    <row r="3386" spans="1:10" ht="25.5">
      <c r="A3386" s="408" t="s">
        <v>6117</v>
      </c>
      <c r="B3386" s="409"/>
      <c r="C3386" s="408" t="s">
        <v>6118</v>
      </c>
      <c r="D3386" s="408" t="s">
        <v>101</v>
      </c>
      <c r="E3386" s="411">
        <v>593.67999999999995</v>
      </c>
      <c r="F3386" s="412">
        <v>99.54</v>
      </c>
      <c r="G3386" s="412">
        <v>693.22</v>
      </c>
      <c r="H3386" s="411">
        <v>593.67999999999995</v>
      </c>
      <c r="I3386" s="412">
        <v>115.02</v>
      </c>
      <c r="J3386" s="412">
        <v>708.7</v>
      </c>
    </row>
    <row r="3387" spans="1:10" ht="25.5">
      <c r="A3387" s="408" t="s">
        <v>6119</v>
      </c>
      <c r="B3387" s="409"/>
      <c r="C3387" s="408" t="s">
        <v>6120</v>
      </c>
      <c r="D3387" s="408" t="s">
        <v>101</v>
      </c>
      <c r="E3387" s="411">
        <v>40.89</v>
      </c>
      <c r="F3387" s="412">
        <v>19.91</v>
      </c>
      <c r="G3387" s="412">
        <v>60.8</v>
      </c>
      <c r="H3387" s="411">
        <v>40.89</v>
      </c>
      <c r="I3387" s="412">
        <v>23.01</v>
      </c>
      <c r="J3387" s="412">
        <v>63.9</v>
      </c>
    </row>
    <row r="3388" spans="1:10" ht="25.5">
      <c r="A3388" s="408" t="s">
        <v>6121</v>
      </c>
      <c r="B3388" s="409"/>
      <c r="C3388" s="408" t="s">
        <v>34729</v>
      </c>
      <c r="D3388" s="408" t="s">
        <v>101</v>
      </c>
      <c r="E3388" s="411">
        <v>14.58</v>
      </c>
      <c r="F3388" s="412">
        <v>14.93</v>
      </c>
      <c r="G3388" s="412">
        <v>29.51</v>
      </c>
      <c r="H3388" s="411">
        <v>14.58</v>
      </c>
      <c r="I3388" s="412">
        <v>17.25</v>
      </c>
      <c r="J3388" s="412">
        <v>31.83</v>
      </c>
    </row>
    <row r="3389" spans="1:10" ht="25.5">
      <c r="A3389" s="408" t="s">
        <v>6122</v>
      </c>
      <c r="B3389" s="409"/>
      <c r="C3389" s="408" t="s">
        <v>34730</v>
      </c>
      <c r="D3389" s="408" t="s">
        <v>101</v>
      </c>
      <c r="E3389" s="411">
        <v>30.82</v>
      </c>
      <c r="F3389" s="412">
        <v>14.93</v>
      </c>
      <c r="G3389" s="412">
        <v>45.75</v>
      </c>
      <c r="H3389" s="411">
        <v>30.82</v>
      </c>
      <c r="I3389" s="412">
        <v>17.25</v>
      </c>
      <c r="J3389" s="412">
        <v>48.07</v>
      </c>
    </row>
    <row r="3390" spans="1:10" ht="25.5">
      <c r="A3390" s="408" t="s">
        <v>6123</v>
      </c>
      <c r="B3390" s="409"/>
      <c r="C3390" s="408" t="s">
        <v>34731</v>
      </c>
      <c r="D3390" s="408" t="s">
        <v>101</v>
      </c>
      <c r="E3390" s="411">
        <v>30.81</v>
      </c>
      <c r="F3390" s="412">
        <v>14.93</v>
      </c>
      <c r="G3390" s="412">
        <v>45.74</v>
      </c>
      <c r="H3390" s="411">
        <v>30.81</v>
      </c>
      <c r="I3390" s="412">
        <v>17.25</v>
      </c>
      <c r="J3390" s="412">
        <v>48.06</v>
      </c>
    </row>
    <row r="3391" spans="1:10" ht="25.5">
      <c r="A3391" s="408" t="s">
        <v>6124</v>
      </c>
      <c r="B3391" s="409"/>
      <c r="C3391" s="408" t="s">
        <v>34732</v>
      </c>
      <c r="D3391" s="408" t="s">
        <v>101</v>
      </c>
      <c r="E3391" s="411">
        <v>111.52</v>
      </c>
      <c r="F3391" s="412">
        <v>14.93</v>
      </c>
      <c r="G3391" s="412">
        <v>126.45</v>
      </c>
      <c r="H3391" s="411">
        <v>111.52</v>
      </c>
      <c r="I3391" s="412">
        <v>17.25</v>
      </c>
      <c r="J3391" s="412">
        <v>128.77000000000001</v>
      </c>
    </row>
    <row r="3392" spans="1:10" ht="25.5">
      <c r="A3392" s="408" t="s">
        <v>6125</v>
      </c>
      <c r="B3392" s="409"/>
      <c r="C3392" s="408" t="s">
        <v>34733</v>
      </c>
      <c r="D3392" s="408" t="s">
        <v>101</v>
      </c>
      <c r="E3392" s="411">
        <v>620.98</v>
      </c>
      <c r="F3392" s="412">
        <v>33.18</v>
      </c>
      <c r="G3392" s="412">
        <v>654.16</v>
      </c>
      <c r="H3392" s="411">
        <v>620.98</v>
      </c>
      <c r="I3392" s="412">
        <v>38.340000000000003</v>
      </c>
      <c r="J3392" s="412">
        <v>659.32</v>
      </c>
    </row>
    <row r="3393" spans="1:10" ht="12.75">
      <c r="A3393" s="403" t="s">
        <v>6126</v>
      </c>
      <c r="B3393" s="404" t="s">
        <v>6127</v>
      </c>
      <c r="C3393" s="405"/>
      <c r="D3393" s="410"/>
      <c r="E3393" s="417"/>
      <c r="F3393" s="417"/>
      <c r="G3393" s="418"/>
      <c r="H3393" s="417"/>
      <c r="I3393" s="417"/>
      <c r="J3393" s="418"/>
    </row>
    <row r="3394" spans="1:10" ht="25.5">
      <c r="A3394" s="408" t="s">
        <v>6128</v>
      </c>
      <c r="B3394" s="409"/>
      <c r="C3394" s="408" t="s">
        <v>6129</v>
      </c>
      <c r="D3394" s="408" t="s">
        <v>101</v>
      </c>
      <c r="E3394" s="411">
        <v>56.7</v>
      </c>
      <c r="F3394" s="412">
        <v>14.93</v>
      </c>
      <c r="G3394" s="412">
        <v>71.63</v>
      </c>
      <c r="H3394" s="411">
        <v>56.7</v>
      </c>
      <c r="I3394" s="412">
        <v>17.25</v>
      </c>
      <c r="J3394" s="412">
        <v>73.95</v>
      </c>
    </row>
    <row r="3395" spans="1:10" ht="25.5">
      <c r="A3395" s="408" t="s">
        <v>6130</v>
      </c>
      <c r="B3395" s="409"/>
      <c r="C3395" s="408" t="s">
        <v>6131</v>
      </c>
      <c r="D3395" s="408" t="s">
        <v>101</v>
      </c>
      <c r="E3395" s="411">
        <v>59.44</v>
      </c>
      <c r="F3395" s="412">
        <v>14.93</v>
      </c>
      <c r="G3395" s="412">
        <v>74.37</v>
      </c>
      <c r="H3395" s="411">
        <v>59.44</v>
      </c>
      <c r="I3395" s="412">
        <v>17.25</v>
      </c>
      <c r="J3395" s="412">
        <v>76.69</v>
      </c>
    </row>
    <row r="3396" spans="1:10" ht="25.5">
      <c r="A3396" s="408" t="s">
        <v>6132</v>
      </c>
      <c r="B3396" s="409"/>
      <c r="C3396" s="408" t="s">
        <v>6133</v>
      </c>
      <c r="D3396" s="408" t="s">
        <v>101</v>
      </c>
      <c r="E3396" s="411">
        <v>68.33</v>
      </c>
      <c r="F3396" s="412">
        <v>14.93</v>
      </c>
      <c r="G3396" s="412">
        <v>83.26</v>
      </c>
      <c r="H3396" s="411">
        <v>68.33</v>
      </c>
      <c r="I3396" s="412">
        <v>17.25</v>
      </c>
      <c r="J3396" s="412">
        <v>85.58</v>
      </c>
    </row>
    <row r="3397" spans="1:10" ht="25.5">
      <c r="A3397" s="408" t="s">
        <v>6134</v>
      </c>
      <c r="B3397" s="409"/>
      <c r="C3397" s="408" t="s">
        <v>6135</v>
      </c>
      <c r="D3397" s="408" t="s">
        <v>101</v>
      </c>
      <c r="E3397" s="411">
        <v>90.35</v>
      </c>
      <c r="F3397" s="412">
        <v>14.93</v>
      </c>
      <c r="G3397" s="412">
        <v>105.28</v>
      </c>
      <c r="H3397" s="411">
        <v>90.35</v>
      </c>
      <c r="I3397" s="412">
        <v>17.25</v>
      </c>
      <c r="J3397" s="412">
        <v>107.6</v>
      </c>
    </row>
    <row r="3398" spans="1:10" ht="25.5">
      <c r="A3398" s="408" t="s">
        <v>6136</v>
      </c>
      <c r="B3398" s="409"/>
      <c r="C3398" s="408" t="s">
        <v>6137</v>
      </c>
      <c r="D3398" s="408" t="s">
        <v>101</v>
      </c>
      <c r="E3398" s="411">
        <v>92.98</v>
      </c>
      <c r="F3398" s="412">
        <v>14.93</v>
      </c>
      <c r="G3398" s="412">
        <v>107.91</v>
      </c>
      <c r="H3398" s="411">
        <v>92.98</v>
      </c>
      <c r="I3398" s="412">
        <v>17.25</v>
      </c>
      <c r="J3398" s="412">
        <v>110.23</v>
      </c>
    </row>
    <row r="3399" spans="1:10" ht="25.5">
      <c r="A3399" s="408" t="s">
        <v>6138</v>
      </c>
      <c r="B3399" s="409"/>
      <c r="C3399" s="408" t="s">
        <v>6139</v>
      </c>
      <c r="D3399" s="408" t="s">
        <v>101</v>
      </c>
      <c r="E3399" s="411">
        <v>53.42</v>
      </c>
      <c r="F3399" s="412">
        <v>14.93</v>
      </c>
      <c r="G3399" s="412">
        <v>68.349999999999994</v>
      </c>
      <c r="H3399" s="411">
        <v>53.42</v>
      </c>
      <c r="I3399" s="412">
        <v>17.25</v>
      </c>
      <c r="J3399" s="412">
        <v>70.67</v>
      </c>
    </row>
    <row r="3400" spans="1:10" ht="25.5">
      <c r="A3400" s="408" t="s">
        <v>6140</v>
      </c>
      <c r="B3400" s="409"/>
      <c r="C3400" s="408" t="s">
        <v>6141</v>
      </c>
      <c r="D3400" s="408" t="s">
        <v>101</v>
      </c>
      <c r="E3400" s="411">
        <v>60.67</v>
      </c>
      <c r="F3400" s="412">
        <v>14.93</v>
      </c>
      <c r="G3400" s="412">
        <v>75.599999999999994</v>
      </c>
      <c r="H3400" s="411">
        <v>60.67</v>
      </c>
      <c r="I3400" s="412">
        <v>17.25</v>
      </c>
      <c r="J3400" s="412">
        <v>77.92</v>
      </c>
    </row>
    <row r="3401" spans="1:10" ht="25.5">
      <c r="A3401" s="408" t="s">
        <v>6142</v>
      </c>
      <c r="B3401" s="409"/>
      <c r="C3401" s="408" t="s">
        <v>6143</v>
      </c>
      <c r="D3401" s="408" t="s">
        <v>101</v>
      </c>
      <c r="E3401" s="411">
        <v>36.43</v>
      </c>
      <c r="F3401" s="412">
        <v>14.93</v>
      </c>
      <c r="G3401" s="412">
        <v>51.36</v>
      </c>
      <c r="H3401" s="411">
        <v>36.43</v>
      </c>
      <c r="I3401" s="412">
        <v>17.25</v>
      </c>
      <c r="J3401" s="412">
        <v>53.68</v>
      </c>
    </row>
    <row r="3402" spans="1:10" ht="25.5">
      <c r="A3402" s="408" t="s">
        <v>6144</v>
      </c>
      <c r="B3402" s="409"/>
      <c r="C3402" s="408" t="s">
        <v>6145</v>
      </c>
      <c r="D3402" s="408" t="s">
        <v>101</v>
      </c>
      <c r="E3402" s="411">
        <v>52.05</v>
      </c>
      <c r="F3402" s="412">
        <v>14.93</v>
      </c>
      <c r="G3402" s="412">
        <v>66.98</v>
      </c>
      <c r="H3402" s="411">
        <v>52.05</v>
      </c>
      <c r="I3402" s="412">
        <v>17.25</v>
      </c>
      <c r="J3402" s="412">
        <v>69.3</v>
      </c>
    </row>
    <row r="3403" spans="1:10" ht="12.75">
      <c r="A3403" s="403" t="s">
        <v>6146</v>
      </c>
      <c r="B3403" s="404" t="s">
        <v>6147</v>
      </c>
      <c r="C3403" s="405"/>
      <c r="D3403" s="410"/>
      <c r="E3403" s="417"/>
      <c r="F3403" s="417"/>
      <c r="G3403" s="418"/>
      <c r="H3403" s="417"/>
      <c r="I3403" s="417"/>
      <c r="J3403" s="418"/>
    </row>
    <row r="3404" spans="1:10" ht="25.5">
      <c r="A3404" s="408" t="s">
        <v>6148</v>
      </c>
      <c r="B3404" s="409"/>
      <c r="C3404" s="408" t="s">
        <v>6149</v>
      </c>
      <c r="D3404" s="408" t="s">
        <v>101</v>
      </c>
      <c r="E3404" s="411">
        <v>222.47</v>
      </c>
      <c r="F3404" s="412">
        <v>49.78</v>
      </c>
      <c r="G3404" s="412">
        <v>272.25</v>
      </c>
      <c r="H3404" s="411">
        <v>222.47</v>
      </c>
      <c r="I3404" s="412">
        <v>57.52</v>
      </c>
      <c r="J3404" s="412">
        <v>279.99</v>
      </c>
    </row>
    <row r="3405" spans="1:10" ht="12.75">
      <c r="A3405" s="408" t="s">
        <v>6150</v>
      </c>
      <c r="B3405" s="409"/>
      <c r="C3405" s="408" t="s">
        <v>6151</v>
      </c>
      <c r="D3405" s="408" t="s">
        <v>101</v>
      </c>
      <c r="E3405" s="411">
        <v>193.57</v>
      </c>
      <c r="F3405" s="412">
        <v>49.78</v>
      </c>
      <c r="G3405" s="412">
        <v>243.35</v>
      </c>
      <c r="H3405" s="411">
        <v>193.57</v>
      </c>
      <c r="I3405" s="412">
        <v>57.52</v>
      </c>
      <c r="J3405" s="412">
        <v>251.09</v>
      </c>
    </row>
    <row r="3406" spans="1:10" ht="12.75">
      <c r="A3406" s="408" t="s">
        <v>6152</v>
      </c>
      <c r="B3406" s="409"/>
      <c r="C3406" s="408" t="s">
        <v>6153</v>
      </c>
      <c r="D3406" s="408" t="s">
        <v>101</v>
      </c>
      <c r="E3406" s="411">
        <v>212.61</v>
      </c>
      <c r="F3406" s="412">
        <v>49.78</v>
      </c>
      <c r="G3406" s="412">
        <v>262.39</v>
      </c>
      <c r="H3406" s="411">
        <v>212.61</v>
      </c>
      <c r="I3406" s="412">
        <v>57.52</v>
      </c>
      <c r="J3406" s="412">
        <v>270.13</v>
      </c>
    </row>
    <row r="3407" spans="1:10" ht="12.75">
      <c r="A3407" s="408" t="s">
        <v>6154</v>
      </c>
      <c r="B3407" s="409"/>
      <c r="C3407" s="408" t="s">
        <v>6155</v>
      </c>
      <c r="D3407" s="408" t="s">
        <v>101</v>
      </c>
      <c r="E3407" s="411">
        <v>303.48</v>
      </c>
      <c r="F3407" s="412">
        <v>49.78</v>
      </c>
      <c r="G3407" s="412">
        <v>353.26</v>
      </c>
      <c r="H3407" s="411">
        <v>303.48</v>
      </c>
      <c r="I3407" s="412">
        <v>57.52</v>
      </c>
      <c r="J3407" s="412">
        <v>361</v>
      </c>
    </row>
    <row r="3408" spans="1:10" ht="25.5">
      <c r="A3408" s="408" t="s">
        <v>6156</v>
      </c>
      <c r="B3408" s="409"/>
      <c r="C3408" s="408" t="s">
        <v>6157</v>
      </c>
      <c r="D3408" s="408" t="s">
        <v>101</v>
      </c>
      <c r="E3408" s="411">
        <v>740.78</v>
      </c>
      <c r="F3408" s="412">
        <v>49.78</v>
      </c>
      <c r="G3408" s="412">
        <v>790.56</v>
      </c>
      <c r="H3408" s="411">
        <v>740.78</v>
      </c>
      <c r="I3408" s="412">
        <v>57.52</v>
      </c>
      <c r="J3408" s="412">
        <v>798.3</v>
      </c>
    </row>
    <row r="3409" spans="1:10" ht="12.75">
      <c r="A3409" s="408" t="s">
        <v>6158</v>
      </c>
      <c r="B3409" s="409"/>
      <c r="C3409" s="408" t="s">
        <v>6159</v>
      </c>
      <c r="D3409" s="408" t="s">
        <v>101</v>
      </c>
      <c r="E3409" s="411">
        <v>302.93</v>
      </c>
      <c r="F3409" s="412">
        <v>19.91</v>
      </c>
      <c r="G3409" s="412">
        <v>322.83999999999997</v>
      </c>
      <c r="H3409" s="411">
        <v>302.93</v>
      </c>
      <c r="I3409" s="412">
        <v>23.01</v>
      </c>
      <c r="J3409" s="412">
        <v>325.94</v>
      </c>
    </row>
    <row r="3410" spans="1:10" ht="12.75">
      <c r="A3410" s="408" t="s">
        <v>6160</v>
      </c>
      <c r="B3410" s="409"/>
      <c r="C3410" s="408" t="s">
        <v>6161</v>
      </c>
      <c r="D3410" s="408" t="s">
        <v>101</v>
      </c>
      <c r="E3410" s="411">
        <v>222.1</v>
      </c>
      <c r="F3410" s="412">
        <v>19.91</v>
      </c>
      <c r="G3410" s="412">
        <v>242.01</v>
      </c>
      <c r="H3410" s="411">
        <v>222.1</v>
      </c>
      <c r="I3410" s="412">
        <v>23.01</v>
      </c>
      <c r="J3410" s="412">
        <v>245.11</v>
      </c>
    </row>
    <row r="3411" spans="1:10" ht="12.75">
      <c r="A3411" s="408" t="s">
        <v>6162</v>
      </c>
      <c r="B3411" s="409"/>
      <c r="C3411" s="408" t="s">
        <v>6163</v>
      </c>
      <c r="D3411" s="408" t="s">
        <v>101</v>
      </c>
      <c r="E3411" s="411">
        <v>472.01</v>
      </c>
      <c r="F3411" s="412">
        <v>49.78</v>
      </c>
      <c r="G3411" s="412">
        <v>521.79</v>
      </c>
      <c r="H3411" s="411">
        <v>472.01</v>
      </c>
      <c r="I3411" s="412">
        <v>57.52</v>
      </c>
      <c r="J3411" s="412">
        <v>529.53</v>
      </c>
    </row>
    <row r="3412" spans="1:10" ht="25.5">
      <c r="A3412" s="408" t="s">
        <v>6164</v>
      </c>
      <c r="B3412" s="409"/>
      <c r="C3412" s="408" t="s">
        <v>6165</v>
      </c>
      <c r="D3412" s="408" t="s">
        <v>101</v>
      </c>
      <c r="E3412" s="411">
        <v>261.06</v>
      </c>
      <c r="F3412" s="412">
        <v>14.93</v>
      </c>
      <c r="G3412" s="412">
        <v>275.99</v>
      </c>
      <c r="H3412" s="411">
        <v>261.06</v>
      </c>
      <c r="I3412" s="412">
        <v>17.25</v>
      </c>
      <c r="J3412" s="412">
        <v>278.31</v>
      </c>
    </row>
    <row r="3413" spans="1:10" ht="25.5">
      <c r="A3413" s="408" t="s">
        <v>6166</v>
      </c>
      <c r="B3413" s="409"/>
      <c r="C3413" s="408" t="s">
        <v>6167</v>
      </c>
      <c r="D3413" s="408" t="s">
        <v>101</v>
      </c>
      <c r="E3413" s="411">
        <v>229.27</v>
      </c>
      <c r="F3413" s="412">
        <v>49.78</v>
      </c>
      <c r="G3413" s="412">
        <v>279.05</v>
      </c>
      <c r="H3413" s="411">
        <v>229.27</v>
      </c>
      <c r="I3413" s="412">
        <v>57.52</v>
      </c>
      <c r="J3413" s="412">
        <v>286.79000000000002</v>
      </c>
    </row>
    <row r="3414" spans="1:10" ht="12.75">
      <c r="A3414" s="403" t="s">
        <v>6168</v>
      </c>
      <c r="B3414" s="404" t="s">
        <v>6169</v>
      </c>
      <c r="C3414" s="405"/>
      <c r="D3414" s="410"/>
      <c r="E3414" s="417"/>
      <c r="F3414" s="417"/>
      <c r="G3414" s="418"/>
      <c r="H3414" s="417"/>
      <c r="I3414" s="417"/>
      <c r="J3414" s="418"/>
    </row>
    <row r="3415" spans="1:10" ht="12.75">
      <c r="A3415" s="408" t="s">
        <v>6170</v>
      </c>
      <c r="B3415" s="409"/>
      <c r="C3415" s="408" t="s">
        <v>6171</v>
      </c>
      <c r="D3415" s="408" t="s">
        <v>101</v>
      </c>
      <c r="E3415" s="411">
        <v>64.5</v>
      </c>
      <c r="F3415" s="412">
        <v>14.93</v>
      </c>
      <c r="G3415" s="412">
        <v>79.430000000000007</v>
      </c>
      <c r="H3415" s="411">
        <v>64.5</v>
      </c>
      <c r="I3415" s="412">
        <v>17.25</v>
      </c>
      <c r="J3415" s="412">
        <v>81.75</v>
      </c>
    </row>
    <row r="3416" spans="1:10" ht="12.75">
      <c r="A3416" s="408" t="s">
        <v>6172</v>
      </c>
      <c r="B3416" s="409"/>
      <c r="C3416" s="408" t="s">
        <v>6173</v>
      </c>
      <c r="D3416" s="408" t="s">
        <v>101</v>
      </c>
      <c r="E3416" s="411">
        <v>81.75</v>
      </c>
      <c r="F3416" s="412">
        <v>14.93</v>
      </c>
      <c r="G3416" s="412">
        <v>96.68</v>
      </c>
      <c r="H3416" s="411">
        <v>81.75</v>
      </c>
      <c r="I3416" s="412">
        <v>17.25</v>
      </c>
      <c r="J3416" s="412">
        <v>99</v>
      </c>
    </row>
    <row r="3417" spans="1:10" ht="12.75">
      <c r="A3417" s="408" t="s">
        <v>6174</v>
      </c>
      <c r="B3417" s="409"/>
      <c r="C3417" s="408" t="s">
        <v>6175</v>
      </c>
      <c r="D3417" s="408" t="s">
        <v>101</v>
      </c>
      <c r="E3417" s="411">
        <v>116.46</v>
      </c>
      <c r="F3417" s="412">
        <v>14.93</v>
      </c>
      <c r="G3417" s="412">
        <v>131.38999999999999</v>
      </c>
      <c r="H3417" s="411">
        <v>116.46</v>
      </c>
      <c r="I3417" s="412">
        <v>17.25</v>
      </c>
      <c r="J3417" s="412">
        <v>133.71</v>
      </c>
    </row>
    <row r="3418" spans="1:10" ht="12.75">
      <c r="A3418" s="408" t="s">
        <v>6176</v>
      </c>
      <c r="B3418" s="409"/>
      <c r="C3418" s="408" t="s">
        <v>6177</v>
      </c>
      <c r="D3418" s="408" t="s">
        <v>101</v>
      </c>
      <c r="E3418" s="411">
        <v>132.32</v>
      </c>
      <c r="F3418" s="412">
        <v>14.93</v>
      </c>
      <c r="G3418" s="412">
        <v>147.25</v>
      </c>
      <c r="H3418" s="411">
        <v>132.32</v>
      </c>
      <c r="I3418" s="412">
        <v>17.25</v>
      </c>
      <c r="J3418" s="412">
        <v>149.57</v>
      </c>
    </row>
    <row r="3419" spans="1:10" ht="12.75">
      <c r="A3419" s="408" t="s">
        <v>6178</v>
      </c>
      <c r="B3419" s="409"/>
      <c r="C3419" s="408" t="s">
        <v>6179</v>
      </c>
      <c r="D3419" s="408" t="s">
        <v>101</v>
      </c>
      <c r="E3419" s="411">
        <v>182.42</v>
      </c>
      <c r="F3419" s="412">
        <v>14.93</v>
      </c>
      <c r="G3419" s="412">
        <v>197.35</v>
      </c>
      <c r="H3419" s="411">
        <v>182.42</v>
      </c>
      <c r="I3419" s="412">
        <v>17.25</v>
      </c>
      <c r="J3419" s="412">
        <v>199.67</v>
      </c>
    </row>
    <row r="3420" spans="1:10" ht="12.75">
      <c r="A3420" s="408" t="s">
        <v>6180</v>
      </c>
      <c r="B3420" s="409"/>
      <c r="C3420" s="408" t="s">
        <v>6181</v>
      </c>
      <c r="D3420" s="408" t="s">
        <v>101</v>
      </c>
      <c r="E3420" s="411">
        <v>312.75</v>
      </c>
      <c r="F3420" s="412">
        <v>14.93</v>
      </c>
      <c r="G3420" s="412">
        <v>327.68</v>
      </c>
      <c r="H3420" s="411">
        <v>312.75</v>
      </c>
      <c r="I3420" s="412">
        <v>17.25</v>
      </c>
      <c r="J3420" s="412">
        <v>330</v>
      </c>
    </row>
    <row r="3421" spans="1:10" ht="12.75">
      <c r="A3421" s="408" t="s">
        <v>6182</v>
      </c>
      <c r="B3421" s="409"/>
      <c r="C3421" s="408" t="s">
        <v>6183</v>
      </c>
      <c r="D3421" s="408" t="s">
        <v>101</v>
      </c>
      <c r="E3421" s="411">
        <v>378</v>
      </c>
      <c r="F3421" s="412">
        <v>14.93</v>
      </c>
      <c r="G3421" s="412">
        <v>392.93</v>
      </c>
      <c r="H3421" s="411">
        <v>378</v>
      </c>
      <c r="I3421" s="412">
        <v>17.25</v>
      </c>
      <c r="J3421" s="412">
        <v>395.25</v>
      </c>
    </row>
    <row r="3422" spans="1:10" ht="12.75">
      <c r="A3422" s="408" t="s">
        <v>6184</v>
      </c>
      <c r="B3422" s="409"/>
      <c r="C3422" s="408" t="s">
        <v>6185</v>
      </c>
      <c r="D3422" s="408" t="s">
        <v>101</v>
      </c>
      <c r="E3422" s="411">
        <v>645.85</v>
      </c>
      <c r="F3422" s="412">
        <v>19.91</v>
      </c>
      <c r="G3422" s="412">
        <v>665.76</v>
      </c>
      <c r="H3422" s="411">
        <v>645.85</v>
      </c>
      <c r="I3422" s="412">
        <v>23.01</v>
      </c>
      <c r="J3422" s="412">
        <v>668.86</v>
      </c>
    </row>
    <row r="3423" spans="1:10" ht="12.75">
      <c r="A3423" s="408" t="s">
        <v>6186</v>
      </c>
      <c r="B3423" s="409"/>
      <c r="C3423" s="408" t="s">
        <v>6187</v>
      </c>
      <c r="D3423" s="408" t="s">
        <v>101</v>
      </c>
      <c r="E3423" s="411">
        <v>55.39</v>
      </c>
      <c r="F3423" s="412">
        <v>14.93</v>
      </c>
      <c r="G3423" s="412">
        <v>70.319999999999993</v>
      </c>
      <c r="H3423" s="411">
        <v>55.39</v>
      </c>
      <c r="I3423" s="412">
        <v>17.25</v>
      </c>
      <c r="J3423" s="412">
        <v>72.64</v>
      </c>
    </row>
    <row r="3424" spans="1:10" ht="12.75">
      <c r="A3424" s="408" t="s">
        <v>6188</v>
      </c>
      <c r="B3424" s="409"/>
      <c r="C3424" s="408" t="s">
        <v>6189</v>
      </c>
      <c r="D3424" s="408" t="s">
        <v>101</v>
      </c>
      <c r="E3424" s="411">
        <v>76.36</v>
      </c>
      <c r="F3424" s="412">
        <v>14.93</v>
      </c>
      <c r="G3424" s="412">
        <v>91.29</v>
      </c>
      <c r="H3424" s="411">
        <v>76.36</v>
      </c>
      <c r="I3424" s="412">
        <v>17.25</v>
      </c>
      <c r="J3424" s="412">
        <v>93.61</v>
      </c>
    </row>
    <row r="3425" spans="1:10" ht="12.75">
      <c r="A3425" s="408" t="s">
        <v>6190</v>
      </c>
      <c r="B3425" s="409"/>
      <c r="C3425" s="408" t="s">
        <v>6191</v>
      </c>
      <c r="D3425" s="408" t="s">
        <v>101</v>
      </c>
      <c r="E3425" s="411">
        <v>94.46</v>
      </c>
      <c r="F3425" s="412">
        <v>14.93</v>
      </c>
      <c r="G3425" s="412">
        <v>109.39</v>
      </c>
      <c r="H3425" s="411">
        <v>94.46</v>
      </c>
      <c r="I3425" s="412">
        <v>17.25</v>
      </c>
      <c r="J3425" s="412">
        <v>111.71</v>
      </c>
    </row>
    <row r="3426" spans="1:10" ht="12.75">
      <c r="A3426" s="408" t="s">
        <v>6192</v>
      </c>
      <c r="B3426" s="409"/>
      <c r="C3426" s="408" t="s">
        <v>6193</v>
      </c>
      <c r="D3426" s="408" t="s">
        <v>101</v>
      </c>
      <c r="E3426" s="411">
        <v>140.06</v>
      </c>
      <c r="F3426" s="412">
        <v>14.93</v>
      </c>
      <c r="G3426" s="412">
        <v>154.99</v>
      </c>
      <c r="H3426" s="411">
        <v>140.06</v>
      </c>
      <c r="I3426" s="412">
        <v>17.25</v>
      </c>
      <c r="J3426" s="412">
        <v>157.31</v>
      </c>
    </row>
    <row r="3427" spans="1:10" ht="12.75">
      <c r="A3427" s="408" t="s">
        <v>6194</v>
      </c>
      <c r="B3427" s="409"/>
      <c r="C3427" s="408" t="s">
        <v>6195</v>
      </c>
      <c r="D3427" s="408" t="s">
        <v>101</v>
      </c>
      <c r="E3427" s="411">
        <v>227.9</v>
      </c>
      <c r="F3427" s="412">
        <v>14.93</v>
      </c>
      <c r="G3427" s="412">
        <v>242.83</v>
      </c>
      <c r="H3427" s="411">
        <v>227.9</v>
      </c>
      <c r="I3427" s="412">
        <v>17.25</v>
      </c>
      <c r="J3427" s="412">
        <v>245.15</v>
      </c>
    </row>
    <row r="3428" spans="1:10" ht="12.75">
      <c r="A3428" s="408" t="s">
        <v>6196</v>
      </c>
      <c r="B3428" s="409"/>
      <c r="C3428" s="408" t="s">
        <v>6197</v>
      </c>
      <c r="D3428" s="408" t="s">
        <v>101</v>
      </c>
      <c r="E3428" s="411">
        <v>334.43</v>
      </c>
      <c r="F3428" s="412">
        <v>14.93</v>
      </c>
      <c r="G3428" s="412">
        <v>349.36</v>
      </c>
      <c r="H3428" s="411">
        <v>334.43</v>
      </c>
      <c r="I3428" s="412">
        <v>17.25</v>
      </c>
      <c r="J3428" s="412">
        <v>351.68</v>
      </c>
    </row>
    <row r="3429" spans="1:10" ht="12.75">
      <c r="A3429" s="408" t="s">
        <v>6198</v>
      </c>
      <c r="B3429" s="409"/>
      <c r="C3429" s="408" t="s">
        <v>6199</v>
      </c>
      <c r="D3429" s="408" t="s">
        <v>101</v>
      </c>
      <c r="E3429" s="411">
        <v>560.73</v>
      </c>
      <c r="F3429" s="412">
        <v>19.91</v>
      </c>
      <c r="G3429" s="412">
        <v>580.64</v>
      </c>
      <c r="H3429" s="411">
        <v>560.73</v>
      </c>
      <c r="I3429" s="412">
        <v>23.01</v>
      </c>
      <c r="J3429" s="412">
        <v>583.74</v>
      </c>
    </row>
    <row r="3430" spans="1:10" ht="12.75">
      <c r="A3430" s="408" t="s">
        <v>6200</v>
      </c>
      <c r="B3430" s="409"/>
      <c r="C3430" s="408" t="s">
        <v>6201</v>
      </c>
      <c r="D3430" s="408" t="s">
        <v>101</v>
      </c>
      <c r="E3430" s="411">
        <v>51.77</v>
      </c>
      <c r="F3430" s="412">
        <v>14.93</v>
      </c>
      <c r="G3430" s="412">
        <v>66.7</v>
      </c>
      <c r="H3430" s="411">
        <v>51.77</v>
      </c>
      <c r="I3430" s="412">
        <v>17.25</v>
      </c>
      <c r="J3430" s="412">
        <v>69.02</v>
      </c>
    </row>
    <row r="3431" spans="1:10" ht="25.5">
      <c r="A3431" s="408" t="s">
        <v>6202</v>
      </c>
      <c r="B3431" s="409"/>
      <c r="C3431" s="408" t="s">
        <v>6203</v>
      </c>
      <c r="D3431" s="408" t="s">
        <v>101</v>
      </c>
      <c r="E3431" s="411">
        <v>75.010000000000005</v>
      </c>
      <c r="F3431" s="412">
        <v>14.93</v>
      </c>
      <c r="G3431" s="412">
        <v>89.94</v>
      </c>
      <c r="H3431" s="411">
        <v>75.010000000000005</v>
      </c>
      <c r="I3431" s="412">
        <v>17.25</v>
      </c>
      <c r="J3431" s="412">
        <v>92.26</v>
      </c>
    </row>
    <row r="3432" spans="1:10" ht="25.5">
      <c r="A3432" s="408" t="s">
        <v>6204</v>
      </c>
      <c r="B3432" s="409"/>
      <c r="C3432" s="408" t="s">
        <v>6205</v>
      </c>
      <c r="D3432" s="408" t="s">
        <v>101</v>
      </c>
      <c r="E3432" s="411">
        <v>88.91</v>
      </c>
      <c r="F3432" s="412">
        <v>14.93</v>
      </c>
      <c r="G3432" s="412">
        <v>103.84</v>
      </c>
      <c r="H3432" s="411">
        <v>88.91</v>
      </c>
      <c r="I3432" s="412">
        <v>17.25</v>
      </c>
      <c r="J3432" s="412">
        <v>106.16</v>
      </c>
    </row>
    <row r="3433" spans="1:10" ht="12.75">
      <c r="A3433" s="408" t="s">
        <v>6206</v>
      </c>
      <c r="B3433" s="409"/>
      <c r="C3433" s="408" t="s">
        <v>6207</v>
      </c>
      <c r="D3433" s="408" t="s">
        <v>101</v>
      </c>
      <c r="E3433" s="411">
        <v>127.39</v>
      </c>
      <c r="F3433" s="412">
        <v>14.93</v>
      </c>
      <c r="G3433" s="412">
        <v>142.32</v>
      </c>
      <c r="H3433" s="411">
        <v>127.39</v>
      </c>
      <c r="I3433" s="412">
        <v>17.25</v>
      </c>
      <c r="J3433" s="412">
        <v>144.63999999999999</v>
      </c>
    </row>
    <row r="3434" spans="1:10" ht="25.5">
      <c r="A3434" s="408" t="s">
        <v>6208</v>
      </c>
      <c r="B3434" s="409"/>
      <c r="C3434" s="408" t="s">
        <v>6209</v>
      </c>
      <c r="D3434" s="408" t="s">
        <v>101</v>
      </c>
      <c r="E3434" s="411">
        <v>205.22</v>
      </c>
      <c r="F3434" s="412">
        <v>14.93</v>
      </c>
      <c r="G3434" s="412">
        <v>220.15</v>
      </c>
      <c r="H3434" s="411">
        <v>205.22</v>
      </c>
      <c r="I3434" s="412">
        <v>17.25</v>
      </c>
      <c r="J3434" s="412">
        <v>222.47</v>
      </c>
    </row>
    <row r="3435" spans="1:10" ht="25.5">
      <c r="A3435" s="408" t="s">
        <v>6210</v>
      </c>
      <c r="B3435" s="409"/>
      <c r="C3435" s="408" t="s">
        <v>6211</v>
      </c>
      <c r="D3435" s="408" t="s">
        <v>101</v>
      </c>
      <c r="E3435" s="411">
        <v>3761.13</v>
      </c>
      <c r="F3435" s="412">
        <v>24.89</v>
      </c>
      <c r="G3435" s="412">
        <v>3786.02</v>
      </c>
      <c r="H3435" s="411">
        <v>3761.13</v>
      </c>
      <c r="I3435" s="412">
        <v>28.75</v>
      </c>
      <c r="J3435" s="412">
        <v>3789.88</v>
      </c>
    </row>
    <row r="3436" spans="1:10" ht="25.5">
      <c r="A3436" s="408" t="s">
        <v>6212</v>
      </c>
      <c r="B3436" s="409"/>
      <c r="C3436" s="408" t="s">
        <v>6213</v>
      </c>
      <c r="D3436" s="408" t="s">
        <v>101</v>
      </c>
      <c r="E3436" s="411">
        <v>110.24</v>
      </c>
      <c r="F3436" s="412">
        <v>14.93</v>
      </c>
      <c r="G3436" s="412">
        <v>125.17</v>
      </c>
      <c r="H3436" s="411">
        <v>110.24</v>
      </c>
      <c r="I3436" s="412">
        <v>17.25</v>
      </c>
      <c r="J3436" s="412">
        <v>127.49</v>
      </c>
    </row>
    <row r="3437" spans="1:10" ht="25.5">
      <c r="A3437" s="408" t="s">
        <v>6214</v>
      </c>
      <c r="B3437" s="409"/>
      <c r="C3437" s="408" t="s">
        <v>6215</v>
      </c>
      <c r="D3437" s="408" t="s">
        <v>101</v>
      </c>
      <c r="E3437" s="411">
        <v>282.57</v>
      </c>
      <c r="F3437" s="412">
        <v>14.93</v>
      </c>
      <c r="G3437" s="412">
        <v>297.5</v>
      </c>
      <c r="H3437" s="411">
        <v>282.57</v>
      </c>
      <c r="I3437" s="412">
        <v>17.25</v>
      </c>
      <c r="J3437" s="412">
        <v>299.82</v>
      </c>
    </row>
    <row r="3438" spans="1:10" ht="12.75">
      <c r="A3438" s="408" t="s">
        <v>6216</v>
      </c>
      <c r="B3438" s="409"/>
      <c r="C3438" s="408" t="s">
        <v>6217</v>
      </c>
      <c r="D3438" s="408" t="s">
        <v>101</v>
      </c>
      <c r="E3438" s="411">
        <v>299.79000000000002</v>
      </c>
      <c r="F3438" s="412">
        <v>14.93</v>
      </c>
      <c r="G3438" s="412">
        <v>314.72000000000003</v>
      </c>
      <c r="H3438" s="411">
        <v>299.79000000000002</v>
      </c>
      <c r="I3438" s="412">
        <v>17.25</v>
      </c>
      <c r="J3438" s="412">
        <v>317.04000000000002</v>
      </c>
    </row>
    <row r="3439" spans="1:10" ht="12.75">
      <c r="A3439" s="408" t="s">
        <v>6218</v>
      </c>
      <c r="B3439" s="409"/>
      <c r="C3439" s="408" t="s">
        <v>6219</v>
      </c>
      <c r="D3439" s="408" t="s">
        <v>101</v>
      </c>
      <c r="E3439" s="411">
        <v>556.82000000000005</v>
      </c>
      <c r="F3439" s="412">
        <v>19.91</v>
      </c>
      <c r="G3439" s="412">
        <v>576.73</v>
      </c>
      <c r="H3439" s="411">
        <v>556.82000000000005</v>
      </c>
      <c r="I3439" s="412">
        <v>23.01</v>
      </c>
      <c r="J3439" s="412">
        <v>579.83000000000004</v>
      </c>
    </row>
    <row r="3440" spans="1:10" ht="12.75">
      <c r="A3440" s="408" t="s">
        <v>6220</v>
      </c>
      <c r="B3440" s="409"/>
      <c r="C3440" s="408" t="s">
        <v>6221</v>
      </c>
      <c r="D3440" s="408" t="s">
        <v>101</v>
      </c>
      <c r="E3440" s="411">
        <v>213.47</v>
      </c>
      <c r="F3440" s="412">
        <v>14.93</v>
      </c>
      <c r="G3440" s="412">
        <v>228.4</v>
      </c>
      <c r="H3440" s="411">
        <v>213.47</v>
      </c>
      <c r="I3440" s="412">
        <v>17.25</v>
      </c>
      <c r="J3440" s="412">
        <v>230.72</v>
      </c>
    </row>
    <row r="3441" spans="1:10" ht="38.25">
      <c r="A3441" s="408" t="s">
        <v>6222</v>
      </c>
      <c r="B3441" s="409"/>
      <c r="C3441" s="408" t="s">
        <v>6223</v>
      </c>
      <c r="D3441" s="408" t="s">
        <v>101</v>
      </c>
      <c r="E3441" s="411">
        <v>83.34</v>
      </c>
      <c r="F3441" s="412">
        <v>8.3000000000000007</v>
      </c>
      <c r="G3441" s="412">
        <v>91.64</v>
      </c>
      <c r="H3441" s="411">
        <v>83.34</v>
      </c>
      <c r="I3441" s="412">
        <v>9.59</v>
      </c>
      <c r="J3441" s="412">
        <v>92.93</v>
      </c>
    </row>
    <row r="3442" spans="1:10" ht="38.25">
      <c r="A3442" s="408" t="s">
        <v>6224</v>
      </c>
      <c r="B3442" s="409"/>
      <c r="C3442" s="408" t="s">
        <v>6225</v>
      </c>
      <c r="D3442" s="408" t="s">
        <v>101</v>
      </c>
      <c r="E3442" s="411">
        <v>3261</v>
      </c>
      <c r="F3442" s="412">
        <v>19.91</v>
      </c>
      <c r="G3442" s="412">
        <v>3280.91</v>
      </c>
      <c r="H3442" s="411">
        <v>3261</v>
      </c>
      <c r="I3442" s="412">
        <v>23.01</v>
      </c>
      <c r="J3442" s="412">
        <v>3284.01</v>
      </c>
    </row>
    <row r="3443" spans="1:10" ht="38.25">
      <c r="A3443" s="408" t="s">
        <v>6226</v>
      </c>
      <c r="B3443" s="409"/>
      <c r="C3443" s="408" t="s">
        <v>6227</v>
      </c>
      <c r="D3443" s="408" t="s">
        <v>101</v>
      </c>
      <c r="E3443" s="411">
        <v>1182.77</v>
      </c>
      <c r="F3443" s="412">
        <v>19.91</v>
      </c>
      <c r="G3443" s="412">
        <v>1202.68</v>
      </c>
      <c r="H3443" s="411">
        <v>1182.77</v>
      </c>
      <c r="I3443" s="412">
        <v>23.01</v>
      </c>
      <c r="J3443" s="412">
        <v>1205.78</v>
      </c>
    </row>
    <row r="3444" spans="1:10" ht="38.25">
      <c r="A3444" s="408" t="s">
        <v>6228</v>
      </c>
      <c r="B3444" s="409"/>
      <c r="C3444" s="408" t="s">
        <v>6229</v>
      </c>
      <c r="D3444" s="408" t="s">
        <v>101</v>
      </c>
      <c r="E3444" s="411">
        <v>239.87</v>
      </c>
      <c r="F3444" s="412">
        <v>14.93</v>
      </c>
      <c r="G3444" s="412">
        <v>254.8</v>
      </c>
      <c r="H3444" s="411">
        <v>239.87</v>
      </c>
      <c r="I3444" s="412">
        <v>17.25</v>
      </c>
      <c r="J3444" s="412">
        <v>257.12</v>
      </c>
    </row>
    <row r="3445" spans="1:10" ht="25.5">
      <c r="A3445" s="408" t="s">
        <v>6230</v>
      </c>
      <c r="B3445" s="409"/>
      <c r="C3445" s="408" t="s">
        <v>6231</v>
      </c>
      <c r="D3445" s="408" t="s">
        <v>101</v>
      </c>
      <c r="E3445" s="411">
        <v>3857.75</v>
      </c>
      <c r="F3445" s="412">
        <v>19.91</v>
      </c>
      <c r="G3445" s="412">
        <v>3877.66</v>
      </c>
      <c r="H3445" s="411">
        <v>3857.75</v>
      </c>
      <c r="I3445" s="412">
        <v>23.01</v>
      </c>
      <c r="J3445" s="412">
        <v>3880.76</v>
      </c>
    </row>
    <row r="3446" spans="1:10" ht="25.5">
      <c r="A3446" s="408" t="s">
        <v>6232</v>
      </c>
      <c r="B3446" s="409"/>
      <c r="C3446" s="408" t="s">
        <v>6233</v>
      </c>
      <c r="D3446" s="408" t="s">
        <v>101</v>
      </c>
      <c r="E3446" s="411">
        <v>105.97</v>
      </c>
      <c r="F3446" s="412">
        <v>14.93</v>
      </c>
      <c r="G3446" s="412">
        <v>120.9</v>
      </c>
      <c r="H3446" s="411">
        <v>105.97</v>
      </c>
      <c r="I3446" s="412">
        <v>17.25</v>
      </c>
      <c r="J3446" s="412">
        <v>123.22</v>
      </c>
    </row>
    <row r="3447" spans="1:10" ht="25.5">
      <c r="A3447" s="408" t="s">
        <v>6234</v>
      </c>
      <c r="B3447" s="409"/>
      <c r="C3447" s="408" t="s">
        <v>6235</v>
      </c>
      <c r="D3447" s="408" t="s">
        <v>101</v>
      </c>
      <c r="E3447" s="411">
        <v>157.24</v>
      </c>
      <c r="F3447" s="412">
        <v>14.93</v>
      </c>
      <c r="G3447" s="412">
        <v>172.17</v>
      </c>
      <c r="H3447" s="411">
        <v>157.24</v>
      </c>
      <c r="I3447" s="412">
        <v>17.25</v>
      </c>
      <c r="J3447" s="412">
        <v>174.49</v>
      </c>
    </row>
    <row r="3448" spans="1:10" ht="25.5">
      <c r="A3448" s="408" t="s">
        <v>6236</v>
      </c>
      <c r="B3448" s="409"/>
      <c r="C3448" s="408" t="s">
        <v>6237</v>
      </c>
      <c r="D3448" s="408" t="s">
        <v>101</v>
      </c>
      <c r="E3448" s="411">
        <v>310.45999999999998</v>
      </c>
      <c r="F3448" s="412">
        <v>14.93</v>
      </c>
      <c r="G3448" s="412">
        <v>325.39</v>
      </c>
      <c r="H3448" s="411">
        <v>310.45999999999998</v>
      </c>
      <c r="I3448" s="412">
        <v>17.25</v>
      </c>
      <c r="J3448" s="412">
        <v>327.71</v>
      </c>
    </row>
    <row r="3449" spans="1:10" ht="25.5">
      <c r="A3449" s="408" t="s">
        <v>6238</v>
      </c>
      <c r="B3449" s="409"/>
      <c r="C3449" s="408" t="s">
        <v>6239</v>
      </c>
      <c r="D3449" s="408" t="s">
        <v>101</v>
      </c>
      <c r="E3449" s="411">
        <v>403.31</v>
      </c>
      <c r="F3449" s="412">
        <v>14.93</v>
      </c>
      <c r="G3449" s="412">
        <v>418.24</v>
      </c>
      <c r="H3449" s="411">
        <v>403.31</v>
      </c>
      <c r="I3449" s="412">
        <v>17.25</v>
      </c>
      <c r="J3449" s="412">
        <v>420.56</v>
      </c>
    </row>
    <row r="3450" spans="1:10" ht="25.5">
      <c r="A3450" s="408" t="s">
        <v>6240</v>
      </c>
      <c r="B3450" s="409"/>
      <c r="C3450" s="408" t="s">
        <v>6241</v>
      </c>
      <c r="D3450" s="408" t="s">
        <v>101</v>
      </c>
      <c r="E3450" s="411">
        <v>670.94</v>
      </c>
      <c r="F3450" s="412">
        <v>14.93</v>
      </c>
      <c r="G3450" s="412">
        <v>685.87</v>
      </c>
      <c r="H3450" s="411">
        <v>670.94</v>
      </c>
      <c r="I3450" s="412">
        <v>17.25</v>
      </c>
      <c r="J3450" s="412">
        <v>688.19</v>
      </c>
    </row>
    <row r="3451" spans="1:10" ht="25.5">
      <c r="A3451" s="408" t="s">
        <v>6242</v>
      </c>
      <c r="B3451" s="409"/>
      <c r="C3451" s="408" t="s">
        <v>6243</v>
      </c>
      <c r="D3451" s="408" t="s">
        <v>101</v>
      </c>
      <c r="E3451" s="411">
        <v>1257.5899999999999</v>
      </c>
      <c r="F3451" s="412">
        <v>19.91</v>
      </c>
      <c r="G3451" s="412">
        <v>1277.5</v>
      </c>
      <c r="H3451" s="411">
        <v>1257.5899999999999</v>
      </c>
      <c r="I3451" s="412">
        <v>23.01</v>
      </c>
      <c r="J3451" s="412">
        <v>1280.5999999999999</v>
      </c>
    </row>
    <row r="3452" spans="1:10" ht="25.5">
      <c r="A3452" s="408" t="s">
        <v>6244</v>
      </c>
      <c r="B3452" s="409"/>
      <c r="C3452" s="408" t="s">
        <v>6245</v>
      </c>
      <c r="D3452" s="408" t="s">
        <v>101</v>
      </c>
      <c r="E3452" s="411">
        <v>49.52</v>
      </c>
      <c r="F3452" s="412">
        <v>14.93</v>
      </c>
      <c r="G3452" s="412">
        <v>64.45</v>
      </c>
      <c r="H3452" s="411">
        <v>49.52</v>
      </c>
      <c r="I3452" s="412">
        <v>17.25</v>
      </c>
      <c r="J3452" s="412">
        <v>66.77</v>
      </c>
    </row>
    <row r="3453" spans="1:10" ht="25.5">
      <c r="A3453" s="408" t="s">
        <v>6246</v>
      </c>
      <c r="B3453" s="409"/>
      <c r="C3453" s="408" t="s">
        <v>6247</v>
      </c>
      <c r="D3453" s="408" t="s">
        <v>101</v>
      </c>
      <c r="E3453" s="411">
        <v>70.39</v>
      </c>
      <c r="F3453" s="412">
        <v>14.93</v>
      </c>
      <c r="G3453" s="412">
        <v>85.32</v>
      </c>
      <c r="H3453" s="411">
        <v>70.39</v>
      </c>
      <c r="I3453" s="412">
        <v>17.25</v>
      </c>
      <c r="J3453" s="412">
        <v>87.64</v>
      </c>
    </row>
    <row r="3454" spans="1:10" ht="25.5">
      <c r="A3454" s="408" t="s">
        <v>6248</v>
      </c>
      <c r="B3454" s="409"/>
      <c r="C3454" s="408" t="s">
        <v>6249</v>
      </c>
      <c r="D3454" s="408" t="s">
        <v>101</v>
      </c>
      <c r="E3454" s="411">
        <v>284.41000000000003</v>
      </c>
      <c r="F3454" s="412">
        <v>14.93</v>
      </c>
      <c r="G3454" s="412">
        <v>299.33999999999997</v>
      </c>
      <c r="H3454" s="411">
        <v>284.41000000000003</v>
      </c>
      <c r="I3454" s="412">
        <v>17.25</v>
      </c>
      <c r="J3454" s="412">
        <v>301.66000000000003</v>
      </c>
    </row>
    <row r="3455" spans="1:10" ht="25.5">
      <c r="A3455" s="408" t="s">
        <v>6250</v>
      </c>
      <c r="B3455" s="409"/>
      <c r="C3455" s="408" t="s">
        <v>6251</v>
      </c>
      <c r="D3455" s="408" t="s">
        <v>101</v>
      </c>
      <c r="E3455" s="411">
        <v>401.26</v>
      </c>
      <c r="F3455" s="412">
        <v>14.93</v>
      </c>
      <c r="G3455" s="412">
        <v>416.19</v>
      </c>
      <c r="H3455" s="411">
        <v>401.26</v>
      </c>
      <c r="I3455" s="412">
        <v>17.25</v>
      </c>
      <c r="J3455" s="412">
        <v>418.51</v>
      </c>
    </row>
    <row r="3456" spans="1:10" ht="38.25">
      <c r="A3456" s="408" t="s">
        <v>6252</v>
      </c>
      <c r="B3456" s="409"/>
      <c r="C3456" s="408" t="s">
        <v>6253</v>
      </c>
      <c r="D3456" s="408" t="s">
        <v>101</v>
      </c>
      <c r="E3456" s="411">
        <v>2622.88</v>
      </c>
      <c r="F3456" s="412">
        <v>66.36</v>
      </c>
      <c r="G3456" s="412">
        <v>2689.24</v>
      </c>
      <c r="H3456" s="411">
        <v>2622.88</v>
      </c>
      <c r="I3456" s="412">
        <v>76.680000000000007</v>
      </c>
      <c r="J3456" s="412">
        <v>2699.56</v>
      </c>
    </row>
    <row r="3457" spans="1:10" ht="38.25">
      <c r="A3457" s="408" t="s">
        <v>6254</v>
      </c>
      <c r="B3457" s="409"/>
      <c r="C3457" s="408" t="s">
        <v>6255</v>
      </c>
      <c r="D3457" s="408" t="s">
        <v>101</v>
      </c>
      <c r="E3457" s="411">
        <v>4557.1899999999996</v>
      </c>
      <c r="F3457" s="412">
        <v>66.36</v>
      </c>
      <c r="G3457" s="412">
        <v>4623.55</v>
      </c>
      <c r="H3457" s="411">
        <v>4557.1899999999996</v>
      </c>
      <c r="I3457" s="412">
        <v>76.680000000000007</v>
      </c>
      <c r="J3457" s="412">
        <v>4633.87</v>
      </c>
    </row>
    <row r="3458" spans="1:10" ht="25.5">
      <c r="A3458" s="408" t="s">
        <v>6256</v>
      </c>
      <c r="B3458" s="409"/>
      <c r="C3458" s="408" t="s">
        <v>6257</v>
      </c>
      <c r="D3458" s="408" t="s">
        <v>101</v>
      </c>
      <c r="E3458" s="411">
        <v>286.41000000000003</v>
      </c>
      <c r="F3458" s="412">
        <v>33.18</v>
      </c>
      <c r="G3458" s="412">
        <v>319.58999999999997</v>
      </c>
      <c r="H3458" s="411">
        <v>286.41000000000003</v>
      </c>
      <c r="I3458" s="412">
        <v>38.340000000000003</v>
      </c>
      <c r="J3458" s="412">
        <v>324.75</v>
      </c>
    </row>
    <row r="3459" spans="1:10" ht="12.75">
      <c r="A3459" s="403" t="s">
        <v>6258</v>
      </c>
      <c r="B3459" s="404" t="s">
        <v>6259</v>
      </c>
      <c r="C3459" s="405"/>
      <c r="D3459" s="410"/>
      <c r="E3459" s="417"/>
      <c r="F3459" s="417"/>
      <c r="G3459" s="418"/>
      <c r="H3459" s="417"/>
      <c r="I3459" s="417"/>
      <c r="J3459" s="418"/>
    </row>
    <row r="3460" spans="1:10" ht="25.5">
      <c r="A3460" s="408" t="s">
        <v>6260</v>
      </c>
      <c r="B3460" s="409"/>
      <c r="C3460" s="408" t="s">
        <v>6261</v>
      </c>
      <c r="D3460" s="408" t="s">
        <v>101</v>
      </c>
      <c r="E3460" s="411">
        <v>772.53</v>
      </c>
      <c r="F3460" s="412">
        <v>41.48</v>
      </c>
      <c r="G3460" s="412">
        <v>814.01</v>
      </c>
      <c r="H3460" s="411">
        <v>772.53</v>
      </c>
      <c r="I3460" s="412">
        <v>47.93</v>
      </c>
      <c r="J3460" s="412">
        <v>820.46</v>
      </c>
    </row>
    <row r="3461" spans="1:10" ht="25.5">
      <c r="A3461" s="408" t="s">
        <v>6262</v>
      </c>
      <c r="B3461" s="409"/>
      <c r="C3461" s="408" t="s">
        <v>6263</v>
      </c>
      <c r="D3461" s="408" t="s">
        <v>101</v>
      </c>
      <c r="E3461" s="411">
        <v>1116.76</v>
      </c>
      <c r="F3461" s="412">
        <v>116.14</v>
      </c>
      <c r="G3461" s="412">
        <v>1232.9000000000001</v>
      </c>
      <c r="H3461" s="411">
        <v>1116.76</v>
      </c>
      <c r="I3461" s="412">
        <v>134.19999999999999</v>
      </c>
      <c r="J3461" s="412">
        <v>1250.96</v>
      </c>
    </row>
    <row r="3462" spans="1:10" ht="25.5">
      <c r="A3462" s="408" t="s">
        <v>6264</v>
      </c>
      <c r="B3462" s="409"/>
      <c r="C3462" s="408" t="s">
        <v>6265</v>
      </c>
      <c r="D3462" s="408" t="s">
        <v>101</v>
      </c>
      <c r="E3462" s="411">
        <v>1422.96</v>
      </c>
      <c r="F3462" s="412">
        <v>116.14</v>
      </c>
      <c r="G3462" s="412">
        <v>1539.1</v>
      </c>
      <c r="H3462" s="411">
        <v>1422.96</v>
      </c>
      <c r="I3462" s="412">
        <v>134.19999999999999</v>
      </c>
      <c r="J3462" s="412">
        <v>1557.16</v>
      </c>
    </row>
    <row r="3463" spans="1:10" ht="25.5">
      <c r="A3463" s="408" t="s">
        <v>6266</v>
      </c>
      <c r="B3463" s="409"/>
      <c r="C3463" s="408" t="s">
        <v>6267</v>
      </c>
      <c r="D3463" s="408" t="s">
        <v>101</v>
      </c>
      <c r="E3463" s="411">
        <v>759.8</v>
      </c>
      <c r="F3463" s="412">
        <v>116.14</v>
      </c>
      <c r="G3463" s="412">
        <v>875.94</v>
      </c>
      <c r="H3463" s="411">
        <v>759.8</v>
      </c>
      <c r="I3463" s="412">
        <v>134.19999999999999</v>
      </c>
      <c r="J3463" s="412">
        <v>894</v>
      </c>
    </row>
    <row r="3464" spans="1:10" ht="25.5">
      <c r="A3464" s="408" t="s">
        <v>6268</v>
      </c>
      <c r="B3464" s="409"/>
      <c r="C3464" s="408" t="s">
        <v>6269</v>
      </c>
      <c r="D3464" s="408" t="s">
        <v>101</v>
      </c>
      <c r="E3464" s="411">
        <v>1629.45</v>
      </c>
      <c r="F3464" s="412">
        <v>116.14</v>
      </c>
      <c r="G3464" s="412">
        <v>1745.59</v>
      </c>
      <c r="H3464" s="411">
        <v>1629.45</v>
      </c>
      <c r="I3464" s="412">
        <v>134.19999999999999</v>
      </c>
      <c r="J3464" s="412">
        <v>1763.65</v>
      </c>
    </row>
    <row r="3465" spans="1:10" ht="25.5">
      <c r="A3465" s="408" t="s">
        <v>6270</v>
      </c>
      <c r="B3465" s="409"/>
      <c r="C3465" s="408" t="s">
        <v>6271</v>
      </c>
      <c r="D3465" s="408" t="s">
        <v>101</v>
      </c>
      <c r="E3465" s="411">
        <v>1114.05</v>
      </c>
      <c r="F3465" s="412">
        <v>66.36</v>
      </c>
      <c r="G3465" s="412">
        <v>1180.4100000000001</v>
      </c>
      <c r="H3465" s="411">
        <v>1114.05</v>
      </c>
      <c r="I3465" s="412">
        <v>76.680000000000007</v>
      </c>
      <c r="J3465" s="412">
        <v>1190.73</v>
      </c>
    </row>
    <row r="3466" spans="1:10" ht="25.5">
      <c r="A3466" s="408" t="s">
        <v>6272</v>
      </c>
      <c r="B3466" s="409"/>
      <c r="C3466" s="408" t="s">
        <v>6273</v>
      </c>
      <c r="D3466" s="408" t="s">
        <v>101</v>
      </c>
      <c r="E3466" s="411">
        <v>2016.93</v>
      </c>
      <c r="F3466" s="412">
        <v>66.36</v>
      </c>
      <c r="G3466" s="412">
        <v>2083.29</v>
      </c>
      <c r="H3466" s="411">
        <v>2016.93</v>
      </c>
      <c r="I3466" s="412">
        <v>76.680000000000007</v>
      </c>
      <c r="J3466" s="412">
        <v>2093.61</v>
      </c>
    </row>
    <row r="3467" spans="1:10" ht="25.5">
      <c r="A3467" s="408" t="s">
        <v>6274</v>
      </c>
      <c r="B3467" s="409"/>
      <c r="C3467" s="408" t="s">
        <v>6275</v>
      </c>
      <c r="D3467" s="408" t="s">
        <v>101</v>
      </c>
      <c r="E3467" s="411">
        <v>1192.74</v>
      </c>
      <c r="F3467" s="412">
        <v>66.36</v>
      </c>
      <c r="G3467" s="412">
        <v>1259.0999999999999</v>
      </c>
      <c r="H3467" s="411">
        <v>1192.74</v>
      </c>
      <c r="I3467" s="412">
        <v>76.680000000000007</v>
      </c>
      <c r="J3467" s="412">
        <v>1269.42</v>
      </c>
    </row>
    <row r="3468" spans="1:10" ht="25.5">
      <c r="A3468" s="408" t="s">
        <v>6276</v>
      </c>
      <c r="B3468" s="409"/>
      <c r="C3468" s="408" t="s">
        <v>6277</v>
      </c>
      <c r="D3468" s="408" t="s">
        <v>101</v>
      </c>
      <c r="E3468" s="411">
        <v>485.62</v>
      </c>
      <c r="F3468" s="412">
        <v>66.36</v>
      </c>
      <c r="G3468" s="412">
        <v>551.98</v>
      </c>
      <c r="H3468" s="411">
        <v>485.62</v>
      </c>
      <c r="I3468" s="412">
        <v>76.680000000000007</v>
      </c>
      <c r="J3468" s="412">
        <v>562.29999999999995</v>
      </c>
    </row>
    <row r="3469" spans="1:10" ht="25.5">
      <c r="A3469" s="408" t="s">
        <v>6278</v>
      </c>
      <c r="B3469" s="409"/>
      <c r="C3469" s="408" t="s">
        <v>6279</v>
      </c>
      <c r="D3469" s="408" t="s">
        <v>101</v>
      </c>
      <c r="E3469" s="411">
        <v>5888.91</v>
      </c>
      <c r="F3469" s="412">
        <v>41.48</v>
      </c>
      <c r="G3469" s="412">
        <v>5930.39</v>
      </c>
      <c r="H3469" s="411">
        <v>5888.91</v>
      </c>
      <c r="I3469" s="412">
        <v>47.93</v>
      </c>
      <c r="J3469" s="412">
        <v>5936.84</v>
      </c>
    </row>
    <row r="3470" spans="1:10" ht="25.5">
      <c r="A3470" s="408" t="s">
        <v>6280</v>
      </c>
      <c r="B3470" s="409"/>
      <c r="C3470" s="408" t="s">
        <v>6281</v>
      </c>
      <c r="D3470" s="408" t="s">
        <v>101</v>
      </c>
      <c r="E3470" s="411">
        <v>2211.71</v>
      </c>
      <c r="F3470" s="412">
        <v>19.91</v>
      </c>
      <c r="G3470" s="412">
        <v>2231.62</v>
      </c>
      <c r="H3470" s="411">
        <v>2211.71</v>
      </c>
      <c r="I3470" s="412">
        <v>23.01</v>
      </c>
      <c r="J3470" s="412">
        <v>2234.7199999999998</v>
      </c>
    </row>
    <row r="3471" spans="1:10" ht="25.5">
      <c r="A3471" s="408" t="s">
        <v>6282</v>
      </c>
      <c r="B3471" s="409"/>
      <c r="C3471" s="408" t="s">
        <v>6283</v>
      </c>
      <c r="D3471" s="408" t="s">
        <v>101</v>
      </c>
      <c r="E3471" s="411">
        <v>708.51</v>
      </c>
      <c r="F3471" s="412">
        <v>66.36</v>
      </c>
      <c r="G3471" s="412">
        <v>774.87</v>
      </c>
      <c r="H3471" s="411">
        <v>708.51</v>
      </c>
      <c r="I3471" s="412">
        <v>76.680000000000007</v>
      </c>
      <c r="J3471" s="412">
        <v>785.19</v>
      </c>
    </row>
    <row r="3472" spans="1:10" ht="25.5">
      <c r="A3472" s="408" t="s">
        <v>6284</v>
      </c>
      <c r="B3472" s="409"/>
      <c r="C3472" s="408" t="s">
        <v>6285</v>
      </c>
      <c r="D3472" s="408" t="s">
        <v>101</v>
      </c>
      <c r="E3472" s="411">
        <v>524.09</v>
      </c>
      <c r="F3472" s="412">
        <v>24.89</v>
      </c>
      <c r="G3472" s="412">
        <v>548.98</v>
      </c>
      <c r="H3472" s="411">
        <v>524.09</v>
      </c>
      <c r="I3472" s="412">
        <v>28.75</v>
      </c>
      <c r="J3472" s="412">
        <v>552.84</v>
      </c>
    </row>
    <row r="3473" spans="1:10" ht="25.5">
      <c r="A3473" s="408" t="s">
        <v>6286</v>
      </c>
      <c r="B3473" s="409"/>
      <c r="C3473" s="408" t="s">
        <v>6287</v>
      </c>
      <c r="D3473" s="408" t="s">
        <v>101</v>
      </c>
      <c r="E3473" s="411">
        <v>6520.53</v>
      </c>
      <c r="F3473" s="412">
        <v>99.54</v>
      </c>
      <c r="G3473" s="412">
        <v>6620.07</v>
      </c>
      <c r="H3473" s="411">
        <v>6520.53</v>
      </c>
      <c r="I3473" s="412">
        <v>115.02</v>
      </c>
      <c r="J3473" s="412">
        <v>6635.55</v>
      </c>
    </row>
    <row r="3474" spans="1:10" ht="25.5">
      <c r="A3474" s="408" t="s">
        <v>6288</v>
      </c>
      <c r="B3474" s="409"/>
      <c r="C3474" s="408" t="s">
        <v>6289</v>
      </c>
      <c r="D3474" s="408" t="s">
        <v>101</v>
      </c>
      <c r="E3474" s="411">
        <v>1282.95</v>
      </c>
      <c r="F3474" s="412">
        <v>66.36</v>
      </c>
      <c r="G3474" s="412">
        <v>1349.31</v>
      </c>
      <c r="H3474" s="411">
        <v>1282.95</v>
      </c>
      <c r="I3474" s="412">
        <v>76.680000000000007</v>
      </c>
      <c r="J3474" s="412">
        <v>1359.63</v>
      </c>
    </row>
    <row r="3475" spans="1:10" ht="25.5">
      <c r="A3475" s="408" t="s">
        <v>6290</v>
      </c>
      <c r="B3475" s="409"/>
      <c r="C3475" s="408" t="s">
        <v>6291</v>
      </c>
      <c r="D3475" s="408" t="s">
        <v>101</v>
      </c>
      <c r="E3475" s="411">
        <v>1779.4</v>
      </c>
      <c r="F3475" s="412">
        <v>66.36</v>
      </c>
      <c r="G3475" s="412">
        <v>1845.76</v>
      </c>
      <c r="H3475" s="411">
        <v>1779.4</v>
      </c>
      <c r="I3475" s="412">
        <v>76.680000000000007</v>
      </c>
      <c r="J3475" s="412">
        <v>1856.08</v>
      </c>
    </row>
    <row r="3476" spans="1:10" ht="25.5">
      <c r="A3476" s="408" t="s">
        <v>6292</v>
      </c>
      <c r="B3476" s="409"/>
      <c r="C3476" s="408" t="s">
        <v>6293</v>
      </c>
      <c r="D3476" s="408" t="s">
        <v>101</v>
      </c>
      <c r="E3476" s="411">
        <v>821.21</v>
      </c>
      <c r="F3476" s="412">
        <v>66.36</v>
      </c>
      <c r="G3476" s="412">
        <v>887.57</v>
      </c>
      <c r="H3476" s="411">
        <v>821.21</v>
      </c>
      <c r="I3476" s="412">
        <v>76.680000000000007</v>
      </c>
      <c r="J3476" s="412">
        <v>897.89</v>
      </c>
    </row>
    <row r="3477" spans="1:10" ht="12.75">
      <c r="A3477" s="403" t="s">
        <v>6294</v>
      </c>
      <c r="B3477" s="404" t="s">
        <v>6295</v>
      </c>
      <c r="C3477" s="405"/>
      <c r="D3477" s="410"/>
      <c r="E3477" s="417"/>
      <c r="F3477" s="417"/>
      <c r="G3477" s="418"/>
      <c r="H3477" s="417"/>
      <c r="I3477" s="417"/>
      <c r="J3477" s="418"/>
    </row>
    <row r="3478" spans="1:10" ht="38.25">
      <c r="A3478" s="408" t="s">
        <v>6296</v>
      </c>
      <c r="B3478" s="409"/>
      <c r="C3478" s="408" t="s">
        <v>19687</v>
      </c>
      <c r="D3478" s="408" t="s">
        <v>101</v>
      </c>
      <c r="E3478" s="411">
        <v>54.68</v>
      </c>
      <c r="F3478" s="412">
        <v>14.93</v>
      </c>
      <c r="G3478" s="412">
        <v>69.61</v>
      </c>
      <c r="H3478" s="411">
        <v>54.68</v>
      </c>
      <c r="I3478" s="412">
        <v>17.25</v>
      </c>
      <c r="J3478" s="412">
        <v>71.930000000000007</v>
      </c>
    </row>
    <row r="3479" spans="1:10" ht="38.25">
      <c r="A3479" s="408" t="s">
        <v>6297</v>
      </c>
      <c r="B3479" s="409"/>
      <c r="C3479" s="408" t="s">
        <v>19688</v>
      </c>
      <c r="D3479" s="408" t="s">
        <v>101</v>
      </c>
      <c r="E3479" s="411">
        <v>69.319999999999993</v>
      </c>
      <c r="F3479" s="412">
        <v>19.91</v>
      </c>
      <c r="G3479" s="412">
        <v>89.23</v>
      </c>
      <c r="H3479" s="411">
        <v>69.319999999999993</v>
      </c>
      <c r="I3479" s="412">
        <v>23.01</v>
      </c>
      <c r="J3479" s="412">
        <v>92.33</v>
      </c>
    </row>
    <row r="3480" spans="1:10" ht="38.25">
      <c r="A3480" s="408" t="s">
        <v>6298</v>
      </c>
      <c r="B3480" s="409"/>
      <c r="C3480" s="408" t="s">
        <v>19689</v>
      </c>
      <c r="D3480" s="408" t="s">
        <v>101</v>
      </c>
      <c r="E3480" s="411">
        <v>99.31</v>
      </c>
      <c r="F3480" s="412">
        <v>24.89</v>
      </c>
      <c r="G3480" s="412">
        <v>124.2</v>
      </c>
      <c r="H3480" s="411">
        <v>99.31</v>
      </c>
      <c r="I3480" s="412">
        <v>28.75</v>
      </c>
      <c r="J3480" s="412">
        <v>128.06</v>
      </c>
    </row>
    <row r="3481" spans="1:10" ht="38.25">
      <c r="A3481" s="408" t="s">
        <v>6299</v>
      </c>
      <c r="B3481" s="409"/>
      <c r="C3481" s="408" t="s">
        <v>19690</v>
      </c>
      <c r="D3481" s="408" t="s">
        <v>101</v>
      </c>
      <c r="E3481" s="411">
        <v>316.61</v>
      </c>
      <c r="F3481" s="412">
        <v>41.48</v>
      </c>
      <c r="G3481" s="412">
        <v>358.09</v>
      </c>
      <c r="H3481" s="411">
        <v>316.61</v>
      </c>
      <c r="I3481" s="412">
        <v>47.93</v>
      </c>
      <c r="J3481" s="412">
        <v>364.54</v>
      </c>
    </row>
    <row r="3482" spans="1:10" ht="12.75">
      <c r="A3482" s="403" t="s">
        <v>6300</v>
      </c>
      <c r="B3482" s="404" t="s">
        <v>6301</v>
      </c>
      <c r="C3482" s="405"/>
      <c r="D3482" s="410"/>
      <c r="E3482" s="417"/>
      <c r="F3482" s="417"/>
      <c r="G3482" s="418"/>
      <c r="H3482" s="417"/>
      <c r="I3482" s="417"/>
      <c r="J3482" s="418"/>
    </row>
    <row r="3483" spans="1:10" ht="38.25">
      <c r="A3483" s="408" t="s">
        <v>6302</v>
      </c>
      <c r="B3483" s="409"/>
      <c r="C3483" s="408" t="s">
        <v>6303</v>
      </c>
      <c r="D3483" s="408" t="s">
        <v>101</v>
      </c>
      <c r="E3483" s="411">
        <v>228.92</v>
      </c>
      <c r="F3483" s="412">
        <v>19.91</v>
      </c>
      <c r="G3483" s="412">
        <v>248.83</v>
      </c>
      <c r="H3483" s="411">
        <v>228.92</v>
      </c>
      <c r="I3483" s="412">
        <v>23.01</v>
      </c>
      <c r="J3483" s="412">
        <v>251.93</v>
      </c>
    </row>
    <row r="3484" spans="1:10" ht="38.25">
      <c r="A3484" s="408" t="s">
        <v>6304</v>
      </c>
      <c r="B3484" s="409"/>
      <c r="C3484" s="408" t="s">
        <v>6305</v>
      </c>
      <c r="D3484" s="408" t="s">
        <v>101</v>
      </c>
      <c r="E3484" s="411">
        <v>292.44</v>
      </c>
      <c r="F3484" s="412">
        <v>24.89</v>
      </c>
      <c r="G3484" s="412">
        <v>317.33</v>
      </c>
      <c r="H3484" s="411">
        <v>292.44</v>
      </c>
      <c r="I3484" s="412">
        <v>28.75</v>
      </c>
      <c r="J3484" s="412">
        <v>321.19</v>
      </c>
    </row>
    <row r="3485" spans="1:10" ht="38.25">
      <c r="A3485" s="408" t="s">
        <v>6306</v>
      </c>
      <c r="B3485" s="409"/>
      <c r="C3485" s="408" t="s">
        <v>6307</v>
      </c>
      <c r="D3485" s="408" t="s">
        <v>101</v>
      </c>
      <c r="E3485" s="411">
        <v>572.41999999999996</v>
      </c>
      <c r="F3485" s="412">
        <v>33.18</v>
      </c>
      <c r="G3485" s="412">
        <v>605.6</v>
      </c>
      <c r="H3485" s="411">
        <v>572.41999999999996</v>
      </c>
      <c r="I3485" s="412">
        <v>38.340000000000003</v>
      </c>
      <c r="J3485" s="412">
        <v>610.76</v>
      </c>
    </row>
    <row r="3486" spans="1:10" ht="38.25">
      <c r="A3486" s="408" t="s">
        <v>6308</v>
      </c>
      <c r="B3486" s="409"/>
      <c r="C3486" s="408" t="s">
        <v>6309</v>
      </c>
      <c r="D3486" s="408" t="s">
        <v>101</v>
      </c>
      <c r="E3486" s="411">
        <v>765.86</v>
      </c>
      <c r="F3486" s="412">
        <v>41.48</v>
      </c>
      <c r="G3486" s="412">
        <v>807.34</v>
      </c>
      <c r="H3486" s="411">
        <v>765.86</v>
      </c>
      <c r="I3486" s="412">
        <v>47.93</v>
      </c>
      <c r="J3486" s="412">
        <v>813.79</v>
      </c>
    </row>
    <row r="3487" spans="1:10" ht="12.75">
      <c r="A3487" s="403" t="s">
        <v>6310</v>
      </c>
      <c r="B3487" s="404" t="s">
        <v>6311</v>
      </c>
      <c r="C3487" s="405"/>
      <c r="D3487" s="410"/>
      <c r="E3487" s="417"/>
      <c r="F3487" s="417"/>
      <c r="G3487" s="418"/>
      <c r="H3487" s="417"/>
      <c r="I3487" s="417"/>
      <c r="J3487" s="418"/>
    </row>
    <row r="3488" spans="1:10" ht="38.25">
      <c r="A3488" s="408" t="s">
        <v>6312</v>
      </c>
      <c r="B3488" s="409"/>
      <c r="C3488" s="408" t="s">
        <v>19691</v>
      </c>
      <c r="D3488" s="408" t="s">
        <v>101</v>
      </c>
      <c r="E3488" s="411">
        <v>358.84</v>
      </c>
      <c r="F3488" s="412">
        <v>14.93</v>
      </c>
      <c r="G3488" s="412">
        <v>373.77</v>
      </c>
      <c r="H3488" s="411">
        <v>358.84</v>
      </c>
      <c r="I3488" s="412">
        <v>17.25</v>
      </c>
      <c r="J3488" s="412">
        <v>376.09</v>
      </c>
    </row>
    <row r="3489" spans="1:10" ht="12.75">
      <c r="A3489" s="403" t="s">
        <v>6313</v>
      </c>
      <c r="B3489" s="404" t="s">
        <v>6314</v>
      </c>
      <c r="C3489" s="405"/>
      <c r="D3489" s="410"/>
      <c r="E3489" s="417"/>
      <c r="F3489" s="417"/>
      <c r="G3489" s="418"/>
      <c r="H3489" s="417"/>
      <c r="I3489" s="417"/>
      <c r="J3489" s="418"/>
    </row>
    <row r="3490" spans="1:10" ht="38.25">
      <c r="A3490" s="408" t="s">
        <v>6315</v>
      </c>
      <c r="B3490" s="409"/>
      <c r="C3490" s="408" t="s">
        <v>25635</v>
      </c>
      <c r="D3490" s="408" t="s">
        <v>101</v>
      </c>
      <c r="E3490" s="411">
        <v>378.3</v>
      </c>
      <c r="F3490" s="412">
        <v>69.459999999999994</v>
      </c>
      <c r="G3490" s="412">
        <v>447.76</v>
      </c>
      <c r="H3490" s="411">
        <v>378.3</v>
      </c>
      <c r="I3490" s="412">
        <v>80.260000000000005</v>
      </c>
      <c r="J3490" s="412">
        <v>458.56</v>
      </c>
    </row>
    <row r="3491" spans="1:10" ht="25.5">
      <c r="A3491" s="408" t="s">
        <v>6316</v>
      </c>
      <c r="B3491" s="409"/>
      <c r="C3491" s="408" t="s">
        <v>6317</v>
      </c>
      <c r="D3491" s="408" t="s">
        <v>101</v>
      </c>
      <c r="E3491" s="411">
        <v>148.55000000000001</v>
      </c>
      <c r="F3491" s="412">
        <v>6.64</v>
      </c>
      <c r="G3491" s="412">
        <v>155.19</v>
      </c>
      <c r="H3491" s="411">
        <v>148.55000000000001</v>
      </c>
      <c r="I3491" s="412">
        <v>7.67</v>
      </c>
      <c r="J3491" s="412">
        <v>156.22</v>
      </c>
    </row>
    <row r="3492" spans="1:10" ht="25.5">
      <c r="A3492" s="408" t="s">
        <v>6318</v>
      </c>
      <c r="B3492" s="409"/>
      <c r="C3492" s="408" t="s">
        <v>6319</v>
      </c>
      <c r="D3492" s="408" t="s">
        <v>101</v>
      </c>
      <c r="E3492" s="411">
        <v>125.42</v>
      </c>
      <c r="F3492" s="412">
        <v>16.600000000000001</v>
      </c>
      <c r="G3492" s="412">
        <v>142.02000000000001</v>
      </c>
      <c r="H3492" s="411">
        <v>125.42</v>
      </c>
      <c r="I3492" s="412">
        <v>19.18</v>
      </c>
      <c r="J3492" s="412">
        <v>144.6</v>
      </c>
    </row>
    <row r="3493" spans="1:10" ht="38.25">
      <c r="A3493" s="408" t="s">
        <v>6320</v>
      </c>
      <c r="B3493" s="409"/>
      <c r="C3493" s="408" t="s">
        <v>21255</v>
      </c>
      <c r="D3493" s="408" t="s">
        <v>101</v>
      </c>
      <c r="E3493" s="411">
        <v>7343.01</v>
      </c>
      <c r="F3493" s="412">
        <v>69.459999999999994</v>
      </c>
      <c r="G3493" s="412">
        <v>7412.47</v>
      </c>
      <c r="H3493" s="411">
        <v>7343.01</v>
      </c>
      <c r="I3493" s="412">
        <v>80.260000000000005</v>
      </c>
      <c r="J3493" s="412">
        <v>7423.27</v>
      </c>
    </row>
    <row r="3494" spans="1:10" ht="12.75">
      <c r="A3494" s="403" t="s">
        <v>6321</v>
      </c>
      <c r="B3494" s="404" t="s">
        <v>6322</v>
      </c>
      <c r="C3494" s="405"/>
      <c r="D3494" s="410"/>
      <c r="E3494" s="417"/>
      <c r="F3494" s="417"/>
      <c r="G3494" s="418"/>
      <c r="H3494" s="417"/>
      <c r="I3494" s="417"/>
      <c r="J3494" s="418"/>
    </row>
    <row r="3495" spans="1:10" ht="25.5">
      <c r="A3495" s="408" t="s">
        <v>6323</v>
      </c>
      <c r="B3495" s="409"/>
      <c r="C3495" s="408" t="s">
        <v>6324</v>
      </c>
      <c r="D3495" s="408" t="s">
        <v>101</v>
      </c>
      <c r="E3495" s="411">
        <v>1865.22</v>
      </c>
      <c r="F3495" s="412">
        <v>114.87</v>
      </c>
      <c r="G3495" s="412">
        <v>1980.09</v>
      </c>
      <c r="H3495" s="411">
        <v>1865.22</v>
      </c>
      <c r="I3495" s="412">
        <v>132.72999999999999</v>
      </c>
      <c r="J3495" s="412">
        <v>1997.95</v>
      </c>
    </row>
    <row r="3496" spans="1:10" ht="25.5">
      <c r="A3496" s="408" t="s">
        <v>6325</v>
      </c>
      <c r="B3496" s="409"/>
      <c r="C3496" s="408" t="s">
        <v>6326</v>
      </c>
      <c r="D3496" s="408" t="s">
        <v>101</v>
      </c>
      <c r="E3496" s="411">
        <v>673.39</v>
      </c>
      <c r="F3496" s="412">
        <v>114.87</v>
      </c>
      <c r="G3496" s="412">
        <v>788.26</v>
      </c>
      <c r="H3496" s="411">
        <v>673.39</v>
      </c>
      <c r="I3496" s="412">
        <v>132.72999999999999</v>
      </c>
      <c r="J3496" s="412">
        <v>806.12</v>
      </c>
    </row>
    <row r="3497" spans="1:10" ht="25.5">
      <c r="A3497" s="408" t="s">
        <v>6327</v>
      </c>
      <c r="B3497" s="409"/>
      <c r="C3497" s="408" t="s">
        <v>6328</v>
      </c>
      <c r="D3497" s="408" t="s">
        <v>101</v>
      </c>
      <c r="E3497" s="411">
        <v>808.21</v>
      </c>
      <c r="F3497" s="412">
        <v>41.48</v>
      </c>
      <c r="G3497" s="412">
        <v>849.69</v>
      </c>
      <c r="H3497" s="411">
        <v>808.21</v>
      </c>
      <c r="I3497" s="412">
        <v>47.93</v>
      </c>
      <c r="J3497" s="412">
        <v>856.14</v>
      </c>
    </row>
    <row r="3498" spans="1:10" ht="25.5">
      <c r="A3498" s="408" t="s">
        <v>6329</v>
      </c>
      <c r="B3498" s="409"/>
      <c r="C3498" s="408" t="s">
        <v>6330</v>
      </c>
      <c r="D3498" s="408" t="s">
        <v>101</v>
      </c>
      <c r="E3498" s="411">
        <v>1069.57</v>
      </c>
      <c r="F3498" s="412">
        <v>74.66</v>
      </c>
      <c r="G3498" s="412">
        <v>1144.23</v>
      </c>
      <c r="H3498" s="411">
        <v>1069.57</v>
      </c>
      <c r="I3498" s="412">
        <v>86.27</v>
      </c>
      <c r="J3498" s="412">
        <v>1155.8399999999999</v>
      </c>
    </row>
    <row r="3499" spans="1:10" ht="25.5">
      <c r="A3499" s="408" t="s">
        <v>6331</v>
      </c>
      <c r="B3499" s="409"/>
      <c r="C3499" s="408" t="s">
        <v>6332</v>
      </c>
      <c r="D3499" s="408" t="s">
        <v>101</v>
      </c>
      <c r="E3499" s="411">
        <v>1550.09</v>
      </c>
      <c r="F3499" s="412">
        <v>74.66</v>
      </c>
      <c r="G3499" s="412">
        <v>1624.75</v>
      </c>
      <c r="H3499" s="411">
        <v>1550.09</v>
      </c>
      <c r="I3499" s="412">
        <v>86.27</v>
      </c>
      <c r="J3499" s="412">
        <v>1636.36</v>
      </c>
    </row>
    <row r="3500" spans="1:10" ht="25.5">
      <c r="A3500" s="408" t="s">
        <v>6333</v>
      </c>
      <c r="B3500" s="409"/>
      <c r="C3500" s="408" t="s">
        <v>6334</v>
      </c>
      <c r="D3500" s="408" t="s">
        <v>101</v>
      </c>
      <c r="E3500" s="411">
        <v>4256.88</v>
      </c>
      <c r="F3500" s="412">
        <v>114.87</v>
      </c>
      <c r="G3500" s="412">
        <v>4371.75</v>
      </c>
      <c r="H3500" s="411">
        <v>4256.88</v>
      </c>
      <c r="I3500" s="412">
        <v>132.72999999999999</v>
      </c>
      <c r="J3500" s="412">
        <v>4389.6099999999997</v>
      </c>
    </row>
    <row r="3501" spans="1:10" ht="25.5">
      <c r="A3501" s="408" t="s">
        <v>6335</v>
      </c>
      <c r="B3501" s="409"/>
      <c r="C3501" s="408" t="s">
        <v>6336</v>
      </c>
      <c r="D3501" s="408" t="s">
        <v>101</v>
      </c>
      <c r="E3501" s="411">
        <v>701.99</v>
      </c>
      <c r="F3501" s="412">
        <v>114.87</v>
      </c>
      <c r="G3501" s="412">
        <v>816.86</v>
      </c>
      <c r="H3501" s="411">
        <v>701.99</v>
      </c>
      <c r="I3501" s="412">
        <v>132.72999999999999</v>
      </c>
      <c r="J3501" s="412">
        <v>834.72</v>
      </c>
    </row>
    <row r="3502" spans="1:10" ht="25.5">
      <c r="A3502" s="408" t="s">
        <v>6337</v>
      </c>
      <c r="B3502" s="409"/>
      <c r="C3502" s="408" t="s">
        <v>6338</v>
      </c>
      <c r="D3502" s="408" t="s">
        <v>101</v>
      </c>
      <c r="E3502" s="411">
        <v>1163.77</v>
      </c>
      <c r="F3502" s="412">
        <v>114.87</v>
      </c>
      <c r="G3502" s="412">
        <v>1278.6400000000001</v>
      </c>
      <c r="H3502" s="411">
        <v>1163.77</v>
      </c>
      <c r="I3502" s="412">
        <v>132.72999999999999</v>
      </c>
      <c r="J3502" s="412">
        <v>1296.5</v>
      </c>
    </row>
    <row r="3503" spans="1:10" ht="25.5">
      <c r="A3503" s="408" t="s">
        <v>6339</v>
      </c>
      <c r="B3503" s="409"/>
      <c r="C3503" s="408" t="s">
        <v>6340</v>
      </c>
      <c r="D3503" s="408" t="s">
        <v>101</v>
      </c>
      <c r="E3503" s="411">
        <v>682.13</v>
      </c>
      <c r="F3503" s="412">
        <v>9.9600000000000009</v>
      </c>
      <c r="G3503" s="412">
        <v>692.09</v>
      </c>
      <c r="H3503" s="411">
        <v>682.13</v>
      </c>
      <c r="I3503" s="412">
        <v>11.5</v>
      </c>
      <c r="J3503" s="412">
        <v>693.63</v>
      </c>
    </row>
    <row r="3504" spans="1:10" ht="25.5">
      <c r="A3504" s="408" t="s">
        <v>6341</v>
      </c>
      <c r="B3504" s="409"/>
      <c r="C3504" s="408" t="s">
        <v>6342</v>
      </c>
      <c r="D3504" s="408" t="s">
        <v>101</v>
      </c>
      <c r="E3504" s="411">
        <v>1681.55</v>
      </c>
      <c r="F3504" s="412">
        <v>14.6</v>
      </c>
      <c r="G3504" s="412">
        <v>1696.15</v>
      </c>
      <c r="H3504" s="411">
        <v>1681.55</v>
      </c>
      <c r="I3504" s="412">
        <v>16.87</v>
      </c>
      <c r="J3504" s="412">
        <v>1698.42</v>
      </c>
    </row>
    <row r="3505" spans="1:10" ht="12.75">
      <c r="A3505" s="403" t="s">
        <v>6343</v>
      </c>
      <c r="B3505" s="404" t="s">
        <v>6344</v>
      </c>
      <c r="C3505" s="405"/>
      <c r="D3505" s="410"/>
      <c r="E3505" s="417"/>
      <c r="F3505" s="417"/>
      <c r="G3505" s="418"/>
      <c r="H3505" s="417"/>
      <c r="I3505" s="417"/>
      <c r="J3505" s="418"/>
    </row>
    <row r="3506" spans="1:10" ht="25.5">
      <c r="A3506" s="408" t="s">
        <v>6345</v>
      </c>
      <c r="B3506" s="409"/>
      <c r="C3506" s="408" t="s">
        <v>6346</v>
      </c>
      <c r="D3506" s="408" t="s">
        <v>101</v>
      </c>
      <c r="E3506" s="411">
        <v>5.77</v>
      </c>
      <c r="F3506" s="412">
        <v>14.93</v>
      </c>
      <c r="G3506" s="412">
        <v>20.7</v>
      </c>
      <c r="H3506" s="411">
        <v>5.77</v>
      </c>
      <c r="I3506" s="412">
        <v>17.25</v>
      </c>
      <c r="J3506" s="412">
        <v>23.02</v>
      </c>
    </row>
    <row r="3507" spans="1:10" ht="25.5">
      <c r="A3507" s="408" t="s">
        <v>6347</v>
      </c>
      <c r="B3507" s="409"/>
      <c r="C3507" s="408" t="s">
        <v>6348</v>
      </c>
      <c r="D3507" s="408" t="s">
        <v>101</v>
      </c>
      <c r="E3507" s="411">
        <v>28.93</v>
      </c>
      <c r="F3507" s="412">
        <v>14.93</v>
      </c>
      <c r="G3507" s="412">
        <v>43.86</v>
      </c>
      <c r="H3507" s="411">
        <v>28.93</v>
      </c>
      <c r="I3507" s="412">
        <v>17.25</v>
      </c>
      <c r="J3507" s="412">
        <v>46.18</v>
      </c>
    </row>
    <row r="3508" spans="1:10" ht="12.75">
      <c r="A3508" s="403" t="s">
        <v>6349</v>
      </c>
      <c r="B3508" s="404" t="s">
        <v>6350</v>
      </c>
      <c r="C3508" s="405"/>
      <c r="D3508" s="410"/>
      <c r="E3508" s="417"/>
      <c r="F3508" s="417"/>
      <c r="G3508" s="418"/>
      <c r="H3508" s="417"/>
      <c r="I3508" s="417"/>
      <c r="J3508" s="418"/>
    </row>
    <row r="3509" spans="1:10" ht="12.75">
      <c r="A3509" s="408" t="s">
        <v>6351</v>
      </c>
      <c r="B3509" s="409"/>
      <c r="C3509" s="408" t="s">
        <v>19692</v>
      </c>
      <c r="D3509" s="408" t="s">
        <v>101</v>
      </c>
      <c r="E3509" s="411">
        <v>68.37</v>
      </c>
      <c r="F3509" s="412">
        <v>4.97</v>
      </c>
      <c r="G3509" s="412">
        <v>73.34</v>
      </c>
      <c r="H3509" s="411">
        <v>68.37</v>
      </c>
      <c r="I3509" s="412">
        <v>5.75</v>
      </c>
      <c r="J3509" s="412">
        <v>74.12</v>
      </c>
    </row>
    <row r="3510" spans="1:10" ht="12.75">
      <c r="A3510" s="408" t="s">
        <v>6352</v>
      </c>
      <c r="B3510" s="409"/>
      <c r="C3510" s="408" t="s">
        <v>6353</v>
      </c>
      <c r="D3510" s="408" t="s">
        <v>101</v>
      </c>
      <c r="E3510" s="411">
        <v>249.05</v>
      </c>
      <c r="F3510" s="412">
        <v>41.48</v>
      </c>
      <c r="G3510" s="412">
        <v>290.52999999999997</v>
      </c>
      <c r="H3510" s="411">
        <v>249.05</v>
      </c>
      <c r="I3510" s="412">
        <v>47.93</v>
      </c>
      <c r="J3510" s="412">
        <v>296.98</v>
      </c>
    </row>
    <row r="3511" spans="1:10" ht="25.5">
      <c r="A3511" s="408" t="s">
        <v>6354</v>
      </c>
      <c r="B3511" s="409"/>
      <c r="C3511" s="408" t="s">
        <v>6355</v>
      </c>
      <c r="D3511" s="408" t="s">
        <v>101</v>
      </c>
      <c r="E3511" s="411">
        <v>465.84</v>
      </c>
      <c r="F3511" s="412">
        <v>41.48</v>
      </c>
      <c r="G3511" s="412">
        <v>507.32</v>
      </c>
      <c r="H3511" s="411">
        <v>465.84</v>
      </c>
      <c r="I3511" s="412">
        <v>47.93</v>
      </c>
      <c r="J3511" s="412">
        <v>513.77</v>
      </c>
    </row>
    <row r="3512" spans="1:10" ht="25.5">
      <c r="A3512" s="408" t="s">
        <v>6356</v>
      </c>
      <c r="B3512" s="409"/>
      <c r="C3512" s="408" t="s">
        <v>6357</v>
      </c>
      <c r="D3512" s="408" t="s">
        <v>101</v>
      </c>
      <c r="E3512" s="411">
        <v>26.12</v>
      </c>
      <c r="F3512" s="412">
        <v>7</v>
      </c>
      <c r="G3512" s="412">
        <v>33.119999999999997</v>
      </c>
      <c r="H3512" s="411">
        <v>26.12</v>
      </c>
      <c r="I3512" s="412">
        <v>8.09</v>
      </c>
      <c r="J3512" s="412">
        <v>34.21</v>
      </c>
    </row>
    <row r="3513" spans="1:10" ht="25.5">
      <c r="A3513" s="408" t="s">
        <v>6358</v>
      </c>
      <c r="B3513" s="409"/>
      <c r="C3513" s="408" t="s">
        <v>19693</v>
      </c>
      <c r="D3513" s="408" t="s">
        <v>101</v>
      </c>
      <c r="E3513" s="411">
        <v>557.15</v>
      </c>
      <c r="F3513" s="412">
        <v>23.35</v>
      </c>
      <c r="G3513" s="412">
        <v>580.5</v>
      </c>
      <c r="H3513" s="411">
        <v>557.15</v>
      </c>
      <c r="I3513" s="412">
        <v>26.98</v>
      </c>
      <c r="J3513" s="412">
        <v>584.13</v>
      </c>
    </row>
    <row r="3514" spans="1:10" ht="25.5">
      <c r="A3514" s="408" t="s">
        <v>6359</v>
      </c>
      <c r="B3514" s="409"/>
      <c r="C3514" s="408" t="s">
        <v>19694</v>
      </c>
      <c r="D3514" s="408" t="s">
        <v>101</v>
      </c>
      <c r="E3514" s="411">
        <v>254.95</v>
      </c>
      <c r="F3514" s="412">
        <v>23.35</v>
      </c>
      <c r="G3514" s="412">
        <v>278.3</v>
      </c>
      <c r="H3514" s="411">
        <v>254.95</v>
      </c>
      <c r="I3514" s="412">
        <v>26.98</v>
      </c>
      <c r="J3514" s="412">
        <v>281.93</v>
      </c>
    </row>
    <row r="3515" spans="1:10" ht="25.5">
      <c r="A3515" s="408" t="s">
        <v>6360</v>
      </c>
      <c r="B3515" s="409"/>
      <c r="C3515" s="408" t="s">
        <v>19695</v>
      </c>
      <c r="D3515" s="408" t="s">
        <v>101</v>
      </c>
      <c r="E3515" s="411">
        <v>63.35</v>
      </c>
      <c r="F3515" s="412">
        <v>16.600000000000001</v>
      </c>
      <c r="G3515" s="412">
        <v>79.95</v>
      </c>
      <c r="H3515" s="411">
        <v>63.35</v>
      </c>
      <c r="I3515" s="412">
        <v>19.18</v>
      </c>
      <c r="J3515" s="412">
        <v>82.53</v>
      </c>
    </row>
    <row r="3516" spans="1:10" ht="25.5">
      <c r="A3516" s="408" t="s">
        <v>21256</v>
      </c>
      <c r="B3516" s="409"/>
      <c r="C3516" s="408" t="s">
        <v>25636</v>
      </c>
      <c r="D3516" s="408" t="s">
        <v>101</v>
      </c>
      <c r="E3516" s="411">
        <v>2661.25</v>
      </c>
      <c r="F3516" s="412">
        <v>99.54</v>
      </c>
      <c r="G3516" s="412">
        <v>2760.79</v>
      </c>
      <c r="H3516" s="411">
        <v>2661.25</v>
      </c>
      <c r="I3516" s="412">
        <v>115.02</v>
      </c>
      <c r="J3516" s="412">
        <v>2776.27</v>
      </c>
    </row>
    <row r="3517" spans="1:10" ht="12.75">
      <c r="A3517" s="408" t="s">
        <v>6361</v>
      </c>
      <c r="B3517" s="409"/>
      <c r="C3517" s="408" t="s">
        <v>6362</v>
      </c>
      <c r="D3517" s="408" t="s">
        <v>101</v>
      </c>
      <c r="E3517" s="411">
        <v>121.47</v>
      </c>
      <c r="F3517" s="412">
        <v>13.27</v>
      </c>
      <c r="G3517" s="412">
        <v>134.74</v>
      </c>
      <c r="H3517" s="411">
        <v>121.47</v>
      </c>
      <c r="I3517" s="412">
        <v>15.33</v>
      </c>
      <c r="J3517" s="412">
        <v>136.80000000000001</v>
      </c>
    </row>
    <row r="3518" spans="1:10" ht="25.5">
      <c r="A3518" s="408" t="s">
        <v>6363</v>
      </c>
      <c r="B3518" s="409"/>
      <c r="C3518" s="408" t="s">
        <v>21257</v>
      </c>
      <c r="D3518" s="408" t="s">
        <v>101</v>
      </c>
      <c r="E3518" s="411">
        <v>304.68</v>
      </c>
      <c r="F3518" s="412">
        <v>39.36</v>
      </c>
      <c r="G3518" s="412">
        <v>344.04</v>
      </c>
      <c r="H3518" s="411">
        <v>304.68</v>
      </c>
      <c r="I3518" s="412">
        <v>45.48</v>
      </c>
      <c r="J3518" s="412">
        <v>350.16</v>
      </c>
    </row>
    <row r="3519" spans="1:10" ht="25.5">
      <c r="A3519" s="408" t="s">
        <v>6364</v>
      </c>
      <c r="B3519" s="409"/>
      <c r="C3519" s="408" t="s">
        <v>6365</v>
      </c>
      <c r="D3519" s="408" t="s">
        <v>101</v>
      </c>
      <c r="E3519" s="411">
        <v>182.44</v>
      </c>
      <c r="F3519" s="412">
        <v>41.48</v>
      </c>
      <c r="G3519" s="412">
        <v>223.92</v>
      </c>
      <c r="H3519" s="411">
        <v>182.44</v>
      </c>
      <c r="I3519" s="412">
        <v>47.93</v>
      </c>
      <c r="J3519" s="412">
        <v>230.37</v>
      </c>
    </row>
    <row r="3520" spans="1:10" ht="25.5">
      <c r="A3520" s="408" t="s">
        <v>6366</v>
      </c>
      <c r="B3520" s="409"/>
      <c r="C3520" s="408" t="s">
        <v>6367</v>
      </c>
      <c r="D3520" s="408" t="s">
        <v>101</v>
      </c>
      <c r="E3520" s="411">
        <v>213.83</v>
      </c>
      <c r="F3520" s="412">
        <v>41.48</v>
      </c>
      <c r="G3520" s="412">
        <v>255.31</v>
      </c>
      <c r="H3520" s="411">
        <v>213.83</v>
      </c>
      <c r="I3520" s="412">
        <v>47.93</v>
      </c>
      <c r="J3520" s="412">
        <v>261.76</v>
      </c>
    </row>
    <row r="3521" spans="1:10" ht="12.75">
      <c r="A3521" s="397" t="s">
        <v>6368</v>
      </c>
      <c r="B3521" s="398" t="s">
        <v>6369</v>
      </c>
      <c r="C3521" s="399"/>
      <c r="D3521" s="400"/>
      <c r="E3521" s="415"/>
      <c r="F3521" s="415"/>
      <c r="G3521" s="416"/>
      <c r="H3521" s="415"/>
      <c r="I3521" s="415"/>
      <c r="J3521" s="416"/>
    </row>
    <row r="3522" spans="1:10" ht="12.75">
      <c r="A3522" s="403" t="s">
        <v>6370</v>
      </c>
      <c r="B3522" s="404" t="s">
        <v>6371</v>
      </c>
      <c r="C3522" s="405"/>
      <c r="D3522" s="410"/>
      <c r="E3522" s="417"/>
      <c r="F3522" s="417"/>
      <c r="G3522" s="418"/>
      <c r="H3522" s="417"/>
      <c r="I3522" s="417"/>
      <c r="J3522" s="418"/>
    </row>
    <row r="3523" spans="1:10" ht="12.75">
      <c r="A3523" s="408" t="s">
        <v>6372</v>
      </c>
      <c r="B3523" s="409"/>
      <c r="C3523" s="408" t="s">
        <v>6373</v>
      </c>
      <c r="D3523" s="408" t="s">
        <v>101</v>
      </c>
      <c r="E3523" s="411">
        <v>262.66000000000003</v>
      </c>
      <c r="F3523" s="412">
        <v>33.18</v>
      </c>
      <c r="G3523" s="412">
        <v>295.83999999999997</v>
      </c>
      <c r="H3523" s="411">
        <v>262.66000000000003</v>
      </c>
      <c r="I3523" s="412">
        <v>38.340000000000003</v>
      </c>
      <c r="J3523" s="412">
        <v>301</v>
      </c>
    </row>
    <row r="3524" spans="1:10" ht="12.75">
      <c r="A3524" s="408" t="s">
        <v>6374</v>
      </c>
      <c r="B3524" s="409"/>
      <c r="C3524" s="408" t="s">
        <v>6375</v>
      </c>
      <c r="D3524" s="408" t="s">
        <v>101</v>
      </c>
      <c r="E3524" s="411">
        <v>422.1</v>
      </c>
      <c r="F3524" s="412">
        <v>33.18</v>
      </c>
      <c r="G3524" s="412">
        <v>455.28</v>
      </c>
      <c r="H3524" s="411">
        <v>422.1</v>
      </c>
      <c r="I3524" s="412">
        <v>38.340000000000003</v>
      </c>
      <c r="J3524" s="412">
        <v>460.44</v>
      </c>
    </row>
    <row r="3525" spans="1:10" ht="12.75">
      <c r="A3525" s="408" t="s">
        <v>6376</v>
      </c>
      <c r="B3525" s="409"/>
      <c r="C3525" s="408" t="s">
        <v>6377</v>
      </c>
      <c r="D3525" s="408" t="s">
        <v>101</v>
      </c>
      <c r="E3525" s="411">
        <v>640.9</v>
      </c>
      <c r="F3525" s="412">
        <v>46.68</v>
      </c>
      <c r="G3525" s="412">
        <v>687.58</v>
      </c>
      <c r="H3525" s="411">
        <v>640.9</v>
      </c>
      <c r="I3525" s="412">
        <v>53.94</v>
      </c>
      <c r="J3525" s="412">
        <v>694.84</v>
      </c>
    </row>
    <row r="3526" spans="1:10" ht="12.75">
      <c r="A3526" s="408" t="s">
        <v>6378</v>
      </c>
      <c r="B3526" s="409"/>
      <c r="C3526" s="408" t="s">
        <v>6379</v>
      </c>
      <c r="D3526" s="408" t="s">
        <v>101</v>
      </c>
      <c r="E3526" s="411">
        <v>781.33</v>
      </c>
      <c r="F3526" s="412">
        <v>46.68</v>
      </c>
      <c r="G3526" s="412">
        <v>828.01</v>
      </c>
      <c r="H3526" s="411">
        <v>781.33</v>
      </c>
      <c r="I3526" s="412">
        <v>53.94</v>
      </c>
      <c r="J3526" s="412">
        <v>835.27</v>
      </c>
    </row>
    <row r="3527" spans="1:10" ht="12.75">
      <c r="A3527" s="408" t="s">
        <v>6380</v>
      </c>
      <c r="B3527" s="409"/>
      <c r="C3527" s="408" t="s">
        <v>6381</v>
      </c>
      <c r="D3527" s="408" t="s">
        <v>101</v>
      </c>
      <c r="E3527" s="411">
        <v>1108.9000000000001</v>
      </c>
      <c r="F3527" s="412">
        <v>46.68</v>
      </c>
      <c r="G3527" s="412">
        <v>1155.58</v>
      </c>
      <c r="H3527" s="411">
        <v>1108.9000000000001</v>
      </c>
      <c r="I3527" s="412">
        <v>53.94</v>
      </c>
      <c r="J3527" s="412">
        <v>1162.8399999999999</v>
      </c>
    </row>
    <row r="3528" spans="1:10" ht="12.75">
      <c r="A3528" s="408" t="s">
        <v>6382</v>
      </c>
      <c r="B3528" s="409"/>
      <c r="C3528" s="408" t="s">
        <v>6383</v>
      </c>
      <c r="D3528" s="408" t="s">
        <v>101</v>
      </c>
      <c r="E3528" s="411">
        <v>1851.03</v>
      </c>
      <c r="F3528" s="412">
        <v>53.43</v>
      </c>
      <c r="G3528" s="412">
        <v>1904.46</v>
      </c>
      <c r="H3528" s="411">
        <v>1851.03</v>
      </c>
      <c r="I3528" s="412">
        <v>61.74</v>
      </c>
      <c r="J3528" s="412">
        <v>1912.77</v>
      </c>
    </row>
    <row r="3529" spans="1:10" ht="12.75">
      <c r="A3529" s="408" t="s">
        <v>6384</v>
      </c>
      <c r="B3529" s="409"/>
      <c r="C3529" s="408" t="s">
        <v>6385</v>
      </c>
      <c r="D3529" s="408" t="s">
        <v>101</v>
      </c>
      <c r="E3529" s="411">
        <v>3779.14</v>
      </c>
      <c r="F3529" s="412">
        <v>73.680000000000007</v>
      </c>
      <c r="G3529" s="412">
        <v>3852.82</v>
      </c>
      <c r="H3529" s="411">
        <v>3779.14</v>
      </c>
      <c r="I3529" s="412">
        <v>85.14</v>
      </c>
      <c r="J3529" s="412">
        <v>3864.28</v>
      </c>
    </row>
    <row r="3530" spans="1:10" ht="12.75">
      <c r="A3530" s="408" t="s">
        <v>6386</v>
      </c>
      <c r="B3530" s="409"/>
      <c r="C3530" s="408" t="s">
        <v>6387</v>
      </c>
      <c r="D3530" s="408" t="s">
        <v>101</v>
      </c>
      <c r="E3530" s="411">
        <v>5625.62</v>
      </c>
      <c r="F3530" s="412">
        <v>73.680000000000007</v>
      </c>
      <c r="G3530" s="412">
        <v>5699.3</v>
      </c>
      <c r="H3530" s="411">
        <v>5625.62</v>
      </c>
      <c r="I3530" s="412">
        <v>85.14</v>
      </c>
      <c r="J3530" s="412">
        <v>5710.76</v>
      </c>
    </row>
    <row r="3531" spans="1:10" ht="12.75">
      <c r="A3531" s="408" t="s">
        <v>6388</v>
      </c>
      <c r="B3531" s="409"/>
      <c r="C3531" s="408" t="s">
        <v>6389</v>
      </c>
      <c r="D3531" s="408" t="s">
        <v>101</v>
      </c>
      <c r="E3531" s="411">
        <v>7525</v>
      </c>
      <c r="F3531" s="412">
        <v>100.68</v>
      </c>
      <c r="G3531" s="412">
        <v>7625.68</v>
      </c>
      <c r="H3531" s="411">
        <v>7525</v>
      </c>
      <c r="I3531" s="412">
        <v>116.34</v>
      </c>
      <c r="J3531" s="412">
        <v>7641.34</v>
      </c>
    </row>
    <row r="3532" spans="1:10" ht="12.75">
      <c r="A3532" s="408" t="s">
        <v>6390</v>
      </c>
      <c r="B3532" s="409"/>
      <c r="C3532" s="408" t="s">
        <v>6391</v>
      </c>
      <c r="D3532" s="408" t="s">
        <v>101</v>
      </c>
      <c r="E3532" s="411">
        <v>10012.219999999999</v>
      </c>
      <c r="F3532" s="412">
        <v>100.68</v>
      </c>
      <c r="G3532" s="412">
        <v>10112.9</v>
      </c>
      <c r="H3532" s="411">
        <v>10012.219999999999</v>
      </c>
      <c r="I3532" s="412">
        <v>116.34</v>
      </c>
      <c r="J3532" s="412">
        <v>10128.56</v>
      </c>
    </row>
    <row r="3533" spans="1:10" ht="25.5">
      <c r="A3533" s="408" t="s">
        <v>34734</v>
      </c>
      <c r="B3533" s="409"/>
      <c r="C3533" s="408" t="s">
        <v>34735</v>
      </c>
      <c r="D3533" s="408" t="s">
        <v>101</v>
      </c>
      <c r="E3533" s="411">
        <v>2143.67</v>
      </c>
      <c r="F3533" s="412">
        <v>46.68</v>
      </c>
      <c r="G3533" s="412">
        <v>2190.35</v>
      </c>
      <c r="H3533" s="411">
        <v>2143.67</v>
      </c>
      <c r="I3533" s="412">
        <v>53.94</v>
      </c>
      <c r="J3533" s="412">
        <v>2197.61</v>
      </c>
    </row>
    <row r="3534" spans="1:10" ht="38.25">
      <c r="A3534" s="408" t="s">
        <v>6392</v>
      </c>
      <c r="B3534" s="409"/>
      <c r="C3534" s="408" t="s">
        <v>6393</v>
      </c>
      <c r="D3534" s="408" t="s">
        <v>101</v>
      </c>
      <c r="E3534" s="411">
        <v>5791.72</v>
      </c>
      <c r="F3534" s="412">
        <v>53.43</v>
      </c>
      <c r="G3534" s="412">
        <v>5845.15</v>
      </c>
      <c r="H3534" s="411">
        <v>5791.72</v>
      </c>
      <c r="I3534" s="412">
        <v>61.74</v>
      </c>
      <c r="J3534" s="412">
        <v>5853.46</v>
      </c>
    </row>
    <row r="3535" spans="1:10" ht="38.25">
      <c r="A3535" s="408" t="s">
        <v>6394</v>
      </c>
      <c r="B3535" s="409"/>
      <c r="C3535" s="408" t="s">
        <v>6395</v>
      </c>
      <c r="D3535" s="408" t="s">
        <v>101</v>
      </c>
      <c r="E3535" s="411">
        <v>9563.34</v>
      </c>
      <c r="F3535" s="412">
        <v>73.680000000000007</v>
      </c>
      <c r="G3535" s="412">
        <v>9637.02</v>
      </c>
      <c r="H3535" s="411">
        <v>9563.34</v>
      </c>
      <c r="I3535" s="412">
        <v>85.14</v>
      </c>
      <c r="J3535" s="412">
        <v>9648.48</v>
      </c>
    </row>
    <row r="3536" spans="1:10" ht="25.5">
      <c r="A3536" s="408" t="s">
        <v>6396</v>
      </c>
      <c r="B3536" s="409"/>
      <c r="C3536" s="408" t="s">
        <v>34736</v>
      </c>
      <c r="D3536" s="408" t="s">
        <v>101</v>
      </c>
      <c r="E3536" s="411">
        <v>700.69</v>
      </c>
      <c r="F3536" s="412">
        <v>46.68</v>
      </c>
      <c r="G3536" s="412">
        <v>747.37</v>
      </c>
      <c r="H3536" s="411">
        <v>700.69</v>
      </c>
      <c r="I3536" s="412">
        <v>53.94</v>
      </c>
      <c r="J3536" s="412">
        <v>754.63</v>
      </c>
    </row>
    <row r="3537" spans="1:10" ht="25.5">
      <c r="A3537" s="408" t="s">
        <v>20883</v>
      </c>
      <c r="B3537" s="409"/>
      <c r="C3537" s="408" t="s">
        <v>34737</v>
      </c>
      <c r="D3537" s="408" t="s">
        <v>101</v>
      </c>
      <c r="E3537" s="411">
        <v>399.38</v>
      </c>
      <c r="F3537" s="412">
        <v>46.68</v>
      </c>
      <c r="G3537" s="412">
        <v>446.06</v>
      </c>
      <c r="H3537" s="411">
        <v>399.38</v>
      </c>
      <c r="I3537" s="412">
        <v>53.94</v>
      </c>
      <c r="J3537" s="412">
        <v>453.32</v>
      </c>
    </row>
    <row r="3538" spans="1:10" ht="12.75">
      <c r="A3538" s="403" t="s">
        <v>6397</v>
      </c>
      <c r="B3538" s="404" t="s">
        <v>6398</v>
      </c>
      <c r="C3538" s="405"/>
      <c r="D3538" s="410"/>
      <c r="E3538" s="417"/>
      <c r="F3538" s="417"/>
      <c r="G3538" s="418"/>
      <c r="H3538" s="417"/>
      <c r="I3538" s="417"/>
      <c r="J3538" s="418"/>
    </row>
    <row r="3539" spans="1:10" ht="25.5">
      <c r="A3539" s="408" t="s">
        <v>6399</v>
      </c>
      <c r="B3539" s="409"/>
      <c r="C3539" s="408" t="s">
        <v>6400</v>
      </c>
      <c r="D3539" s="408" t="s">
        <v>308</v>
      </c>
      <c r="E3539" s="411">
        <v>2083.17</v>
      </c>
      <c r="F3539" s="412">
        <v>46.68</v>
      </c>
      <c r="G3539" s="412">
        <v>2129.85</v>
      </c>
      <c r="H3539" s="411">
        <v>2083.17</v>
      </c>
      <c r="I3539" s="412">
        <v>53.94</v>
      </c>
      <c r="J3539" s="412">
        <v>2137.11</v>
      </c>
    </row>
    <row r="3540" spans="1:10" ht="25.5">
      <c r="A3540" s="408" t="s">
        <v>6401</v>
      </c>
      <c r="B3540" s="409"/>
      <c r="C3540" s="408" t="s">
        <v>6402</v>
      </c>
      <c r="D3540" s="408" t="s">
        <v>308</v>
      </c>
      <c r="E3540" s="411">
        <v>3588.18</v>
      </c>
      <c r="F3540" s="412">
        <v>46.68</v>
      </c>
      <c r="G3540" s="412">
        <v>3634.86</v>
      </c>
      <c r="H3540" s="411">
        <v>3588.18</v>
      </c>
      <c r="I3540" s="412">
        <v>53.94</v>
      </c>
      <c r="J3540" s="412">
        <v>3642.12</v>
      </c>
    </row>
    <row r="3541" spans="1:10" ht="25.5">
      <c r="A3541" s="408" t="s">
        <v>6403</v>
      </c>
      <c r="B3541" s="409"/>
      <c r="C3541" s="408" t="s">
        <v>6404</v>
      </c>
      <c r="D3541" s="408" t="s">
        <v>308</v>
      </c>
      <c r="E3541" s="411">
        <v>5185.71</v>
      </c>
      <c r="F3541" s="412">
        <v>46.68</v>
      </c>
      <c r="G3541" s="412">
        <v>5232.3900000000003</v>
      </c>
      <c r="H3541" s="411">
        <v>5185.71</v>
      </c>
      <c r="I3541" s="412">
        <v>53.94</v>
      </c>
      <c r="J3541" s="412">
        <v>5239.6499999999996</v>
      </c>
    </row>
    <row r="3542" spans="1:10" ht="25.5">
      <c r="A3542" s="408" t="s">
        <v>34</v>
      </c>
      <c r="B3542" s="409"/>
      <c r="C3542" s="408" t="s">
        <v>6405</v>
      </c>
      <c r="D3542" s="408" t="s">
        <v>308</v>
      </c>
      <c r="E3542" s="411">
        <v>9425.66</v>
      </c>
      <c r="F3542" s="412">
        <v>46.68</v>
      </c>
      <c r="G3542" s="412">
        <v>9472.34</v>
      </c>
      <c r="H3542" s="411">
        <v>9425.66</v>
      </c>
      <c r="I3542" s="412">
        <v>53.94</v>
      </c>
      <c r="J3542" s="412">
        <v>9479.6</v>
      </c>
    </row>
    <row r="3543" spans="1:10" ht="12.75">
      <c r="A3543" s="403" t="s">
        <v>6406</v>
      </c>
      <c r="B3543" s="404" t="s">
        <v>6407</v>
      </c>
      <c r="C3543" s="405"/>
      <c r="D3543" s="410"/>
      <c r="E3543" s="417"/>
      <c r="F3543" s="417"/>
      <c r="G3543" s="418"/>
      <c r="H3543" s="417"/>
      <c r="I3543" s="417"/>
      <c r="J3543" s="418"/>
    </row>
    <row r="3544" spans="1:10" ht="51">
      <c r="A3544" s="408" t="s">
        <v>20884</v>
      </c>
      <c r="B3544" s="409"/>
      <c r="C3544" s="408" t="s">
        <v>19696</v>
      </c>
      <c r="D3544" s="408" t="s">
        <v>160</v>
      </c>
      <c r="E3544" s="411">
        <v>19690.37</v>
      </c>
      <c r="F3544" s="412">
        <v>2593.4699999999998</v>
      </c>
      <c r="G3544" s="412">
        <v>22283.84</v>
      </c>
      <c r="H3544" s="411">
        <v>19690.37</v>
      </c>
      <c r="I3544" s="412">
        <v>2997.23</v>
      </c>
      <c r="J3544" s="412">
        <v>22687.599999999999</v>
      </c>
    </row>
    <row r="3545" spans="1:10" ht="51">
      <c r="A3545" s="408" t="s">
        <v>20885</v>
      </c>
      <c r="B3545" s="409"/>
      <c r="C3545" s="408" t="s">
        <v>19697</v>
      </c>
      <c r="D3545" s="408" t="s">
        <v>160</v>
      </c>
      <c r="E3545" s="411">
        <v>27556.29</v>
      </c>
      <c r="F3545" s="412">
        <v>4376.78</v>
      </c>
      <c r="G3545" s="412">
        <v>31933.07</v>
      </c>
      <c r="H3545" s="411">
        <v>27556.29</v>
      </c>
      <c r="I3545" s="412">
        <v>5058.3100000000004</v>
      </c>
      <c r="J3545" s="412">
        <v>32614.6</v>
      </c>
    </row>
    <row r="3546" spans="1:10" ht="12.75">
      <c r="A3546" s="403" t="s">
        <v>6408</v>
      </c>
      <c r="B3546" s="404" t="s">
        <v>19698</v>
      </c>
      <c r="C3546" s="405"/>
      <c r="D3546" s="410"/>
      <c r="E3546" s="417"/>
      <c r="F3546" s="417"/>
      <c r="G3546" s="418"/>
      <c r="H3546" s="417"/>
      <c r="I3546" s="417"/>
      <c r="J3546" s="418"/>
    </row>
    <row r="3547" spans="1:10" ht="12.75">
      <c r="A3547" s="408" t="s">
        <v>6409</v>
      </c>
      <c r="B3547" s="409"/>
      <c r="C3547" s="408" t="s">
        <v>6410</v>
      </c>
      <c r="D3547" s="408" t="s">
        <v>101</v>
      </c>
      <c r="E3547" s="411">
        <v>55.46</v>
      </c>
      <c r="F3547" s="412">
        <v>9.9600000000000009</v>
      </c>
      <c r="G3547" s="412">
        <v>65.42</v>
      </c>
      <c r="H3547" s="411">
        <v>55.46</v>
      </c>
      <c r="I3547" s="412">
        <v>11.5</v>
      </c>
      <c r="J3547" s="412">
        <v>66.959999999999994</v>
      </c>
    </row>
    <row r="3548" spans="1:10" ht="12.75">
      <c r="A3548" s="408" t="s">
        <v>6411</v>
      </c>
      <c r="B3548" s="409"/>
      <c r="C3548" s="408" t="s">
        <v>6412</v>
      </c>
      <c r="D3548" s="408" t="s">
        <v>101</v>
      </c>
      <c r="E3548" s="411">
        <v>71.69</v>
      </c>
      <c r="F3548" s="412">
        <v>13.27</v>
      </c>
      <c r="G3548" s="412">
        <v>84.96</v>
      </c>
      <c r="H3548" s="411">
        <v>71.69</v>
      </c>
      <c r="I3548" s="412">
        <v>15.33</v>
      </c>
      <c r="J3548" s="412">
        <v>87.02</v>
      </c>
    </row>
    <row r="3549" spans="1:10" ht="12.75">
      <c r="A3549" s="408" t="s">
        <v>6413</v>
      </c>
      <c r="B3549" s="409"/>
      <c r="C3549" s="408" t="s">
        <v>6414</v>
      </c>
      <c r="D3549" s="408" t="s">
        <v>101</v>
      </c>
      <c r="E3549" s="411">
        <v>131.05000000000001</v>
      </c>
      <c r="F3549" s="412">
        <v>14.93</v>
      </c>
      <c r="G3549" s="412">
        <v>145.97999999999999</v>
      </c>
      <c r="H3549" s="411">
        <v>131.05000000000001</v>
      </c>
      <c r="I3549" s="412">
        <v>17.25</v>
      </c>
      <c r="J3549" s="412">
        <v>148.30000000000001</v>
      </c>
    </row>
    <row r="3550" spans="1:10" ht="12.75">
      <c r="A3550" s="408" t="s">
        <v>6415</v>
      </c>
      <c r="B3550" s="409"/>
      <c r="C3550" s="408" t="s">
        <v>6416</v>
      </c>
      <c r="D3550" s="408" t="s">
        <v>101</v>
      </c>
      <c r="E3550" s="411">
        <v>139.87</v>
      </c>
      <c r="F3550" s="412">
        <v>14.93</v>
      </c>
      <c r="G3550" s="412">
        <v>154.80000000000001</v>
      </c>
      <c r="H3550" s="411">
        <v>139.87</v>
      </c>
      <c r="I3550" s="412">
        <v>17.25</v>
      </c>
      <c r="J3550" s="412">
        <v>157.12</v>
      </c>
    </row>
    <row r="3551" spans="1:10" ht="12.75">
      <c r="A3551" s="408" t="s">
        <v>6417</v>
      </c>
      <c r="B3551" s="409"/>
      <c r="C3551" s="408" t="s">
        <v>6418</v>
      </c>
      <c r="D3551" s="408" t="s">
        <v>101</v>
      </c>
      <c r="E3551" s="411">
        <v>152.03</v>
      </c>
      <c r="F3551" s="412">
        <v>19.91</v>
      </c>
      <c r="G3551" s="412">
        <v>171.94</v>
      </c>
      <c r="H3551" s="411">
        <v>152.03</v>
      </c>
      <c r="I3551" s="412">
        <v>23.01</v>
      </c>
      <c r="J3551" s="412">
        <v>175.04</v>
      </c>
    </row>
    <row r="3552" spans="1:10" ht="12.75">
      <c r="A3552" s="408" t="s">
        <v>6419</v>
      </c>
      <c r="B3552" s="409"/>
      <c r="C3552" s="408" t="s">
        <v>6420</v>
      </c>
      <c r="D3552" s="408" t="s">
        <v>101</v>
      </c>
      <c r="E3552" s="411">
        <v>670.47</v>
      </c>
      <c r="F3552" s="412">
        <v>14.93</v>
      </c>
      <c r="G3552" s="412">
        <v>685.4</v>
      </c>
      <c r="H3552" s="411">
        <v>670.47</v>
      </c>
      <c r="I3552" s="412">
        <v>17.25</v>
      </c>
      <c r="J3552" s="412">
        <v>687.72</v>
      </c>
    </row>
    <row r="3553" spans="1:10" ht="25.5">
      <c r="A3553" s="408" t="s">
        <v>6421</v>
      </c>
      <c r="B3553" s="409"/>
      <c r="C3553" s="408" t="s">
        <v>6422</v>
      </c>
      <c r="D3553" s="408" t="s">
        <v>101</v>
      </c>
      <c r="E3553" s="411">
        <v>1421.57</v>
      </c>
      <c r="F3553" s="412">
        <v>66.36</v>
      </c>
      <c r="G3553" s="412">
        <v>1487.93</v>
      </c>
      <c r="H3553" s="411">
        <v>1421.57</v>
      </c>
      <c r="I3553" s="412">
        <v>76.680000000000007</v>
      </c>
      <c r="J3553" s="412">
        <v>1498.25</v>
      </c>
    </row>
    <row r="3554" spans="1:10" ht="12.75">
      <c r="A3554" s="403" t="s">
        <v>6423</v>
      </c>
      <c r="B3554" s="404" t="s">
        <v>6424</v>
      </c>
      <c r="C3554" s="405"/>
      <c r="D3554" s="410"/>
      <c r="E3554" s="417"/>
      <c r="F3554" s="417"/>
      <c r="G3554" s="418"/>
      <c r="H3554" s="417"/>
      <c r="I3554" s="417"/>
      <c r="J3554" s="418"/>
    </row>
    <row r="3555" spans="1:10" ht="12.75">
      <c r="A3555" s="408" t="s">
        <v>6425</v>
      </c>
      <c r="B3555" s="409"/>
      <c r="C3555" s="408" t="s">
        <v>6426</v>
      </c>
      <c r="D3555" s="408" t="s">
        <v>101</v>
      </c>
      <c r="E3555" s="411">
        <v>0</v>
      </c>
      <c r="F3555" s="412">
        <v>40.5</v>
      </c>
      <c r="G3555" s="412">
        <v>40.5</v>
      </c>
      <c r="H3555" s="411">
        <v>0</v>
      </c>
      <c r="I3555" s="412">
        <v>46.8</v>
      </c>
      <c r="J3555" s="412">
        <v>46.8</v>
      </c>
    </row>
    <row r="3556" spans="1:10" ht="12.75">
      <c r="A3556" s="408" t="s">
        <v>6427</v>
      </c>
      <c r="B3556" s="409"/>
      <c r="C3556" s="408" t="s">
        <v>6428</v>
      </c>
      <c r="D3556" s="408" t="s">
        <v>101</v>
      </c>
      <c r="E3556" s="411">
        <v>0</v>
      </c>
      <c r="F3556" s="412">
        <v>108</v>
      </c>
      <c r="G3556" s="412">
        <v>108</v>
      </c>
      <c r="H3556" s="411">
        <v>0</v>
      </c>
      <c r="I3556" s="412">
        <v>124.8</v>
      </c>
      <c r="J3556" s="412">
        <v>124.8</v>
      </c>
    </row>
    <row r="3557" spans="1:10" ht="12.75">
      <c r="A3557" s="408" t="s">
        <v>6429</v>
      </c>
      <c r="B3557" s="409"/>
      <c r="C3557" s="408" t="s">
        <v>6430</v>
      </c>
      <c r="D3557" s="408" t="s">
        <v>101</v>
      </c>
      <c r="E3557" s="411">
        <v>0</v>
      </c>
      <c r="F3557" s="412">
        <v>243</v>
      </c>
      <c r="G3557" s="412">
        <v>243</v>
      </c>
      <c r="H3557" s="411">
        <v>0</v>
      </c>
      <c r="I3557" s="412">
        <v>280.8</v>
      </c>
      <c r="J3557" s="412">
        <v>280.8</v>
      </c>
    </row>
    <row r="3558" spans="1:10" ht="12.75">
      <c r="A3558" s="397" t="s">
        <v>6431</v>
      </c>
      <c r="B3558" s="398" t="s">
        <v>6432</v>
      </c>
      <c r="C3558" s="399"/>
      <c r="D3558" s="400"/>
      <c r="E3558" s="415"/>
      <c r="F3558" s="415"/>
      <c r="G3558" s="416"/>
      <c r="H3558" s="415"/>
      <c r="I3558" s="415"/>
      <c r="J3558" s="416"/>
    </row>
    <row r="3559" spans="1:10" ht="12.75">
      <c r="A3559" s="403" t="s">
        <v>6433</v>
      </c>
      <c r="B3559" s="404" t="s">
        <v>6434</v>
      </c>
      <c r="C3559" s="405"/>
      <c r="D3559" s="410"/>
      <c r="E3559" s="417"/>
      <c r="F3559" s="417"/>
      <c r="G3559" s="418"/>
      <c r="H3559" s="417"/>
      <c r="I3559" s="417"/>
      <c r="J3559" s="418"/>
    </row>
    <row r="3560" spans="1:10" ht="25.5">
      <c r="A3560" s="408" t="s">
        <v>6435</v>
      </c>
      <c r="B3560" s="409"/>
      <c r="C3560" s="408" t="s">
        <v>6436</v>
      </c>
      <c r="D3560" s="408" t="s">
        <v>101</v>
      </c>
      <c r="E3560" s="411">
        <v>20.81</v>
      </c>
      <c r="F3560" s="412">
        <v>33.18</v>
      </c>
      <c r="G3560" s="412">
        <v>53.99</v>
      </c>
      <c r="H3560" s="411">
        <v>20.81</v>
      </c>
      <c r="I3560" s="412">
        <v>38.340000000000003</v>
      </c>
      <c r="J3560" s="412">
        <v>59.15</v>
      </c>
    </row>
    <row r="3561" spans="1:10" ht="25.5">
      <c r="A3561" s="408" t="s">
        <v>6437</v>
      </c>
      <c r="B3561" s="409"/>
      <c r="C3561" s="408" t="s">
        <v>6438</v>
      </c>
      <c r="D3561" s="408" t="s">
        <v>101</v>
      </c>
      <c r="E3561" s="411">
        <v>27.7</v>
      </c>
      <c r="F3561" s="412">
        <v>33.18</v>
      </c>
      <c r="G3561" s="412">
        <v>60.88</v>
      </c>
      <c r="H3561" s="411">
        <v>27.7</v>
      </c>
      <c r="I3561" s="412">
        <v>38.340000000000003</v>
      </c>
      <c r="J3561" s="412">
        <v>66.040000000000006</v>
      </c>
    </row>
    <row r="3562" spans="1:10" ht="25.5">
      <c r="A3562" s="408" t="s">
        <v>6439</v>
      </c>
      <c r="B3562" s="409"/>
      <c r="C3562" s="408" t="s">
        <v>6440</v>
      </c>
      <c r="D3562" s="408" t="s">
        <v>101</v>
      </c>
      <c r="E3562" s="411">
        <v>34.67</v>
      </c>
      <c r="F3562" s="412">
        <v>33.18</v>
      </c>
      <c r="G3562" s="412">
        <v>67.849999999999994</v>
      </c>
      <c r="H3562" s="411">
        <v>34.67</v>
      </c>
      <c r="I3562" s="412">
        <v>38.340000000000003</v>
      </c>
      <c r="J3562" s="412">
        <v>73.010000000000005</v>
      </c>
    </row>
    <row r="3563" spans="1:10" ht="25.5">
      <c r="A3563" s="408" t="s">
        <v>6441</v>
      </c>
      <c r="B3563" s="409"/>
      <c r="C3563" s="408" t="s">
        <v>6442</v>
      </c>
      <c r="D3563" s="408" t="s">
        <v>101</v>
      </c>
      <c r="E3563" s="411">
        <v>37.479999999999997</v>
      </c>
      <c r="F3563" s="412">
        <v>33.18</v>
      </c>
      <c r="G3563" s="412">
        <v>70.66</v>
      </c>
      <c r="H3563" s="411">
        <v>37.479999999999997</v>
      </c>
      <c r="I3563" s="412">
        <v>38.340000000000003</v>
      </c>
      <c r="J3563" s="412">
        <v>75.819999999999993</v>
      </c>
    </row>
    <row r="3564" spans="1:10" ht="25.5">
      <c r="A3564" s="408" t="s">
        <v>6443</v>
      </c>
      <c r="B3564" s="409"/>
      <c r="C3564" s="408" t="s">
        <v>6444</v>
      </c>
      <c r="D3564" s="408" t="s">
        <v>101</v>
      </c>
      <c r="E3564" s="411">
        <v>44.12</v>
      </c>
      <c r="F3564" s="412">
        <v>33.18</v>
      </c>
      <c r="G3564" s="412">
        <v>77.3</v>
      </c>
      <c r="H3564" s="411">
        <v>44.12</v>
      </c>
      <c r="I3564" s="412">
        <v>38.340000000000003</v>
      </c>
      <c r="J3564" s="412">
        <v>82.46</v>
      </c>
    </row>
    <row r="3565" spans="1:10" ht="25.5">
      <c r="A3565" s="408" t="s">
        <v>6445</v>
      </c>
      <c r="B3565" s="409"/>
      <c r="C3565" s="408" t="s">
        <v>6446</v>
      </c>
      <c r="D3565" s="408" t="s">
        <v>101</v>
      </c>
      <c r="E3565" s="411">
        <v>58.28</v>
      </c>
      <c r="F3565" s="412">
        <v>33.18</v>
      </c>
      <c r="G3565" s="412">
        <v>91.46</v>
      </c>
      <c r="H3565" s="411">
        <v>58.28</v>
      </c>
      <c r="I3565" s="412">
        <v>38.340000000000003</v>
      </c>
      <c r="J3565" s="412">
        <v>96.62</v>
      </c>
    </row>
    <row r="3566" spans="1:10" ht="12.75">
      <c r="A3566" s="403" t="s">
        <v>6447</v>
      </c>
      <c r="B3566" s="404" t="s">
        <v>6448</v>
      </c>
      <c r="C3566" s="405"/>
      <c r="D3566" s="410"/>
      <c r="E3566" s="417"/>
      <c r="F3566" s="417"/>
      <c r="G3566" s="418"/>
      <c r="H3566" s="417"/>
      <c r="I3566" s="417"/>
      <c r="J3566" s="418"/>
    </row>
    <row r="3567" spans="1:10" ht="12.75">
      <c r="A3567" s="408" t="s">
        <v>6449</v>
      </c>
      <c r="B3567" s="409"/>
      <c r="C3567" s="408" t="s">
        <v>21258</v>
      </c>
      <c r="D3567" s="408" t="s">
        <v>101</v>
      </c>
      <c r="E3567" s="411">
        <v>65.069999999999993</v>
      </c>
      <c r="F3567" s="412">
        <v>150.08000000000001</v>
      </c>
      <c r="G3567" s="412">
        <v>215.15</v>
      </c>
      <c r="H3567" s="411">
        <v>65.069999999999993</v>
      </c>
      <c r="I3567" s="412">
        <v>173.45</v>
      </c>
      <c r="J3567" s="412">
        <v>238.52</v>
      </c>
    </row>
    <row r="3568" spans="1:10" ht="25.5">
      <c r="A3568" s="408" t="s">
        <v>6450</v>
      </c>
      <c r="B3568" s="409"/>
      <c r="C3568" s="408" t="s">
        <v>6451</v>
      </c>
      <c r="D3568" s="408" t="s">
        <v>101</v>
      </c>
      <c r="E3568" s="411">
        <v>300.45999999999998</v>
      </c>
      <c r="F3568" s="412">
        <v>33.18</v>
      </c>
      <c r="G3568" s="412">
        <v>333.64</v>
      </c>
      <c r="H3568" s="411">
        <v>300.45999999999998</v>
      </c>
      <c r="I3568" s="412">
        <v>38.340000000000003</v>
      </c>
      <c r="J3568" s="412">
        <v>338.8</v>
      </c>
    </row>
    <row r="3569" spans="1:10" ht="12.75">
      <c r="A3569" s="403" t="s">
        <v>6452</v>
      </c>
      <c r="B3569" s="404" t="s">
        <v>6453</v>
      </c>
      <c r="C3569" s="405"/>
      <c r="D3569" s="410"/>
      <c r="E3569" s="417"/>
      <c r="F3569" s="417"/>
      <c r="G3569" s="418"/>
      <c r="H3569" s="417"/>
      <c r="I3569" s="417"/>
      <c r="J3569" s="418"/>
    </row>
    <row r="3570" spans="1:10" ht="12.75">
      <c r="A3570" s="408" t="s">
        <v>6454</v>
      </c>
      <c r="B3570" s="409"/>
      <c r="C3570" s="408" t="s">
        <v>6455</v>
      </c>
      <c r="D3570" s="408" t="s">
        <v>101</v>
      </c>
      <c r="E3570" s="411">
        <v>18.05</v>
      </c>
      <c r="F3570" s="412">
        <v>33.18</v>
      </c>
      <c r="G3570" s="412">
        <v>51.23</v>
      </c>
      <c r="H3570" s="411">
        <v>18.05</v>
      </c>
      <c r="I3570" s="412">
        <v>38.340000000000003</v>
      </c>
      <c r="J3570" s="412">
        <v>56.39</v>
      </c>
    </row>
    <row r="3571" spans="1:10" ht="12.75">
      <c r="A3571" s="403" t="s">
        <v>6456</v>
      </c>
      <c r="B3571" s="404" t="s">
        <v>6457</v>
      </c>
      <c r="C3571" s="405"/>
      <c r="D3571" s="410"/>
      <c r="E3571" s="417"/>
      <c r="F3571" s="417"/>
      <c r="G3571" s="418"/>
      <c r="H3571" s="417"/>
      <c r="I3571" s="417"/>
      <c r="J3571" s="418"/>
    </row>
    <row r="3572" spans="1:10" ht="25.5">
      <c r="A3572" s="408" t="s">
        <v>6458</v>
      </c>
      <c r="B3572" s="409"/>
      <c r="C3572" s="408" t="s">
        <v>6459</v>
      </c>
      <c r="D3572" s="408" t="s">
        <v>101</v>
      </c>
      <c r="E3572" s="411">
        <v>64.91</v>
      </c>
      <c r="F3572" s="412">
        <v>39.82</v>
      </c>
      <c r="G3572" s="412">
        <v>104.73</v>
      </c>
      <c r="H3572" s="411">
        <v>64.91</v>
      </c>
      <c r="I3572" s="412">
        <v>46.01</v>
      </c>
      <c r="J3572" s="412">
        <v>110.92</v>
      </c>
    </row>
    <row r="3573" spans="1:10" ht="25.5">
      <c r="A3573" s="408" t="s">
        <v>6460</v>
      </c>
      <c r="B3573" s="409"/>
      <c r="C3573" s="408" t="s">
        <v>6461</v>
      </c>
      <c r="D3573" s="408" t="s">
        <v>101</v>
      </c>
      <c r="E3573" s="411">
        <v>245.83</v>
      </c>
      <c r="F3573" s="412">
        <v>49.78</v>
      </c>
      <c r="G3573" s="412">
        <v>295.61</v>
      </c>
      <c r="H3573" s="411">
        <v>245.83</v>
      </c>
      <c r="I3573" s="412">
        <v>57.52</v>
      </c>
      <c r="J3573" s="412">
        <v>303.35000000000002</v>
      </c>
    </row>
    <row r="3574" spans="1:10" ht="12.75">
      <c r="A3574" s="403" t="s">
        <v>6462</v>
      </c>
      <c r="B3574" s="404" t="s">
        <v>6463</v>
      </c>
      <c r="C3574" s="405"/>
      <c r="D3574" s="410"/>
      <c r="E3574" s="417"/>
      <c r="F3574" s="417"/>
      <c r="G3574" s="418"/>
      <c r="H3574" s="417"/>
      <c r="I3574" s="417"/>
      <c r="J3574" s="418"/>
    </row>
    <row r="3575" spans="1:10" ht="12.75">
      <c r="A3575" s="408" t="s">
        <v>6464</v>
      </c>
      <c r="B3575" s="409"/>
      <c r="C3575" s="408" t="s">
        <v>19699</v>
      </c>
      <c r="D3575" s="408" t="s">
        <v>101</v>
      </c>
      <c r="E3575" s="411">
        <v>7.23</v>
      </c>
      <c r="F3575" s="412">
        <v>1.99</v>
      </c>
      <c r="G3575" s="412">
        <v>9.2200000000000006</v>
      </c>
      <c r="H3575" s="411">
        <v>7.23</v>
      </c>
      <c r="I3575" s="412">
        <v>2.29</v>
      </c>
      <c r="J3575" s="412">
        <v>9.52</v>
      </c>
    </row>
    <row r="3576" spans="1:10" ht="12.75">
      <c r="A3576" s="408" t="s">
        <v>6465</v>
      </c>
      <c r="B3576" s="409"/>
      <c r="C3576" s="408" t="s">
        <v>6466</v>
      </c>
      <c r="D3576" s="408" t="s">
        <v>135</v>
      </c>
      <c r="E3576" s="411">
        <v>757.19</v>
      </c>
      <c r="F3576" s="412">
        <v>21.72</v>
      </c>
      <c r="G3576" s="412">
        <v>778.91</v>
      </c>
      <c r="H3576" s="411">
        <v>757.19</v>
      </c>
      <c r="I3576" s="412">
        <v>25.1</v>
      </c>
      <c r="J3576" s="412">
        <v>782.29</v>
      </c>
    </row>
    <row r="3577" spans="1:10" ht="12.75">
      <c r="A3577" s="408" t="s">
        <v>6467</v>
      </c>
      <c r="B3577" s="409"/>
      <c r="C3577" s="408" t="s">
        <v>19700</v>
      </c>
      <c r="D3577" s="408" t="s">
        <v>101</v>
      </c>
      <c r="E3577" s="411">
        <v>4.8899999999999997</v>
      </c>
      <c r="F3577" s="412">
        <v>1.99</v>
      </c>
      <c r="G3577" s="412">
        <v>6.88</v>
      </c>
      <c r="H3577" s="411">
        <v>4.8899999999999997</v>
      </c>
      <c r="I3577" s="412">
        <v>2.29</v>
      </c>
      <c r="J3577" s="412">
        <v>7.18</v>
      </c>
    </row>
    <row r="3578" spans="1:10" ht="12.75">
      <c r="A3578" s="408" t="s">
        <v>34738</v>
      </c>
      <c r="B3578" s="409"/>
      <c r="C3578" s="408" t="s">
        <v>34739</v>
      </c>
      <c r="D3578" s="408" t="s">
        <v>101</v>
      </c>
      <c r="E3578" s="411">
        <v>310.29000000000002</v>
      </c>
      <c r="F3578" s="412">
        <v>17.37</v>
      </c>
      <c r="G3578" s="412">
        <v>327.66000000000003</v>
      </c>
      <c r="H3578" s="411">
        <v>310.29000000000002</v>
      </c>
      <c r="I3578" s="412">
        <v>20.07</v>
      </c>
      <c r="J3578" s="412">
        <v>330.36</v>
      </c>
    </row>
    <row r="3579" spans="1:10" ht="12.75">
      <c r="A3579" s="408" t="s">
        <v>6468</v>
      </c>
      <c r="B3579" s="409"/>
      <c r="C3579" s="408" t="s">
        <v>19701</v>
      </c>
      <c r="D3579" s="408" t="s">
        <v>101</v>
      </c>
      <c r="E3579" s="411">
        <v>17.57</v>
      </c>
      <c r="F3579" s="412">
        <v>1.99</v>
      </c>
      <c r="G3579" s="412">
        <v>19.559999999999999</v>
      </c>
      <c r="H3579" s="411">
        <v>17.57</v>
      </c>
      <c r="I3579" s="412">
        <v>2.29</v>
      </c>
      <c r="J3579" s="412">
        <v>19.86</v>
      </c>
    </row>
    <row r="3580" spans="1:10" ht="12.75">
      <c r="A3580" s="408" t="s">
        <v>6469</v>
      </c>
      <c r="B3580" s="409"/>
      <c r="C3580" s="408" t="s">
        <v>19702</v>
      </c>
      <c r="D3580" s="408" t="s">
        <v>101</v>
      </c>
      <c r="E3580" s="411">
        <v>3.92</v>
      </c>
      <c r="F3580" s="412">
        <v>1.99</v>
      </c>
      <c r="G3580" s="412">
        <v>5.91</v>
      </c>
      <c r="H3580" s="411">
        <v>3.92</v>
      </c>
      <c r="I3580" s="412">
        <v>2.29</v>
      </c>
      <c r="J3580" s="412">
        <v>6.21</v>
      </c>
    </row>
    <row r="3581" spans="1:10" ht="25.5">
      <c r="A3581" s="408" t="s">
        <v>6470</v>
      </c>
      <c r="B3581" s="409"/>
      <c r="C3581" s="408" t="s">
        <v>6471</v>
      </c>
      <c r="D3581" s="408" t="s">
        <v>135</v>
      </c>
      <c r="E3581" s="411">
        <v>775.65</v>
      </c>
      <c r="F3581" s="412">
        <v>21.72</v>
      </c>
      <c r="G3581" s="412">
        <v>797.37</v>
      </c>
      <c r="H3581" s="411">
        <v>775.65</v>
      </c>
      <c r="I3581" s="412">
        <v>25.1</v>
      </c>
      <c r="J3581" s="412">
        <v>800.75</v>
      </c>
    </row>
    <row r="3582" spans="1:10" ht="25.5">
      <c r="A3582" s="408" t="s">
        <v>6472</v>
      </c>
      <c r="B3582" s="409"/>
      <c r="C3582" s="408" t="s">
        <v>6473</v>
      </c>
      <c r="D3582" s="408" t="s">
        <v>135</v>
      </c>
      <c r="E3582" s="411">
        <v>732.3</v>
      </c>
      <c r="F3582" s="412">
        <v>21.72</v>
      </c>
      <c r="G3582" s="412">
        <v>754.02</v>
      </c>
      <c r="H3582" s="411">
        <v>732.3</v>
      </c>
      <c r="I3582" s="412">
        <v>25.1</v>
      </c>
      <c r="J3582" s="412">
        <v>757.4</v>
      </c>
    </row>
    <row r="3583" spans="1:10" ht="25.5">
      <c r="A3583" s="408" t="s">
        <v>6474</v>
      </c>
      <c r="B3583" s="409"/>
      <c r="C3583" s="408" t="s">
        <v>6475</v>
      </c>
      <c r="D3583" s="408" t="s">
        <v>101</v>
      </c>
      <c r="E3583" s="411">
        <v>50.36</v>
      </c>
      <c r="F3583" s="412">
        <v>10.85</v>
      </c>
      <c r="G3583" s="412">
        <v>61.21</v>
      </c>
      <c r="H3583" s="411">
        <v>50.36</v>
      </c>
      <c r="I3583" s="412">
        <v>12.54</v>
      </c>
      <c r="J3583" s="412">
        <v>62.9</v>
      </c>
    </row>
    <row r="3584" spans="1:10" ht="25.5">
      <c r="A3584" s="408" t="s">
        <v>6476</v>
      </c>
      <c r="B3584" s="409"/>
      <c r="C3584" s="408" t="s">
        <v>19703</v>
      </c>
      <c r="D3584" s="408" t="s">
        <v>101</v>
      </c>
      <c r="E3584" s="411">
        <v>3176.43</v>
      </c>
      <c r="F3584" s="412">
        <v>39.82</v>
      </c>
      <c r="G3584" s="412">
        <v>3216.25</v>
      </c>
      <c r="H3584" s="411">
        <v>3176.43</v>
      </c>
      <c r="I3584" s="412">
        <v>46.01</v>
      </c>
      <c r="J3584" s="412">
        <v>3222.44</v>
      </c>
    </row>
    <row r="3585" spans="1:10" ht="25.5">
      <c r="A3585" s="408" t="s">
        <v>6477</v>
      </c>
      <c r="B3585" s="409"/>
      <c r="C3585" s="408" t="s">
        <v>19704</v>
      </c>
      <c r="D3585" s="408" t="s">
        <v>101</v>
      </c>
      <c r="E3585" s="411">
        <v>4275.6099999999997</v>
      </c>
      <c r="F3585" s="412">
        <v>39.82</v>
      </c>
      <c r="G3585" s="412">
        <v>4315.43</v>
      </c>
      <c r="H3585" s="411">
        <v>4275.6099999999997</v>
      </c>
      <c r="I3585" s="412">
        <v>46.01</v>
      </c>
      <c r="J3585" s="412">
        <v>4321.62</v>
      </c>
    </row>
    <row r="3586" spans="1:10" ht="25.5">
      <c r="A3586" s="408" t="s">
        <v>6478</v>
      </c>
      <c r="B3586" s="409"/>
      <c r="C3586" s="408" t="s">
        <v>19705</v>
      </c>
      <c r="D3586" s="408" t="s">
        <v>101</v>
      </c>
      <c r="E3586" s="411">
        <v>245.44</v>
      </c>
      <c r="F3586" s="412">
        <v>44.89</v>
      </c>
      <c r="G3586" s="412">
        <v>290.33</v>
      </c>
      <c r="H3586" s="411">
        <v>245.44</v>
      </c>
      <c r="I3586" s="412">
        <v>51.88</v>
      </c>
      <c r="J3586" s="412">
        <v>297.32</v>
      </c>
    </row>
    <row r="3587" spans="1:10" ht="25.5">
      <c r="A3587" s="408" t="s">
        <v>6479</v>
      </c>
      <c r="B3587" s="409"/>
      <c r="C3587" s="408" t="s">
        <v>19706</v>
      </c>
      <c r="D3587" s="408" t="s">
        <v>101</v>
      </c>
      <c r="E3587" s="411">
        <v>250.38</v>
      </c>
      <c r="F3587" s="412">
        <v>44.89</v>
      </c>
      <c r="G3587" s="412">
        <v>295.27</v>
      </c>
      <c r="H3587" s="411">
        <v>250.38</v>
      </c>
      <c r="I3587" s="412">
        <v>51.88</v>
      </c>
      <c r="J3587" s="412">
        <v>302.26</v>
      </c>
    </row>
    <row r="3588" spans="1:10" ht="25.5">
      <c r="A3588" s="408" t="s">
        <v>6480</v>
      </c>
      <c r="B3588" s="409"/>
      <c r="C3588" s="408" t="s">
        <v>19707</v>
      </c>
      <c r="D3588" s="408" t="s">
        <v>101</v>
      </c>
      <c r="E3588" s="411">
        <v>282.58</v>
      </c>
      <c r="F3588" s="412">
        <v>44.89</v>
      </c>
      <c r="G3588" s="412">
        <v>327.47000000000003</v>
      </c>
      <c r="H3588" s="411">
        <v>282.58</v>
      </c>
      <c r="I3588" s="412">
        <v>51.88</v>
      </c>
      <c r="J3588" s="412">
        <v>334.46</v>
      </c>
    </row>
    <row r="3589" spans="1:10" ht="25.5">
      <c r="A3589" s="408" t="s">
        <v>6481</v>
      </c>
      <c r="B3589" s="409"/>
      <c r="C3589" s="408" t="s">
        <v>19708</v>
      </c>
      <c r="D3589" s="408" t="s">
        <v>101</v>
      </c>
      <c r="E3589" s="411">
        <v>82.54</v>
      </c>
      <c r="F3589" s="412">
        <v>44.89</v>
      </c>
      <c r="G3589" s="412">
        <v>127.43</v>
      </c>
      <c r="H3589" s="411">
        <v>82.54</v>
      </c>
      <c r="I3589" s="412">
        <v>51.88</v>
      </c>
      <c r="J3589" s="412">
        <v>134.41999999999999</v>
      </c>
    </row>
    <row r="3590" spans="1:10" ht="25.5">
      <c r="A3590" s="408" t="s">
        <v>6482</v>
      </c>
      <c r="B3590" s="409"/>
      <c r="C3590" s="408" t="s">
        <v>19709</v>
      </c>
      <c r="D3590" s="408" t="s">
        <v>101</v>
      </c>
      <c r="E3590" s="411">
        <v>126.71</v>
      </c>
      <c r="F3590" s="412">
        <v>44.89</v>
      </c>
      <c r="G3590" s="412">
        <v>171.6</v>
      </c>
      <c r="H3590" s="411">
        <v>126.71</v>
      </c>
      <c r="I3590" s="412">
        <v>51.88</v>
      </c>
      <c r="J3590" s="412">
        <v>178.59</v>
      </c>
    </row>
    <row r="3591" spans="1:10" ht="25.5">
      <c r="A3591" s="408" t="s">
        <v>6483</v>
      </c>
      <c r="B3591" s="409"/>
      <c r="C3591" s="408" t="s">
        <v>19710</v>
      </c>
      <c r="D3591" s="408" t="s">
        <v>101</v>
      </c>
      <c r="E3591" s="411">
        <v>178.32</v>
      </c>
      <c r="F3591" s="412">
        <v>44.89</v>
      </c>
      <c r="G3591" s="412">
        <v>223.21</v>
      </c>
      <c r="H3591" s="411">
        <v>178.32</v>
      </c>
      <c r="I3591" s="412">
        <v>51.88</v>
      </c>
      <c r="J3591" s="412">
        <v>230.2</v>
      </c>
    </row>
    <row r="3592" spans="1:10" ht="25.5">
      <c r="A3592" s="408" t="s">
        <v>6484</v>
      </c>
      <c r="B3592" s="409"/>
      <c r="C3592" s="408" t="s">
        <v>19711</v>
      </c>
      <c r="D3592" s="408" t="s">
        <v>101</v>
      </c>
      <c r="E3592" s="411">
        <v>245.93</v>
      </c>
      <c r="F3592" s="412">
        <v>44.89</v>
      </c>
      <c r="G3592" s="412">
        <v>290.82</v>
      </c>
      <c r="H3592" s="411">
        <v>245.93</v>
      </c>
      <c r="I3592" s="412">
        <v>51.88</v>
      </c>
      <c r="J3592" s="412">
        <v>297.81</v>
      </c>
    </row>
    <row r="3593" spans="1:10" ht="25.5">
      <c r="A3593" s="408" t="s">
        <v>6485</v>
      </c>
      <c r="B3593" s="409"/>
      <c r="C3593" s="408" t="s">
        <v>6486</v>
      </c>
      <c r="D3593" s="408" t="s">
        <v>101</v>
      </c>
      <c r="E3593" s="411">
        <v>168.6</v>
      </c>
      <c r="F3593" s="412">
        <v>44.89</v>
      </c>
      <c r="G3593" s="412">
        <v>213.49</v>
      </c>
      <c r="H3593" s="411">
        <v>168.6</v>
      </c>
      <c r="I3593" s="412">
        <v>51.88</v>
      </c>
      <c r="J3593" s="412">
        <v>220.48</v>
      </c>
    </row>
    <row r="3594" spans="1:10" ht="25.5">
      <c r="A3594" s="408" t="s">
        <v>6487</v>
      </c>
      <c r="B3594" s="409"/>
      <c r="C3594" s="408" t="s">
        <v>19712</v>
      </c>
      <c r="D3594" s="408" t="s">
        <v>160</v>
      </c>
      <c r="E3594" s="411">
        <v>749.06</v>
      </c>
      <c r="F3594" s="412">
        <v>14.05</v>
      </c>
      <c r="G3594" s="412">
        <v>763.11</v>
      </c>
      <c r="H3594" s="411">
        <v>749.06</v>
      </c>
      <c r="I3594" s="412">
        <v>16.25</v>
      </c>
      <c r="J3594" s="412">
        <v>765.31</v>
      </c>
    </row>
    <row r="3595" spans="1:10" ht="25.5">
      <c r="A3595" s="408" t="s">
        <v>6488</v>
      </c>
      <c r="B3595" s="409"/>
      <c r="C3595" s="408" t="s">
        <v>19713</v>
      </c>
      <c r="D3595" s="408" t="s">
        <v>160</v>
      </c>
      <c r="E3595" s="411">
        <v>914.39</v>
      </c>
      <c r="F3595" s="412">
        <v>18.55</v>
      </c>
      <c r="G3595" s="412">
        <v>932.94</v>
      </c>
      <c r="H3595" s="411">
        <v>914.39</v>
      </c>
      <c r="I3595" s="412">
        <v>21.45</v>
      </c>
      <c r="J3595" s="412">
        <v>935.84</v>
      </c>
    </row>
    <row r="3596" spans="1:10" ht="12.75">
      <c r="A3596" s="403" t="s">
        <v>6489</v>
      </c>
      <c r="B3596" s="404" t="s">
        <v>6490</v>
      </c>
      <c r="C3596" s="405"/>
      <c r="D3596" s="410"/>
      <c r="E3596" s="417"/>
      <c r="F3596" s="417"/>
      <c r="G3596" s="418"/>
      <c r="H3596" s="417"/>
      <c r="I3596" s="417"/>
      <c r="J3596" s="418"/>
    </row>
    <row r="3597" spans="1:10" ht="12.75">
      <c r="A3597" s="408" t="s">
        <v>6491</v>
      </c>
      <c r="B3597" s="409"/>
      <c r="C3597" s="408" t="s">
        <v>21259</v>
      </c>
      <c r="D3597" s="408" t="s">
        <v>101</v>
      </c>
      <c r="E3597" s="411">
        <v>273.97000000000003</v>
      </c>
      <c r="F3597" s="412">
        <v>33.18</v>
      </c>
      <c r="G3597" s="412">
        <v>307.14999999999998</v>
      </c>
      <c r="H3597" s="411">
        <v>273.97000000000003</v>
      </c>
      <c r="I3597" s="412">
        <v>38.340000000000003</v>
      </c>
      <c r="J3597" s="412">
        <v>312.31</v>
      </c>
    </row>
    <row r="3598" spans="1:10" ht="12.75">
      <c r="A3598" s="403" t="s">
        <v>6492</v>
      </c>
      <c r="B3598" s="404" t="s">
        <v>6493</v>
      </c>
      <c r="C3598" s="405"/>
      <c r="D3598" s="410"/>
      <c r="E3598" s="417"/>
      <c r="F3598" s="417"/>
      <c r="G3598" s="418"/>
      <c r="H3598" s="417"/>
      <c r="I3598" s="417"/>
      <c r="J3598" s="418"/>
    </row>
    <row r="3599" spans="1:10" ht="12.75">
      <c r="A3599" s="408" t="s">
        <v>6494</v>
      </c>
      <c r="B3599" s="409"/>
      <c r="C3599" s="408" t="s">
        <v>19714</v>
      </c>
      <c r="D3599" s="408" t="s">
        <v>160</v>
      </c>
      <c r="E3599" s="411">
        <v>188.81</v>
      </c>
      <c r="F3599" s="412">
        <v>7.48</v>
      </c>
      <c r="G3599" s="412">
        <v>196.29</v>
      </c>
      <c r="H3599" s="411">
        <v>188.81</v>
      </c>
      <c r="I3599" s="412">
        <v>8.64</v>
      </c>
      <c r="J3599" s="412">
        <v>197.45</v>
      </c>
    </row>
    <row r="3600" spans="1:10" ht="25.5">
      <c r="A3600" s="408" t="s">
        <v>6495</v>
      </c>
      <c r="B3600" s="409"/>
      <c r="C3600" s="408" t="s">
        <v>25637</v>
      </c>
      <c r="D3600" s="408" t="s">
        <v>160</v>
      </c>
      <c r="E3600" s="411">
        <v>188.6</v>
      </c>
      <c r="F3600" s="412">
        <v>7.48</v>
      </c>
      <c r="G3600" s="412">
        <v>196.08</v>
      </c>
      <c r="H3600" s="411">
        <v>188.6</v>
      </c>
      <c r="I3600" s="412">
        <v>8.64</v>
      </c>
      <c r="J3600" s="412">
        <v>197.24</v>
      </c>
    </row>
    <row r="3601" spans="1:10" ht="25.5">
      <c r="A3601" s="408" t="s">
        <v>20886</v>
      </c>
      <c r="B3601" s="409"/>
      <c r="C3601" s="408" t="s">
        <v>34740</v>
      </c>
      <c r="D3601" s="408" t="s">
        <v>160</v>
      </c>
      <c r="E3601" s="411">
        <v>185.39</v>
      </c>
      <c r="F3601" s="412">
        <v>7.48</v>
      </c>
      <c r="G3601" s="412">
        <v>192.87</v>
      </c>
      <c r="H3601" s="411">
        <v>185.39</v>
      </c>
      <c r="I3601" s="412">
        <v>8.64</v>
      </c>
      <c r="J3601" s="412">
        <v>194.03</v>
      </c>
    </row>
    <row r="3602" spans="1:10" ht="12.75">
      <c r="A3602" s="403" t="s">
        <v>6496</v>
      </c>
      <c r="B3602" s="404" t="s">
        <v>19715</v>
      </c>
      <c r="C3602" s="405"/>
      <c r="D3602" s="410"/>
      <c r="E3602" s="417"/>
      <c r="F3602" s="417"/>
      <c r="G3602" s="418"/>
      <c r="H3602" s="417"/>
      <c r="I3602" s="417"/>
      <c r="J3602" s="418"/>
    </row>
    <row r="3603" spans="1:10" ht="12.75">
      <c r="A3603" s="408" t="s">
        <v>6497</v>
      </c>
      <c r="B3603" s="409"/>
      <c r="C3603" s="408" t="s">
        <v>6498</v>
      </c>
      <c r="D3603" s="408" t="s">
        <v>101</v>
      </c>
      <c r="E3603" s="411">
        <v>1037.8499999999999</v>
      </c>
      <c r="F3603" s="412">
        <v>1071.6500000000001</v>
      </c>
      <c r="G3603" s="412">
        <v>2109.5</v>
      </c>
      <c r="H3603" s="411">
        <v>1037.8499999999999</v>
      </c>
      <c r="I3603" s="412">
        <v>1238.43</v>
      </c>
      <c r="J3603" s="412">
        <v>2276.2800000000002</v>
      </c>
    </row>
    <row r="3604" spans="1:10" ht="12.75">
      <c r="A3604" s="408" t="s">
        <v>6499</v>
      </c>
      <c r="B3604" s="409"/>
      <c r="C3604" s="408" t="s">
        <v>6500</v>
      </c>
      <c r="D3604" s="408" t="s">
        <v>101</v>
      </c>
      <c r="E3604" s="411">
        <v>1760.4</v>
      </c>
      <c r="F3604" s="412">
        <v>1665.53</v>
      </c>
      <c r="G3604" s="412">
        <v>3425.93</v>
      </c>
      <c r="H3604" s="411">
        <v>1760.4</v>
      </c>
      <c r="I3604" s="412">
        <v>1924.76</v>
      </c>
      <c r="J3604" s="412">
        <v>3685.16</v>
      </c>
    </row>
    <row r="3605" spans="1:10" ht="12.75">
      <c r="A3605" s="408" t="s">
        <v>6501</v>
      </c>
      <c r="B3605" s="409"/>
      <c r="C3605" s="408" t="s">
        <v>6502</v>
      </c>
      <c r="D3605" s="408" t="s">
        <v>101</v>
      </c>
      <c r="E3605" s="411">
        <v>2450.9699999999998</v>
      </c>
      <c r="F3605" s="412">
        <v>2255.16</v>
      </c>
      <c r="G3605" s="412">
        <v>4706.13</v>
      </c>
      <c r="H3605" s="411">
        <v>2450.9699999999998</v>
      </c>
      <c r="I3605" s="412">
        <v>2606.13</v>
      </c>
      <c r="J3605" s="412">
        <v>5057.1000000000004</v>
      </c>
    </row>
    <row r="3606" spans="1:10" ht="12.75">
      <c r="A3606" s="408" t="s">
        <v>6503</v>
      </c>
      <c r="B3606" s="409"/>
      <c r="C3606" s="408" t="s">
        <v>6504</v>
      </c>
      <c r="D3606" s="408" t="s">
        <v>101</v>
      </c>
      <c r="E3606" s="411">
        <v>843.25</v>
      </c>
      <c r="F3606" s="412">
        <v>1057.3900000000001</v>
      </c>
      <c r="G3606" s="412">
        <v>1900.64</v>
      </c>
      <c r="H3606" s="411">
        <v>843.25</v>
      </c>
      <c r="I3606" s="412">
        <v>1222.02</v>
      </c>
      <c r="J3606" s="412">
        <v>2065.27</v>
      </c>
    </row>
    <row r="3607" spans="1:10" ht="12.75">
      <c r="A3607" s="408" t="s">
        <v>6505</v>
      </c>
      <c r="B3607" s="409"/>
      <c r="C3607" s="408" t="s">
        <v>6506</v>
      </c>
      <c r="D3607" s="408" t="s">
        <v>101</v>
      </c>
      <c r="E3607" s="411">
        <v>2034.2</v>
      </c>
      <c r="F3607" s="412">
        <v>1813.01</v>
      </c>
      <c r="G3607" s="412">
        <v>3847.21</v>
      </c>
      <c r="H3607" s="411">
        <v>2034.2</v>
      </c>
      <c r="I3607" s="412">
        <v>2095.34</v>
      </c>
      <c r="J3607" s="412">
        <v>4129.54</v>
      </c>
    </row>
    <row r="3608" spans="1:10" ht="25.5">
      <c r="A3608" s="408" t="s">
        <v>6507</v>
      </c>
      <c r="B3608" s="409"/>
      <c r="C3608" s="408" t="s">
        <v>19716</v>
      </c>
      <c r="D3608" s="408" t="s">
        <v>160</v>
      </c>
      <c r="E3608" s="411">
        <v>177.56</v>
      </c>
      <c r="F3608" s="412">
        <v>263.38</v>
      </c>
      <c r="G3608" s="412">
        <v>440.94</v>
      </c>
      <c r="H3608" s="411">
        <v>177.56</v>
      </c>
      <c r="I3608" s="412">
        <v>304.39999999999998</v>
      </c>
      <c r="J3608" s="412">
        <v>481.96</v>
      </c>
    </row>
    <row r="3609" spans="1:10" ht="12.75">
      <c r="A3609" s="408" t="s">
        <v>6508</v>
      </c>
      <c r="B3609" s="409"/>
      <c r="C3609" s="408" t="s">
        <v>6509</v>
      </c>
      <c r="D3609" s="408" t="s">
        <v>101</v>
      </c>
      <c r="E3609" s="411">
        <v>1270.6099999999999</v>
      </c>
      <c r="F3609" s="412">
        <v>1679.25</v>
      </c>
      <c r="G3609" s="412">
        <v>2949.86</v>
      </c>
      <c r="H3609" s="411">
        <v>1270.6099999999999</v>
      </c>
      <c r="I3609" s="412">
        <v>1940.63</v>
      </c>
      <c r="J3609" s="412">
        <v>3211.24</v>
      </c>
    </row>
    <row r="3610" spans="1:10" ht="12.75">
      <c r="A3610" s="403" t="s">
        <v>6510</v>
      </c>
      <c r="B3610" s="404" t="s">
        <v>6511</v>
      </c>
      <c r="C3610" s="405"/>
      <c r="D3610" s="410"/>
      <c r="E3610" s="417"/>
      <c r="F3610" s="417"/>
      <c r="G3610" s="418"/>
      <c r="H3610" s="417"/>
      <c r="I3610" s="417"/>
      <c r="J3610" s="418"/>
    </row>
    <row r="3611" spans="1:10" ht="25.5">
      <c r="A3611" s="408" t="s">
        <v>6512</v>
      </c>
      <c r="B3611" s="409"/>
      <c r="C3611" s="408" t="s">
        <v>6513</v>
      </c>
      <c r="D3611" s="408" t="s">
        <v>101</v>
      </c>
      <c r="E3611" s="411">
        <v>2133.5300000000002</v>
      </c>
      <c r="F3611" s="412">
        <v>2107.92</v>
      </c>
      <c r="G3611" s="412">
        <v>4241.45</v>
      </c>
      <c r="H3611" s="411">
        <v>2133.5300000000002</v>
      </c>
      <c r="I3611" s="412">
        <v>2435.98</v>
      </c>
      <c r="J3611" s="412">
        <v>4569.51</v>
      </c>
    </row>
    <row r="3612" spans="1:10" ht="25.5">
      <c r="A3612" s="408" t="s">
        <v>6514</v>
      </c>
      <c r="B3612" s="409"/>
      <c r="C3612" s="408" t="s">
        <v>6515</v>
      </c>
      <c r="D3612" s="408" t="s">
        <v>101</v>
      </c>
      <c r="E3612" s="411">
        <v>3437.2</v>
      </c>
      <c r="F3612" s="412">
        <v>3426.21</v>
      </c>
      <c r="G3612" s="412">
        <v>6863.41</v>
      </c>
      <c r="H3612" s="411">
        <v>3437.2</v>
      </c>
      <c r="I3612" s="412">
        <v>3959.43</v>
      </c>
      <c r="J3612" s="412">
        <v>7396.63</v>
      </c>
    </row>
    <row r="3613" spans="1:10" ht="25.5">
      <c r="A3613" s="408" t="s">
        <v>6516</v>
      </c>
      <c r="B3613" s="409"/>
      <c r="C3613" s="408" t="s">
        <v>6517</v>
      </c>
      <c r="D3613" s="408" t="s">
        <v>101</v>
      </c>
      <c r="E3613" s="411">
        <v>4995.93</v>
      </c>
      <c r="F3613" s="412">
        <v>4524.6499999999996</v>
      </c>
      <c r="G3613" s="412">
        <v>9520.58</v>
      </c>
      <c r="H3613" s="411">
        <v>4995.93</v>
      </c>
      <c r="I3613" s="412">
        <v>5228.8500000000004</v>
      </c>
      <c r="J3613" s="412">
        <v>10224.780000000001</v>
      </c>
    </row>
    <row r="3614" spans="1:10" ht="25.5">
      <c r="A3614" s="408" t="s">
        <v>6518</v>
      </c>
      <c r="B3614" s="409"/>
      <c r="C3614" s="408" t="s">
        <v>6519</v>
      </c>
      <c r="D3614" s="408" t="s">
        <v>101</v>
      </c>
      <c r="E3614" s="411">
        <v>7451.98</v>
      </c>
      <c r="F3614" s="412">
        <v>5639.87</v>
      </c>
      <c r="G3614" s="412">
        <v>13091.85</v>
      </c>
      <c r="H3614" s="411">
        <v>7451.98</v>
      </c>
      <c r="I3614" s="412">
        <v>6517.6</v>
      </c>
      <c r="J3614" s="412">
        <v>13969.58</v>
      </c>
    </row>
    <row r="3615" spans="1:10" ht="12.75">
      <c r="A3615" s="403" t="s">
        <v>6520</v>
      </c>
      <c r="B3615" s="404" t="s">
        <v>6521</v>
      </c>
      <c r="C3615" s="405"/>
      <c r="D3615" s="410"/>
      <c r="E3615" s="417"/>
      <c r="F3615" s="417"/>
      <c r="G3615" s="418"/>
      <c r="H3615" s="417"/>
      <c r="I3615" s="417"/>
      <c r="J3615" s="418"/>
    </row>
    <row r="3616" spans="1:10" ht="38.25">
      <c r="A3616" s="408" t="s">
        <v>6522</v>
      </c>
      <c r="B3616" s="409"/>
      <c r="C3616" s="408" t="s">
        <v>6523</v>
      </c>
      <c r="D3616" s="408" t="s">
        <v>101</v>
      </c>
      <c r="E3616" s="411">
        <v>1510.73</v>
      </c>
      <c r="F3616" s="412">
        <v>1054.78</v>
      </c>
      <c r="G3616" s="412">
        <v>2565.5100000000002</v>
      </c>
      <c r="H3616" s="411">
        <v>1510.73</v>
      </c>
      <c r="I3616" s="412">
        <v>1218.8900000000001</v>
      </c>
      <c r="J3616" s="412">
        <v>2729.62</v>
      </c>
    </row>
    <row r="3617" spans="1:10" ht="38.25">
      <c r="A3617" s="408" t="s">
        <v>6524</v>
      </c>
      <c r="B3617" s="409"/>
      <c r="C3617" s="408" t="s">
        <v>6525</v>
      </c>
      <c r="D3617" s="408" t="s">
        <v>101</v>
      </c>
      <c r="E3617" s="411">
        <v>4265.84</v>
      </c>
      <c r="F3617" s="412">
        <v>1575.41</v>
      </c>
      <c r="G3617" s="412">
        <v>5841.25</v>
      </c>
      <c r="H3617" s="411">
        <v>4265.84</v>
      </c>
      <c r="I3617" s="412">
        <v>1820.55</v>
      </c>
      <c r="J3617" s="412">
        <v>6086.39</v>
      </c>
    </row>
    <row r="3618" spans="1:10" ht="38.25">
      <c r="A3618" s="408" t="s">
        <v>6526</v>
      </c>
      <c r="B3618" s="409"/>
      <c r="C3618" s="408" t="s">
        <v>6527</v>
      </c>
      <c r="D3618" s="408" t="s">
        <v>101</v>
      </c>
      <c r="E3618" s="411">
        <v>6338.34</v>
      </c>
      <c r="F3618" s="412">
        <v>3150.81</v>
      </c>
      <c r="G3618" s="412">
        <v>9489.15</v>
      </c>
      <c r="H3618" s="411">
        <v>6338.34</v>
      </c>
      <c r="I3618" s="412">
        <v>3641.09</v>
      </c>
      <c r="J3618" s="412">
        <v>9979.43</v>
      </c>
    </row>
    <row r="3619" spans="1:10" ht="12.75">
      <c r="A3619" s="408" t="s">
        <v>25638</v>
      </c>
      <c r="B3619" s="409"/>
      <c r="C3619" s="408" t="s">
        <v>25639</v>
      </c>
      <c r="D3619" s="408" t="s">
        <v>160</v>
      </c>
      <c r="E3619" s="411">
        <v>837.67</v>
      </c>
      <c r="F3619" s="412">
        <v>524.36</v>
      </c>
      <c r="G3619" s="412">
        <v>1362.03</v>
      </c>
      <c r="H3619" s="411">
        <v>837.67</v>
      </c>
      <c r="I3619" s="412">
        <v>605.91999999999996</v>
      </c>
      <c r="J3619" s="412">
        <v>1443.59</v>
      </c>
    </row>
    <row r="3620" spans="1:10" ht="25.5">
      <c r="A3620" s="408" t="s">
        <v>25640</v>
      </c>
      <c r="B3620" s="409"/>
      <c r="C3620" s="408" t="s">
        <v>25641</v>
      </c>
      <c r="D3620" s="408" t="s">
        <v>101</v>
      </c>
      <c r="E3620" s="411">
        <v>462.44</v>
      </c>
      <c r="F3620" s="412">
        <v>29.92</v>
      </c>
      <c r="G3620" s="412">
        <v>492.36</v>
      </c>
      <c r="H3620" s="411">
        <v>462.44</v>
      </c>
      <c r="I3620" s="412">
        <v>34.58</v>
      </c>
      <c r="J3620" s="412">
        <v>497.02</v>
      </c>
    </row>
    <row r="3621" spans="1:10" ht="12.75">
      <c r="A3621" s="403" t="s">
        <v>6528</v>
      </c>
      <c r="B3621" s="404" t="s">
        <v>6529</v>
      </c>
      <c r="C3621" s="405"/>
      <c r="D3621" s="410"/>
      <c r="E3621" s="417"/>
      <c r="F3621" s="417"/>
      <c r="G3621" s="418"/>
      <c r="H3621" s="417"/>
      <c r="I3621" s="417"/>
      <c r="J3621" s="418"/>
    </row>
    <row r="3622" spans="1:10" ht="12.75">
      <c r="A3622" s="408" t="s">
        <v>6530</v>
      </c>
      <c r="B3622" s="409"/>
      <c r="C3622" s="408" t="s">
        <v>6531</v>
      </c>
      <c r="D3622" s="408" t="s">
        <v>160</v>
      </c>
      <c r="E3622" s="411">
        <v>262.64999999999998</v>
      </c>
      <c r="F3622" s="412">
        <v>21.72</v>
      </c>
      <c r="G3622" s="412">
        <v>284.37</v>
      </c>
      <c r="H3622" s="411">
        <v>262.64999999999998</v>
      </c>
      <c r="I3622" s="412">
        <v>25.1</v>
      </c>
      <c r="J3622" s="412">
        <v>287.75</v>
      </c>
    </row>
    <row r="3623" spans="1:10" ht="12.75">
      <c r="A3623" s="408" t="s">
        <v>6532</v>
      </c>
      <c r="B3623" s="409"/>
      <c r="C3623" s="408" t="s">
        <v>6533</v>
      </c>
      <c r="D3623" s="408" t="s">
        <v>160</v>
      </c>
      <c r="E3623" s="411">
        <v>335.84</v>
      </c>
      <c r="F3623" s="412">
        <v>32.57</v>
      </c>
      <c r="G3623" s="412">
        <v>368.41</v>
      </c>
      <c r="H3623" s="411">
        <v>335.84</v>
      </c>
      <c r="I3623" s="412">
        <v>37.64</v>
      </c>
      <c r="J3623" s="412">
        <v>373.48</v>
      </c>
    </row>
    <row r="3624" spans="1:10" ht="12.75">
      <c r="A3624" s="408" t="s">
        <v>6534</v>
      </c>
      <c r="B3624" s="409"/>
      <c r="C3624" s="408" t="s">
        <v>6535</v>
      </c>
      <c r="D3624" s="408" t="s">
        <v>160</v>
      </c>
      <c r="E3624" s="411">
        <v>393.42</v>
      </c>
      <c r="F3624" s="412">
        <v>43.42</v>
      </c>
      <c r="G3624" s="412">
        <v>436.84</v>
      </c>
      <c r="H3624" s="411">
        <v>393.42</v>
      </c>
      <c r="I3624" s="412">
        <v>50.18</v>
      </c>
      <c r="J3624" s="412">
        <v>443.6</v>
      </c>
    </row>
    <row r="3625" spans="1:10" ht="12.75">
      <c r="A3625" s="408" t="s">
        <v>6536</v>
      </c>
      <c r="B3625" s="409"/>
      <c r="C3625" s="408" t="s">
        <v>6537</v>
      </c>
      <c r="D3625" s="408" t="s">
        <v>160</v>
      </c>
      <c r="E3625" s="411">
        <v>567.88</v>
      </c>
      <c r="F3625" s="412">
        <v>54.27</v>
      </c>
      <c r="G3625" s="412">
        <v>622.15</v>
      </c>
      <c r="H3625" s="411">
        <v>567.88</v>
      </c>
      <c r="I3625" s="412">
        <v>62.72</v>
      </c>
      <c r="J3625" s="412">
        <v>630.6</v>
      </c>
    </row>
    <row r="3626" spans="1:10" ht="12.75">
      <c r="A3626" s="408" t="s">
        <v>6538</v>
      </c>
      <c r="B3626" s="409"/>
      <c r="C3626" s="408" t="s">
        <v>6539</v>
      </c>
      <c r="D3626" s="408" t="s">
        <v>160</v>
      </c>
      <c r="E3626" s="411">
        <v>849.02</v>
      </c>
      <c r="F3626" s="412">
        <v>65.14</v>
      </c>
      <c r="G3626" s="412">
        <v>914.16</v>
      </c>
      <c r="H3626" s="411">
        <v>849.02</v>
      </c>
      <c r="I3626" s="412">
        <v>75.28</v>
      </c>
      <c r="J3626" s="412">
        <v>924.3</v>
      </c>
    </row>
    <row r="3627" spans="1:10" ht="12.75">
      <c r="A3627" s="408" t="s">
        <v>6540</v>
      </c>
      <c r="B3627" s="409"/>
      <c r="C3627" s="408" t="s">
        <v>6541</v>
      </c>
      <c r="D3627" s="408" t="s">
        <v>160</v>
      </c>
      <c r="E3627" s="411">
        <v>1572.63</v>
      </c>
      <c r="F3627" s="412">
        <v>108.56</v>
      </c>
      <c r="G3627" s="412">
        <v>1681.19</v>
      </c>
      <c r="H3627" s="411">
        <v>1572.63</v>
      </c>
      <c r="I3627" s="412">
        <v>125.46</v>
      </c>
      <c r="J3627" s="412">
        <v>1698.09</v>
      </c>
    </row>
    <row r="3628" spans="1:10" ht="12.75">
      <c r="A3628" s="403" t="s">
        <v>6542</v>
      </c>
      <c r="B3628" s="404" t="s">
        <v>6543</v>
      </c>
      <c r="C3628" s="405"/>
      <c r="D3628" s="410"/>
      <c r="E3628" s="417"/>
      <c r="F3628" s="417"/>
      <c r="G3628" s="418"/>
      <c r="H3628" s="417"/>
      <c r="I3628" s="417"/>
      <c r="J3628" s="418"/>
    </row>
    <row r="3629" spans="1:10" ht="12.75">
      <c r="A3629" s="408" t="s">
        <v>6544</v>
      </c>
      <c r="B3629" s="409"/>
      <c r="C3629" s="408" t="s">
        <v>6545</v>
      </c>
      <c r="D3629" s="408" t="s">
        <v>101</v>
      </c>
      <c r="E3629" s="411">
        <v>502.7</v>
      </c>
      <c r="F3629" s="412">
        <v>13.27</v>
      </c>
      <c r="G3629" s="412">
        <v>515.97</v>
      </c>
      <c r="H3629" s="411">
        <v>502.7</v>
      </c>
      <c r="I3629" s="412">
        <v>15.33</v>
      </c>
      <c r="J3629" s="412">
        <v>518.03</v>
      </c>
    </row>
    <row r="3630" spans="1:10" ht="25.5">
      <c r="A3630" s="408" t="s">
        <v>6546</v>
      </c>
      <c r="B3630" s="409"/>
      <c r="C3630" s="408" t="s">
        <v>6547</v>
      </c>
      <c r="D3630" s="408" t="s">
        <v>101</v>
      </c>
      <c r="E3630" s="411">
        <v>213.38</v>
      </c>
      <c r="F3630" s="412">
        <v>16.600000000000001</v>
      </c>
      <c r="G3630" s="412">
        <v>229.98</v>
      </c>
      <c r="H3630" s="411">
        <v>213.38</v>
      </c>
      <c r="I3630" s="412">
        <v>19.18</v>
      </c>
      <c r="J3630" s="412">
        <v>232.56</v>
      </c>
    </row>
    <row r="3631" spans="1:10" ht="12.75">
      <c r="A3631" s="397" t="s">
        <v>6548</v>
      </c>
      <c r="B3631" s="398" t="s">
        <v>6549</v>
      </c>
      <c r="C3631" s="399"/>
      <c r="D3631" s="400"/>
      <c r="E3631" s="415"/>
      <c r="F3631" s="415"/>
      <c r="G3631" s="416"/>
      <c r="H3631" s="415"/>
      <c r="I3631" s="415"/>
      <c r="J3631" s="416"/>
    </row>
    <row r="3632" spans="1:10" ht="12.75">
      <c r="A3632" s="403" t="s">
        <v>6550</v>
      </c>
      <c r="B3632" s="404" t="s">
        <v>6551</v>
      </c>
      <c r="C3632" s="405"/>
      <c r="D3632" s="410"/>
      <c r="E3632" s="417"/>
      <c r="F3632" s="417"/>
      <c r="G3632" s="418"/>
      <c r="H3632" s="417"/>
      <c r="I3632" s="417"/>
      <c r="J3632" s="418"/>
    </row>
    <row r="3633" spans="1:10" ht="25.5">
      <c r="A3633" s="408" t="s">
        <v>6552</v>
      </c>
      <c r="B3633" s="409"/>
      <c r="C3633" s="408" t="s">
        <v>6553</v>
      </c>
      <c r="D3633" s="408" t="s">
        <v>101</v>
      </c>
      <c r="E3633" s="411">
        <v>546.5</v>
      </c>
      <c r="F3633" s="412">
        <v>116.14</v>
      </c>
      <c r="G3633" s="412">
        <v>662.64</v>
      </c>
      <c r="H3633" s="411">
        <v>546.5</v>
      </c>
      <c r="I3633" s="412">
        <v>134.19999999999999</v>
      </c>
      <c r="J3633" s="412">
        <v>680.7</v>
      </c>
    </row>
    <row r="3634" spans="1:10" ht="12.75">
      <c r="A3634" s="408" t="s">
        <v>6554</v>
      </c>
      <c r="B3634" s="409"/>
      <c r="C3634" s="408" t="s">
        <v>6555</v>
      </c>
      <c r="D3634" s="408" t="s">
        <v>101</v>
      </c>
      <c r="E3634" s="411">
        <v>204.92</v>
      </c>
      <c r="F3634" s="412">
        <v>116.14</v>
      </c>
      <c r="G3634" s="412">
        <v>321.06</v>
      </c>
      <c r="H3634" s="411">
        <v>204.92</v>
      </c>
      <c r="I3634" s="412">
        <v>134.19999999999999</v>
      </c>
      <c r="J3634" s="412">
        <v>339.12</v>
      </c>
    </row>
    <row r="3635" spans="1:10" ht="25.5">
      <c r="A3635" s="408" t="s">
        <v>31</v>
      </c>
      <c r="B3635" s="409"/>
      <c r="C3635" s="408" t="s">
        <v>6556</v>
      </c>
      <c r="D3635" s="408" t="s">
        <v>160</v>
      </c>
      <c r="E3635" s="411">
        <v>14.46</v>
      </c>
      <c r="F3635" s="412">
        <v>3.32</v>
      </c>
      <c r="G3635" s="412">
        <v>17.78</v>
      </c>
      <c r="H3635" s="411">
        <v>14.46</v>
      </c>
      <c r="I3635" s="412">
        <v>3.83</v>
      </c>
      <c r="J3635" s="412">
        <v>18.29</v>
      </c>
    </row>
    <row r="3636" spans="1:10" ht="25.5">
      <c r="A3636" s="408" t="s">
        <v>32</v>
      </c>
      <c r="B3636" s="409"/>
      <c r="C3636" s="408" t="s">
        <v>6557</v>
      </c>
      <c r="D3636" s="408" t="s">
        <v>101</v>
      </c>
      <c r="E3636" s="411">
        <v>71.290000000000006</v>
      </c>
      <c r="F3636" s="412">
        <v>9.9600000000000009</v>
      </c>
      <c r="G3636" s="412">
        <v>81.25</v>
      </c>
      <c r="H3636" s="411">
        <v>71.290000000000006</v>
      </c>
      <c r="I3636" s="412">
        <v>11.5</v>
      </c>
      <c r="J3636" s="412">
        <v>82.79</v>
      </c>
    </row>
    <row r="3637" spans="1:10" ht="25.5">
      <c r="A3637" s="408" t="s">
        <v>6558</v>
      </c>
      <c r="B3637" s="409"/>
      <c r="C3637" s="408" t="s">
        <v>6559</v>
      </c>
      <c r="D3637" s="408" t="s">
        <v>160</v>
      </c>
      <c r="E3637" s="411">
        <v>20.94</v>
      </c>
      <c r="F3637" s="412">
        <v>3.32</v>
      </c>
      <c r="G3637" s="412">
        <v>24.26</v>
      </c>
      <c r="H3637" s="411">
        <v>20.94</v>
      </c>
      <c r="I3637" s="412">
        <v>3.83</v>
      </c>
      <c r="J3637" s="412">
        <v>24.77</v>
      </c>
    </row>
    <row r="3638" spans="1:10" ht="25.5">
      <c r="A3638" s="408" t="s">
        <v>6560</v>
      </c>
      <c r="B3638" s="409"/>
      <c r="C3638" s="408" t="s">
        <v>19717</v>
      </c>
      <c r="D3638" s="408" t="s">
        <v>101</v>
      </c>
      <c r="E3638" s="411">
        <v>138.09</v>
      </c>
      <c r="F3638" s="412">
        <v>3.32</v>
      </c>
      <c r="G3638" s="412">
        <v>141.41</v>
      </c>
      <c r="H3638" s="411">
        <v>138.09</v>
      </c>
      <c r="I3638" s="412">
        <v>3.83</v>
      </c>
      <c r="J3638" s="412">
        <v>141.91999999999999</v>
      </c>
    </row>
    <row r="3639" spans="1:10" ht="38.25">
      <c r="A3639" s="408" t="s">
        <v>25</v>
      </c>
      <c r="B3639" s="409"/>
      <c r="C3639" s="408" t="s">
        <v>6561</v>
      </c>
      <c r="D3639" s="408" t="s">
        <v>101</v>
      </c>
      <c r="E3639" s="411">
        <v>2935.79</v>
      </c>
      <c r="F3639" s="412">
        <v>181.67</v>
      </c>
      <c r="G3639" s="412">
        <v>3117.46</v>
      </c>
      <c r="H3639" s="411">
        <v>2935.79</v>
      </c>
      <c r="I3639" s="412">
        <v>209.92</v>
      </c>
      <c r="J3639" s="412">
        <v>3145.71</v>
      </c>
    </row>
    <row r="3640" spans="1:10" ht="12.75">
      <c r="A3640" s="408" t="s">
        <v>6562</v>
      </c>
      <c r="B3640" s="409"/>
      <c r="C3640" s="408" t="s">
        <v>6563</v>
      </c>
      <c r="D3640" s="408" t="s">
        <v>101</v>
      </c>
      <c r="E3640" s="411">
        <v>34.64</v>
      </c>
      <c r="F3640" s="412">
        <v>3.32</v>
      </c>
      <c r="G3640" s="412">
        <v>37.96</v>
      </c>
      <c r="H3640" s="411">
        <v>34.64</v>
      </c>
      <c r="I3640" s="412">
        <v>3.83</v>
      </c>
      <c r="J3640" s="412">
        <v>38.47</v>
      </c>
    </row>
    <row r="3641" spans="1:10" ht="12.75">
      <c r="A3641" s="408" t="s">
        <v>6564</v>
      </c>
      <c r="B3641" s="409"/>
      <c r="C3641" s="408" t="s">
        <v>6565</v>
      </c>
      <c r="D3641" s="408" t="s">
        <v>101</v>
      </c>
      <c r="E3641" s="411">
        <v>46.74</v>
      </c>
      <c r="F3641" s="412">
        <v>3.32</v>
      </c>
      <c r="G3641" s="412">
        <v>50.06</v>
      </c>
      <c r="H3641" s="411">
        <v>46.74</v>
      </c>
      <c r="I3641" s="412">
        <v>3.83</v>
      </c>
      <c r="J3641" s="412">
        <v>50.57</v>
      </c>
    </row>
    <row r="3642" spans="1:10" ht="12.75">
      <c r="A3642" s="408" t="s">
        <v>6566</v>
      </c>
      <c r="B3642" s="409"/>
      <c r="C3642" s="408" t="s">
        <v>6567</v>
      </c>
      <c r="D3642" s="408" t="s">
        <v>101</v>
      </c>
      <c r="E3642" s="411">
        <v>1142</v>
      </c>
      <c r="F3642" s="412">
        <v>42.58</v>
      </c>
      <c r="G3642" s="412">
        <v>1184.58</v>
      </c>
      <c r="H3642" s="411">
        <v>1142</v>
      </c>
      <c r="I3642" s="412">
        <v>49.21</v>
      </c>
      <c r="J3642" s="412">
        <v>1191.21</v>
      </c>
    </row>
    <row r="3643" spans="1:10" ht="25.5">
      <c r="A3643" s="408" t="s">
        <v>6568</v>
      </c>
      <c r="B3643" s="409"/>
      <c r="C3643" s="408" t="s">
        <v>6569</v>
      </c>
      <c r="D3643" s="408" t="s">
        <v>101</v>
      </c>
      <c r="E3643" s="411">
        <v>57.17</v>
      </c>
      <c r="F3643" s="412">
        <v>3.32</v>
      </c>
      <c r="G3643" s="412">
        <v>60.49</v>
      </c>
      <c r="H3643" s="411">
        <v>57.17</v>
      </c>
      <c r="I3643" s="412">
        <v>3.83</v>
      </c>
      <c r="J3643" s="412">
        <v>61</v>
      </c>
    </row>
    <row r="3644" spans="1:10" ht="25.5">
      <c r="A3644" s="408" t="s">
        <v>29</v>
      </c>
      <c r="B3644" s="409"/>
      <c r="C3644" s="408" t="s">
        <v>6570</v>
      </c>
      <c r="D3644" s="408" t="s">
        <v>101</v>
      </c>
      <c r="E3644" s="411">
        <v>39.450000000000003</v>
      </c>
      <c r="F3644" s="412">
        <v>3.32</v>
      </c>
      <c r="G3644" s="412">
        <v>42.77</v>
      </c>
      <c r="H3644" s="411">
        <v>39.450000000000003</v>
      </c>
      <c r="I3644" s="412">
        <v>3.83</v>
      </c>
      <c r="J3644" s="412">
        <v>43.28</v>
      </c>
    </row>
    <row r="3645" spans="1:10" ht="12.75">
      <c r="A3645" s="408" t="s">
        <v>26</v>
      </c>
      <c r="B3645" s="409"/>
      <c r="C3645" s="408" t="s">
        <v>6571</v>
      </c>
      <c r="D3645" s="408" t="s">
        <v>101</v>
      </c>
      <c r="E3645" s="411">
        <v>12.96</v>
      </c>
      <c r="F3645" s="412">
        <v>0.45</v>
      </c>
      <c r="G3645" s="412">
        <v>13.41</v>
      </c>
      <c r="H3645" s="411">
        <v>12.96</v>
      </c>
      <c r="I3645" s="412">
        <v>0.52</v>
      </c>
      <c r="J3645" s="412">
        <v>13.48</v>
      </c>
    </row>
    <row r="3646" spans="1:10" ht="25.5">
      <c r="A3646" s="408" t="s">
        <v>28</v>
      </c>
      <c r="B3646" s="409"/>
      <c r="C3646" s="408" t="s">
        <v>6572</v>
      </c>
      <c r="D3646" s="408" t="s">
        <v>101</v>
      </c>
      <c r="E3646" s="411">
        <v>138.88999999999999</v>
      </c>
      <c r="F3646" s="412">
        <v>3.32</v>
      </c>
      <c r="G3646" s="412">
        <v>142.21</v>
      </c>
      <c r="H3646" s="411">
        <v>138.88999999999999</v>
      </c>
      <c r="I3646" s="412">
        <v>3.83</v>
      </c>
      <c r="J3646" s="412">
        <v>142.72</v>
      </c>
    </row>
    <row r="3647" spans="1:10" ht="25.5">
      <c r="A3647" s="408" t="s">
        <v>6573</v>
      </c>
      <c r="B3647" s="409"/>
      <c r="C3647" s="408" t="s">
        <v>6574</v>
      </c>
      <c r="D3647" s="408" t="s">
        <v>101</v>
      </c>
      <c r="E3647" s="411">
        <v>1264.02</v>
      </c>
      <c r="F3647" s="412">
        <v>172.54</v>
      </c>
      <c r="G3647" s="412">
        <v>1436.56</v>
      </c>
      <c r="H3647" s="411">
        <v>1264.02</v>
      </c>
      <c r="I3647" s="412">
        <v>199.37</v>
      </c>
      <c r="J3647" s="412">
        <v>1463.39</v>
      </c>
    </row>
    <row r="3648" spans="1:10" ht="25.5">
      <c r="A3648" s="408" t="s">
        <v>6575</v>
      </c>
      <c r="B3648" s="409"/>
      <c r="C3648" s="408" t="s">
        <v>6576</v>
      </c>
      <c r="D3648" s="408" t="s">
        <v>101</v>
      </c>
      <c r="E3648" s="411">
        <v>1512.04</v>
      </c>
      <c r="F3648" s="412">
        <v>172.54</v>
      </c>
      <c r="G3648" s="412">
        <v>1684.58</v>
      </c>
      <c r="H3648" s="411">
        <v>1512.04</v>
      </c>
      <c r="I3648" s="412">
        <v>199.37</v>
      </c>
      <c r="J3648" s="412">
        <v>1711.41</v>
      </c>
    </row>
    <row r="3649" spans="1:10" ht="25.5">
      <c r="A3649" s="408" t="s">
        <v>35</v>
      </c>
      <c r="B3649" s="409"/>
      <c r="C3649" s="408" t="s">
        <v>6577</v>
      </c>
      <c r="D3649" s="408" t="s">
        <v>101</v>
      </c>
      <c r="E3649" s="411">
        <v>1653.59</v>
      </c>
      <c r="F3649" s="412">
        <v>523.86</v>
      </c>
      <c r="G3649" s="412">
        <v>2177.4499999999998</v>
      </c>
      <c r="H3649" s="411">
        <v>1653.59</v>
      </c>
      <c r="I3649" s="412">
        <v>605.41</v>
      </c>
      <c r="J3649" s="412">
        <v>2259</v>
      </c>
    </row>
    <row r="3650" spans="1:10" ht="12.75">
      <c r="A3650" s="403" t="s">
        <v>6578</v>
      </c>
      <c r="B3650" s="404" t="s">
        <v>6579</v>
      </c>
      <c r="C3650" s="405"/>
      <c r="D3650" s="410"/>
      <c r="E3650" s="417"/>
      <c r="F3650" s="417"/>
      <c r="G3650" s="418"/>
      <c r="H3650" s="417"/>
      <c r="I3650" s="417"/>
      <c r="J3650" s="418"/>
    </row>
    <row r="3651" spans="1:10" ht="25.5">
      <c r="A3651" s="408" t="s">
        <v>6580</v>
      </c>
      <c r="B3651" s="409"/>
      <c r="C3651" s="408" t="s">
        <v>6581</v>
      </c>
      <c r="D3651" s="408" t="s">
        <v>101</v>
      </c>
      <c r="E3651" s="411">
        <v>20.89</v>
      </c>
      <c r="F3651" s="412">
        <v>11.67</v>
      </c>
      <c r="G3651" s="412">
        <v>32.56</v>
      </c>
      <c r="H3651" s="411">
        <v>20.89</v>
      </c>
      <c r="I3651" s="412">
        <v>13.49</v>
      </c>
      <c r="J3651" s="412">
        <v>34.380000000000003</v>
      </c>
    </row>
    <row r="3652" spans="1:10" ht="12.75">
      <c r="A3652" s="408" t="s">
        <v>6582</v>
      </c>
      <c r="B3652" s="409"/>
      <c r="C3652" s="408" t="s">
        <v>6583</v>
      </c>
      <c r="D3652" s="408" t="s">
        <v>101</v>
      </c>
      <c r="E3652" s="411">
        <v>479.49</v>
      </c>
      <c r="F3652" s="412">
        <v>16.600000000000001</v>
      </c>
      <c r="G3652" s="412">
        <v>496.09</v>
      </c>
      <c r="H3652" s="411">
        <v>479.49</v>
      </c>
      <c r="I3652" s="412">
        <v>19.18</v>
      </c>
      <c r="J3652" s="412">
        <v>498.67</v>
      </c>
    </row>
    <row r="3653" spans="1:10" ht="25.5">
      <c r="A3653" s="408" t="s">
        <v>6584</v>
      </c>
      <c r="B3653" s="409"/>
      <c r="C3653" s="408" t="s">
        <v>21260</v>
      </c>
      <c r="D3653" s="408" t="s">
        <v>101</v>
      </c>
      <c r="E3653" s="411">
        <v>20.190000000000001</v>
      </c>
      <c r="F3653" s="412">
        <v>11.67</v>
      </c>
      <c r="G3653" s="412">
        <v>31.86</v>
      </c>
      <c r="H3653" s="411">
        <v>20.190000000000001</v>
      </c>
      <c r="I3653" s="412">
        <v>13.49</v>
      </c>
      <c r="J3653" s="412">
        <v>33.68</v>
      </c>
    </row>
    <row r="3654" spans="1:10" ht="25.5">
      <c r="A3654" s="408" t="s">
        <v>6585</v>
      </c>
      <c r="B3654" s="409"/>
      <c r="C3654" s="408" t="s">
        <v>20887</v>
      </c>
      <c r="D3654" s="408" t="s">
        <v>101</v>
      </c>
      <c r="E3654" s="411">
        <v>6167.2</v>
      </c>
      <c r="F3654" s="412">
        <v>99.54</v>
      </c>
      <c r="G3654" s="412">
        <v>6266.74</v>
      </c>
      <c r="H3654" s="411">
        <v>6167.2</v>
      </c>
      <c r="I3654" s="412">
        <v>115.02</v>
      </c>
      <c r="J3654" s="412">
        <v>6282.22</v>
      </c>
    </row>
    <row r="3655" spans="1:10" ht="12.75">
      <c r="A3655" s="403" t="s">
        <v>6586</v>
      </c>
      <c r="B3655" s="404" t="s">
        <v>6587</v>
      </c>
      <c r="C3655" s="405"/>
      <c r="D3655" s="410"/>
      <c r="E3655" s="417"/>
      <c r="F3655" s="417"/>
      <c r="G3655" s="418"/>
      <c r="H3655" s="417"/>
      <c r="I3655" s="417"/>
      <c r="J3655" s="418"/>
    </row>
    <row r="3656" spans="1:10" ht="25.5">
      <c r="A3656" s="408" t="s">
        <v>6588</v>
      </c>
      <c r="B3656" s="409"/>
      <c r="C3656" s="408" t="s">
        <v>6589</v>
      </c>
      <c r="D3656" s="408" t="s">
        <v>101</v>
      </c>
      <c r="E3656" s="411">
        <v>431</v>
      </c>
      <c r="F3656" s="412">
        <v>33.18</v>
      </c>
      <c r="G3656" s="412">
        <v>464.18</v>
      </c>
      <c r="H3656" s="411">
        <v>431</v>
      </c>
      <c r="I3656" s="412">
        <v>38.340000000000003</v>
      </c>
      <c r="J3656" s="412">
        <v>469.34</v>
      </c>
    </row>
    <row r="3657" spans="1:10" ht="25.5">
      <c r="A3657" s="408" t="s">
        <v>6590</v>
      </c>
      <c r="B3657" s="409"/>
      <c r="C3657" s="408" t="s">
        <v>34741</v>
      </c>
      <c r="D3657" s="408" t="s">
        <v>101</v>
      </c>
      <c r="E3657" s="411">
        <v>116.66</v>
      </c>
      <c r="F3657" s="412">
        <v>26.54</v>
      </c>
      <c r="G3657" s="412">
        <v>143.19999999999999</v>
      </c>
      <c r="H3657" s="411">
        <v>116.66</v>
      </c>
      <c r="I3657" s="412">
        <v>30.67</v>
      </c>
      <c r="J3657" s="412">
        <v>147.33000000000001</v>
      </c>
    </row>
    <row r="3658" spans="1:10" ht="25.5">
      <c r="A3658" s="408" t="s">
        <v>6591</v>
      </c>
      <c r="B3658" s="409"/>
      <c r="C3658" s="408" t="s">
        <v>6592</v>
      </c>
      <c r="D3658" s="408" t="s">
        <v>101</v>
      </c>
      <c r="E3658" s="411">
        <v>15081.99</v>
      </c>
      <c r="F3658" s="412">
        <v>10.57</v>
      </c>
      <c r="G3658" s="412">
        <v>15092.56</v>
      </c>
      <c r="H3658" s="411">
        <v>15081.99</v>
      </c>
      <c r="I3658" s="412">
        <v>12.21</v>
      </c>
      <c r="J3658" s="412">
        <v>15094.2</v>
      </c>
    </row>
    <row r="3659" spans="1:10" ht="25.5">
      <c r="A3659" s="408" t="s">
        <v>6593</v>
      </c>
      <c r="B3659" s="409"/>
      <c r="C3659" s="408" t="s">
        <v>6594</v>
      </c>
      <c r="D3659" s="408" t="s">
        <v>101</v>
      </c>
      <c r="E3659" s="411">
        <v>199.12</v>
      </c>
      <c r="F3659" s="412">
        <v>16.600000000000001</v>
      </c>
      <c r="G3659" s="412">
        <v>215.72</v>
      </c>
      <c r="H3659" s="411">
        <v>199.12</v>
      </c>
      <c r="I3659" s="412">
        <v>19.18</v>
      </c>
      <c r="J3659" s="412">
        <v>218.3</v>
      </c>
    </row>
    <row r="3660" spans="1:10" ht="25.5">
      <c r="A3660" s="408" t="s">
        <v>6595</v>
      </c>
      <c r="B3660" s="409"/>
      <c r="C3660" s="408" t="s">
        <v>6596</v>
      </c>
      <c r="D3660" s="408" t="s">
        <v>101</v>
      </c>
      <c r="E3660" s="411">
        <v>92.51</v>
      </c>
      <c r="F3660" s="412">
        <v>16.600000000000001</v>
      </c>
      <c r="G3660" s="412">
        <v>109.11</v>
      </c>
      <c r="H3660" s="411">
        <v>92.51</v>
      </c>
      <c r="I3660" s="412">
        <v>19.18</v>
      </c>
      <c r="J3660" s="412">
        <v>111.69</v>
      </c>
    </row>
    <row r="3661" spans="1:10" ht="25.5">
      <c r="A3661" s="408" t="s">
        <v>6597</v>
      </c>
      <c r="B3661" s="409"/>
      <c r="C3661" s="408" t="s">
        <v>6598</v>
      </c>
      <c r="D3661" s="408" t="s">
        <v>101</v>
      </c>
      <c r="E3661" s="411">
        <v>191.37</v>
      </c>
      <c r="F3661" s="412">
        <v>9.9600000000000009</v>
      </c>
      <c r="G3661" s="412">
        <v>201.33</v>
      </c>
      <c r="H3661" s="411">
        <v>191.37</v>
      </c>
      <c r="I3661" s="412">
        <v>11.5</v>
      </c>
      <c r="J3661" s="412">
        <v>202.87</v>
      </c>
    </row>
    <row r="3662" spans="1:10" ht="12.75">
      <c r="A3662" s="408" t="s">
        <v>13</v>
      </c>
      <c r="B3662" s="409"/>
      <c r="C3662" s="408" t="s">
        <v>6599</v>
      </c>
      <c r="D3662" s="408" t="s">
        <v>101</v>
      </c>
      <c r="E3662" s="411">
        <v>54.8</v>
      </c>
      <c r="F3662" s="412">
        <v>9.9600000000000009</v>
      </c>
      <c r="G3662" s="412">
        <v>64.760000000000005</v>
      </c>
      <c r="H3662" s="411">
        <v>54.8</v>
      </c>
      <c r="I3662" s="412">
        <v>11.5</v>
      </c>
      <c r="J3662" s="412">
        <v>66.3</v>
      </c>
    </row>
    <row r="3663" spans="1:10" ht="25.5">
      <c r="A3663" s="408" t="s">
        <v>6600</v>
      </c>
      <c r="B3663" s="409"/>
      <c r="C3663" s="408" t="s">
        <v>6601</v>
      </c>
      <c r="D3663" s="408" t="s">
        <v>101</v>
      </c>
      <c r="E3663" s="411">
        <v>146.33000000000001</v>
      </c>
      <c r="F3663" s="412">
        <v>9.9600000000000009</v>
      </c>
      <c r="G3663" s="412">
        <v>156.29</v>
      </c>
      <c r="H3663" s="411">
        <v>146.33000000000001</v>
      </c>
      <c r="I3663" s="412">
        <v>11.5</v>
      </c>
      <c r="J3663" s="412">
        <v>157.83000000000001</v>
      </c>
    </row>
    <row r="3664" spans="1:10" ht="25.5">
      <c r="A3664" s="408" t="s">
        <v>6602</v>
      </c>
      <c r="B3664" s="409"/>
      <c r="C3664" s="408" t="s">
        <v>6603</v>
      </c>
      <c r="D3664" s="408" t="s">
        <v>101</v>
      </c>
      <c r="E3664" s="411">
        <v>388.97</v>
      </c>
      <c r="F3664" s="412">
        <v>9.9600000000000009</v>
      </c>
      <c r="G3664" s="412">
        <v>398.93</v>
      </c>
      <c r="H3664" s="411">
        <v>388.97</v>
      </c>
      <c r="I3664" s="412">
        <v>11.5</v>
      </c>
      <c r="J3664" s="412">
        <v>400.47</v>
      </c>
    </row>
    <row r="3665" spans="1:10" ht="12.75">
      <c r="A3665" s="408" t="s">
        <v>19</v>
      </c>
      <c r="B3665" s="409"/>
      <c r="C3665" s="408" t="s">
        <v>6604</v>
      </c>
      <c r="D3665" s="408" t="s">
        <v>101</v>
      </c>
      <c r="E3665" s="411">
        <v>206.28</v>
      </c>
      <c r="F3665" s="412">
        <v>9.9600000000000009</v>
      </c>
      <c r="G3665" s="412">
        <v>216.24</v>
      </c>
      <c r="H3665" s="411">
        <v>206.28</v>
      </c>
      <c r="I3665" s="412">
        <v>11.5</v>
      </c>
      <c r="J3665" s="412">
        <v>217.78</v>
      </c>
    </row>
    <row r="3666" spans="1:10" ht="25.5">
      <c r="A3666" s="408" t="s">
        <v>6605</v>
      </c>
      <c r="B3666" s="409"/>
      <c r="C3666" s="408" t="s">
        <v>6606</v>
      </c>
      <c r="D3666" s="408" t="s">
        <v>101</v>
      </c>
      <c r="E3666" s="411">
        <v>126.22</v>
      </c>
      <c r="F3666" s="412">
        <v>16.600000000000001</v>
      </c>
      <c r="G3666" s="412">
        <v>142.82</v>
      </c>
      <c r="H3666" s="411">
        <v>126.22</v>
      </c>
      <c r="I3666" s="412">
        <v>19.18</v>
      </c>
      <c r="J3666" s="412">
        <v>145.4</v>
      </c>
    </row>
    <row r="3667" spans="1:10" ht="25.5">
      <c r="A3667" s="408" t="s">
        <v>6607</v>
      </c>
      <c r="B3667" s="409"/>
      <c r="C3667" s="408" t="s">
        <v>6608</v>
      </c>
      <c r="D3667" s="408" t="s">
        <v>101</v>
      </c>
      <c r="E3667" s="411">
        <v>608.42999999999995</v>
      </c>
      <c r="F3667" s="412">
        <v>10.57</v>
      </c>
      <c r="G3667" s="412">
        <v>619</v>
      </c>
      <c r="H3667" s="411">
        <v>608.42999999999995</v>
      </c>
      <c r="I3667" s="412">
        <v>12.21</v>
      </c>
      <c r="J3667" s="412">
        <v>620.64</v>
      </c>
    </row>
    <row r="3668" spans="1:10" ht="38.25">
      <c r="A3668" s="408" t="s">
        <v>6609</v>
      </c>
      <c r="B3668" s="409"/>
      <c r="C3668" s="408" t="s">
        <v>6610</v>
      </c>
      <c r="D3668" s="408" t="s">
        <v>101</v>
      </c>
      <c r="E3668" s="411">
        <v>225.15</v>
      </c>
      <c r="F3668" s="412">
        <v>10.57</v>
      </c>
      <c r="G3668" s="412">
        <v>235.72</v>
      </c>
      <c r="H3668" s="411">
        <v>225.15</v>
      </c>
      <c r="I3668" s="412">
        <v>12.21</v>
      </c>
      <c r="J3668" s="412">
        <v>237.36</v>
      </c>
    </row>
    <row r="3669" spans="1:10" ht="25.5">
      <c r="A3669" s="408" t="s">
        <v>6611</v>
      </c>
      <c r="B3669" s="409"/>
      <c r="C3669" s="408" t="s">
        <v>6612</v>
      </c>
      <c r="D3669" s="408" t="s">
        <v>101</v>
      </c>
      <c r="E3669" s="411">
        <v>650.62</v>
      </c>
      <c r="F3669" s="412">
        <v>10.57</v>
      </c>
      <c r="G3669" s="412">
        <v>661.19</v>
      </c>
      <c r="H3669" s="411">
        <v>650.62</v>
      </c>
      <c r="I3669" s="412">
        <v>12.21</v>
      </c>
      <c r="J3669" s="412">
        <v>662.83</v>
      </c>
    </row>
    <row r="3670" spans="1:10" ht="12.75">
      <c r="A3670" s="408" t="s">
        <v>6613</v>
      </c>
      <c r="B3670" s="409"/>
      <c r="C3670" s="408" t="s">
        <v>6614</v>
      </c>
      <c r="D3670" s="408" t="s">
        <v>101</v>
      </c>
      <c r="E3670" s="411">
        <v>46.83</v>
      </c>
      <c r="F3670" s="412">
        <v>9.9600000000000009</v>
      </c>
      <c r="G3670" s="412">
        <v>56.79</v>
      </c>
      <c r="H3670" s="411">
        <v>46.83</v>
      </c>
      <c r="I3670" s="412">
        <v>11.5</v>
      </c>
      <c r="J3670" s="412">
        <v>58.33</v>
      </c>
    </row>
    <row r="3671" spans="1:10" ht="25.5">
      <c r="A3671" s="408" t="s">
        <v>34742</v>
      </c>
      <c r="B3671" s="409"/>
      <c r="C3671" s="408" t="s">
        <v>34743</v>
      </c>
      <c r="D3671" s="408" t="s">
        <v>101</v>
      </c>
      <c r="E3671" s="411">
        <v>261.45</v>
      </c>
      <c r="F3671" s="412">
        <v>10.57</v>
      </c>
      <c r="G3671" s="412">
        <v>272.02</v>
      </c>
      <c r="H3671" s="411">
        <v>261.45</v>
      </c>
      <c r="I3671" s="412">
        <v>12.21</v>
      </c>
      <c r="J3671" s="412">
        <v>273.66000000000003</v>
      </c>
    </row>
    <row r="3672" spans="1:10" ht="12.75">
      <c r="A3672" s="408" t="s">
        <v>6615</v>
      </c>
      <c r="B3672" s="409"/>
      <c r="C3672" s="408" t="s">
        <v>6616</v>
      </c>
      <c r="D3672" s="408" t="s">
        <v>101</v>
      </c>
      <c r="E3672" s="411">
        <v>88.99</v>
      </c>
      <c r="F3672" s="412">
        <v>36.5</v>
      </c>
      <c r="G3672" s="412">
        <v>125.49</v>
      </c>
      <c r="H3672" s="411">
        <v>88.99</v>
      </c>
      <c r="I3672" s="412">
        <v>42.17</v>
      </c>
      <c r="J3672" s="412">
        <v>131.16</v>
      </c>
    </row>
    <row r="3673" spans="1:10" ht="12.75">
      <c r="A3673" s="408" t="s">
        <v>41</v>
      </c>
      <c r="B3673" s="409"/>
      <c r="C3673" s="408" t="s">
        <v>6617</v>
      </c>
      <c r="D3673" s="408" t="s">
        <v>101</v>
      </c>
      <c r="E3673" s="411">
        <v>142.19</v>
      </c>
      <c r="F3673" s="412">
        <v>33.18</v>
      </c>
      <c r="G3673" s="412">
        <v>175.37</v>
      </c>
      <c r="H3673" s="411">
        <v>142.19</v>
      </c>
      <c r="I3673" s="412">
        <v>38.340000000000003</v>
      </c>
      <c r="J3673" s="412">
        <v>180.53</v>
      </c>
    </row>
    <row r="3674" spans="1:10" ht="25.5">
      <c r="A3674" s="408" t="s">
        <v>17</v>
      </c>
      <c r="B3674" s="409"/>
      <c r="C3674" s="408" t="s">
        <v>6618</v>
      </c>
      <c r="D3674" s="408" t="s">
        <v>101</v>
      </c>
      <c r="E3674" s="411">
        <v>1060.5999999999999</v>
      </c>
      <c r="F3674" s="412">
        <v>9.9600000000000009</v>
      </c>
      <c r="G3674" s="412">
        <v>1070.56</v>
      </c>
      <c r="H3674" s="411">
        <v>1060.5999999999999</v>
      </c>
      <c r="I3674" s="412">
        <v>11.5</v>
      </c>
      <c r="J3674" s="412">
        <v>1072.0999999999999</v>
      </c>
    </row>
    <row r="3675" spans="1:10" ht="12.75">
      <c r="A3675" s="408" t="s">
        <v>14</v>
      </c>
      <c r="B3675" s="409"/>
      <c r="C3675" s="408" t="s">
        <v>6619</v>
      </c>
      <c r="D3675" s="408" t="s">
        <v>101</v>
      </c>
      <c r="E3675" s="411">
        <v>122.6</v>
      </c>
      <c r="F3675" s="412">
        <v>9.9600000000000009</v>
      </c>
      <c r="G3675" s="412">
        <v>132.56</v>
      </c>
      <c r="H3675" s="411">
        <v>122.6</v>
      </c>
      <c r="I3675" s="412">
        <v>11.5</v>
      </c>
      <c r="J3675" s="412">
        <v>134.1</v>
      </c>
    </row>
    <row r="3676" spans="1:10" ht="12.75">
      <c r="A3676" s="408" t="s">
        <v>6620</v>
      </c>
      <c r="B3676" s="409"/>
      <c r="C3676" s="408" t="s">
        <v>34744</v>
      </c>
      <c r="D3676" s="408" t="s">
        <v>101</v>
      </c>
      <c r="E3676" s="411">
        <v>310.04000000000002</v>
      </c>
      <c r="F3676" s="412">
        <v>16.600000000000001</v>
      </c>
      <c r="G3676" s="412">
        <v>326.64</v>
      </c>
      <c r="H3676" s="411">
        <v>310.04000000000002</v>
      </c>
      <c r="I3676" s="412">
        <v>19.18</v>
      </c>
      <c r="J3676" s="412">
        <v>329.22</v>
      </c>
    </row>
    <row r="3677" spans="1:10" ht="12.75">
      <c r="A3677" s="408" t="s">
        <v>6621</v>
      </c>
      <c r="B3677" s="409"/>
      <c r="C3677" s="408" t="s">
        <v>6622</v>
      </c>
      <c r="D3677" s="408" t="s">
        <v>101</v>
      </c>
      <c r="E3677" s="411">
        <v>332.45</v>
      </c>
      <c r="F3677" s="412">
        <v>9.9600000000000009</v>
      </c>
      <c r="G3677" s="412">
        <v>342.41</v>
      </c>
      <c r="H3677" s="411">
        <v>332.45</v>
      </c>
      <c r="I3677" s="412">
        <v>11.5</v>
      </c>
      <c r="J3677" s="412">
        <v>343.95</v>
      </c>
    </row>
    <row r="3678" spans="1:10" ht="12.75">
      <c r="A3678" s="408" t="s">
        <v>21261</v>
      </c>
      <c r="B3678" s="409"/>
      <c r="C3678" s="408" t="s">
        <v>21262</v>
      </c>
      <c r="D3678" s="408" t="s">
        <v>101</v>
      </c>
      <c r="E3678" s="411">
        <v>225.52</v>
      </c>
      <c r="F3678" s="412">
        <v>8.3000000000000007</v>
      </c>
      <c r="G3678" s="412">
        <v>233.82</v>
      </c>
      <c r="H3678" s="411">
        <v>225.52</v>
      </c>
      <c r="I3678" s="412">
        <v>9.59</v>
      </c>
      <c r="J3678" s="412">
        <v>235.11</v>
      </c>
    </row>
    <row r="3679" spans="1:10" ht="12.75">
      <c r="A3679" s="408" t="s">
        <v>21263</v>
      </c>
      <c r="B3679" s="409"/>
      <c r="C3679" s="408" t="s">
        <v>21264</v>
      </c>
      <c r="D3679" s="408" t="s">
        <v>101</v>
      </c>
      <c r="E3679" s="411">
        <v>258.17</v>
      </c>
      <c r="F3679" s="412">
        <v>8.3000000000000007</v>
      </c>
      <c r="G3679" s="412">
        <v>266.47000000000003</v>
      </c>
      <c r="H3679" s="411">
        <v>258.17</v>
      </c>
      <c r="I3679" s="412">
        <v>9.59</v>
      </c>
      <c r="J3679" s="412">
        <v>267.76</v>
      </c>
    </row>
    <row r="3680" spans="1:10" ht="12.75">
      <c r="A3680" s="403" t="s">
        <v>6623</v>
      </c>
      <c r="B3680" s="404" t="s">
        <v>6624</v>
      </c>
      <c r="C3680" s="405"/>
      <c r="D3680" s="410"/>
      <c r="E3680" s="417"/>
      <c r="F3680" s="417"/>
      <c r="G3680" s="418"/>
      <c r="H3680" s="417"/>
      <c r="I3680" s="417"/>
      <c r="J3680" s="418"/>
    </row>
    <row r="3681" spans="1:10" ht="25.5">
      <c r="A3681" s="408" t="s">
        <v>24</v>
      </c>
      <c r="B3681" s="409"/>
      <c r="C3681" s="408" t="s">
        <v>6625</v>
      </c>
      <c r="D3681" s="408" t="s">
        <v>101</v>
      </c>
      <c r="E3681" s="411">
        <v>711.89</v>
      </c>
      <c r="F3681" s="412">
        <v>13.78</v>
      </c>
      <c r="G3681" s="412">
        <v>725.67</v>
      </c>
      <c r="H3681" s="411">
        <v>711.89</v>
      </c>
      <c r="I3681" s="412">
        <v>15.92</v>
      </c>
      <c r="J3681" s="412">
        <v>727.81</v>
      </c>
    </row>
    <row r="3682" spans="1:10" ht="25.5">
      <c r="A3682" s="408" t="s">
        <v>6626</v>
      </c>
      <c r="B3682" s="409"/>
      <c r="C3682" s="408" t="s">
        <v>6627</v>
      </c>
      <c r="D3682" s="408" t="s">
        <v>101</v>
      </c>
      <c r="E3682" s="411">
        <v>3190.27</v>
      </c>
      <c r="F3682" s="412">
        <v>13.78</v>
      </c>
      <c r="G3682" s="412">
        <v>3204.05</v>
      </c>
      <c r="H3682" s="411">
        <v>3190.27</v>
      </c>
      <c r="I3682" s="412">
        <v>15.92</v>
      </c>
      <c r="J3682" s="412">
        <v>3206.19</v>
      </c>
    </row>
    <row r="3683" spans="1:10" ht="25.5">
      <c r="A3683" s="408" t="s">
        <v>6628</v>
      </c>
      <c r="B3683" s="409"/>
      <c r="C3683" s="408" t="s">
        <v>6629</v>
      </c>
      <c r="D3683" s="408" t="s">
        <v>101</v>
      </c>
      <c r="E3683" s="411">
        <v>100.38</v>
      </c>
      <c r="F3683" s="412">
        <v>13.78</v>
      </c>
      <c r="G3683" s="412">
        <v>114.16</v>
      </c>
      <c r="H3683" s="411">
        <v>100.38</v>
      </c>
      <c r="I3683" s="412">
        <v>15.92</v>
      </c>
      <c r="J3683" s="412">
        <v>116.3</v>
      </c>
    </row>
    <row r="3684" spans="1:10" ht="25.5">
      <c r="A3684" s="408" t="s">
        <v>6630</v>
      </c>
      <c r="B3684" s="409"/>
      <c r="C3684" s="408" t="s">
        <v>6631</v>
      </c>
      <c r="D3684" s="408" t="s">
        <v>101</v>
      </c>
      <c r="E3684" s="411">
        <v>136.04</v>
      </c>
      <c r="F3684" s="412">
        <v>13.78</v>
      </c>
      <c r="G3684" s="412">
        <v>149.82</v>
      </c>
      <c r="H3684" s="411">
        <v>136.04</v>
      </c>
      <c r="I3684" s="412">
        <v>15.92</v>
      </c>
      <c r="J3684" s="412">
        <v>151.96</v>
      </c>
    </row>
    <row r="3685" spans="1:10" ht="25.5">
      <c r="A3685" s="408" t="s">
        <v>20888</v>
      </c>
      <c r="B3685" s="409"/>
      <c r="C3685" s="408" t="s">
        <v>20889</v>
      </c>
      <c r="D3685" s="408" t="s">
        <v>101</v>
      </c>
      <c r="E3685" s="411">
        <v>163.22</v>
      </c>
      <c r="F3685" s="412">
        <v>13.78</v>
      </c>
      <c r="G3685" s="412">
        <v>177</v>
      </c>
      <c r="H3685" s="411">
        <v>163.22</v>
      </c>
      <c r="I3685" s="412">
        <v>15.92</v>
      </c>
      <c r="J3685" s="412">
        <v>179.14</v>
      </c>
    </row>
    <row r="3686" spans="1:10" ht="25.5">
      <c r="A3686" s="408" t="s">
        <v>34745</v>
      </c>
      <c r="B3686" s="409"/>
      <c r="C3686" s="408" t="s">
        <v>34746</v>
      </c>
      <c r="D3686" s="408" t="s">
        <v>101</v>
      </c>
      <c r="E3686" s="411">
        <v>680</v>
      </c>
      <c r="F3686" s="412">
        <v>0</v>
      </c>
      <c r="G3686" s="412">
        <v>680</v>
      </c>
      <c r="H3686" s="411">
        <v>680</v>
      </c>
      <c r="I3686" s="412">
        <v>0</v>
      </c>
      <c r="J3686" s="412">
        <v>680</v>
      </c>
    </row>
    <row r="3687" spans="1:10" ht="25.5">
      <c r="A3687" s="408" t="s">
        <v>23</v>
      </c>
      <c r="B3687" s="409"/>
      <c r="C3687" s="408" t="s">
        <v>6632</v>
      </c>
      <c r="D3687" s="408" t="s">
        <v>101</v>
      </c>
      <c r="E3687" s="411">
        <v>97.84</v>
      </c>
      <c r="F3687" s="412">
        <v>13.78</v>
      </c>
      <c r="G3687" s="412">
        <v>111.62</v>
      </c>
      <c r="H3687" s="411">
        <v>97.84</v>
      </c>
      <c r="I3687" s="412">
        <v>15.92</v>
      </c>
      <c r="J3687" s="412">
        <v>113.76</v>
      </c>
    </row>
    <row r="3688" spans="1:10" ht="25.5">
      <c r="A3688" s="408" t="s">
        <v>6633</v>
      </c>
      <c r="B3688" s="409"/>
      <c r="C3688" s="408" t="s">
        <v>6634</v>
      </c>
      <c r="D3688" s="408" t="s">
        <v>101</v>
      </c>
      <c r="E3688" s="411">
        <v>129.94999999999999</v>
      </c>
      <c r="F3688" s="412">
        <v>13.78</v>
      </c>
      <c r="G3688" s="412">
        <v>143.72999999999999</v>
      </c>
      <c r="H3688" s="411">
        <v>129.94999999999999</v>
      </c>
      <c r="I3688" s="412">
        <v>15.92</v>
      </c>
      <c r="J3688" s="412">
        <v>145.87</v>
      </c>
    </row>
    <row r="3689" spans="1:10" ht="25.5">
      <c r="A3689" s="408" t="s">
        <v>6635</v>
      </c>
      <c r="B3689" s="409"/>
      <c r="C3689" s="408" t="s">
        <v>6636</v>
      </c>
      <c r="D3689" s="408" t="s">
        <v>101</v>
      </c>
      <c r="E3689" s="411">
        <v>143.62</v>
      </c>
      <c r="F3689" s="412">
        <v>13.78</v>
      </c>
      <c r="G3689" s="412">
        <v>157.4</v>
      </c>
      <c r="H3689" s="411">
        <v>143.62</v>
      </c>
      <c r="I3689" s="412">
        <v>15.92</v>
      </c>
      <c r="J3689" s="412">
        <v>159.54</v>
      </c>
    </row>
    <row r="3690" spans="1:10" ht="25.5">
      <c r="A3690" s="408" t="s">
        <v>6637</v>
      </c>
      <c r="B3690" s="409"/>
      <c r="C3690" s="408" t="s">
        <v>6638</v>
      </c>
      <c r="D3690" s="408" t="s">
        <v>101</v>
      </c>
      <c r="E3690" s="411">
        <v>348.19</v>
      </c>
      <c r="F3690" s="412">
        <v>13.78</v>
      </c>
      <c r="G3690" s="412">
        <v>361.97</v>
      </c>
      <c r="H3690" s="411">
        <v>348.19</v>
      </c>
      <c r="I3690" s="412">
        <v>15.92</v>
      </c>
      <c r="J3690" s="412">
        <v>364.11</v>
      </c>
    </row>
    <row r="3691" spans="1:10" ht="12.75">
      <c r="A3691" s="408" t="s">
        <v>6639</v>
      </c>
      <c r="B3691" s="409"/>
      <c r="C3691" s="408" t="s">
        <v>6640</v>
      </c>
      <c r="D3691" s="408" t="s">
        <v>101</v>
      </c>
      <c r="E3691" s="411">
        <v>140.56</v>
      </c>
      <c r="F3691" s="412">
        <v>1.35</v>
      </c>
      <c r="G3691" s="412">
        <v>141.91</v>
      </c>
      <c r="H3691" s="411">
        <v>140.56</v>
      </c>
      <c r="I3691" s="412">
        <v>1.56</v>
      </c>
      <c r="J3691" s="412">
        <v>142.12</v>
      </c>
    </row>
    <row r="3692" spans="1:10" ht="12.75">
      <c r="A3692" s="408" t="s">
        <v>6641</v>
      </c>
      <c r="B3692" s="409"/>
      <c r="C3692" s="408" t="s">
        <v>6642</v>
      </c>
      <c r="D3692" s="408" t="s">
        <v>101</v>
      </c>
      <c r="E3692" s="411">
        <v>250.36</v>
      </c>
      <c r="F3692" s="412">
        <v>1.35</v>
      </c>
      <c r="G3692" s="412">
        <v>251.71</v>
      </c>
      <c r="H3692" s="411">
        <v>250.36</v>
      </c>
      <c r="I3692" s="412">
        <v>1.56</v>
      </c>
      <c r="J3692" s="412">
        <v>251.92</v>
      </c>
    </row>
    <row r="3693" spans="1:10" ht="12.75">
      <c r="A3693" s="403" t="s">
        <v>6643</v>
      </c>
      <c r="B3693" s="404" t="s">
        <v>6644</v>
      </c>
      <c r="C3693" s="405"/>
      <c r="D3693" s="410"/>
      <c r="E3693" s="417"/>
      <c r="F3693" s="417"/>
      <c r="G3693" s="418"/>
      <c r="H3693" s="417"/>
      <c r="I3693" s="417"/>
      <c r="J3693" s="418"/>
    </row>
    <row r="3694" spans="1:10" ht="12.75">
      <c r="A3694" s="408" t="s">
        <v>6645</v>
      </c>
      <c r="B3694" s="409"/>
      <c r="C3694" s="408" t="s">
        <v>6646</v>
      </c>
      <c r="D3694" s="408" t="s">
        <v>790</v>
      </c>
      <c r="E3694" s="411">
        <v>2.7</v>
      </c>
      <c r="F3694" s="412">
        <v>0</v>
      </c>
      <c r="G3694" s="412">
        <v>2.7</v>
      </c>
      <c r="H3694" s="411">
        <v>2.7</v>
      </c>
      <c r="I3694" s="412">
        <v>0</v>
      </c>
      <c r="J3694" s="412">
        <v>2.7</v>
      </c>
    </row>
    <row r="3695" spans="1:10" ht="12.75">
      <c r="A3695" s="408" t="s">
        <v>6647</v>
      </c>
      <c r="B3695" s="409"/>
      <c r="C3695" s="408" t="s">
        <v>6648</v>
      </c>
      <c r="D3695" s="408" t="s">
        <v>535</v>
      </c>
      <c r="E3695" s="411">
        <v>9.4</v>
      </c>
      <c r="F3695" s="412">
        <v>0</v>
      </c>
      <c r="G3695" s="412">
        <v>9.4</v>
      </c>
      <c r="H3695" s="411">
        <v>9.4</v>
      </c>
      <c r="I3695" s="412">
        <v>0</v>
      </c>
      <c r="J3695" s="412">
        <v>9.4</v>
      </c>
    </row>
    <row r="3696" spans="1:10" ht="12.75">
      <c r="A3696" s="408" t="s">
        <v>6649</v>
      </c>
      <c r="B3696" s="409"/>
      <c r="C3696" s="408" t="s">
        <v>6650</v>
      </c>
      <c r="D3696" s="408" t="s">
        <v>535</v>
      </c>
      <c r="E3696" s="411">
        <v>8.93</v>
      </c>
      <c r="F3696" s="412">
        <v>0</v>
      </c>
      <c r="G3696" s="412">
        <v>8.93</v>
      </c>
      <c r="H3696" s="411">
        <v>8.93</v>
      </c>
      <c r="I3696" s="412">
        <v>0</v>
      </c>
      <c r="J3696" s="412">
        <v>8.93</v>
      </c>
    </row>
    <row r="3697" spans="1:10" ht="38.25">
      <c r="A3697" s="408" t="s">
        <v>6651</v>
      </c>
      <c r="B3697" s="409"/>
      <c r="C3697" s="408" t="s">
        <v>6652</v>
      </c>
      <c r="D3697" s="408" t="s">
        <v>101</v>
      </c>
      <c r="E3697" s="411">
        <v>37.82</v>
      </c>
      <c r="F3697" s="412">
        <v>0</v>
      </c>
      <c r="G3697" s="412">
        <v>37.82</v>
      </c>
      <c r="H3697" s="411">
        <v>37.82</v>
      </c>
      <c r="I3697" s="412">
        <v>0</v>
      </c>
      <c r="J3697" s="412">
        <v>37.82</v>
      </c>
    </row>
    <row r="3698" spans="1:10" ht="25.5">
      <c r="A3698" s="408" t="s">
        <v>6653</v>
      </c>
      <c r="B3698" s="409"/>
      <c r="C3698" s="408" t="s">
        <v>6654</v>
      </c>
      <c r="D3698" s="408" t="s">
        <v>101</v>
      </c>
      <c r="E3698" s="411">
        <v>18.86</v>
      </c>
      <c r="F3698" s="412">
        <v>0</v>
      </c>
      <c r="G3698" s="412">
        <v>18.86</v>
      </c>
      <c r="H3698" s="411">
        <v>18.86</v>
      </c>
      <c r="I3698" s="412">
        <v>0</v>
      </c>
      <c r="J3698" s="412">
        <v>18.86</v>
      </c>
    </row>
    <row r="3699" spans="1:10" ht="12.75">
      <c r="A3699" s="408" t="s">
        <v>6655</v>
      </c>
      <c r="B3699" s="409"/>
      <c r="C3699" s="408" t="s">
        <v>6656</v>
      </c>
      <c r="D3699" s="408" t="s">
        <v>101</v>
      </c>
      <c r="E3699" s="411">
        <v>0.05</v>
      </c>
      <c r="F3699" s="412">
        <v>11.67</v>
      </c>
      <c r="G3699" s="412">
        <v>11.72</v>
      </c>
      <c r="H3699" s="411">
        <v>0.05</v>
      </c>
      <c r="I3699" s="412">
        <v>13.49</v>
      </c>
      <c r="J3699" s="412">
        <v>13.54</v>
      </c>
    </row>
    <row r="3700" spans="1:10" ht="12.75">
      <c r="A3700" s="397" t="s">
        <v>6657</v>
      </c>
      <c r="B3700" s="398" t="s">
        <v>6658</v>
      </c>
      <c r="C3700" s="399"/>
      <c r="D3700" s="400"/>
      <c r="E3700" s="415"/>
      <c r="F3700" s="415"/>
      <c r="G3700" s="416"/>
      <c r="H3700" s="415"/>
      <c r="I3700" s="415"/>
      <c r="J3700" s="416"/>
    </row>
    <row r="3701" spans="1:10" ht="12.75">
      <c r="A3701" s="403" t="s">
        <v>6659</v>
      </c>
      <c r="B3701" s="404" t="s">
        <v>6660</v>
      </c>
      <c r="C3701" s="405"/>
      <c r="D3701" s="410"/>
      <c r="E3701" s="417"/>
      <c r="F3701" s="417"/>
      <c r="G3701" s="418"/>
      <c r="H3701" s="417"/>
      <c r="I3701" s="417"/>
      <c r="J3701" s="418"/>
    </row>
    <row r="3702" spans="1:10" ht="25.5">
      <c r="A3702" s="408" t="s">
        <v>6661</v>
      </c>
      <c r="B3702" s="409"/>
      <c r="C3702" s="408" t="s">
        <v>6662</v>
      </c>
      <c r="D3702" s="408" t="s">
        <v>135</v>
      </c>
      <c r="E3702" s="411">
        <v>1.9</v>
      </c>
      <c r="F3702" s="412">
        <v>0.11</v>
      </c>
      <c r="G3702" s="412">
        <v>2.0099999999999998</v>
      </c>
      <c r="H3702" s="411">
        <v>1.9</v>
      </c>
      <c r="I3702" s="412">
        <v>0.13</v>
      </c>
      <c r="J3702" s="412">
        <v>2.0299999999999998</v>
      </c>
    </row>
    <row r="3703" spans="1:10" ht="38.25">
      <c r="A3703" s="408" t="s">
        <v>6663</v>
      </c>
      <c r="B3703" s="409"/>
      <c r="C3703" s="408" t="s">
        <v>25642</v>
      </c>
      <c r="D3703" s="408" t="s">
        <v>135</v>
      </c>
      <c r="E3703" s="411">
        <v>16.22</v>
      </c>
      <c r="F3703" s="412">
        <v>0.22</v>
      </c>
      <c r="G3703" s="412">
        <v>16.440000000000001</v>
      </c>
      <c r="H3703" s="411">
        <v>16.22</v>
      </c>
      <c r="I3703" s="412">
        <v>0.25</v>
      </c>
      <c r="J3703" s="412">
        <v>16.47</v>
      </c>
    </row>
    <row r="3704" spans="1:10" ht="12.75">
      <c r="A3704" s="408" t="s">
        <v>6664</v>
      </c>
      <c r="B3704" s="409"/>
      <c r="C3704" s="408" t="s">
        <v>6665</v>
      </c>
      <c r="D3704" s="408" t="s">
        <v>185</v>
      </c>
      <c r="E3704" s="411">
        <v>11.66</v>
      </c>
      <c r="F3704" s="412">
        <v>0.43</v>
      </c>
      <c r="G3704" s="412">
        <v>12.09</v>
      </c>
      <c r="H3704" s="411">
        <v>11.66</v>
      </c>
      <c r="I3704" s="412">
        <v>0.5</v>
      </c>
      <c r="J3704" s="412">
        <v>12.16</v>
      </c>
    </row>
    <row r="3705" spans="1:10" ht="12.75">
      <c r="A3705" s="408" t="s">
        <v>6666</v>
      </c>
      <c r="B3705" s="409"/>
      <c r="C3705" s="408" t="s">
        <v>6667</v>
      </c>
      <c r="D3705" s="408" t="s">
        <v>185</v>
      </c>
      <c r="E3705" s="411">
        <v>166.11</v>
      </c>
      <c r="F3705" s="412">
        <v>20.25</v>
      </c>
      <c r="G3705" s="412">
        <v>186.36</v>
      </c>
      <c r="H3705" s="411">
        <v>166.11</v>
      </c>
      <c r="I3705" s="412">
        <v>23.4</v>
      </c>
      <c r="J3705" s="412">
        <v>189.51</v>
      </c>
    </row>
    <row r="3706" spans="1:10" ht="12.75">
      <c r="A3706" s="408" t="s">
        <v>6668</v>
      </c>
      <c r="B3706" s="409"/>
      <c r="C3706" s="408" t="s">
        <v>6669</v>
      </c>
      <c r="D3706" s="408" t="s">
        <v>185</v>
      </c>
      <c r="E3706" s="411">
        <v>126.75</v>
      </c>
      <c r="F3706" s="412">
        <v>13.5</v>
      </c>
      <c r="G3706" s="412">
        <v>140.25</v>
      </c>
      <c r="H3706" s="411">
        <v>126.75</v>
      </c>
      <c r="I3706" s="412">
        <v>15.6</v>
      </c>
      <c r="J3706" s="412">
        <v>142.35</v>
      </c>
    </row>
    <row r="3707" spans="1:10" ht="12.75">
      <c r="A3707" s="408" t="s">
        <v>6670</v>
      </c>
      <c r="B3707" s="409"/>
      <c r="C3707" s="408" t="s">
        <v>6671</v>
      </c>
      <c r="D3707" s="408" t="s">
        <v>185</v>
      </c>
      <c r="E3707" s="411">
        <v>111.46</v>
      </c>
      <c r="F3707" s="412">
        <v>2.08</v>
      </c>
      <c r="G3707" s="412">
        <v>113.54</v>
      </c>
      <c r="H3707" s="411">
        <v>111.46</v>
      </c>
      <c r="I3707" s="412">
        <v>2.4</v>
      </c>
      <c r="J3707" s="412">
        <v>113.86</v>
      </c>
    </row>
    <row r="3708" spans="1:10" ht="12.75">
      <c r="A3708" s="408" t="s">
        <v>6672</v>
      </c>
      <c r="B3708" s="409"/>
      <c r="C3708" s="408" t="s">
        <v>6673</v>
      </c>
      <c r="D3708" s="408" t="s">
        <v>185</v>
      </c>
      <c r="E3708" s="411">
        <v>591.37</v>
      </c>
      <c r="F3708" s="412">
        <v>10.130000000000001</v>
      </c>
      <c r="G3708" s="412">
        <v>601.5</v>
      </c>
      <c r="H3708" s="411">
        <v>591.37</v>
      </c>
      <c r="I3708" s="412">
        <v>11.7</v>
      </c>
      <c r="J3708" s="412">
        <v>603.07000000000005</v>
      </c>
    </row>
    <row r="3709" spans="1:10" ht="25.5">
      <c r="A3709" s="408" t="s">
        <v>6674</v>
      </c>
      <c r="B3709" s="409"/>
      <c r="C3709" s="408" t="s">
        <v>6675</v>
      </c>
      <c r="D3709" s="408" t="s">
        <v>185</v>
      </c>
      <c r="E3709" s="411">
        <v>191.89</v>
      </c>
      <c r="F3709" s="412">
        <v>0</v>
      </c>
      <c r="G3709" s="412">
        <v>191.89</v>
      </c>
      <c r="H3709" s="411">
        <v>191.89</v>
      </c>
      <c r="I3709" s="412">
        <v>0</v>
      </c>
      <c r="J3709" s="412">
        <v>191.89</v>
      </c>
    </row>
    <row r="3710" spans="1:10" ht="25.5">
      <c r="A3710" s="408" t="s">
        <v>6676</v>
      </c>
      <c r="B3710" s="409"/>
      <c r="C3710" s="408" t="s">
        <v>6677</v>
      </c>
      <c r="D3710" s="408" t="s">
        <v>135</v>
      </c>
      <c r="E3710" s="411">
        <v>13.48</v>
      </c>
      <c r="F3710" s="412">
        <v>0.3</v>
      </c>
      <c r="G3710" s="412">
        <v>13.78</v>
      </c>
      <c r="H3710" s="411">
        <v>13.48</v>
      </c>
      <c r="I3710" s="412">
        <v>0.35</v>
      </c>
      <c r="J3710" s="412">
        <v>13.83</v>
      </c>
    </row>
    <row r="3711" spans="1:10" ht="12.75">
      <c r="A3711" s="408" t="s">
        <v>6678</v>
      </c>
      <c r="B3711" s="409"/>
      <c r="C3711" s="408" t="s">
        <v>6679</v>
      </c>
      <c r="D3711" s="408" t="s">
        <v>135</v>
      </c>
      <c r="E3711" s="411">
        <v>0</v>
      </c>
      <c r="F3711" s="412">
        <v>0.54</v>
      </c>
      <c r="G3711" s="412">
        <v>0.54</v>
      </c>
      <c r="H3711" s="411">
        <v>0</v>
      </c>
      <c r="I3711" s="412">
        <v>0.63</v>
      </c>
      <c r="J3711" s="412">
        <v>0.63</v>
      </c>
    </row>
    <row r="3712" spans="1:10" ht="12.75">
      <c r="A3712" s="403" t="s">
        <v>6680</v>
      </c>
      <c r="B3712" s="404" t="s">
        <v>6681</v>
      </c>
      <c r="C3712" s="405"/>
      <c r="D3712" s="410"/>
      <c r="E3712" s="417"/>
      <c r="F3712" s="417"/>
      <c r="G3712" s="418"/>
      <c r="H3712" s="417"/>
      <c r="I3712" s="417"/>
      <c r="J3712" s="418"/>
    </row>
    <row r="3713" spans="1:10" ht="25.5">
      <c r="A3713" s="408" t="s">
        <v>6682</v>
      </c>
      <c r="B3713" s="409"/>
      <c r="C3713" s="408" t="s">
        <v>6683</v>
      </c>
      <c r="D3713" s="408" t="s">
        <v>185</v>
      </c>
      <c r="E3713" s="411">
        <v>65.36</v>
      </c>
      <c r="F3713" s="412">
        <v>8.64</v>
      </c>
      <c r="G3713" s="412">
        <v>74</v>
      </c>
      <c r="H3713" s="411">
        <v>65.36</v>
      </c>
      <c r="I3713" s="412">
        <v>9.98</v>
      </c>
      <c r="J3713" s="412">
        <v>75.34</v>
      </c>
    </row>
    <row r="3714" spans="1:10" ht="12.75">
      <c r="A3714" s="403" t="s">
        <v>6684</v>
      </c>
      <c r="B3714" s="404" t="s">
        <v>6685</v>
      </c>
      <c r="C3714" s="405"/>
      <c r="D3714" s="410"/>
      <c r="E3714" s="417"/>
      <c r="F3714" s="417"/>
      <c r="G3714" s="418"/>
      <c r="H3714" s="417"/>
      <c r="I3714" s="417"/>
      <c r="J3714" s="418"/>
    </row>
    <row r="3715" spans="1:10" ht="12.75">
      <c r="A3715" s="408" t="s">
        <v>6686</v>
      </c>
      <c r="B3715" s="409"/>
      <c r="C3715" s="408" t="s">
        <v>21265</v>
      </c>
      <c r="D3715" s="408" t="s">
        <v>185</v>
      </c>
      <c r="E3715" s="411">
        <v>834.26</v>
      </c>
      <c r="F3715" s="412">
        <v>11.25</v>
      </c>
      <c r="G3715" s="412">
        <v>845.51</v>
      </c>
      <c r="H3715" s="411">
        <v>834.26</v>
      </c>
      <c r="I3715" s="412">
        <v>13</v>
      </c>
      <c r="J3715" s="412">
        <v>847.26</v>
      </c>
    </row>
    <row r="3716" spans="1:10" ht="25.5">
      <c r="A3716" s="408" t="s">
        <v>6687</v>
      </c>
      <c r="B3716" s="409"/>
      <c r="C3716" s="408" t="s">
        <v>6688</v>
      </c>
      <c r="D3716" s="408" t="s">
        <v>185</v>
      </c>
      <c r="E3716" s="411">
        <v>903.62</v>
      </c>
      <c r="F3716" s="412">
        <v>11.25</v>
      </c>
      <c r="G3716" s="412">
        <v>914.87</v>
      </c>
      <c r="H3716" s="411">
        <v>903.62</v>
      </c>
      <c r="I3716" s="412">
        <v>13</v>
      </c>
      <c r="J3716" s="412">
        <v>916.62</v>
      </c>
    </row>
    <row r="3717" spans="1:10" ht="25.5">
      <c r="A3717" s="408" t="s">
        <v>6689</v>
      </c>
      <c r="B3717" s="409"/>
      <c r="C3717" s="408" t="s">
        <v>6690</v>
      </c>
      <c r="D3717" s="408" t="s">
        <v>185</v>
      </c>
      <c r="E3717" s="411">
        <v>833.87</v>
      </c>
      <c r="F3717" s="412">
        <v>11.25</v>
      </c>
      <c r="G3717" s="412">
        <v>845.12</v>
      </c>
      <c r="H3717" s="411">
        <v>833.87</v>
      </c>
      <c r="I3717" s="412">
        <v>13</v>
      </c>
      <c r="J3717" s="412">
        <v>846.87</v>
      </c>
    </row>
    <row r="3718" spans="1:10" ht="12.75">
      <c r="A3718" s="408" t="s">
        <v>6691</v>
      </c>
      <c r="B3718" s="409"/>
      <c r="C3718" s="408" t="s">
        <v>6692</v>
      </c>
      <c r="D3718" s="408" t="s">
        <v>135</v>
      </c>
      <c r="E3718" s="411">
        <v>4.51</v>
      </c>
      <c r="F3718" s="412">
        <v>0.06</v>
      </c>
      <c r="G3718" s="412">
        <v>4.57</v>
      </c>
      <c r="H3718" s="411">
        <v>4.51</v>
      </c>
      <c r="I3718" s="412">
        <v>7.0000000000000007E-2</v>
      </c>
      <c r="J3718" s="412">
        <v>4.58</v>
      </c>
    </row>
    <row r="3719" spans="1:10" ht="12.75">
      <c r="A3719" s="408" t="s">
        <v>6693</v>
      </c>
      <c r="B3719" s="409"/>
      <c r="C3719" s="408" t="s">
        <v>6694</v>
      </c>
      <c r="D3719" s="408" t="s">
        <v>135</v>
      </c>
      <c r="E3719" s="411">
        <v>10.9</v>
      </c>
      <c r="F3719" s="412">
        <v>0.08</v>
      </c>
      <c r="G3719" s="412">
        <v>10.98</v>
      </c>
      <c r="H3719" s="411">
        <v>10.9</v>
      </c>
      <c r="I3719" s="412">
        <v>0.09</v>
      </c>
      <c r="J3719" s="412">
        <v>10.99</v>
      </c>
    </row>
    <row r="3720" spans="1:10" ht="12.75">
      <c r="A3720" s="408" t="s">
        <v>6695</v>
      </c>
      <c r="B3720" s="409"/>
      <c r="C3720" s="408" t="s">
        <v>6696</v>
      </c>
      <c r="D3720" s="408" t="s">
        <v>185</v>
      </c>
      <c r="E3720" s="411">
        <v>729.56</v>
      </c>
      <c r="F3720" s="412">
        <v>11.25</v>
      </c>
      <c r="G3720" s="412">
        <v>740.81</v>
      </c>
      <c r="H3720" s="411">
        <v>729.56</v>
      </c>
      <c r="I3720" s="412">
        <v>13</v>
      </c>
      <c r="J3720" s="412">
        <v>742.56</v>
      </c>
    </row>
    <row r="3721" spans="1:10" ht="12.75">
      <c r="A3721" s="408" t="s">
        <v>6697</v>
      </c>
      <c r="B3721" s="409"/>
      <c r="C3721" s="408" t="s">
        <v>6698</v>
      </c>
      <c r="D3721" s="408" t="s">
        <v>185</v>
      </c>
      <c r="E3721" s="411">
        <v>737.64</v>
      </c>
      <c r="F3721" s="412">
        <v>27</v>
      </c>
      <c r="G3721" s="412">
        <v>764.64</v>
      </c>
      <c r="H3721" s="411">
        <v>737.64</v>
      </c>
      <c r="I3721" s="412">
        <v>31.2</v>
      </c>
      <c r="J3721" s="412">
        <v>768.84</v>
      </c>
    </row>
    <row r="3722" spans="1:10" ht="12.75">
      <c r="A3722" s="403" t="s">
        <v>6699</v>
      </c>
      <c r="B3722" s="404" t="s">
        <v>6700</v>
      </c>
      <c r="C3722" s="405"/>
      <c r="D3722" s="410"/>
      <c r="E3722" s="417"/>
      <c r="F3722" s="417"/>
      <c r="G3722" s="418"/>
      <c r="H3722" s="417"/>
      <c r="I3722" s="417"/>
      <c r="J3722" s="418"/>
    </row>
    <row r="3723" spans="1:10" ht="12.75">
      <c r="A3723" s="408" t="s">
        <v>6701</v>
      </c>
      <c r="B3723" s="409"/>
      <c r="C3723" s="408" t="s">
        <v>6702</v>
      </c>
      <c r="D3723" s="408" t="s">
        <v>135</v>
      </c>
      <c r="E3723" s="411">
        <v>166.13</v>
      </c>
      <c r="F3723" s="412">
        <v>17.27</v>
      </c>
      <c r="G3723" s="412">
        <v>183.4</v>
      </c>
      <c r="H3723" s="411">
        <v>166.13</v>
      </c>
      <c r="I3723" s="412">
        <v>19.95</v>
      </c>
      <c r="J3723" s="412">
        <v>186.08</v>
      </c>
    </row>
    <row r="3724" spans="1:10" ht="12.75">
      <c r="A3724" s="408" t="s">
        <v>6703</v>
      </c>
      <c r="B3724" s="409"/>
      <c r="C3724" s="408" t="s">
        <v>6704</v>
      </c>
      <c r="D3724" s="408" t="s">
        <v>135</v>
      </c>
      <c r="E3724" s="411">
        <v>8.15</v>
      </c>
      <c r="F3724" s="412">
        <v>1.35</v>
      </c>
      <c r="G3724" s="412">
        <v>9.5</v>
      </c>
      <c r="H3724" s="411">
        <v>8.15</v>
      </c>
      <c r="I3724" s="412">
        <v>1.56</v>
      </c>
      <c r="J3724" s="412">
        <v>9.7100000000000009</v>
      </c>
    </row>
    <row r="3725" spans="1:10" ht="25.5">
      <c r="A3725" s="408" t="s">
        <v>6705</v>
      </c>
      <c r="B3725" s="409"/>
      <c r="C3725" s="408" t="s">
        <v>6706</v>
      </c>
      <c r="D3725" s="408" t="s">
        <v>135</v>
      </c>
      <c r="E3725" s="411">
        <v>6.44</v>
      </c>
      <c r="F3725" s="412">
        <v>4.18</v>
      </c>
      <c r="G3725" s="412">
        <v>10.62</v>
      </c>
      <c r="H3725" s="411">
        <v>6.44</v>
      </c>
      <c r="I3725" s="412">
        <v>4.83</v>
      </c>
      <c r="J3725" s="412">
        <v>11.27</v>
      </c>
    </row>
    <row r="3726" spans="1:10" ht="12.75">
      <c r="A3726" s="408" t="s">
        <v>6707</v>
      </c>
      <c r="B3726" s="409"/>
      <c r="C3726" s="408" t="s">
        <v>6708</v>
      </c>
      <c r="D3726" s="408" t="s">
        <v>135</v>
      </c>
      <c r="E3726" s="411">
        <v>29.01</v>
      </c>
      <c r="F3726" s="412">
        <v>3.38</v>
      </c>
      <c r="G3726" s="412">
        <v>32.39</v>
      </c>
      <c r="H3726" s="411">
        <v>29.01</v>
      </c>
      <c r="I3726" s="412">
        <v>3.9</v>
      </c>
      <c r="J3726" s="412">
        <v>32.909999999999997</v>
      </c>
    </row>
    <row r="3727" spans="1:10" ht="38.25">
      <c r="A3727" s="408" t="s">
        <v>6709</v>
      </c>
      <c r="B3727" s="409"/>
      <c r="C3727" s="408" t="s">
        <v>25643</v>
      </c>
      <c r="D3727" s="408" t="s">
        <v>135</v>
      </c>
      <c r="E3727" s="411">
        <v>43.57</v>
      </c>
      <c r="F3727" s="412">
        <v>13.03</v>
      </c>
      <c r="G3727" s="412">
        <v>56.6</v>
      </c>
      <c r="H3727" s="411">
        <v>43.57</v>
      </c>
      <c r="I3727" s="412">
        <v>15.05</v>
      </c>
      <c r="J3727" s="412">
        <v>58.62</v>
      </c>
    </row>
    <row r="3728" spans="1:10" ht="38.25">
      <c r="A3728" s="408" t="s">
        <v>25644</v>
      </c>
      <c r="B3728" s="409"/>
      <c r="C3728" s="408" t="s">
        <v>25645</v>
      </c>
      <c r="D3728" s="408" t="s">
        <v>135</v>
      </c>
      <c r="E3728" s="411">
        <v>44.32</v>
      </c>
      <c r="F3728" s="412">
        <v>13.03</v>
      </c>
      <c r="G3728" s="412">
        <v>57.35</v>
      </c>
      <c r="H3728" s="411">
        <v>44.32</v>
      </c>
      <c r="I3728" s="412">
        <v>15.05</v>
      </c>
      <c r="J3728" s="412">
        <v>59.37</v>
      </c>
    </row>
    <row r="3729" spans="1:10" ht="38.25">
      <c r="A3729" s="408" t="s">
        <v>6710</v>
      </c>
      <c r="B3729" s="409"/>
      <c r="C3729" s="408" t="s">
        <v>6711</v>
      </c>
      <c r="D3729" s="408" t="s">
        <v>135</v>
      </c>
      <c r="E3729" s="411">
        <v>51.07</v>
      </c>
      <c r="F3729" s="412">
        <v>17.37</v>
      </c>
      <c r="G3729" s="412">
        <v>68.44</v>
      </c>
      <c r="H3729" s="411">
        <v>51.07</v>
      </c>
      <c r="I3729" s="412">
        <v>20.07</v>
      </c>
      <c r="J3729" s="412">
        <v>71.14</v>
      </c>
    </row>
    <row r="3730" spans="1:10" ht="25.5">
      <c r="A3730" s="408" t="s">
        <v>6712</v>
      </c>
      <c r="B3730" s="409"/>
      <c r="C3730" s="408" t="s">
        <v>6713</v>
      </c>
      <c r="D3730" s="408" t="s">
        <v>135</v>
      </c>
      <c r="E3730" s="411">
        <v>57.2</v>
      </c>
      <c r="F3730" s="412">
        <v>6.39</v>
      </c>
      <c r="G3730" s="412">
        <v>63.59</v>
      </c>
      <c r="H3730" s="411">
        <v>57.2</v>
      </c>
      <c r="I3730" s="412">
        <v>7.38</v>
      </c>
      <c r="J3730" s="412">
        <v>64.58</v>
      </c>
    </row>
    <row r="3731" spans="1:10" ht="25.5">
      <c r="A3731" s="408" t="s">
        <v>19718</v>
      </c>
      <c r="B3731" s="409"/>
      <c r="C3731" s="408" t="s">
        <v>19719</v>
      </c>
      <c r="D3731" s="408" t="s">
        <v>135</v>
      </c>
      <c r="E3731" s="411">
        <v>57.27</v>
      </c>
      <c r="F3731" s="412">
        <v>13.5</v>
      </c>
      <c r="G3731" s="412">
        <v>70.77</v>
      </c>
      <c r="H3731" s="411">
        <v>57.27</v>
      </c>
      <c r="I3731" s="412">
        <v>15.6</v>
      </c>
      <c r="J3731" s="412">
        <v>72.87</v>
      </c>
    </row>
    <row r="3732" spans="1:10" ht="12.75">
      <c r="A3732" s="403" t="s">
        <v>6714</v>
      </c>
      <c r="B3732" s="404" t="s">
        <v>6715</v>
      </c>
      <c r="C3732" s="405"/>
      <c r="D3732" s="410"/>
      <c r="E3732" s="417"/>
      <c r="F3732" s="417"/>
      <c r="G3732" s="418"/>
      <c r="H3732" s="417"/>
      <c r="I3732" s="417"/>
      <c r="J3732" s="418"/>
    </row>
    <row r="3733" spans="1:10" ht="12.75">
      <c r="A3733" s="408" t="s">
        <v>6716</v>
      </c>
      <c r="B3733" s="409"/>
      <c r="C3733" s="408" t="s">
        <v>6717</v>
      </c>
      <c r="D3733" s="408" t="s">
        <v>160</v>
      </c>
      <c r="E3733" s="411">
        <v>31.04</v>
      </c>
      <c r="F3733" s="412">
        <v>8.14</v>
      </c>
      <c r="G3733" s="412">
        <v>39.18</v>
      </c>
      <c r="H3733" s="411">
        <v>31.04</v>
      </c>
      <c r="I3733" s="412">
        <v>9.41</v>
      </c>
      <c r="J3733" s="412">
        <v>40.450000000000003</v>
      </c>
    </row>
    <row r="3734" spans="1:10" ht="12.75">
      <c r="A3734" s="408" t="s">
        <v>6718</v>
      </c>
      <c r="B3734" s="409"/>
      <c r="C3734" s="408" t="s">
        <v>6719</v>
      </c>
      <c r="D3734" s="408" t="s">
        <v>160</v>
      </c>
      <c r="E3734" s="411">
        <v>29.13</v>
      </c>
      <c r="F3734" s="412">
        <v>8.14</v>
      </c>
      <c r="G3734" s="412">
        <v>37.270000000000003</v>
      </c>
      <c r="H3734" s="411">
        <v>29.13</v>
      </c>
      <c r="I3734" s="412">
        <v>9.41</v>
      </c>
      <c r="J3734" s="412">
        <v>38.54</v>
      </c>
    </row>
    <row r="3735" spans="1:10" ht="25.5">
      <c r="A3735" s="408" t="s">
        <v>6720</v>
      </c>
      <c r="B3735" s="409"/>
      <c r="C3735" s="408" t="s">
        <v>6721</v>
      </c>
      <c r="D3735" s="408" t="s">
        <v>185</v>
      </c>
      <c r="E3735" s="411">
        <v>306.26</v>
      </c>
      <c r="F3735" s="412">
        <v>29.34</v>
      </c>
      <c r="G3735" s="412">
        <v>335.6</v>
      </c>
      <c r="H3735" s="411">
        <v>306.26</v>
      </c>
      <c r="I3735" s="412">
        <v>33.909999999999997</v>
      </c>
      <c r="J3735" s="412">
        <v>340.17</v>
      </c>
    </row>
    <row r="3736" spans="1:10" ht="25.5">
      <c r="A3736" s="408" t="s">
        <v>6722</v>
      </c>
      <c r="B3736" s="409"/>
      <c r="C3736" s="408" t="s">
        <v>6723</v>
      </c>
      <c r="D3736" s="408" t="s">
        <v>185</v>
      </c>
      <c r="E3736" s="411">
        <v>316.49</v>
      </c>
      <c r="F3736" s="412">
        <v>29.34</v>
      </c>
      <c r="G3736" s="412">
        <v>345.83</v>
      </c>
      <c r="H3736" s="411">
        <v>316.49</v>
      </c>
      <c r="I3736" s="412">
        <v>33.909999999999997</v>
      </c>
      <c r="J3736" s="412">
        <v>350.4</v>
      </c>
    </row>
    <row r="3737" spans="1:10" ht="12.75">
      <c r="A3737" s="408" t="s">
        <v>6724</v>
      </c>
      <c r="B3737" s="409"/>
      <c r="C3737" s="408" t="s">
        <v>6725</v>
      </c>
      <c r="D3737" s="408" t="s">
        <v>185</v>
      </c>
      <c r="E3737" s="411">
        <v>891.18</v>
      </c>
      <c r="F3737" s="412">
        <v>0</v>
      </c>
      <c r="G3737" s="412">
        <v>891.18</v>
      </c>
      <c r="H3737" s="411">
        <v>891.18</v>
      </c>
      <c r="I3737" s="412">
        <v>0</v>
      </c>
      <c r="J3737" s="412">
        <v>891.18</v>
      </c>
    </row>
    <row r="3738" spans="1:10" ht="25.5">
      <c r="A3738" s="408" t="s">
        <v>6726</v>
      </c>
      <c r="B3738" s="409"/>
      <c r="C3738" s="408" t="s">
        <v>6727</v>
      </c>
      <c r="D3738" s="408" t="s">
        <v>185</v>
      </c>
      <c r="E3738" s="411">
        <v>407.18</v>
      </c>
      <c r="F3738" s="412">
        <v>59.84</v>
      </c>
      <c r="G3738" s="412">
        <v>467.02</v>
      </c>
      <c r="H3738" s="411">
        <v>407.18</v>
      </c>
      <c r="I3738" s="412">
        <v>69.16</v>
      </c>
      <c r="J3738" s="412">
        <v>476.34</v>
      </c>
    </row>
    <row r="3739" spans="1:10" ht="25.5">
      <c r="A3739" s="408" t="s">
        <v>6728</v>
      </c>
      <c r="B3739" s="409"/>
      <c r="C3739" s="408" t="s">
        <v>6729</v>
      </c>
      <c r="D3739" s="408" t="s">
        <v>185</v>
      </c>
      <c r="E3739" s="411">
        <v>417.41</v>
      </c>
      <c r="F3739" s="412">
        <v>59.84</v>
      </c>
      <c r="G3739" s="412">
        <v>477.25</v>
      </c>
      <c r="H3739" s="411">
        <v>417.41</v>
      </c>
      <c r="I3739" s="412">
        <v>69.16</v>
      </c>
      <c r="J3739" s="412">
        <v>486.57</v>
      </c>
    </row>
    <row r="3740" spans="1:10" ht="12.75">
      <c r="A3740" s="403" t="s">
        <v>6730</v>
      </c>
      <c r="B3740" s="404" t="s">
        <v>6731</v>
      </c>
      <c r="C3740" s="405"/>
      <c r="D3740" s="410"/>
      <c r="E3740" s="417"/>
      <c r="F3740" s="417"/>
      <c r="G3740" s="418"/>
      <c r="H3740" s="417"/>
      <c r="I3740" s="417"/>
      <c r="J3740" s="418"/>
    </row>
    <row r="3741" spans="1:10" ht="12.75">
      <c r="A3741" s="408" t="s">
        <v>6732</v>
      </c>
      <c r="B3741" s="409"/>
      <c r="C3741" s="408" t="s">
        <v>6733</v>
      </c>
      <c r="D3741" s="408" t="s">
        <v>135</v>
      </c>
      <c r="E3741" s="411">
        <v>162.13</v>
      </c>
      <c r="F3741" s="412">
        <v>0</v>
      </c>
      <c r="G3741" s="412">
        <v>162.13</v>
      </c>
      <c r="H3741" s="411">
        <v>162.13</v>
      </c>
      <c r="I3741" s="412">
        <v>0</v>
      </c>
      <c r="J3741" s="412">
        <v>162.13</v>
      </c>
    </row>
    <row r="3742" spans="1:10" ht="25.5">
      <c r="A3742" s="408" t="s">
        <v>6734</v>
      </c>
      <c r="B3742" s="409"/>
      <c r="C3742" s="408" t="s">
        <v>6735</v>
      </c>
      <c r="D3742" s="408" t="s">
        <v>135</v>
      </c>
      <c r="E3742" s="411">
        <v>55.83</v>
      </c>
      <c r="F3742" s="412">
        <v>7.63</v>
      </c>
      <c r="G3742" s="412">
        <v>63.46</v>
      </c>
      <c r="H3742" s="411">
        <v>55.83</v>
      </c>
      <c r="I3742" s="412">
        <v>8.81</v>
      </c>
      <c r="J3742" s="412">
        <v>64.64</v>
      </c>
    </row>
    <row r="3743" spans="1:10" ht="25.5">
      <c r="A3743" s="408" t="s">
        <v>6736</v>
      </c>
      <c r="B3743" s="409"/>
      <c r="C3743" s="408" t="s">
        <v>6737</v>
      </c>
      <c r="D3743" s="408" t="s">
        <v>135</v>
      </c>
      <c r="E3743" s="411">
        <v>56.05</v>
      </c>
      <c r="F3743" s="412">
        <v>7.63</v>
      </c>
      <c r="G3743" s="412">
        <v>63.68</v>
      </c>
      <c r="H3743" s="411">
        <v>56.05</v>
      </c>
      <c r="I3743" s="412">
        <v>8.81</v>
      </c>
      <c r="J3743" s="412">
        <v>64.86</v>
      </c>
    </row>
    <row r="3744" spans="1:10" ht="38.25">
      <c r="A3744" s="408" t="s">
        <v>6738</v>
      </c>
      <c r="B3744" s="409"/>
      <c r="C3744" s="408" t="s">
        <v>6739</v>
      </c>
      <c r="D3744" s="408" t="s">
        <v>135</v>
      </c>
      <c r="E3744" s="411">
        <v>2.5499999999999998</v>
      </c>
      <c r="F3744" s="412">
        <v>6.8</v>
      </c>
      <c r="G3744" s="412">
        <v>9.35</v>
      </c>
      <c r="H3744" s="411">
        <v>2.5499999999999998</v>
      </c>
      <c r="I3744" s="412">
        <v>7.86</v>
      </c>
      <c r="J3744" s="412">
        <v>10.41</v>
      </c>
    </row>
    <row r="3745" spans="1:10" ht="25.5">
      <c r="A3745" s="408" t="s">
        <v>6740</v>
      </c>
      <c r="B3745" s="409"/>
      <c r="C3745" s="408" t="s">
        <v>6741</v>
      </c>
      <c r="D3745" s="408" t="s">
        <v>135</v>
      </c>
      <c r="E3745" s="411">
        <v>1.19</v>
      </c>
      <c r="F3745" s="412">
        <v>6.8</v>
      </c>
      <c r="G3745" s="412">
        <v>7.99</v>
      </c>
      <c r="H3745" s="411">
        <v>1.19</v>
      </c>
      <c r="I3745" s="412">
        <v>7.86</v>
      </c>
      <c r="J3745" s="412">
        <v>9.0500000000000007</v>
      </c>
    </row>
    <row r="3746" spans="1:10" ht="25.5">
      <c r="A3746" s="408" t="s">
        <v>6742</v>
      </c>
      <c r="B3746" s="409"/>
      <c r="C3746" s="408" t="s">
        <v>6743</v>
      </c>
      <c r="D3746" s="408" t="s">
        <v>135</v>
      </c>
      <c r="E3746" s="411">
        <v>69.680000000000007</v>
      </c>
      <c r="F3746" s="412">
        <v>19.3</v>
      </c>
      <c r="G3746" s="412">
        <v>88.98</v>
      </c>
      <c r="H3746" s="411">
        <v>69.680000000000007</v>
      </c>
      <c r="I3746" s="412">
        <v>22.31</v>
      </c>
      <c r="J3746" s="412">
        <v>91.99</v>
      </c>
    </row>
    <row r="3747" spans="1:10" ht="12.75">
      <c r="A3747" s="403" t="s">
        <v>6744</v>
      </c>
      <c r="B3747" s="404" t="s">
        <v>6745</v>
      </c>
      <c r="C3747" s="405"/>
      <c r="D3747" s="410"/>
      <c r="E3747" s="417"/>
      <c r="F3747" s="417"/>
      <c r="G3747" s="418"/>
      <c r="H3747" s="417"/>
      <c r="I3747" s="417"/>
      <c r="J3747" s="418"/>
    </row>
    <row r="3748" spans="1:10" ht="12.75">
      <c r="A3748" s="408" t="s">
        <v>6746</v>
      </c>
      <c r="B3748" s="409"/>
      <c r="C3748" s="408" t="s">
        <v>6747</v>
      </c>
      <c r="D3748" s="408" t="s">
        <v>160</v>
      </c>
      <c r="E3748" s="411">
        <v>62.06</v>
      </c>
      <c r="F3748" s="412">
        <v>9.31</v>
      </c>
      <c r="G3748" s="412">
        <v>71.37</v>
      </c>
      <c r="H3748" s="411">
        <v>62.06</v>
      </c>
      <c r="I3748" s="412">
        <v>10.77</v>
      </c>
      <c r="J3748" s="412">
        <v>72.83</v>
      </c>
    </row>
    <row r="3749" spans="1:10" ht="12.75">
      <c r="A3749" s="408" t="s">
        <v>6748</v>
      </c>
      <c r="B3749" s="409"/>
      <c r="C3749" s="408" t="s">
        <v>6749</v>
      </c>
      <c r="D3749" s="408" t="s">
        <v>160</v>
      </c>
      <c r="E3749" s="411">
        <v>6.19</v>
      </c>
      <c r="F3749" s="412">
        <v>8.14</v>
      </c>
      <c r="G3749" s="412">
        <v>14.33</v>
      </c>
      <c r="H3749" s="411">
        <v>6.19</v>
      </c>
      <c r="I3749" s="412">
        <v>9.41</v>
      </c>
      <c r="J3749" s="412">
        <v>15.6</v>
      </c>
    </row>
    <row r="3750" spans="1:10" ht="12.75">
      <c r="A3750" s="408" t="s">
        <v>6750</v>
      </c>
      <c r="B3750" s="409"/>
      <c r="C3750" s="408" t="s">
        <v>6751</v>
      </c>
      <c r="D3750" s="408" t="s">
        <v>135</v>
      </c>
      <c r="E3750" s="411">
        <v>9.7100000000000009</v>
      </c>
      <c r="F3750" s="412">
        <v>17.27</v>
      </c>
      <c r="G3750" s="412">
        <v>26.98</v>
      </c>
      <c r="H3750" s="411">
        <v>9.7100000000000009</v>
      </c>
      <c r="I3750" s="412">
        <v>19.95</v>
      </c>
      <c r="J3750" s="412">
        <v>29.66</v>
      </c>
    </row>
    <row r="3751" spans="1:10" ht="25.5">
      <c r="A3751" s="408" t="s">
        <v>6752</v>
      </c>
      <c r="B3751" s="409"/>
      <c r="C3751" s="408" t="s">
        <v>6753</v>
      </c>
      <c r="D3751" s="408" t="s">
        <v>135</v>
      </c>
      <c r="E3751" s="411">
        <v>6.26</v>
      </c>
      <c r="F3751" s="412">
        <v>10.65</v>
      </c>
      <c r="G3751" s="412">
        <v>16.91</v>
      </c>
      <c r="H3751" s="411">
        <v>6.26</v>
      </c>
      <c r="I3751" s="412">
        <v>12.32</v>
      </c>
      <c r="J3751" s="412">
        <v>18.579999999999998</v>
      </c>
    </row>
    <row r="3752" spans="1:10" ht="25.5">
      <c r="A3752" s="408" t="s">
        <v>6754</v>
      </c>
      <c r="B3752" s="409"/>
      <c r="C3752" s="408" t="s">
        <v>6755</v>
      </c>
      <c r="D3752" s="408" t="s">
        <v>135</v>
      </c>
      <c r="E3752" s="411">
        <v>6.33</v>
      </c>
      <c r="F3752" s="412">
        <v>12.36</v>
      </c>
      <c r="G3752" s="412">
        <v>18.690000000000001</v>
      </c>
      <c r="H3752" s="411">
        <v>6.33</v>
      </c>
      <c r="I3752" s="412">
        <v>14.27</v>
      </c>
      <c r="J3752" s="412">
        <v>20.6</v>
      </c>
    </row>
    <row r="3753" spans="1:10" ht="25.5">
      <c r="A3753" s="408" t="s">
        <v>6756</v>
      </c>
      <c r="B3753" s="409"/>
      <c r="C3753" s="408" t="s">
        <v>6757</v>
      </c>
      <c r="D3753" s="408" t="s">
        <v>135</v>
      </c>
      <c r="E3753" s="411">
        <v>6.45</v>
      </c>
      <c r="F3753" s="412">
        <v>14.83</v>
      </c>
      <c r="G3753" s="412">
        <v>21.28</v>
      </c>
      <c r="H3753" s="411">
        <v>6.45</v>
      </c>
      <c r="I3753" s="412">
        <v>17.14</v>
      </c>
      <c r="J3753" s="412">
        <v>23.59</v>
      </c>
    </row>
    <row r="3754" spans="1:10" ht="12.75">
      <c r="A3754" s="397" t="s">
        <v>6758</v>
      </c>
      <c r="B3754" s="398" t="s">
        <v>6759</v>
      </c>
      <c r="C3754" s="399"/>
      <c r="D3754" s="400"/>
      <c r="E3754" s="415"/>
      <c r="F3754" s="415"/>
      <c r="G3754" s="416"/>
      <c r="H3754" s="415"/>
      <c r="I3754" s="415"/>
      <c r="J3754" s="416"/>
    </row>
    <row r="3755" spans="1:10" ht="12.75">
      <c r="A3755" s="403" t="s">
        <v>6760</v>
      </c>
      <c r="B3755" s="404" t="s">
        <v>6761</v>
      </c>
      <c r="C3755" s="405"/>
      <c r="D3755" s="410"/>
      <c r="E3755" s="417"/>
      <c r="F3755" s="417"/>
      <c r="G3755" s="418"/>
      <c r="H3755" s="417"/>
      <c r="I3755" s="417"/>
      <c r="J3755" s="418"/>
    </row>
    <row r="3756" spans="1:10" ht="12.75">
      <c r="A3756" s="408" t="s">
        <v>6762</v>
      </c>
      <c r="B3756" s="409"/>
      <c r="C3756" s="408" t="s">
        <v>6763</v>
      </c>
      <c r="D3756" s="408" t="s">
        <v>135</v>
      </c>
      <c r="E3756" s="411">
        <v>0</v>
      </c>
      <c r="F3756" s="412">
        <v>9.4499999999999993</v>
      </c>
      <c r="G3756" s="412">
        <v>9.4499999999999993</v>
      </c>
      <c r="H3756" s="411">
        <v>0</v>
      </c>
      <c r="I3756" s="412">
        <v>10.92</v>
      </c>
      <c r="J3756" s="412">
        <v>10.92</v>
      </c>
    </row>
    <row r="3757" spans="1:10" ht="12.75">
      <c r="A3757" s="408" t="s">
        <v>6764</v>
      </c>
      <c r="B3757" s="409"/>
      <c r="C3757" s="408" t="s">
        <v>6765</v>
      </c>
      <c r="D3757" s="408" t="s">
        <v>135</v>
      </c>
      <c r="E3757" s="411">
        <v>1.79</v>
      </c>
      <c r="F3757" s="412">
        <v>3.92</v>
      </c>
      <c r="G3757" s="412">
        <v>5.71</v>
      </c>
      <c r="H3757" s="411">
        <v>1.79</v>
      </c>
      <c r="I3757" s="412">
        <v>4.53</v>
      </c>
      <c r="J3757" s="412">
        <v>6.32</v>
      </c>
    </row>
    <row r="3758" spans="1:10" ht="25.5">
      <c r="A3758" s="408" t="s">
        <v>6766</v>
      </c>
      <c r="B3758" s="409"/>
      <c r="C3758" s="408" t="s">
        <v>6767</v>
      </c>
      <c r="D3758" s="408" t="s">
        <v>135</v>
      </c>
      <c r="E3758" s="411">
        <v>0.47</v>
      </c>
      <c r="F3758" s="412">
        <v>2.7</v>
      </c>
      <c r="G3758" s="412">
        <v>3.17</v>
      </c>
      <c r="H3758" s="411">
        <v>0.47</v>
      </c>
      <c r="I3758" s="412">
        <v>3.12</v>
      </c>
      <c r="J3758" s="412">
        <v>3.59</v>
      </c>
    </row>
    <row r="3759" spans="1:10" ht="25.5">
      <c r="A3759" s="408" t="s">
        <v>6768</v>
      </c>
      <c r="B3759" s="409"/>
      <c r="C3759" s="408" t="s">
        <v>6769</v>
      </c>
      <c r="D3759" s="408" t="s">
        <v>101</v>
      </c>
      <c r="E3759" s="411">
        <v>0</v>
      </c>
      <c r="F3759" s="412">
        <v>10.8</v>
      </c>
      <c r="G3759" s="412">
        <v>10.8</v>
      </c>
      <c r="H3759" s="411">
        <v>0</v>
      </c>
      <c r="I3759" s="412">
        <v>12.48</v>
      </c>
      <c r="J3759" s="412">
        <v>12.48</v>
      </c>
    </row>
    <row r="3760" spans="1:10" ht="12.75">
      <c r="A3760" s="408" t="s">
        <v>6770</v>
      </c>
      <c r="B3760" s="409"/>
      <c r="C3760" s="408" t="s">
        <v>6771</v>
      </c>
      <c r="D3760" s="408" t="s">
        <v>135</v>
      </c>
      <c r="E3760" s="411">
        <v>0</v>
      </c>
      <c r="F3760" s="412">
        <v>10.130000000000001</v>
      </c>
      <c r="G3760" s="412">
        <v>10.130000000000001</v>
      </c>
      <c r="H3760" s="411">
        <v>0</v>
      </c>
      <c r="I3760" s="412">
        <v>11.7</v>
      </c>
      <c r="J3760" s="412">
        <v>11.7</v>
      </c>
    </row>
    <row r="3761" spans="1:10" ht="38.25">
      <c r="A3761" s="408" t="s">
        <v>6772</v>
      </c>
      <c r="B3761" s="409"/>
      <c r="C3761" s="408" t="s">
        <v>6773</v>
      </c>
      <c r="D3761" s="408" t="s">
        <v>135</v>
      </c>
      <c r="E3761" s="411">
        <v>4.62</v>
      </c>
      <c r="F3761" s="412">
        <v>3.92</v>
      </c>
      <c r="G3761" s="412">
        <v>8.5399999999999991</v>
      </c>
      <c r="H3761" s="411">
        <v>4.62</v>
      </c>
      <c r="I3761" s="412">
        <v>4.53</v>
      </c>
      <c r="J3761" s="412">
        <v>9.15</v>
      </c>
    </row>
    <row r="3762" spans="1:10" ht="12.75">
      <c r="A3762" s="408" t="s">
        <v>6774</v>
      </c>
      <c r="B3762" s="409"/>
      <c r="C3762" s="408" t="s">
        <v>6775</v>
      </c>
      <c r="D3762" s="408" t="s">
        <v>135</v>
      </c>
      <c r="E3762" s="411">
        <v>5.19</v>
      </c>
      <c r="F3762" s="412">
        <v>0</v>
      </c>
      <c r="G3762" s="412">
        <v>5.19</v>
      </c>
      <c r="H3762" s="411">
        <v>5.19</v>
      </c>
      <c r="I3762" s="412">
        <v>0</v>
      </c>
      <c r="J3762" s="412">
        <v>5.19</v>
      </c>
    </row>
    <row r="3763" spans="1:10" ht="12.75">
      <c r="A3763" s="403" t="s">
        <v>6776</v>
      </c>
      <c r="B3763" s="404" t="s">
        <v>6777</v>
      </c>
      <c r="C3763" s="405"/>
      <c r="D3763" s="410"/>
      <c r="E3763" s="417"/>
      <c r="F3763" s="417"/>
      <c r="G3763" s="418"/>
      <c r="H3763" s="417"/>
      <c r="I3763" s="417"/>
      <c r="J3763" s="418"/>
    </row>
    <row r="3764" spans="1:10" ht="12.75">
      <c r="A3764" s="408" t="s">
        <v>6778</v>
      </c>
      <c r="B3764" s="409"/>
      <c r="C3764" s="408" t="s">
        <v>6779</v>
      </c>
      <c r="D3764" s="408" t="s">
        <v>101</v>
      </c>
      <c r="E3764" s="411">
        <v>0</v>
      </c>
      <c r="F3764" s="412">
        <v>4.05</v>
      </c>
      <c r="G3764" s="412">
        <v>4.05</v>
      </c>
      <c r="H3764" s="411">
        <v>0</v>
      </c>
      <c r="I3764" s="412">
        <v>4.68</v>
      </c>
      <c r="J3764" s="412">
        <v>4.68</v>
      </c>
    </row>
    <row r="3765" spans="1:10" ht="12.75">
      <c r="A3765" s="408" t="s">
        <v>6780</v>
      </c>
      <c r="B3765" s="409"/>
      <c r="C3765" s="408" t="s">
        <v>6781</v>
      </c>
      <c r="D3765" s="408" t="s">
        <v>185</v>
      </c>
      <c r="E3765" s="411">
        <v>143.30000000000001</v>
      </c>
      <c r="F3765" s="412">
        <v>0</v>
      </c>
      <c r="G3765" s="412">
        <v>143.30000000000001</v>
      </c>
      <c r="H3765" s="411">
        <v>143.30000000000001</v>
      </c>
      <c r="I3765" s="412">
        <v>0</v>
      </c>
      <c r="J3765" s="412">
        <v>143.30000000000001</v>
      </c>
    </row>
    <row r="3766" spans="1:10" ht="12.75">
      <c r="A3766" s="408" t="s">
        <v>6782</v>
      </c>
      <c r="B3766" s="409"/>
      <c r="C3766" s="408" t="s">
        <v>6783</v>
      </c>
      <c r="D3766" s="408" t="s">
        <v>101</v>
      </c>
      <c r="E3766" s="411">
        <v>0</v>
      </c>
      <c r="F3766" s="412">
        <v>14.97</v>
      </c>
      <c r="G3766" s="412">
        <v>14.97</v>
      </c>
      <c r="H3766" s="411">
        <v>0</v>
      </c>
      <c r="I3766" s="412">
        <v>17.3</v>
      </c>
      <c r="J3766" s="412">
        <v>17.3</v>
      </c>
    </row>
    <row r="3767" spans="1:10" ht="25.5">
      <c r="A3767" s="408" t="s">
        <v>6784</v>
      </c>
      <c r="B3767" s="409"/>
      <c r="C3767" s="408" t="s">
        <v>6785</v>
      </c>
      <c r="D3767" s="408" t="s">
        <v>160</v>
      </c>
      <c r="E3767" s="411">
        <v>0</v>
      </c>
      <c r="F3767" s="412">
        <v>7.48</v>
      </c>
      <c r="G3767" s="412">
        <v>7.48</v>
      </c>
      <c r="H3767" s="411">
        <v>0</v>
      </c>
      <c r="I3767" s="412">
        <v>8.64</v>
      </c>
      <c r="J3767" s="412">
        <v>8.64</v>
      </c>
    </row>
    <row r="3768" spans="1:10" ht="25.5">
      <c r="A3768" s="408" t="s">
        <v>6786</v>
      </c>
      <c r="B3768" s="409"/>
      <c r="C3768" s="408" t="s">
        <v>6787</v>
      </c>
      <c r="D3768" s="408" t="s">
        <v>160</v>
      </c>
      <c r="E3768" s="411">
        <v>0</v>
      </c>
      <c r="F3768" s="412">
        <v>7.99</v>
      </c>
      <c r="G3768" s="412">
        <v>7.99</v>
      </c>
      <c r="H3768" s="411">
        <v>0</v>
      </c>
      <c r="I3768" s="412">
        <v>9.23</v>
      </c>
      <c r="J3768" s="412">
        <v>9.23</v>
      </c>
    </row>
    <row r="3769" spans="1:10" ht="12.75">
      <c r="A3769" s="403" t="s">
        <v>6788</v>
      </c>
      <c r="B3769" s="404" t="s">
        <v>6789</v>
      </c>
      <c r="C3769" s="405"/>
      <c r="D3769" s="410"/>
      <c r="E3769" s="417"/>
      <c r="F3769" s="417"/>
      <c r="G3769" s="418"/>
      <c r="H3769" s="417"/>
      <c r="I3769" s="417"/>
      <c r="J3769" s="418"/>
    </row>
    <row r="3770" spans="1:10" ht="25.5">
      <c r="A3770" s="408" t="s">
        <v>6790</v>
      </c>
      <c r="B3770" s="409"/>
      <c r="C3770" s="408" t="s">
        <v>6791</v>
      </c>
      <c r="D3770" s="408" t="s">
        <v>380</v>
      </c>
      <c r="E3770" s="411">
        <v>50.66</v>
      </c>
      <c r="F3770" s="412">
        <v>0</v>
      </c>
      <c r="G3770" s="412">
        <v>50.66</v>
      </c>
      <c r="H3770" s="411">
        <v>50.66</v>
      </c>
      <c r="I3770" s="412">
        <v>0</v>
      </c>
      <c r="J3770" s="412">
        <v>50.66</v>
      </c>
    </row>
    <row r="3771" spans="1:10" ht="12.75">
      <c r="A3771" s="397" t="s">
        <v>6792</v>
      </c>
      <c r="B3771" s="398" t="s">
        <v>6793</v>
      </c>
      <c r="C3771" s="399"/>
      <c r="D3771" s="400"/>
      <c r="E3771" s="415"/>
      <c r="F3771" s="415"/>
      <c r="G3771" s="416"/>
      <c r="H3771" s="415"/>
      <c r="I3771" s="415"/>
      <c r="J3771" s="416"/>
    </row>
    <row r="3772" spans="1:10" ht="12.75">
      <c r="A3772" s="403" t="s">
        <v>6794</v>
      </c>
      <c r="B3772" s="404" t="s">
        <v>6795</v>
      </c>
      <c r="C3772" s="405"/>
      <c r="D3772" s="410"/>
      <c r="E3772" s="417"/>
      <c r="F3772" s="417"/>
      <c r="G3772" s="418"/>
      <c r="H3772" s="417"/>
      <c r="I3772" s="417"/>
      <c r="J3772" s="418"/>
    </row>
    <row r="3773" spans="1:10" ht="25.5">
      <c r="A3773" s="408" t="s">
        <v>6796</v>
      </c>
      <c r="B3773" s="409"/>
      <c r="C3773" s="408" t="s">
        <v>6797</v>
      </c>
      <c r="D3773" s="408" t="s">
        <v>308</v>
      </c>
      <c r="E3773" s="411">
        <v>70325</v>
      </c>
      <c r="F3773" s="412">
        <v>0</v>
      </c>
      <c r="G3773" s="412">
        <v>70325</v>
      </c>
      <c r="H3773" s="411">
        <v>70325</v>
      </c>
      <c r="I3773" s="412">
        <v>0</v>
      </c>
      <c r="J3773" s="412">
        <v>70325</v>
      </c>
    </row>
    <row r="3774" spans="1:10" ht="25.5">
      <c r="A3774" s="408" t="s">
        <v>6798</v>
      </c>
      <c r="B3774" s="409"/>
      <c r="C3774" s="408" t="s">
        <v>6799</v>
      </c>
      <c r="D3774" s="408" t="s">
        <v>308</v>
      </c>
      <c r="E3774" s="411">
        <v>75660</v>
      </c>
      <c r="F3774" s="412">
        <v>0</v>
      </c>
      <c r="G3774" s="412">
        <v>75660</v>
      </c>
      <c r="H3774" s="411">
        <v>75660</v>
      </c>
      <c r="I3774" s="412">
        <v>0</v>
      </c>
      <c r="J3774" s="412">
        <v>75660</v>
      </c>
    </row>
    <row r="3775" spans="1:10" ht="25.5">
      <c r="A3775" s="408" t="s">
        <v>6800</v>
      </c>
      <c r="B3775" s="409"/>
      <c r="C3775" s="408" t="s">
        <v>6801</v>
      </c>
      <c r="D3775" s="408" t="s">
        <v>308</v>
      </c>
      <c r="E3775" s="411">
        <v>81480</v>
      </c>
      <c r="F3775" s="412">
        <v>0</v>
      </c>
      <c r="G3775" s="412">
        <v>81480</v>
      </c>
      <c r="H3775" s="411">
        <v>81480</v>
      </c>
      <c r="I3775" s="412">
        <v>0</v>
      </c>
      <c r="J3775" s="412">
        <v>81480</v>
      </c>
    </row>
    <row r="3776" spans="1:10" ht="25.5">
      <c r="A3776" s="408" t="s">
        <v>6802</v>
      </c>
      <c r="B3776" s="409"/>
      <c r="C3776" s="408" t="s">
        <v>6803</v>
      </c>
      <c r="D3776" s="408" t="s">
        <v>308</v>
      </c>
      <c r="E3776" s="411">
        <v>85360</v>
      </c>
      <c r="F3776" s="412">
        <v>0</v>
      </c>
      <c r="G3776" s="412">
        <v>85360</v>
      </c>
      <c r="H3776" s="411">
        <v>85360</v>
      </c>
      <c r="I3776" s="412">
        <v>0</v>
      </c>
      <c r="J3776" s="412">
        <v>85360</v>
      </c>
    </row>
    <row r="3777" spans="1:10" ht="25.5">
      <c r="A3777" s="408" t="s">
        <v>6804</v>
      </c>
      <c r="B3777" s="409"/>
      <c r="C3777" s="408" t="s">
        <v>6805</v>
      </c>
      <c r="D3777" s="408" t="s">
        <v>308</v>
      </c>
      <c r="E3777" s="411">
        <v>80510</v>
      </c>
      <c r="F3777" s="412">
        <v>0</v>
      </c>
      <c r="G3777" s="412">
        <v>80510</v>
      </c>
      <c r="H3777" s="411">
        <v>80510</v>
      </c>
      <c r="I3777" s="412">
        <v>0</v>
      </c>
      <c r="J3777" s="412">
        <v>80510</v>
      </c>
    </row>
    <row r="3778" spans="1:10" ht="12.75">
      <c r="A3778" s="408" t="s">
        <v>6806</v>
      </c>
      <c r="B3778" s="409"/>
      <c r="C3778" s="408" t="s">
        <v>6807</v>
      </c>
      <c r="D3778" s="408" t="s">
        <v>135</v>
      </c>
      <c r="E3778" s="411">
        <v>465.72</v>
      </c>
      <c r="F3778" s="412">
        <v>0</v>
      </c>
      <c r="G3778" s="412">
        <v>465.72</v>
      </c>
      <c r="H3778" s="411">
        <v>465.72</v>
      </c>
      <c r="I3778" s="412">
        <v>0</v>
      </c>
      <c r="J3778" s="412">
        <v>465.72</v>
      </c>
    </row>
    <row r="3779" spans="1:10" ht="12.75">
      <c r="A3779" s="403" t="s">
        <v>6808</v>
      </c>
      <c r="B3779" s="404" t="s">
        <v>6809</v>
      </c>
      <c r="C3779" s="405"/>
      <c r="D3779" s="410"/>
      <c r="E3779" s="417"/>
      <c r="F3779" s="417"/>
      <c r="G3779" s="418"/>
      <c r="H3779" s="417"/>
      <c r="I3779" s="417"/>
      <c r="J3779" s="418"/>
    </row>
    <row r="3780" spans="1:10" ht="25.5">
      <c r="A3780" s="408" t="s">
        <v>6810</v>
      </c>
      <c r="B3780" s="409"/>
      <c r="C3780" s="408" t="s">
        <v>34747</v>
      </c>
      <c r="D3780" s="408" t="s">
        <v>101</v>
      </c>
      <c r="E3780" s="411">
        <v>276085.90000000002</v>
      </c>
      <c r="F3780" s="412">
        <v>20631.2</v>
      </c>
      <c r="G3780" s="412">
        <v>296717.09999999998</v>
      </c>
      <c r="H3780" s="411">
        <v>276085.90000000002</v>
      </c>
      <c r="I3780" s="412">
        <v>23839.7</v>
      </c>
      <c r="J3780" s="412">
        <v>299925.59999999998</v>
      </c>
    </row>
    <row r="3781" spans="1:10" ht="25.5">
      <c r="A3781" s="408" t="s">
        <v>19720</v>
      </c>
      <c r="B3781" s="409"/>
      <c r="C3781" s="408" t="s">
        <v>34748</v>
      </c>
      <c r="D3781" s="408" t="s">
        <v>101</v>
      </c>
      <c r="E3781" s="411">
        <v>302500.36</v>
      </c>
      <c r="F3781" s="412">
        <v>21977.11</v>
      </c>
      <c r="G3781" s="412">
        <v>324477.46999999997</v>
      </c>
      <c r="H3781" s="411">
        <v>302500.36</v>
      </c>
      <c r="I3781" s="412">
        <v>25394.92</v>
      </c>
      <c r="J3781" s="412">
        <v>327895.28000000003</v>
      </c>
    </row>
    <row r="3782" spans="1:10" ht="25.5">
      <c r="A3782" s="408" t="s">
        <v>6811</v>
      </c>
      <c r="B3782" s="409"/>
      <c r="C3782" s="408" t="s">
        <v>34749</v>
      </c>
      <c r="D3782" s="408" t="s">
        <v>101</v>
      </c>
      <c r="E3782" s="411">
        <v>447122.83</v>
      </c>
      <c r="F3782" s="412">
        <v>19981.099999999999</v>
      </c>
      <c r="G3782" s="412">
        <v>467103.93</v>
      </c>
      <c r="H3782" s="411">
        <v>447122.83</v>
      </c>
      <c r="I3782" s="412">
        <v>23088.5</v>
      </c>
      <c r="J3782" s="412">
        <v>470211.33</v>
      </c>
    </row>
    <row r="3783" spans="1:10" ht="25.5">
      <c r="A3783" s="408" t="s">
        <v>21266</v>
      </c>
      <c r="B3783" s="409"/>
      <c r="C3783" s="408" t="s">
        <v>34750</v>
      </c>
      <c r="D3783" s="408" t="s">
        <v>101</v>
      </c>
      <c r="E3783" s="411">
        <v>191283.18</v>
      </c>
      <c r="F3783" s="412">
        <v>16504.96</v>
      </c>
      <c r="G3783" s="412">
        <v>207788.14</v>
      </c>
      <c r="H3783" s="411">
        <v>191283.18</v>
      </c>
      <c r="I3783" s="412">
        <v>19071.759999999998</v>
      </c>
      <c r="J3783" s="412">
        <v>210354.94</v>
      </c>
    </row>
    <row r="3784" spans="1:10" ht="25.5">
      <c r="A3784" s="408" t="s">
        <v>6812</v>
      </c>
      <c r="B3784" s="409"/>
      <c r="C3784" s="408" t="s">
        <v>34751</v>
      </c>
      <c r="D3784" s="408" t="s">
        <v>101</v>
      </c>
      <c r="E3784" s="411">
        <v>14639.09</v>
      </c>
      <c r="F3784" s="412">
        <v>2441.25</v>
      </c>
      <c r="G3784" s="412">
        <v>17080.34</v>
      </c>
      <c r="H3784" s="411">
        <v>14639.09</v>
      </c>
      <c r="I3784" s="412">
        <v>2820.9</v>
      </c>
      <c r="J3784" s="412">
        <v>17459.990000000002</v>
      </c>
    </row>
    <row r="3785" spans="1:10" ht="25.5">
      <c r="A3785" s="408" t="s">
        <v>6813</v>
      </c>
      <c r="B3785" s="409"/>
      <c r="C3785" s="408" t="s">
        <v>34752</v>
      </c>
      <c r="D3785" s="408" t="s">
        <v>101</v>
      </c>
      <c r="E3785" s="411">
        <v>40354.1</v>
      </c>
      <c r="F3785" s="412">
        <v>5333.52</v>
      </c>
      <c r="G3785" s="412">
        <v>45687.62</v>
      </c>
      <c r="H3785" s="411">
        <v>40354.1</v>
      </c>
      <c r="I3785" s="412">
        <v>6162.96</v>
      </c>
      <c r="J3785" s="412">
        <v>46517.06</v>
      </c>
    </row>
    <row r="3786" spans="1:10" ht="25.5">
      <c r="A3786" s="408" t="s">
        <v>6814</v>
      </c>
      <c r="B3786" s="409"/>
      <c r="C3786" s="408" t="s">
        <v>34753</v>
      </c>
      <c r="D3786" s="408" t="s">
        <v>101</v>
      </c>
      <c r="E3786" s="411">
        <v>36789.97</v>
      </c>
      <c r="F3786" s="412">
        <v>6507.75</v>
      </c>
      <c r="G3786" s="412">
        <v>43297.72</v>
      </c>
      <c r="H3786" s="411">
        <v>36789.97</v>
      </c>
      <c r="I3786" s="412">
        <v>7519.8</v>
      </c>
      <c r="J3786" s="412">
        <v>44309.77</v>
      </c>
    </row>
    <row r="3787" spans="1:10" ht="38.25">
      <c r="A3787" s="408" t="s">
        <v>6815</v>
      </c>
      <c r="B3787" s="409"/>
      <c r="C3787" s="408" t="s">
        <v>34754</v>
      </c>
      <c r="D3787" s="408" t="s">
        <v>101</v>
      </c>
      <c r="E3787" s="411">
        <v>2880.48</v>
      </c>
      <c r="F3787" s="412">
        <v>412.08</v>
      </c>
      <c r="G3787" s="412">
        <v>3292.56</v>
      </c>
      <c r="H3787" s="411">
        <v>2880.48</v>
      </c>
      <c r="I3787" s="412">
        <v>476.16</v>
      </c>
      <c r="J3787" s="412">
        <v>3356.64</v>
      </c>
    </row>
    <row r="3788" spans="1:10" ht="38.25">
      <c r="A3788" s="408" t="s">
        <v>6816</v>
      </c>
      <c r="B3788" s="409"/>
      <c r="C3788" s="408" t="s">
        <v>34755</v>
      </c>
      <c r="D3788" s="408" t="s">
        <v>101</v>
      </c>
      <c r="E3788" s="411">
        <v>3291.87</v>
      </c>
      <c r="F3788" s="412">
        <v>515.1</v>
      </c>
      <c r="G3788" s="412">
        <v>3806.97</v>
      </c>
      <c r="H3788" s="411">
        <v>3291.87</v>
      </c>
      <c r="I3788" s="412">
        <v>595.20000000000005</v>
      </c>
      <c r="J3788" s="412">
        <v>3887.07</v>
      </c>
    </row>
    <row r="3789" spans="1:10" ht="38.25">
      <c r="A3789" s="408" t="s">
        <v>6817</v>
      </c>
      <c r="B3789" s="409"/>
      <c r="C3789" s="408" t="s">
        <v>34756</v>
      </c>
      <c r="D3789" s="408" t="s">
        <v>101</v>
      </c>
      <c r="E3789" s="411">
        <v>3876.91</v>
      </c>
      <c r="F3789" s="412">
        <v>618.12</v>
      </c>
      <c r="G3789" s="412">
        <v>4495.03</v>
      </c>
      <c r="H3789" s="411">
        <v>3876.91</v>
      </c>
      <c r="I3789" s="412">
        <v>714.24</v>
      </c>
      <c r="J3789" s="412">
        <v>4591.1499999999996</v>
      </c>
    </row>
    <row r="3790" spans="1:10" ht="38.25">
      <c r="A3790" s="408" t="s">
        <v>6818</v>
      </c>
      <c r="B3790" s="409"/>
      <c r="C3790" s="408" t="s">
        <v>34757</v>
      </c>
      <c r="D3790" s="408" t="s">
        <v>101</v>
      </c>
      <c r="E3790" s="411">
        <v>4074.95</v>
      </c>
      <c r="F3790" s="412">
        <v>669.63</v>
      </c>
      <c r="G3790" s="412">
        <v>4744.58</v>
      </c>
      <c r="H3790" s="411">
        <v>4074.95</v>
      </c>
      <c r="I3790" s="412">
        <v>773.76</v>
      </c>
      <c r="J3790" s="412">
        <v>4848.71</v>
      </c>
    </row>
    <row r="3791" spans="1:10" ht="25.5">
      <c r="A3791" s="408" t="s">
        <v>6819</v>
      </c>
      <c r="B3791" s="409"/>
      <c r="C3791" s="408" t="s">
        <v>34758</v>
      </c>
      <c r="D3791" s="408" t="s">
        <v>101</v>
      </c>
      <c r="E3791" s="411">
        <v>2730.2</v>
      </c>
      <c r="F3791" s="412">
        <v>322.56</v>
      </c>
      <c r="G3791" s="412">
        <v>3052.76</v>
      </c>
      <c r="H3791" s="411">
        <v>2730.2</v>
      </c>
      <c r="I3791" s="412">
        <v>372.72</v>
      </c>
      <c r="J3791" s="412">
        <v>3102.92</v>
      </c>
    </row>
    <row r="3792" spans="1:10" ht="25.5">
      <c r="A3792" s="408" t="s">
        <v>6820</v>
      </c>
      <c r="B3792" s="409"/>
      <c r="C3792" s="408" t="s">
        <v>34759</v>
      </c>
      <c r="D3792" s="408" t="s">
        <v>101</v>
      </c>
      <c r="E3792" s="411">
        <v>3108.34</v>
      </c>
      <c r="F3792" s="412">
        <v>322.56</v>
      </c>
      <c r="G3792" s="412">
        <v>3430.9</v>
      </c>
      <c r="H3792" s="411">
        <v>3108.34</v>
      </c>
      <c r="I3792" s="412">
        <v>372.72</v>
      </c>
      <c r="J3792" s="412">
        <v>3481.06</v>
      </c>
    </row>
    <row r="3793" spans="1:10" ht="25.5">
      <c r="A3793" s="408" t="s">
        <v>6821</v>
      </c>
      <c r="B3793" s="409"/>
      <c r="C3793" s="408" t="s">
        <v>34760</v>
      </c>
      <c r="D3793" s="408" t="s">
        <v>101</v>
      </c>
      <c r="E3793" s="411">
        <v>3538.99</v>
      </c>
      <c r="F3793" s="412">
        <v>322.56</v>
      </c>
      <c r="G3793" s="412">
        <v>3861.55</v>
      </c>
      <c r="H3793" s="411">
        <v>3538.99</v>
      </c>
      <c r="I3793" s="412">
        <v>372.72</v>
      </c>
      <c r="J3793" s="412">
        <v>3911.71</v>
      </c>
    </row>
    <row r="3794" spans="1:10" ht="12.75">
      <c r="A3794" s="408" t="s">
        <v>6822</v>
      </c>
      <c r="B3794" s="409"/>
      <c r="C3794" s="408" t="s">
        <v>25646</v>
      </c>
      <c r="D3794" s="408" t="s">
        <v>160</v>
      </c>
      <c r="E3794" s="411">
        <v>6.92</v>
      </c>
      <c r="F3794" s="412">
        <v>8.9499999999999993</v>
      </c>
      <c r="G3794" s="412">
        <v>15.87</v>
      </c>
      <c r="H3794" s="411">
        <v>6.92</v>
      </c>
      <c r="I3794" s="412">
        <v>10.35</v>
      </c>
      <c r="J3794" s="412">
        <v>17.27</v>
      </c>
    </row>
    <row r="3795" spans="1:10" ht="12.75">
      <c r="A3795" s="408" t="s">
        <v>6823</v>
      </c>
      <c r="B3795" s="409"/>
      <c r="C3795" s="408" t="s">
        <v>25647</v>
      </c>
      <c r="D3795" s="408" t="s">
        <v>160</v>
      </c>
      <c r="E3795" s="411">
        <v>10.15</v>
      </c>
      <c r="F3795" s="412">
        <v>8.9499999999999993</v>
      </c>
      <c r="G3795" s="412">
        <v>19.100000000000001</v>
      </c>
      <c r="H3795" s="411">
        <v>10.15</v>
      </c>
      <c r="I3795" s="412">
        <v>10.35</v>
      </c>
      <c r="J3795" s="412">
        <v>20.5</v>
      </c>
    </row>
    <row r="3796" spans="1:10" ht="12.75">
      <c r="A3796" s="408" t="s">
        <v>6824</v>
      </c>
      <c r="B3796" s="409"/>
      <c r="C3796" s="408" t="s">
        <v>25648</v>
      </c>
      <c r="D3796" s="408" t="s">
        <v>160</v>
      </c>
      <c r="E3796" s="411">
        <v>13.3</v>
      </c>
      <c r="F3796" s="412">
        <v>8.9499999999999993</v>
      </c>
      <c r="G3796" s="412">
        <v>22.25</v>
      </c>
      <c r="H3796" s="411">
        <v>13.3</v>
      </c>
      <c r="I3796" s="412">
        <v>10.35</v>
      </c>
      <c r="J3796" s="412">
        <v>23.65</v>
      </c>
    </row>
    <row r="3797" spans="1:10" ht="25.5">
      <c r="A3797" s="408" t="s">
        <v>25649</v>
      </c>
      <c r="B3797" s="409"/>
      <c r="C3797" s="408" t="s">
        <v>25650</v>
      </c>
      <c r="D3797" s="408" t="s">
        <v>135</v>
      </c>
      <c r="E3797" s="411">
        <v>110.58</v>
      </c>
      <c r="F3797" s="412">
        <v>64.39</v>
      </c>
      <c r="G3797" s="412">
        <v>174.97</v>
      </c>
      <c r="H3797" s="411">
        <v>110.58</v>
      </c>
      <c r="I3797" s="412">
        <v>74.400000000000006</v>
      </c>
      <c r="J3797" s="412">
        <v>184.98</v>
      </c>
    </row>
    <row r="3798" spans="1:10" ht="25.5">
      <c r="A3798" s="408" t="s">
        <v>6825</v>
      </c>
      <c r="B3798" s="409"/>
      <c r="C3798" s="408" t="s">
        <v>6826</v>
      </c>
      <c r="D3798" s="408" t="s">
        <v>135</v>
      </c>
      <c r="E3798" s="411">
        <v>3205.88</v>
      </c>
      <c r="F3798" s="412">
        <v>0</v>
      </c>
      <c r="G3798" s="412">
        <v>3205.88</v>
      </c>
      <c r="H3798" s="411">
        <v>3205.88</v>
      </c>
      <c r="I3798" s="412">
        <v>0</v>
      </c>
      <c r="J3798" s="412">
        <v>3205.88</v>
      </c>
    </row>
    <row r="3799" spans="1:10" ht="25.5">
      <c r="A3799" s="408" t="s">
        <v>6827</v>
      </c>
      <c r="B3799" s="409"/>
      <c r="C3799" s="408" t="s">
        <v>6828</v>
      </c>
      <c r="D3799" s="408" t="s">
        <v>135</v>
      </c>
      <c r="E3799" s="411">
        <v>1003.7</v>
      </c>
      <c r="F3799" s="412">
        <v>83.62</v>
      </c>
      <c r="G3799" s="412">
        <v>1087.32</v>
      </c>
      <c r="H3799" s="411">
        <v>1003.7</v>
      </c>
      <c r="I3799" s="412">
        <v>96.63</v>
      </c>
      <c r="J3799" s="412">
        <v>1100.33</v>
      </c>
    </row>
    <row r="3800" spans="1:10" ht="25.5">
      <c r="A3800" s="408" t="s">
        <v>6829</v>
      </c>
      <c r="B3800" s="409"/>
      <c r="C3800" s="408" t="s">
        <v>6830</v>
      </c>
      <c r="D3800" s="408" t="s">
        <v>135</v>
      </c>
      <c r="E3800" s="411">
        <v>869.22</v>
      </c>
      <c r="F3800" s="412">
        <v>64.61</v>
      </c>
      <c r="G3800" s="412">
        <v>933.83</v>
      </c>
      <c r="H3800" s="411">
        <v>869.22</v>
      </c>
      <c r="I3800" s="412">
        <v>74.66</v>
      </c>
      <c r="J3800" s="412">
        <v>943.88</v>
      </c>
    </row>
    <row r="3801" spans="1:10" ht="25.5">
      <c r="A3801" s="408" t="s">
        <v>6831</v>
      </c>
      <c r="B3801" s="409"/>
      <c r="C3801" s="408" t="s">
        <v>6832</v>
      </c>
      <c r="D3801" s="408" t="s">
        <v>135</v>
      </c>
      <c r="E3801" s="411">
        <v>682.4</v>
      </c>
      <c r="F3801" s="412">
        <v>57.02</v>
      </c>
      <c r="G3801" s="412">
        <v>739.42</v>
      </c>
      <c r="H3801" s="411">
        <v>682.4</v>
      </c>
      <c r="I3801" s="412">
        <v>65.89</v>
      </c>
      <c r="J3801" s="412">
        <v>748.29</v>
      </c>
    </row>
    <row r="3802" spans="1:10" ht="12.75">
      <c r="A3802" s="408" t="s">
        <v>6833</v>
      </c>
      <c r="B3802" s="409"/>
      <c r="C3802" s="408" t="s">
        <v>6834</v>
      </c>
      <c r="D3802" s="408" t="s">
        <v>101</v>
      </c>
      <c r="E3802" s="411">
        <v>0</v>
      </c>
      <c r="F3802" s="412">
        <v>243.76</v>
      </c>
      <c r="G3802" s="412">
        <v>243.76</v>
      </c>
      <c r="H3802" s="411">
        <v>0</v>
      </c>
      <c r="I3802" s="412">
        <v>281.68</v>
      </c>
      <c r="J3802" s="412">
        <v>281.68</v>
      </c>
    </row>
    <row r="3803" spans="1:10" ht="12.75">
      <c r="A3803" s="408" t="s">
        <v>6835</v>
      </c>
      <c r="B3803" s="409"/>
      <c r="C3803" s="408" t="s">
        <v>6836</v>
      </c>
      <c r="D3803" s="408" t="s">
        <v>101</v>
      </c>
      <c r="E3803" s="411">
        <v>980.95</v>
      </c>
      <c r="F3803" s="412">
        <v>99.54</v>
      </c>
      <c r="G3803" s="412">
        <v>1080.49</v>
      </c>
      <c r="H3803" s="411">
        <v>980.95</v>
      </c>
      <c r="I3803" s="412">
        <v>115.02</v>
      </c>
      <c r="J3803" s="412">
        <v>1095.97</v>
      </c>
    </row>
    <row r="3804" spans="1:10" ht="25.5">
      <c r="A3804" s="408" t="s">
        <v>6837</v>
      </c>
      <c r="B3804" s="409"/>
      <c r="C3804" s="408" t="s">
        <v>6838</v>
      </c>
      <c r="D3804" s="408" t="s">
        <v>101</v>
      </c>
      <c r="E3804" s="411">
        <v>4373.74</v>
      </c>
      <c r="F3804" s="412">
        <v>1030.2</v>
      </c>
      <c r="G3804" s="412">
        <v>5403.94</v>
      </c>
      <c r="H3804" s="411">
        <v>4373.74</v>
      </c>
      <c r="I3804" s="412">
        <v>1190.4000000000001</v>
      </c>
      <c r="J3804" s="412">
        <v>5564.14</v>
      </c>
    </row>
    <row r="3805" spans="1:10" ht="12.75">
      <c r="A3805" s="408" t="s">
        <v>6839</v>
      </c>
      <c r="B3805" s="409"/>
      <c r="C3805" s="408" t="s">
        <v>6840</v>
      </c>
      <c r="D3805" s="408" t="s">
        <v>101</v>
      </c>
      <c r="E3805" s="411">
        <v>138.56</v>
      </c>
      <c r="F3805" s="412">
        <v>30.41</v>
      </c>
      <c r="G3805" s="412">
        <v>168.97</v>
      </c>
      <c r="H3805" s="411">
        <v>138.56</v>
      </c>
      <c r="I3805" s="412">
        <v>35.130000000000003</v>
      </c>
      <c r="J3805" s="412">
        <v>173.69</v>
      </c>
    </row>
    <row r="3806" spans="1:10" ht="25.5">
      <c r="A3806" s="408" t="s">
        <v>6841</v>
      </c>
      <c r="B3806" s="409"/>
      <c r="C3806" s="408" t="s">
        <v>6842</v>
      </c>
      <c r="D3806" s="408" t="s">
        <v>101</v>
      </c>
      <c r="E3806" s="411">
        <v>651.71</v>
      </c>
      <c r="F3806" s="412">
        <v>87.43</v>
      </c>
      <c r="G3806" s="412">
        <v>739.14</v>
      </c>
      <c r="H3806" s="411">
        <v>651.71</v>
      </c>
      <c r="I3806" s="412">
        <v>101.02</v>
      </c>
      <c r="J3806" s="412">
        <v>752.73</v>
      </c>
    </row>
    <row r="3807" spans="1:10" ht="25.5">
      <c r="A3807" s="408" t="s">
        <v>6843</v>
      </c>
      <c r="B3807" s="409"/>
      <c r="C3807" s="408" t="s">
        <v>6844</v>
      </c>
      <c r="D3807" s="408" t="s">
        <v>135</v>
      </c>
      <c r="E3807" s="411">
        <v>2042.1</v>
      </c>
      <c r="F3807" s="412">
        <v>133.04</v>
      </c>
      <c r="G3807" s="412">
        <v>2175.14</v>
      </c>
      <c r="H3807" s="411">
        <v>2042.1</v>
      </c>
      <c r="I3807" s="412">
        <v>153.72999999999999</v>
      </c>
      <c r="J3807" s="412">
        <v>2195.83</v>
      </c>
    </row>
    <row r="3808" spans="1:10" ht="25.5">
      <c r="A3808" s="408" t="s">
        <v>6845</v>
      </c>
      <c r="B3808" s="409"/>
      <c r="C3808" s="408" t="s">
        <v>6846</v>
      </c>
      <c r="D3808" s="408" t="s">
        <v>160</v>
      </c>
      <c r="E3808" s="411">
        <v>2164.27</v>
      </c>
      <c r="F3808" s="412">
        <v>33.18</v>
      </c>
      <c r="G3808" s="412">
        <v>2197.4499999999998</v>
      </c>
      <c r="H3808" s="411">
        <v>2164.27</v>
      </c>
      <c r="I3808" s="412">
        <v>38.340000000000003</v>
      </c>
      <c r="J3808" s="412">
        <v>2202.61</v>
      </c>
    </row>
    <row r="3809" spans="1:10" ht="12.75">
      <c r="A3809" s="408" t="s">
        <v>6847</v>
      </c>
      <c r="B3809" s="409"/>
      <c r="C3809" s="408" t="s">
        <v>25651</v>
      </c>
      <c r="D3809" s="408" t="s">
        <v>101</v>
      </c>
      <c r="E3809" s="411">
        <v>62.01</v>
      </c>
      <c r="F3809" s="412">
        <v>30.41</v>
      </c>
      <c r="G3809" s="412">
        <v>92.42</v>
      </c>
      <c r="H3809" s="411">
        <v>62.01</v>
      </c>
      <c r="I3809" s="412">
        <v>35.130000000000003</v>
      </c>
      <c r="J3809" s="412">
        <v>97.14</v>
      </c>
    </row>
    <row r="3810" spans="1:10" ht="12.75">
      <c r="A3810" s="408" t="s">
        <v>6848</v>
      </c>
      <c r="B3810" s="409"/>
      <c r="C3810" s="408" t="s">
        <v>6849</v>
      </c>
      <c r="D3810" s="408" t="s">
        <v>101</v>
      </c>
      <c r="E3810" s="411">
        <v>85.33</v>
      </c>
      <c r="F3810" s="412">
        <v>30.41</v>
      </c>
      <c r="G3810" s="412">
        <v>115.74</v>
      </c>
      <c r="H3810" s="411">
        <v>85.33</v>
      </c>
      <c r="I3810" s="412">
        <v>35.130000000000003</v>
      </c>
      <c r="J3810" s="412">
        <v>120.46</v>
      </c>
    </row>
    <row r="3811" spans="1:10" ht="25.5">
      <c r="A3811" s="408" t="s">
        <v>6850</v>
      </c>
      <c r="B3811" s="409"/>
      <c r="C3811" s="408" t="s">
        <v>6851</v>
      </c>
      <c r="D3811" s="408" t="s">
        <v>101</v>
      </c>
      <c r="E3811" s="411">
        <v>231.7</v>
      </c>
      <c r="F3811" s="412">
        <v>30.41</v>
      </c>
      <c r="G3811" s="412">
        <v>262.11</v>
      </c>
      <c r="H3811" s="411">
        <v>231.7</v>
      </c>
      <c r="I3811" s="412">
        <v>35.130000000000003</v>
      </c>
      <c r="J3811" s="412">
        <v>266.83</v>
      </c>
    </row>
    <row r="3812" spans="1:10" ht="25.5">
      <c r="A3812" s="408" t="s">
        <v>6852</v>
      </c>
      <c r="B3812" s="409"/>
      <c r="C3812" s="408" t="s">
        <v>6853</v>
      </c>
      <c r="D3812" s="408" t="s">
        <v>101</v>
      </c>
      <c r="E3812" s="411">
        <v>181.45</v>
      </c>
      <c r="F3812" s="412">
        <v>30.41</v>
      </c>
      <c r="G3812" s="412">
        <v>211.86</v>
      </c>
      <c r="H3812" s="411">
        <v>181.45</v>
      </c>
      <c r="I3812" s="412">
        <v>35.130000000000003</v>
      </c>
      <c r="J3812" s="412">
        <v>216.58</v>
      </c>
    </row>
    <row r="3813" spans="1:10" ht="25.5">
      <c r="A3813" s="408" t="s">
        <v>21267</v>
      </c>
      <c r="B3813" s="409"/>
      <c r="C3813" s="408" t="s">
        <v>21268</v>
      </c>
      <c r="D3813" s="408" t="s">
        <v>135</v>
      </c>
      <c r="E3813" s="411">
        <v>1517.58</v>
      </c>
      <c r="F3813" s="412">
        <v>186.25</v>
      </c>
      <c r="G3813" s="412">
        <v>1703.83</v>
      </c>
      <c r="H3813" s="411">
        <v>1517.58</v>
      </c>
      <c r="I3813" s="412">
        <v>215.21</v>
      </c>
      <c r="J3813" s="412">
        <v>1732.79</v>
      </c>
    </row>
    <row r="3814" spans="1:10" ht="25.5">
      <c r="A3814" s="408" t="s">
        <v>21269</v>
      </c>
      <c r="B3814" s="409"/>
      <c r="C3814" s="408" t="s">
        <v>21270</v>
      </c>
      <c r="D3814" s="408" t="s">
        <v>135</v>
      </c>
      <c r="E3814" s="411">
        <v>931.58</v>
      </c>
      <c r="F3814" s="412">
        <v>76.02</v>
      </c>
      <c r="G3814" s="412">
        <v>1007.6</v>
      </c>
      <c r="H3814" s="411">
        <v>931.58</v>
      </c>
      <c r="I3814" s="412">
        <v>87.84</v>
      </c>
      <c r="J3814" s="412">
        <v>1019.42</v>
      </c>
    </row>
    <row r="3815" spans="1:10" ht="25.5">
      <c r="A3815" s="408" t="s">
        <v>21271</v>
      </c>
      <c r="B3815" s="409"/>
      <c r="C3815" s="408" t="s">
        <v>21272</v>
      </c>
      <c r="D3815" s="408" t="s">
        <v>135</v>
      </c>
      <c r="E3815" s="411">
        <v>756.32</v>
      </c>
      <c r="F3815" s="412">
        <v>38.01</v>
      </c>
      <c r="G3815" s="412">
        <v>794.33</v>
      </c>
      <c r="H3815" s="411">
        <v>756.32</v>
      </c>
      <c r="I3815" s="412">
        <v>43.92</v>
      </c>
      <c r="J3815" s="412">
        <v>800.24</v>
      </c>
    </row>
    <row r="3816" spans="1:10" ht="12.75">
      <c r="A3816" s="408" t="s">
        <v>6854</v>
      </c>
      <c r="B3816" s="409"/>
      <c r="C3816" s="408" t="s">
        <v>6855</v>
      </c>
      <c r="D3816" s="408" t="s">
        <v>135</v>
      </c>
      <c r="E3816" s="411">
        <v>924.97</v>
      </c>
      <c r="F3816" s="412">
        <v>83.62</v>
      </c>
      <c r="G3816" s="412">
        <v>1008.59</v>
      </c>
      <c r="H3816" s="411">
        <v>924.97</v>
      </c>
      <c r="I3816" s="412">
        <v>96.63</v>
      </c>
      <c r="J3816" s="412">
        <v>1021.6</v>
      </c>
    </row>
    <row r="3817" spans="1:10" ht="12.75">
      <c r="A3817" s="408" t="s">
        <v>6856</v>
      </c>
      <c r="B3817" s="409"/>
      <c r="C3817" s="408" t="s">
        <v>6857</v>
      </c>
      <c r="D3817" s="408" t="s">
        <v>135</v>
      </c>
      <c r="E3817" s="411">
        <v>1112.58</v>
      </c>
      <c r="F3817" s="412">
        <v>110.23</v>
      </c>
      <c r="G3817" s="412">
        <v>1222.81</v>
      </c>
      <c r="H3817" s="411">
        <v>1112.58</v>
      </c>
      <c r="I3817" s="412">
        <v>127.37</v>
      </c>
      <c r="J3817" s="412">
        <v>1239.95</v>
      </c>
    </row>
    <row r="3818" spans="1:10" ht="12.75">
      <c r="A3818" s="408" t="s">
        <v>6858</v>
      </c>
      <c r="B3818" s="409"/>
      <c r="C3818" s="408" t="s">
        <v>6859</v>
      </c>
      <c r="D3818" s="408" t="s">
        <v>135</v>
      </c>
      <c r="E3818" s="411">
        <v>1868.68</v>
      </c>
      <c r="F3818" s="412">
        <v>182.45</v>
      </c>
      <c r="G3818" s="412">
        <v>2051.13</v>
      </c>
      <c r="H3818" s="411">
        <v>1868.68</v>
      </c>
      <c r="I3818" s="412">
        <v>210.81</v>
      </c>
      <c r="J3818" s="412">
        <v>2079.4899999999998</v>
      </c>
    </row>
    <row r="3819" spans="1:10" ht="25.5">
      <c r="A3819" s="408" t="s">
        <v>6860</v>
      </c>
      <c r="B3819" s="409"/>
      <c r="C3819" s="408" t="s">
        <v>6861</v>
      </c>
      <c r="D3819" s="408" t="s">
        <v>135</v>
      </c>
      <c r="E3819" s="411">
        <v>1331.68</v>
      </c>
      <c r="F3819" s="412">
        <v>136.83000000000001</v>
      </c>
      <c r="G3819" s="412">
        <v>1468.51</v>
      </c>
      <c r="H3819" s="411">
        <v>1331.68</v>
      </c>
      <c r="I3819" s="412">
        <v>158.11000000000001</v>
      </c>
      <c r="J3819" s="412">
        <v>1489.79</v>
      </c>
    </row>
    <row r="3820" spans="1:10" ht="25.5">
      <c r="A3820" s="408" t="s">
        <v>6862</v>
      </c>
      <c r="B3820" s="409"/>
      <c r="C3820" s="408" t="s">
        <v>6863</v>
      </c>
      <c r="D3820" s="408" t="s">
        <v>135</v>
      </c>
      <c r="E3820" s="411">
        <v>978.46</v>
      </c>
      <c r="F3820" s="412">
        <v>95.03</v>
      </c>
      <c r="G3820" s="412">
        <v>1073.49</v>
      </c>
      <c r="H3820" s="411">
        <v>978.46</v>
      </c>
      <c r="I3820" s="412">
        <v>109.81</v>
      </c>
      <c r="J3820" s="412">
        <v>1088.27</v>
      </c>
    </row>
    <row r="3821" spans="1:10" ht="25.5">
      <c r="A3821" s="408" t="s">
        <v>6864</v>
      </c>
      <c r="B3821" s="409"/>
      <c r="C3821" s="408" t="s">
        <v>6865</v>
      </c>
      <c r="D3821" s="408" t="s">
        <v>135</v>
      </c>
      <c r="E3821" s="411">
        <v>813.63</v>
      </c>
      <c r="F3821" s="412">
        <v>76.02</v>
      </c>
      <c r="G3821" s="412">
        <v>889.65</v>
      </c>
      <c r="H3821" s="411">
        <v>813.63</v>
      </c>
      <c r="I3821" s="412">
        <v>87.84</v>
      </c>
      <c r="J3821" s="412">
        <v>901.47</v>
      </c>
    </row>
    <row r="3822" spans="1:10" ht="25.5">
      <c r="A3822" s="408" t="s">
        <v>6866</v>
      </c>
      <c r="B3822" s="409"/>
      <c r="C3822" s="408" t="s">
        <v>6867</v>
      </c>
      <c r="D3822" s="408" t="s">
        <v>135</v>
      </c>
      <c r="E3822" s="411">
        <v>717.12</v>
      </c>
      <c r="F3822" s="412">
        <v>64.61</v>
      </c>
      <c r="G3822" s="412">
        <v>781.73</v>
      </c>
      <c r="H3822" s="411">
        <v>717.12</v>
      </c>
      <c r="I3822" s="412">
        <v>74.66</v>
      </c>
      <c r="J3822" s="412">
        <v>791.78</v>
      </c>
    </row>
    <row r="3823" spans="1:10" ht="25.5">
      <c r="A3823" s="408" t="s">
        <v>6868</v>
      </c>
      <c r="B3823" s="409"/>
      <c r="C3823" s="408" t="s">
        <v>6869</v>
      </c>
      <c r="D3823" s="408" t="s">
        <v>135</v>
      </c>
      <c r="E3823" s="411">
        <v>646.24</v>
      </c>
      <c r="F3823" s="412">
        <v>57.02</v>
      </c>
      <c r="G3823" s="412">
        <v>703.26</v>
      </c>
      <c r="H3823" s="411">
        <v>646.24</v>
      </c>
      <c r="I3823" s="412">
        <v>65.89</v>
      </c>
      <c r="J3823" s="412">
        <v>712.13</v>
      </c>
    </row>
    <row r="3824" spans="1:10" ht="12.75">
      <c r="A3824" s="408" t="s">
        <v>6870</v>
      </c>
      <c r="B3824" s="409"/>
      <c r="C3824" s="408" t="s">
        <v>6871</v>
      </c>
      <c r="D3824" s="408" t="s">
        <v>135</v>
      </c>
      <c r="E3824" s="411">
        <v>1205.6600000000001</v>
      </c>
      <c r="F3824" s="412">
        <v>76.02</v>
      </c>
      <c r="G3824" s="412">
        <v>1281.68</v>
      </c>
      <c r="H3824" s="411">
        <v>1205.6600000000001</v>
      </c>
      <c r="I3824" s="412">
        <v>87.84</v>
      </c>
      <c r="J3824" s="412">
        <v>1293.5</v>
      </c>
    </row>
    <row r="3825" spans="1:10" ht="12.75">
      <c r="A3825" s="408" t="s">
        <v>6872</v>
      </c>
      <c r="B3825" s="409"/>
      <c r="C3825" s="408" t="s">
        <v>6873</v>
      </c>
      <c r="D3825" s="408" t="s">
        <v>135</v>
      </c>
      <c r="E3825" s="411">
        <v>646.80999999999995</v>
      </c>
      <c r="F3825" s="412">
        <v>45.61</v>
      </c>
      <c r="G3825" s="412">
        <v>692.42</v>
      </c>
      <c r="H3825" s="411">
        <v>646.80999999999995</v>
      </c>
      <c r="I3825" s="412">
        <v>52.71</v>
      </c>
      <c r="J3825" s="412">
        <v>699.52</v>
      </c>
    </row>
    <row r="3826" spans="1:10" ht="12.75">
      <c r="A3826" s="408" t="s">
        <v>6874</v>
      </c>
      <c r="B3826" s="409"/>
      <c r="C3826" s="408" t="s">
        <v>25652</v>
      </c>
      <c r="D3826" s="408" t="s">
        <v>101</v>
      </c>
      <c r="E3826" s="411">
        <v>104.57</v>
      </c>
      <c r="F3826" s="412">
        <v>34.21</v>
      </c>
      <c r="G3826" s="412">
        <v>138.78</v>
      </c>
      <c r="H3826" s="411">
        <v>104.57</v>
      </c>
      <c r="I3826" s="412">
        <v>39.53</v>
      </c>
      <c r="J3826" s="412">
        <v>144.1</v>
      </c>
    </row>
    <row r="3827" spans="1:10" ht="12.75">
      <c r="A3827" s="408" t="s">
        <v>6875</v>
      </c>
      <c r="B3827" s="409"/>
      <c r="C3827" s="408" t="s">
        <v>25653</v>
      </c>
      <c r="D3827" s="408" t="s">
        <v>101</v>
      </c>
      <c r="E3827" s="411">
        <v>169.52</v>
      </c>
      <c r="F3827" s="412">
        <v>45.61</v>
      </c>
      <c r="G3827" s="412">
        <v>215.13</v>
      </c>
      <c r="H3827" s="411">
        <v>169.52</v>
      </c>
      <c r="I3827" s="412">
        <v>52.71</v>
      </c>
      <c r="J3827" s="412">
        <v>222.23</v>
      </c>
    </row>
    <row r="3828" spans="1:10" ht="12.75">
      <c r="A3828" s="403" t="s">
        <v>6876</v>
      </c>
      <c r="B3828" s="404" t="s">
        <v>6877</v>
      </c>
      <c r="C3828" s="405"/>
      <c r="D3828" s="410"/>
      <c r="E3828" s="417"/>
      <c r="F3828" s="417"/>
      <c r="G3828" s="418"/>
      <c r="H3828" s="417"/>
      <c r="I3828" s="417"/>
      <c r="J3828" s="418"/>
    </row>
    <row r="3829" spans="1:10" ht="25.5">
      <c r="A3829" s="408" t="s">
        <v>6878</v>
      </c>
      <c r="B3829" s="409"/>
      <c r="C3829" s="408" t="s">
        <v>6879</v>
      </c>
      <c r="D3829" s="408" t="s">
        <v>101</v>
      </c>
      <c r="E3829" s="411">
        <v>4240.55</v>
      </c>
      <c r="F3829" s="412">
        <v>1545.3</v>
      </c>
      <c r="G3829" s="412">
        <v>5785.85</v>
      </c>
      <c r="H3829" s="411">
        <v>4240.55</v>
      </c>
      <c r="I3829" s="412">
        <v>1785.6</v>
      </c>
      <c r="J3829" s="412">
        <v>6026.15</v>
      </c>
    </row>
    <row r="3830" spans="1:10" ht="25.5">
      <c r="A3830" s="408" t="s">
        <v>6880</v>
      </c>
      <c r="B3830" s="409"/>
      <c r="C3830" s="408" t="s">
        <v>6881</v>
      </c>
      <c r="D3830" s="408" t="s">
        <v>101</v>
      </c>
      <c r="E3830" s="411">
        <v>13913.93</v>
      </c>
      <c r="F3830" s="412">
        <v>3605.7</v>
      </c>
      <c r="G3830" s="412">
        <v>17519.63</v>
      </c>
      <c r="H3830" s="411">
        <v>13913.93</v>
      </c>
      <c r="I3830" s="412">
        <v>4166.3999999999996</v>
      </c>
      <c r="J3830" s="412">
        <v>18080.330000000002</v>
      </c>
    </row>
    <row r="3831" spans="1:10" ht="25.5">
      <c r="A3831" s="408" t="s">
        <v>6882</v>
      </c>
      <c r="B3831" s="409"/>
      <c r="C3831" s="408" t="s">
        <v>6883</v>
      </c>
      <c r="D3831" s="408" t="s">
        <v>101</v>
      </c>
      <c r="E3831" s="411">
        <v>5803.36</v>
      </c>
      <c r="F3831" s="412">
        <v>199.08</v>
      </c>
      <c r="G3831" s="412">
        <v>6002.44</v>
      </c>
      <c r="H3831" s="411">
        <v>5803.36</v>
      </c>
      <c r="I3831" s="412">
        <v>230.04</v>
      </c>
      <c r="J3831" s="412">
        <v>6033.4</v>
      </c>
    </row>
    <row r="3832" spans="1:10" ht="25.5">
      <c r="A3832" s="408" t="s">
        <v>6884</v>
      </c>
      <c r="B3832" s="409"/>
      <c r="C3832" s="408" t="s">
        <v>6885</v>
      </c>
      <c r="D3832" s="408" t="s">
        <v>101</v>
      </c>
      <c r="E3832" s="411">
        <v>3417.25</v>
      </c>
      <c r="F3832" s="412">
        <v>199.08</v>
      </c>
      <c r="G3832" s="412">
        <v>3616.33</v>
      </c>
      <c r="H3832" s="411">
        <v>3417.25</v>
      </c>
      <c r="I3832" s="412">
        <v>230.04</v>
      </c>
      <c r="J3832" s="412">
        <v>3647.29</v>
      </c>
    </row>
    <row r="3833" spans="1:10" ht="25.5">
      <c r="A3833" s="408" t="s">
        <v>6886</v>
      </c>
      <c r="B3833" s="409"/>
      <c r="C3833" s="408" t="s">
        <v>6887</v>
      </c>
      <c r="D3833" s="408" t="s">
        <v>101</v>
      </c>
      <c r="E3833" s="411">
        <v>3111.05</v>
      </c>
      <c r="F3833" s="412">
        <v>199.08</v>
      </c>
      <c r="G3833" s="412">
        <v>3310.13</v>
      </c>
      <c r="H3833" s="411">
        <v>3111.05</v>
      </c>
      <c r="I3833" s="412">
        <v>230.04</v>
      </c>
      <c r="J3833" s="412">
        <v>3341.09</v>
      </c>
    </row>
    <row r="3834" spans="1:10" ht="38.25">
      <c r="A3834" s="408" t="s">
        <v>6888</v>
      </c>
      <c r="B3834" s="409"/>
      <c r="C3834" s="408" t="s">
        <v>6889</v>
      </c>
      <c r="D3834" s="408" t="s">
        <v>101</v>
      </c>
      <c r="E3834" s="411">
        <v>8785</v>
      </c>
      <c r="F3834" s="412">
        <v>466.8</v>
      </c>
      <c r="G3834" s="412">
        <v>9251.7999999999993</v>
      </c>
      <c r="H3834" s="411">
        <v>8785</v>
      </c>
      <c r="I3834" s="412">
        <v>539.4</v>
      </c>
      <c r="J3834" s="412">
        <v>9324.4</v>
      </c>
    </row>
    <row r="3835" spans="1:10" ht="12.75">
      <c r="A3835" s="403" t="s">
        <v>6890</v>
      </c>
      <c r="B3835" s="404" t="s">
        <v>6891</v>
      </c>
      <c r="C3835" s="405"/>
      <c r="D3835" s="410"/>
      <c r="E3835" s="417"/>
      <c r="F3835" s="417"/>
      <c r="G3835" s="418"/>
      <c r="H3835" s="417"/>
      <c r="I3835" s="417"/>
      <c r="J3835" s="418"/>
    </row>
    <row r="3836" spans="1:10" ht="25.5">
      <c r="A3836" s="408" t="s">
        <v>6892</v>
      </c>
      <c r="B3836" s="409"/>
      <c r="C3836" s="408" t="s">
        <v>6893</v>
      </c>
      <c r="D3836" s="408" t="s">
        <v>101</v>
      </c>
      <c r="E3836" s="411">
        <v>131.61000000000001</v>
      </c>
      <c r="F3836" s="412">
        <v>1.65</v>
      </c>
      <c r="G3836" s="412">
        <v>133.26</v>
      </c>
      <c r="H3836" s="411">
        <v>131.61000000000001</v>
      </c>
      <c r="I3836" s="412">
        <v>1.92</v>
      </c>
      <c r="J3836" s="412">
        <v>133.53</v>
      </c>
    </row>
    <row r="3837" spans="1:10" ht="25.5">
      <c r="A3837" s="408" t="s">
        <v>6894</v>
      </c>
      <c r="B3837" s="409"/>
      <c r="C3837" s="408" t="s">
        <v>6895</v>
      </c>
      <c r="D3837" s="408" t="s">
        <v>101</v>
      </c>
      <c r="E3837" s="411">
        <v>7.91</v>
      </c>
      <c r="F3837" s="412">
        <v>9.9600000000000009</v>
      </c>
      <c r="G3837" s="412">
        <v>17.87</v>
      </c>
      <c r="H3837" s="411">
        <v>7.91</v>
      </c>
      <c r="I3837" s="412">
        <v>11.5</v>
      </c>
      <c r="J3837" s="412">
        <v>19.41</v>
      </c>
    </row>
    <row r="3838" spans="1:10" ht="25.5">
      <c r="A3838" s="408" t="s">
        <v>6896</v>
      </c>
      <c r="B3838" s="409"/>
      <c r="C3838" s="408" t="s">
        <v>6897</v>
      </c>
      <c r="D3838" s="408" t="s">
        <v>101</v>
      </c>
      <c r="E3838" s="411">
        <v>174.14</v>
      </c>
      <c r="F3838" s="412">
        <v>1.65</v>
      </c>
      <c r="G3838" s="412">
        <v>175.79</v>
      </c>
      <c r="H3838" s="411">
        <v>174.14</v>
      </c>
      <c r="I3838" s="412">
        <v>1.92</v>
      </c>
      <c r="J3838" s="412">
        <v>176.06</v>
      </c>
    </row>
    <row r="3839" spans="1:10" ht="25.5">
      <c r="A3839" s="408" t="s">
        <v>6898</v>
      </c>
      <c r="B3839" s="409"/>
      <c r="C3839" s="408" t="s">
        <v>6899</v>
      </c>
      <c r="D3839" s="408" t="s">
        <v>101</v>
      </c>
      <c r="E3839" s="411">
        <v>1250.45</v>
      </c>
      <c r="F3839" s="412">
        <v>10.16</v>
      </c>
      <c r="G3839" s="412">
        <v>1260.6099999999999</v>
      </c>
      <c r="H3839" s="411">
        <v>1250.45</v>
      </c>
      <c r="I3839" s="412">
        <v>11.74</v>
      </c>
      <c r="J3839" s="412">
        <v>1262.19</v>
      </c>
    </row>
    <row r="3840" spans="1:10" ht="25.5">
      <c r="A3840" s="408" t="s">
        <v>6900</v>
      </c>
      <c r="B3840" s="409"/>
      <c r="C3840" s="408" t="s">
        <v>34761</v>
      </c>
      <c r="D3840" s="408" t="s">
        <v>101</v>
      </c>
      <c r="E3840" s="411">
        <v>995.9</v>
      </c>
      <c r="F3840" s="412">
        <v>15.25</v>
      </c>
      <c r="G3840" s="412">
        <v>1011.15</v>
      </c>
      <c r="H3840" s="411">
        <v>995.9</v>
      </c>
      <c r="I3840" s="412">
        <v>17.61</v>
      </c>
      <c r="J3840" s="412">
        <v>1013.51</v>
      </c>
    </row>
    <row r="3841" spans="1:10" ht="12.75">
      <c r="A3841" s="408" t="s">
        <v>6901</v>
      </c>
      <c r="B3841" s="409"/>
      <c r="C3841" s="408" t="s">
        <v>6902</v>
      </c>
      <c r="D3841" s="408" t="s">
        <v>101</v>
      </c>
      <c r="E3841" s="411">
        <v>554.05999999999995</v>
      </c>
      <c r="F3841" s="412">
        <v>11.87</v>
      </c>
      <c r="G3841" s="412">
        <v>565.92999999999995</v>
      </c>
      <c r="H3841" s="411">
        <v>554.05999999999995</v>
      </c>
      <c r="I3841" s="412">
        <v>13.71</v>
      </c>
      <c r="J3841" s="412">
        <v>567.77</v>
      </c>
    </row>
    <row r="3842" spans="1:10" ht="25.5">
      <c r="A3842" s="408" t="s">
        <v>6903</v>
      </c>
      <c r="B3842" s="409"/>
      <c r="C3842" s="408" t="s">
        <v>6904</v>
      </c>
      <c r="D3842" s="408" t="s">
        <v>101</v>
      </c>
      <c r="E3842" s="411">
        <v>1604.78</v>
      </c>
      <c r="F3842" s="412">
        <v>15.25</v>
      </c>
      <c r="G3842" s="412">
        <v>1620.03</v>
      </c>
      <c r="H3842" s="411">
        <v>1604.78</v>
      </c>
      <c r="I3842" s="412">
        <v>17.61</v>
      </c>
      <c r="J3842" s="412">
        <v>1622.39</v>
      </c>
    </row>
    <row r="3843" spans="1:10" ht="25.5">
      <c r="A3843" s="408" t="s">
        <v>6905</v>
      </c>
      <c r="B3843" s="409"/>
      <c r="C3843" s="408" t="s">
        <v>6906</v>
      </c>
      <c r="D3843" s="408" t="s">
        <v>101</v>
      </c>
      <c r="E3843" s="411">
        <v>182.11</v>
      </c>
      <c r="F3843" s="412">
        <v>15.25</v>
      </c>
      <c r="G3843" s="412">
        <v>197.36</v>
      </c>
      <c r="H3843" s="411">
        <v>182.11</v>
      </c>
      <c r="I3843" s="412">
        <v>17.61</v>
      </c>
      <c r="J3843" s="412">
        <v>199.72</v>
      </c>
    </row>
    <row r="3844" spans="1:10" ht="25.5">
      <c r="A3844" s="408" t="s">
        <v>6907</v>
      </c>
      <c r="B3844" s="409"/>
      <c r="C3844" s="408" t="s">
        <v>6908</v>
      </c>
      <c r="D3844" s="408" t="s">
        <v>101</v>
      </c>
      <c r="E3844" s="411">
        <v>1164.51</v>
      </c>
      <c r="F3844" s="412">
        <v>15.25</v>
      </c>
      <c r="G3844" s="412">
        <v>1179.76</v>
      </c>
      <c r="H3844" s="411">
        <v>1164.51</v>
      </c>
      <c r="I3844" s="412">
        <v>17.61</v>
      </c>
      <c r="J3844" s="412">
        <v>1182.1199999999999</v>
      </c>
    </row>
    <row r="3845" spans="1:10" ht="25.5">
      <c r="A3845" s="408" t="s">
        <v>6909</v>
      </c>
      <c r="B3845" s="409"/>
      <c r="C3845" s="408" t="s">
        <v>6910</v>
      </c>
      <c r="D3845" s="408" t="s">
        <v>101</v>
      </c>
      <c r="E3845" s="411">
        <v>680.85</v>
      </c>
      <c r="F3845" s="412">
        <v>10.16</v>
      </c>
      <c r="G3845" s="412">
        <v>691.01</v>
      </c>
      <c r="H3845" s="411">
        <v>680.85</v>
      </c>
      <c r="I3845" s="412">
        <v>11.74</v>
      </c>
      <c r="J3845" s="412">
        <v>692.59</v>
      </c>
    </row>
    <row r="3846" spans="1:10" ht="12.75">
      <c r="A3846" s="408" t="s">
        <v>6911</v>
      </c>
      <c r="B3846" s="409"/>
      <c r="C3846" s="408" t="s">
        <v>20890</v>
      </c>
      <c r="D3846" s="408" t="s">
        <v>101</v>
      </c>
      <c r="E3846" s="411">
        <v>1551.46</v>
      </c>
      <c r="F3846" s="412">
        <v>11.87</v>
      </c>
      <c r="G3846" s="412">
        <v>1563.33</v>
      </c>
      <c r="H3846" s="411">
        <v>1551.46</v>
      </c>
      <c r="I3846" s="412">
        <v>13.71</v>
      </c>
      <c r="J3846" s="412">
        <v>1565.17</v>
      </c>
    </row>
    <row r="3847" spans="1:10" ht="12.75">
      <c r="A3847" s="408" t="s">
        <v>6912</v>
      </c>
      <c r="B3847" s="409"/>
      <c r="C3847" s="408" t="s">
        <v>6913</v>
      </c>
      <c r="D3847" s="408" t="s">
        <v>101</v>
      </c>
      <c r="E3847" s="411">
        <v>76.2</v>
      </c>
      <c r="F3847" s="412">
        <v>4.97</v>
      </c>
      <c r="G3847" s="412">
        <v>81.17</v>
      </c>
      <c r="H3847" s="411">
        <v>76.2</v>
      </c>
      <c r="I3847" s="412">
        <v>5.75</v>
      </c>
      <c r="J3847" s="412">
        <v>81.95</v>
      </c>
    </row>
    <row r="3848" spans="1:10" ht="12.75">
      <c r="A3848" s="408" t="s">
        <v>6914</v>
      </c>
      <c r="B3848" s="409"/>
      <c r="C3848" s="408" t="s">
        <v>6915</v>
      </c>
      <c r="D3848" s="408" t="s">
        <v>101</v>
      </c>
      <c r="E3848" s="411">
        <v>186.97</v>
      </c>
      <c r="F3848" s="412">
        <v>50.35</v>
      </c>
      <c r="G3848" s="412">
        <v>237.32</v>
      </c>
      <c r="H3848" s="411">
        <v>186.97</v>
      </c>
      <c r="I3848" s="412">
        <v>58.17</v>
      </c>
      <c r="J3848" s="412">
        <v>245.14</v>
      </c>
    </row>
    <row r="3849" spans="1:10" ht="12.75">
      <c r="A3849" s="408" t="s">
        <v>6916</v>
      </c>
      <c r="B3849" s="409"/>
      <c r="C3849" s="408" t="s">
        <v>6917</v>
      </c>
      <c r="D3849" s="408" t="s">
        <v>101</v>
      </c>
      <c r="E3849" s="411">
        <v>1023.45</v>
      </c>
      <c r="F3849" s="412">
        <v>34.4</v>
      </c>
      <c r="G3849" s="412">
        <v>1057.8499999999999</v>
      </c>
      <c r="H3849" s="411">
        <v>1023.45</v>
      </c>
      <c r="I3849" s="412">
        <v>39.74</v>
      </c>
      <c r="J3849" s="412">
        <v>1063.19</v>
      </c>
    </row>
    <row r="3850" spans="1:10" ht="12.75">
      <c r="A3850" s="408" t="s">
        <v>6918</v>
      </c>
      <c r="B3850" s="409"/>
      <c r="C3850" s="408" t="s">
        <v>6919</v>
      </c>
      <c r="D3850" s="408" t="s">
        <v>101</v>
      </c>
      <c r="E3850" s="411">
        <v>292.22000000000003</v>
      </c>
      <c r="F3850" s="412">
        <v>24.89</v>
      </c>
      <c r="G3850" s="412">
        <v>317.11</v>
      </c>
      <c r="H3850" s="411">
        <v>292.22000000000003</v>
      </c>
      <c r="I3850" s="412">
        <v>28.75</v>
      </c>
      <c r="J3850" s="412">
        <v>320.97000000000003</v>
      </c>
    </row>
    <row r="3851" spans="1:10" ht="12.75">
      <c r="A3851" s="408" t="s">
        <v>6920</v>
      </c>
      <c r="B3851" s="409"/>
      <c r="C3851" s="408" t="s">
        <v>6921</v>
      </c>
      <c r="D3851" s="408" t="s">
        <v>101</v>
      </c>
      <c r="E3851" s="411">
        <v>141.86000000000001</v>
      </c>
      <c r="F3851" s="412">
        <v>50.35</v>
      </c>
      <c r="G3851" s="412">
        <v>192.21</v>
      </c>
      <c r="H3851" s="411">
        <v>141.86000000000001</v>
      </c>
      <c r="I3851" s="412">
        <v>58.17</v>
      </c>
      <c r="J3851" s="412">
        <v>200.03</v>
      </c>
    </row>
    <row r="3852" spans="1:10" ht="38.25">
      <c r="A3852" s="408" t="s">
        <v>34762</v>
      </c>
      <c r="B3852" s="409"/>
      <c r="C3852" s="408" t="s">
        <v>34763</v>
      </c>
      <c r="D3852" s="408" t="s">
        <v>101</v>
      </c>
      <c r="E3852" s="411">
        <v>701.67</v>
      </c>
      <c r="F3852" s="412">
        <v>69.459999999999994</v>
      </c>
      <c r="G3852" s="412">
        <v>771.13</v>
      </c>
      <c r="H3852" s="411">
        <v>701.67</v>
      </c>
      <c r="I3852" s="412">
        <v>80.260000000000005</v>
      </c>
      <c r="J3852" s="412">
        <v>781.93</v>
      </c>
    </row>
    <row r="3853" spans="1:10" ht="25.5">
      <c r="A3853" s="408" t="s">
        <v>6922</v>
      </c>
      <c r="B3853" s="409"/>
      <c r="C3853" s="408" t="s">
        <v>34764</v>
      </c>
      <c r="D3853" s="408" t="s">
        <v>101</v>
      </c>
      <c r="E3853" s="411">
        <v>60.58</v>
      </c>
      <c r="F3853" s="412">
        <v>54.8</v>
      </c>
      <c r="G3853" s="412">
        <v>115.38</v>
      </c>
      <c r="H3853" s="411">
        <v>60.58</v>
      </c>
      <c r="I3853" s="412">
        <v>63.33</v>
      </c>
      <c r="J3853" s="412">
        <v>123.91</v>
      </c>
    </row>
    <row r="3854" spans="1:10" ht="25.5">
      <c r="A3854" s="408" t="s">
        <v>6923</v>
      </c>
      <c r="B3854" s="409"/>
      <c r="C3854" s="408" t="s">
        <v>6924</v>
      </c>
      <c r="D3854" s="408" t="s">
        <v>101</v>
      </c>
      <c r="E3854" s="411">
        <v>815.46</v>
      </c>
      <c r="F3854" s="412">
        <v>50.35</v>
      </c>
      <c r="G3854" s="412">
        <v>865.81</v>
      </c>
      <c r="H3854" s="411">
        <v>815.46</v>
      </c>
      <c r="I3854" s="412">
        <v>58.17</v>
      </c>
      <c r="J3854" s="412">
        <v>873.63</v>
      </c>
    </row>
    <row r="3855" spans="1:10" ht="25.5">
      <c r="A3855" s="408" t="s">
        <v>6925</v>
      </c>
      <c r="B3855" s="409"/>
      <c r="C3855" s="408" t="s">
        <v>6926</v>
      </c>
      <c r="D3855" s="408" t="s">
        <v>101</v>
      </c>
      <c r="E3855" s="411">
        <v>604.34</v>
      </c>
      <c r="F3855" s="412">
        <v>50.35</v>
      </c>
      <c r="G3855" s="412">
        <v>654.69000000000005</v>
      </c>
      <c r="H3855" s="411">
        <v>604.34</v>
      </c>
      <c r="I3855" s="412">
        <v>58.17</v>
      </c>
      <c r="J3855" s="412">
        <v>662.51</v>
      </c>
    </row>
    <row r="3856" spans="1:10" ht="38.25">
      <c r="A3856" s="408" t="s">
        <v>6927</v>
      </c>
      <c r="B3856" s="409"/>
      <c r="C3856" s="408" t="s">
        <v>6928</v>
      </c>
      <c r="D3856" s="408" t="s">
        <v>101</v>
      </c>
      <c r="E3856" s="411">
        <v>1036.83</v>
      </c>
      <c r="F3856" s="412">
        <v>50.35</v>
      </c>
      <c r="G3856" s="412">
        <v>1087.18</v>
      </c>
      <c r="H3856" s="411">
        <v>1036.83</v>
      </c>
      <c r="I3856" s="412">
        <v>58.17</v>
      </c>
      <c r="J3856" s="412">
        <v>1095</v>
      </c>
    </row>
    <row r="3857" spans="1:10" ht="12.75">
      <c r="A3857" s="408" t="s">
        <v>19721</v>
      </c>
      <c r="B3857" s="409"/>
      <c r="C3857" s="408" t="s">
        <v>6929</v>
      </c>
      <c r="D3857" s="408" t="s">
        <v>101</v>
      </c>
      <c r="E3857" s="411">
        <v>3238.43</v>
      </c>
      <c r="F3857" s="412">
        <v>232.21</v>
      </c>
      <c r="G3857" s="412">
        <v>3470.64</v>
      </c>
      <c r="H3857" s="411">
        <v>3238.43</v>
      </c>
      <c r="I3857" s="412">
        <v>268.32</v>
      </c>
      <c r="J3857" s="412">
        <v>3506.75</v>
      </c>
    </row>
    <row r="3858" spans="1:10" ht="12.75">
      <c r="A3858" s="408" t="s">
        <v>19722</v>
      </c>
      <c r="B3858" s="409"/>
      <c r="C3858" s="408" t="s">
        <v>6930</v>
      </c>
      <c r="D3858" s="408" t="s">
        <v>101</v>
      </c>
      <c r="E3858" s="411">
        <v>2603.15</v>
      </c>
      <c r="F3858" s="412">
        <v>135.79</v>
      </c>
      <c r="G3858" s="412">
        <v>2738.94</v>
      </c>
      <c r="H3858" s="411">
        <v>2603.15</v>
      </c>
      <c r="I3858" s="412">
        <v>156.91</v>
      </c>
      <c r="J3858" s="412">
        <v>2760.06</v>
      </c>
    </row>
    <row r="3859" spans="1:10" ht="12.75">
      <c r="A3859" s="408" t="s">
        <v>19723</v>
      </c>
      <c r="B3859" s="409"/>
      <c r="C3859" s="408" t="s">
        <v>19724</v>
      </c>
      <c r="D3859" s="408" t="s">
        <v>101</v>
      </c>
      <c r="E3859" s="411">
        <v>3857.53</v>
      </c>
      <c r="F3859" s="412">
        <v>135.79</v>
      </c>
      <c r="G3859" s="412">
        <v>3993.32</v>
      </c>
      <c r="H3859" s="411">
        <v>3857.53</v>
      </c>
      <c r="I3859" s="412">
        <v>156.91</v>
      </c>
      <c r="J3859" s="412">
        <v>4014.44</v>
      </c>
    </row>
    <row r="3860" spans="1:10" ht="25.5">
      <c r="A3860" s="408" t="s">
        <v>19725</v>
      </c>
      <c r="B3860" s="409"/>
      <c r="C3860" s="408" t="s">
        <v>6931</v>
      </c>
      <c r="D3860" s="408" t="s">
        <v>101</v>
      </c>
      <c r="E3860" s="411">
        <v>663.52</v>
      </c>
      <c r="F3860" s="412">
        <v>157.01</v>
      </c>
      <c r="G3860" s="412">
        <v>820.53</v>
      </c>
      <c r="H3860" s="411">
        <v>663.52</v>
      </c>
      <c r="I3860" s="412">
        <v>181.42</v>
      </c>
      <c r="J3860" s="412">
        <v>844.94</v>
      </c>
    </row>
    <row r="3861" spans="1:10" ht="12.75">
      <c r="A3861" s="403" t="s">
        <v>6932</v>
      </c>
      <c r="B3861" s="404" t="s">
        <v>6933</v>
      </c>
      <c r="C3861" s="405"/>
      <c r="D3861" s="410"/>
      <c r="E3861" s="417"/>
      <c r="F3861" s="417"/>
      <c r="G3861" s="418"/>
      <c r="H3861" s="417"/>
      <c r="I3861" s="417"/>
      <c r="J3861" s="418"/>
    </row>
    <row r="3862" spans="1:10" ht="12.75">
      <c r="A3862" s="408" t="s">
        <v>6934</v>
      </c>
      <c r="B3862" s="409"/>
      <c r="C3862" s="408" t="s">
        <v>6935</v>
      </c>
      <c r="D3862" s="408" t="s">
        <v>308</v>
      </c>
      <c r="E3862" s="411">
        <v>601.86</v>
      </c>
      <c r="F3862" s="412">
        <v>8.7200000000000006</v>
      </c>
      <c r="G3862" s="412">
        <v>610.58000000000004</v>
      </c>
      <c r="H3862" s="411">
        <v>601.86</v>
      </c>
      <c r="I3862" s="412">
        <v>10.07</v>
      </c>
      <c r="J3862" s="412">
        <v>611.92999999999995</v>
      </c>
    </row>
    <row r="3863" spans="1:10" ht="12.75">
      <c r="A3863" s="408" t="s">
        <v>6936</v>
      </c>
      <c r="B3863" s="409"/>
      <c r="C3863" s="408" t="s">
        <v>6937</v>
      </c>
      <c r="D3863" s="408" t="s">
        <v>308</v>
      </c>
      <c r="E3863" s="411">
        <v>779.37</v>
      </c>
      <c r="F3863" s="412">
        <v>8.7200000000000006</v>
      </c>
      <c r="G3863" s="412">
        <v>788.09</v>
      </c>
      <c r="H3863" s="411">
        <v>779.37</v>
      </c>
      <c r="I3863" s="412">
        <v>10.07</v>
      </c>
      <c r="J3863" s="412">
        <v>789.44</v>
      </c>
    </row>
    <row r="3864" spans="1:10" ht="25.5">
      <c r="A3864" s="408" t="s">
        <v>6938</v>
      </c>
      <c r="B3864" s="409"/>
      <c r="C3864" s="408" t="s">
        <v>6939</v>
      </c>
      <c r="D3864" s="408" t="s">
        <v>308</v>
      </c>
      <c r="E3864" s="411">
        <v>778.41</v>
      </c>
      <c r="F3864" s="412">
        <v>352.44</v>
      </c>
      <c r="G3864" s="412">
        <v>1130.8499999999999</v>
      </c>
      <c r="H3864" s="411">
        <v>778.41</v>
      </c>
      <c r="I3864" s="412">
        <v>407.25</v>
      </c>
      <c r="J3864" s="412">
        <v>1185.6600000000001</v>
      </c>
    </row>
    <row r="3865" spans="1:10" ht="25.5">
      <c r="A3865" s="408" t="s">
        <v>6940</v>
      </c>
      <c r="B3865" s="409"/>
      <c r="C3865" s="408" t="s">
        <v>6941</v>
      </c>
      <c r="D3865" s="408" t="s">
        <v>308</v>
      </c>
      <c r="E3865" s="411">
        <v>892.34</v>
      </c>
      <c r="F3865" s="412">
        <v>375.77</v>
      </c>
      <c r="G3865" s="412">
        <v>1268.1099999999999</v>
      </c>
      <c r="H3865" s="411">
        <v>892.34</v>
      </c>
      <c r="I3865" s="412">
        <v>434.22</v>
      </c>
      <c r="J3865" s="412">
        <v>1326.56</v>
      </c>
    </row>
    <row r="3866" spans="1:10" ht="25.5">
      <c r="A3866" s="408" t="s">
        <v>6942</v>
      </c>
      <c r="B3866" s="409"/>
      <c r="C3866" s="408" t="s">
        <v>6943</v>
      </c>
      <c r="D3866" s="408" t="s">
        <v>308</v>
      </c>
      <c r="E3866" s="411">
        <v>1072.71</v>
      </c>
      <c r="F3866" s="412">
        <v>422.45</v>
      </c>
      <c r="G3866" s="412">
        <v>1495.16</v>
      </c>
      <c r="H3866" s="411">
        <v>1072.71</v>
      </c>
      <c r="I3866" s="412">
        <v>488.16</v>
      </c>
      <c r="J3866" s="412">
        <v>1560.87</v>
      </c>
    </row>
    <row r="3867" spans="1:10" ht="25.5">
      <c r="A3867" s="408" t="s">
        <v>6944</v>
      </c>
      <c r="B3867" s="409"/>
      <c r="C3867" s="408" t="s">
        <v>6945</v>
      </c>
      <c r="D3867" s="408" t="s">
        <v>308</v>
      </c>
      <c r="E3867" s="411">
        <v>1372.19</v>
      </c>
      <c r="F3867" s="412">
        <v>445.8</v>
      </c>
      <c r="G3867" s="412">
        <v>1817.99</v>
      </c>
      <c r="H3867" s="411">
        <v>1372.19</v>
      </c>
      <c r="I3867" s="412">
        <v>515.13</v>
      </c>
      <c r="J3867" s="412">
        <v>1887.32</v>
      </c>
    </row>
    <row r="3868" spans="1:10" ht="12.75">
      <c r="A3868" s="408" t="s">
        <v>6946</v>
      </c>
      <c r="B3868" s="409"/>
      <c r="C3868" s="408" t="s">
        <v>6947</v>
      </c>
      <c r="D3868" s="408" t="s">
        <v>535</v>
      </c>
      <c r="E3868" s="411">
        <v>13.78</v>
      </c>
      <c r="F3868" s="412">
        <v>19.29</v>
      </c>
      <c r="G3868" s="412">
        <v>33.07</v>
      </c>
      <c r="H3868" s="411">
        <v>13.78</v>
      </c>
      <c r="I3868" s="412">
        <v>22.3</v>
      </c>
      <c r="J3868" s="412">
        <v>36.08</v>
      </c>
    </row>
    <row r="3869" spans="1:10" ht="12.75">
      <c r="A3869" s="397" t="s">
        <v>6948</v>
      </c>
      <c r="B3869" s="398" t="s">
        <v>19726</v>
      </c>
      <c r="C3869" s="399"/>
      <c r="D3869" s="400"/>
      <c r="E3869" s="415"/>
      <c r="F3869" s="415"/>
      <c r="G3869" s="416"/>
      <c r="H3869" s="415"/>
      <c r="I3869" s="415"/>
      <c r="J3869" s="416"/>
    </row>
    <row r="3870" spans="1:10" ht="12.75">
      <c r="A3870" s="403" t="s">
        <v>6949</v>
      </c>
      <c r="B3870" s="404" t="s">
        <v>6950</v>
      </c>
      <c r="C3870" s="405"/>
      <c r="D3870" s="410"/>
      <c r="E3870" s="417"/>
      <c r="F3870" s="417"/>
      <c r="G3870" s="418"/>
      <c r="H3870" s="417"/>
      <c r="I3870" s="417"/>
      <c r="J3870" s="418"/>
    </row>
    <row r="3871" spans="1:10" ht="25.5">
      <c r="A3871" s="408" t="s">
        <v>6951</v>
      </c>
      <c r="B3871" s="409"/>
      <c r="C3871" s="408" t="s">
        <v>6952</v>
      </c>
      <c r="D3871" s="408" t="s">
        <v>101</v>
      </c>
      <c r="E3871" s="411">
        <v>3355.1</v>
      </c>
      <c r="F3871" s="412">
        <v>16.600000000000001</v>
      </c>
      <c r="G3871" s="412">
        <v>3371.7</v>
      </c>
      <c r="H3871" s="411">
        <v>3355.1</v>
      </c>
      <c r="I3871" s="412">
        <v>19.18</v>
      </c>
      <c r="J3871" s="412">
        <v>3374.28</v>
      </c>
    </row>
    <row r="3872" spans="1:10" ht="12.75">
      <c r="A3872" s="408" t="s">
        <v>6953</v>
      </c>
      <c r="B3872" s="409"/>
      <c r="C3872" s="408" t="s">
        <v>6954</v>
      </c>
      <c r="D3872" s="408" t="s">
        <v>160</v>
      </c>
      <c r="E3872" s="411">
        <v>1295.22</v>
      </c>
      <c r="F3872" s="412">
        <v>0</v>
      </c>
      <c r="G3872" s="412">
        <v>1295.22</v>
      </c>
      <c r="H3872" s="411">
        <v>1295.22</v>
      </c>
      <c r="I3872" s="412">
        <v>0</v>
      </c>
      <c r="J3872" s="412">
        <v>1295.22</v>
      </c>
    </row>
    <row r="3873" spans="1:10" ht="25.5">
      <c r="A3873" s="408" t="s">
        <v>6955</v>
      </c>
      <c r="B3873" s="409"/>
      <c r="C3873" s="408" t="s">
        <v>6956</v>
      </c>
      <c r="D3873" s="408" t="s">
        <v>160</v>
      </c>
      <c r="E3873" s="411">
        <v>1416.24</v>
      </c>
      <c r="F3873" s="412">
        <v>0</v>
      </c>
      <c r="G3873" s="412">
        <v>1416.24</v>
      </c>
      <c r="H3873" s="411">
        <v>1416.24</v>
      </c>
      <c r="I3873" s="412">
        <v>0</v>
      </c>
      <c r="J3873" s="412">
        <v>1416.24</v>
      </c>
    </row>
    <row r="3874" spans="1:10" ht="12.75">
      <c r="A3874" s="403" t="s">
        <v>6957</v>
      </c>
      <c r="B3874" s="404" t="s">
        <v>6958</v>
      </c>
      <c r="C3874" s="405"/>
      <c r="D3874" s="410"/>
      <c r="E3874" s="417"/>
      <c r="F3874" s="417"/>
      <c r="G3874" s="418"/>
      <c r="H3874" s="417"/>
      <c r="I3874" s="417"/>
      <c r="J3874" s="418"/>
    </row>
    <row r="3875" spans="1:10" ht="25.5">
      <c r="A3875" s="408" t="s">
        <v>6959</v>
      </c>
      <c r="B3875" s="409"/>
      <c r="C3875" s="408" t="s">
        <v>6960</v>
      </c>
      <c r="D3875" s="408" t="s">
        <v>135</v>
      </c>
      <c r="E3875" s="411">
        <v>6381.17</v>
      </c>
      <c r="F3875" s="412">
        <v>0</v>
      </c>
      <c r="G3875" s="412">
        <v>6381.17</v>
      </c>
      <c r="H3875" s="411">
        <v>6381.17</v>
      </c>
      <c r="I3875" s="412">
        <v>0</v>
      </c>
      <c r="J3875" s="412">
        <v>6381.17</v>
      </c>
    </row>
    <row r="3876" spans="1:10" ht="25.5">
      <c r="A3876" s="408" t="s">
        <v>6961</v>
      </c>
      <c r="B3876" s="409"/>
      <c r="C3876" s="408" t="s">
        <v>6962</v>
      </c>
      <c r="D3876" s="408" t="s">
        <v>135</v>
      </c>
      <c r="E3876" s="411">
        <v>6396.53</v>
      </c>
      <c r="F3876" s="412">
        <v>0</v>
      </c>
      <c r="G3876" s="412">
        <v>6396.53</v>
      </c>
      <c r="H3876" s="411">
        <v>6396.53</v>
      </c>
      <c r="I3876" s="412">
        <v>0</v>
      </c>
      <c r="J3876" s="412">
        <v>6396.53</v>
      </c>
    </row>
    <row r="3877" spans="1:10" ht="25.5">
      <c r="A3877" s="408" t="s">
        <v>6963</v>
      </c>
      <c r="B3877" s="409"/>
      <c r="C3877" s="408" t="s">
        <v>6964</v>
      </c>
      <c r="D3877" s="408" t="s">
        <v>135</v>
      </c>
      <c r="E3877" s="411">
        <v>3436.97</v>
      </c>
      <c r="F3877" s="412">
        <v>0</v>
      </c>
      <c r="G3877" s="412">
        <v>3436.97</v>
      </c>
      <c r="H3877" s="411">
        <v>3436.97</v>
      </c>
      <c r="I3877" s="412">
        <v>0</v>
      </c>
      <c r="J3877" s="412">
        <v>3436.97</v>
      </c>
    </row>
    <row r="3878" spans="1:10" ht="12.75">
      <c r="A3878" s="397" t="s">
        <v>6965</v>
      </c>
      <c r="B3878" s="398" t="s">
        <v>19727</v>
      </c>
      <c r="C3878" s="399"/>
      <c r="D3878" s="400"/>
      <c r="E3878" s="415"/>
      <c r="F3878" s="415"/>
      <c r="G3878" s="416"/>
      <c r="H3878" s="415"/>
      <c r="I3878" s="415"/>
      <c r="J3878" s="416"/>
    </row>
    <row r="3879" spans="1:10" ht="12.75">
      <c r="A3879" s="403" t="s">
        <v>6966</v>
      </c>
      <c r="B3879" s="404" t="s">
        <v>6967</v>
      </c>
      <c r="C3879" s="405"/>
      <c r="D3879" s="410"/>
      <c r="E3879" s="417"/>
      <c r="F3879" s="417"/>
      <c r="G3879" s="418"/>
      <c r="H3879" s="417"/>
      <c r="I3879" s="417"/>
      <c r="J3879" s="418"/>
    </row>
    <row r="3880" spans="1:10" ht="12.75">
      <c r="A3880" s="408" t="s">
        <v>6968</v>
      </c>
      <c r="B3880" s="409"/>
      <c r="C3880" s="408" t="s">
        <v>6969</v>
      </c>
      <c r="D3880" s="408" t="s">
        <v>135</v>
      </c>
      <c r="E3880" s="411">
        <v>1737.17</v>
      </c>
      <c r="F3880" s="412">
        <v>0</v>
      </c>
      <c r="G3880" s="412">
        <v>1737.17</v>
      </c>
      <c r="H3880" s="411">
        <v>1737.17</v>
      </c>
      <c r="I3880" s="412">
        <v>0</v>
      </c>
      <c r="J3880" s="412">
        <v>1737.17</v>
      </c>
    </row>
    <row r="3881" spans="1:10" ht="12.75">
      <c r="A3881" s="403" t="s">
        <v>6970</v>
      </c>
      <c r="B3881" s="404" t="s">
        <v>6971</v>
      </c>
      <c r="C3881" s="405"/>
      <c r="D3881" s="410"/>
      <c r="E3881" s="417"/>
      <c r="F3881" s="417"/>
      <c r="G3881" s="418"/>
      <c r="H3881" s="417"/>
      <c r="I3881" s="417"/>
      <c r="J3881" s="418"/>
    </row>
    <row r="3882" spans="1:10" ht="12.75">
      <c r="A3882" s="408" t="s">
        <v>6972</v>
      </c>
      <c r="B3882" s="409"/>
      <c r="C3882" s="408" t="s">
        <v>6973</v>
      </c>
      <c r="D3882" s="408" t="s">
        <v>135</v>
      </c>
      <c r="E3882" s="411">
        <v>2365.19</v>
      </c>
      <c r="F3882" s="412">
        <v>0</v>
      </c>
      <c r="G3882" s="412">
        <v>2365.19</v>
      </c>
      <c r="H3882" s="411">
        <v>2365.19</v>
      </c>
      <c r="I3882" s="412">
        <v>0</v>
      </c>
      <c r="J3882" s="412">
        <v>2365.19</v>
      </c>
    </row>
    <row r="3883" spans="1:10" ht="12.75">
      <c r="A3883" s="397" t="s">
        <v>6974</v>
      </c>
      <c r="B3883" s="398" t="s">
        <v>6975</v>
      </c>
      <c r="C3883" s="399"/>
      <c r="D3883" s="400"/>
      <c r="E3883" s="415"/>
      <c r="F3883" s="415"/>
      <c r="G3883" s="416"/>
      <c r="H3883" s="415"/>
      <c r="I3883" s="415"/>
      <c r="J3883" s="416"/>
    </row>
    <row r="3884" spans="1:10" ht="12.75">
      <c r="A3884" s="403" t="s">
        <v>6976</v>
      </c>
      <c r="B3884" s="404" t="s">
        <v>6977</v>
      </c>
      <c r="C3884" s="405"/>
      <c r="D3884" s="410"/>
      <c r="E3884" s="417"/>
      <c r="F3884" s="417"/>
      <c r="G3884" s="418"/>
      <c r="H3884" s="417"/>
      <c r="I3884" s="417"/>
      <c r="J3884" s="418"/>
    </row>
    <row r="3885" spans="1:10" ht="25.5">
      <c r="A3885" s="408" t="s">
        <v>6978</v>
      </c>
      <c r="B3885" s="409"/>
      <c r="C3885" s="408" t="s">
        <v>6979</v>
      </c>
      <c r="D3885" s="408" t="s">
        <v>101</v>
      </c>
      <c r="E3885" s="411">
        <v>872.1</v>
      </c>
      <c r="F3885" s="412">
        <v>9.9600000000000009</v>
      </c>
      <c r="G3885" s="412">
        <v>882.06</v>
      </c>
      <c r="H3885" s="411">
        <v>872.1</v>
      </c>
      <c r="I3885" s="412">
        <v>11.5</v>
      </c>
      <c r="J3885" s="412">
        <v>883.6</v>
      </c>
    </row>
    <row r="3886" spans="1:10" ht="12.75">
      <c r="A3886" s="408" t="s">
        <v>6980</v>
      </c>
      <c r="B3886" s="409"/>
      <c r="C3886" s="408" t="s">
        <v>6981</v>
      </c>
      <c r="D3886" s="408" t="s">
        <v>101</v>
      </c>
      <c r="E3886" s="411">
        <v>7142.32</v>
      </c>
      <c r="F3886" s="412">
        <v>0</v>
      </c>
      <c r="G3886" s="412">
        <v>7142.32</v>
      </c>
      <c r="H3886" s="411">
        <v>7142.32</v>
      </c>
      <c r="I3886" s="412">
        <v>0</v>
      </c>
      <c r="J3886" s="412">
        <v>7142.32</v>
      </c>
    </row>
    <row r="3887" spans="1:10" ht="12.75">
      <c r="A3887" s="408" t="s">
        <v>6982</v>
      </c>
      <c r="B3887" s="409"/>
      <c r="C3887" s="408" t="s">
        <v>6983</v>
      </c>
      <c r="D3887" s="408" t="s">
        <v>308</v>
      </c>
      <c r="E3887" s="411">
        <v>129.30000000000001</v>
      </c>
      <c r="F3887" s="412">
        <v>33.18</v>
      </c>
      <c r="G3887" s="412">
        <v>162.47999999999999</v>
      </c>
      <c r="H3887" s="411">
        <v>129.30000000000001</v>
      </c>
      <c r="I3887" s="412">
        <v>38.340000000000003</v>
      </c>
      <c r="J3887" s="412">
        <v>167.64</v>
      </c>
    </row>
    <row r="3888" spans="1:10" ht="25.5">
      <c r="A3888" s="408" t="s">
        <v>6984</v>
      </c>
      <c r="B3888" s="409"/>
      <c r="C3888" s="408" t="s">
        <v>6985</v>
      </c>
      <c r="D3888" s="408" t="s">
        <v>308</v>
      </c>
      <c r="E3888" s="411">
        <v>2616.67</v>
      </c>
      <c r="F3888" s="412">
        <v>0</v>
      </c>
      <c r="G3888" s="412">
        <v>2616.67</v>
      </c>
      <c r="H3888" s="411">
        <v>2616.67</v>
      </c>
      <c r="I3888" s="412">
        <v>0</v>
      </c>
      <c r="J3888" s="412">
        <v>2616.67</v>
      </c>
    </row>
    <row r="3889" spans="1:10" ht="25.5">
      <c r="A3889" s="408" t="s">
        <v>6986</v>
      </c>
      <c r="B3889" s="409"/>
      <c r="C3889" s="408" t="s">
        <v>6987</v>
      </c>
      <c r="D3889" s="408" t="s">
        <v>308</v>
      </c>
      <c r="E3889" s="411">
        <v>3609.25</v>
      </c>
      <c r="F3889" s="412">
        <v>0</v>
      </c>
      <c r="G3889" s="412">
        <v>3609.25</v>
      </c>
      <c r="H3889" s="411">
        <v>3609.25</v>
      </c>
      <c r="I3889" s="412">
        <v>0</v>
      </c>
      <c r="J3889" s="412">
        <v>3609.25</v>
      </c>
    </row>
    <row r="3890" spans="1:10" ht="12.75">
      <c r="A3890" s="408" t="s">
        <v>6988</v>
      </c>
      <c r="B3890" s="409"/>
      <c r="C3890" s="408" t="s">
        <v>21273</v>
      </c>
      <c r="D3890" s="408" t="s">
        <v>308</v>
      </c>
      <c r="E3890" s="411">
        <v>917.35</v>
      </c>
      <c r="F3890" s="412">
        <v>82.96</v>
      </c>
      <c r="G3890" s="412">
        <v>1000.31</v>
      </c>
      <c r="H3890" s="411">
        <v>917.35</v>
      </c>
      <c r="I3890" s="412">
        <v>95.86</v>
      </c>
      <c r="J3890" s="412">
        <v>1013.21</v>
      </c>
    </row>
    <row r="3891" spans="1:10" ht="12.75">
      <c r="A3891" s="408" t="s">
        <v>16</v>
      </c>
      <c r="B3891" s="409"/>
      <c r="C3891" s="408" t="s">
        <v>6989</v>
      </c>
      <c r="D3891" s="408" t="s">
        <v>101</v>
      </c>
      <c r="E3891" s="411">
        <v>1995.02</v>
      </c>
      <c r="F3891" s="412">
        <v>9.9600000000000009</v>
      </c>
      <c r="G3891" s="412">
        <v>2004.98</v>
      </c>
      <c r="H3891" s="411">
        <v>1995.02</v>
      </c>
      <c r="I3891" s="412">
        <v>11.5</v>
      </c>
      <c r="J3891" s="412">
        <v>2006.52</v>
      </c>
    </row>
    <row r="3892" spans="1:10" ht="25.5">
      <c r="A3892" s="408" t="s">
        <v>6990</v>
      </c>
      <c r="B3892" s="409"/>
      <c r="C3892" s="408" t="s">
        <v>6991</v>
      </c>
      <c r="D3892" s="408" t="s">
        <v>308</v>
      </c>
      <c r="E3892" s="411">
        <v>2379.83</v>
      </c>
      <c r="F3892" s="412">
        <v>453.04</v>
      </c>
      <c r="G3892" s="412">
        <v>2832.87</v>
      </c>
      <c r="H3892" s="411">
        <v>2379.83</v>
      </c>
      <c r="I3892" s="412">
        <v>523.52</v>
      </c>
      <c r="J3892" s="412">
        <v>2903.35</v>
      </c>
    </row>
    <row r="3893" spans="1:10" ht="12.75">
      <c r="A3893" s="403" t="s">
        <v>6992</v>
      </c>
      <c r="B3893" s="404" t="s">
        <v>6993</v>
      </c>
      <c r="C3893" s="405"/>
      <c r="D3893" s="410"/>
      <c r="E3893" s="417"/>
      <c r="F3893" s="417"/>
      <c r="G3893" s="418"/>
      <c r="H3893" s="417"/>
      <c r="I3893" s="417"/>
      <c r="J3893" s="418"/>
    </row>
    <row r="3894" spans="1:10" ht="38.25">
      <c r="A3894" s="408" t="s">
        <v>6994</v>
      </c>
      <c r="B3894" s="409"/>
      <c r="C3894" s="408" t="s">
        <v>34765</v>
      </c>
      <c r="D3894" s="408" t="s">
        <v>101</v>
      </c>
      <c r="E3894" s="411">
        <v>2928.66</v>
      </c>
      <c r="F3894" s="412">
        <v>738.72</v>
      </c>
      <c r="G3894" s="412">
        <v>3667.38</v>
      </c>
      <c r="H3894" s="411">
        <v>2928.66</v>
      </c>
      <c r="I3894" s="412">
        <v>853.52</v>
      </c>
      <c r="J3894" s="412">
        <v>3782.18</v>
      </c>
    </row>
    <row r="3895" spans="1:10" ht="12.75">
      <c r="A3895" s="408" t="s">
        <v>6995</v>
      </c>
      <c r="B3895" s="409"/>
      <c r="C3895" s="408" t="s">
        <v>6996</v>
      </c>
      <c r="D3895" s="408" t="s">
        <v>101</v>
      </c>
      <c r="E3895" s="411">
        <v>6080.04</v>
      </c>
      <c r="F3895" s="412">
        <v>29.92</v>
      </c>
      <c r="G3895" s="412">
        <v>6109.96</v>
      </c>
      <c r="H3895" s="411">
        <v>6080.04</v>
      </c>
      <c r="I3895" s="412">
        <v>34.58</v>
      </c>
      <c r="J3895" s="412">
        <v>6114.62</v>
      </c>
    </row>
    <row r="3896" spans="1:10" ht="12.75">
      <c r="A3896" s="408" t="s">
        <v>6997</v>
      </c>
      <c r="B3896" s="409"/>
      <c r="C3896" s="408" t="s">
        <v>6998</v>
      </c>
      <c r="D3896" s="408" t="s">
        <v>101</v>
      </c>
      <c r="E3896" s="411">
        <v>609.84</v>
      </c>
      <c r="F3896" s="412">
        <v>230.85</v>
      </c>
      <c r="G3896" s="412">
        <v>840.69</v>
      </c>
      <c r="H3896" s="411">
        <v>609.84</v>
      </c>
      <c r="I3896" s="412">
        <v>266.73</v>
      </c>
      <c r="J3896" s="412">
        <v>876.57</v>
      </c>
    </row>
    <row r="3897" spans="1:10" ht="12.75">
      <c r="A3897" s="408" t="s">
        <v>6999</v>
      </c>
      <c r="B3897" s="409"/>
      <c r="C3897" s="408" t="s">
        <v>7000</v>
      </c>
      <c r="D3897" s="408" t="s">
        <v>101</v>
      </c>
      <c r="E3897" s="411">
        <v>1075.3699999999999</v>
      </c>
      <c r="F3897" s="412">
        <v>230.85</v>
      </c>
      <c r="G3897" s="412">
        <v>1306.22</v>
      </c>
      <c r="H3897" s="411">
        <v>1075.3699999999999</v>
      </c>
      <c r="I3897" s="412">
        <v>266.73</v>
      </c>
      <c r="J3897" s="412">
        <v>1342.1</v>
      </c>
    </row>
    <row r="3898" spans="1:10" ht="25.5">
      <c r="A3898" s="408" t="s">
        <v>7001</v>
      </c>
      <c r="B3898" s="409"/>
      <c r="C3898" s="408" t="s">
        <v>7002</v>
      </c>
      <c r="D3898" s="408" t="s">
        <v>101</v>
      </c>
      <c r="E3898" s="411">
        <v>807.59</v>
      </c>
      <c r="F3898" s="412">
        <v>230.85</v>
      </c>
      <c r="G3898" s="412">
        <v>1038.44</v>
      </c>
      <c r="H3898" s="411">
        <v>807.59</v>
      </c>
      <c r="I3898" s="412">
        <v>266.73</v>
      </c>
      <c r="J3898" s="412">
        <v>1074.32</v>
      </c>
    </row>
    <row r="3899" spans="1:10" ht="25.5">
      <c r="A3899" s="408" t="s">
        <v>7003</v>
      </c>
      <c r="B3899" s="409"/>
      <c r="C3899" s="408" t="s">
        <v>7004</v>
      </c>
      <c r="D3899" s="408" t="s">
        <v>101</v>
      </c>
      <c r="E3899" s="411">
        <v>1977.34</v>
      </c>
      <c r="F3899" s="412">
        <v>461.7</v>
      </c>
      <c r="G3899" s="412">
        <v>2439.04</v>
      </c>
      <c r="H3899" s="411">
        <v>1977.34</v>
      </c>
      <c r="I3899" s="412">
        <v>533.45000000000005</v>
      </c>
      <c r="J3899" s="412">
        <v>2510.79</v>
      </c>
    </row>
    <row r="3900" spans="1:10" ht="12.75">
      <c r="A3900" s="408" t="s">
        <v>7005</v>
      </c>
      <c r="B3900" s="409"/>
      <c r="C3900" s="408" t="s">
        <v>7006</v>
      </c>
      <c r="D3900" s="408" t="s">
        <v>101</v>
      </c>
      <c r="E3900" s="411">
        <v>679.31</v>
      </c>
      <c r="F3900" s="412">
        <v>7.36</v>
      </c>
      <c r="G3900" s="412">
        <v>686.67</v>
      </c>
      <c r="H3900" s="411">
        <v>679.31</v>
      </c>
      <c r="I3900" s="412">
        <v>8.51</v>
      </c>
      <c r="J3900" s="412">
        <v>687.82</v>
      </c>
    </row>
    <row r="3901" spans="1:10" ht="12.75">
      <c r="A3901" s="408" t="s">
        <v>7007</v>
      </c>
      <c r="B3901" s="409"/>
      <c r="C3901" s="408" t="s">
        <v>7008</v>
      </c>
      <c r="D3901" s="408" t="s">
        <v>101</v>
      </c>
      <c r="E3901" s="411">
        <v>7.83</v>
      </c>
      <c r="F3901" s="412">
        <v>16.600000000000001</v>
      </c>
      <c r="G3901" s="412">
        <v>24.43</v>
      </c>
      <c r="H3901" s="411">
        <v>7.83</v>
      </c>
      <c r="I3901" s="412">
        <v>19.18</v>
      </c>
      <c r="J3901" s="412">
        <v>27.01</v>
      </c>
    </row>
    <row r="3902" spans="1:10" ht="25.5">
      <c r="A3902" s="408" t="s">
        <v>25654</v>
      </c>
      <c r="B3902" s="409"/>
      <c r="C3902" s="408" t="s">
        <v>25655</v>
      </c>
      <c r="D3902" s="408" t="s">
        <v>101</v>
      </c>
      <c r="E3902" s="411">
        <v>242.68</v>
      </c>
      <c r="F3902" s="412">
        <v>132.72</v>
      </c>
      <c r="G3902" s="412">
        <v>375.4</v>
      </c>
      <c r="H3902" s="411">
        <v>242.68</v>
      </c>
      <c r="I3902" s="412">
        <v>153.36000000000001</v>
      </c>
      <c r="J3902" s="412">
        <v>396.04</v>
      </c>
    </row>
    <row r="3903" spans="1:10" ht="12.75">
      <c r="A3903" s="408" t="s">
        <v>7009</v>
      </c>
      <c r="B3903" s="409"/>
      <c r="C3903" s="408" t="s">
        <v>7010</v>
      </c>
      <c r="D3903" s="408" t="s">
        <v>101</v>
      </c>
      <c r="E3903" s="411">
        <v>202.45</v>
      </c>
      <c r="F3903" s="412">
        <v>33.18</v>
      </c>
      <c r="G3903" s="412">
        <v>235.63</v>
      </c>
      <c r="H3903" s="411">
        <v>202.45</v>
      </c>
      <c r="I3903" s="412">
        <v>38.340000000000003</v>
      </c>
      <c r="J3903" s="412">
        <v>240.79</v>
      </c>
    </row>
    <row r="3904" spans="1:10" ht="25.5">
      <c r="A3904" s="408" t="s">
        <v>7011</v>
      </c>
      <c r="B3904" s="409"/>
      <c r="C3904" s="408" t="s">
        <v>7012</v>
      </c>
      <c r="D3904" s="408" t="s">
        <v>101</v>
      </c>
      <c r="E3904" s="411">
        <v>410</v>
      </c>
      <c r="F3904" s="412">
        <v>9.9600000000000009</v>
      </c>
      <c r="G3904" s="412">
        <v>419.96</v>
      </c>
      <c r="H3904" s="411">
        <v>410</v>
      </c>
      <c r="I3904" s="412">
        <v>11.5</v>
      </c>
      <c r="J3904" s="412">
        <v>421.5</v>
      </c>
    </row>
    <row r="3905" spans="1:10" ht="25.5">
      <c r="A3905" s="408" t="s">
        <v>34766</v>
      </c>
      <c r="B3905" s="409"/>
      <c r="C3905" s="408" t="s">
        <v>34767</v>
      </c>
      <c r="D3905" s="408" t="s">
        <v>101</v>
      </c>
      <c r="E3905" s="411">
        <v>719.92</v>
      </c>
      <c r="F3905" s="412">
        <v>135.58000000000001</v>
      </c>
      <c r="G3905" s="412">
        <v>855.5</v>
      </c>
      <c r="H3905" s="411">
        <v>719.92</v>
      </c>
      <c r="I3905" s="412">
        <v>156.66</v>
      </c>
      <c r="J3905" s="412">
        <v>876.58</v>
      </c>
    </row>
    <row r="3906" spans="1:10" ht="25.5">
      <c r="A3906" s="408" t="s">
        <v>34768</v>
      </c>
      <c r="B3906" s="409"/>
      <c r="C3906" s="408" t="s">
        <v>34769</v>
      </c>
      <c r="D3906" s="408" t="s">
        <v>101</v>
      </c>
      <c r="E3906" s="411">
        <v>3449.38</v>
      </c>
      <c r="F3906" s="412">
        <v>135.58000000000001</v>
      </c>
      <c r="G3906" s="412">
        <v>3584.96</v>
      </c>
      <c r="H3906" s="411">
        <v>3449.38</v>
      </c>
      <c r="I3906" s="412">
        <v>156.66</v>
      </c>
      <c r="J3906" s="412">
        <v>3606.04</v>
      </c>
    </row>
    <row r="3907" spans="1:10" ht="25.5">
      <c r="A3907" s="408" t="s">
        <v>34770</v>
      </c>
      <c r="B3907" s="409"/>
      <c r="C3907" s="408" t="s">
        <v>34771</v>
      </c>
      <c r="D3907" s="408" t="s">
        <v>101</v>
      </c>
      <c r="E3907" s="411">
        <v>10506.76</v>
      </c>
      <c r="F3907" s="412">
        <v>135.58000000000001</v>
      </c>
      <c r="G3907" s="412">
        <v>10642.34</v>
      </c>
      <c r="H3907" s="411">
        <v>10506.76</v>
      </c>
      <c r="I3907" s="412">
        <v>156.66</v>
      </c>
      <c r="J3907" s="412">
        <v>10663.42</v>
      </c>
    </row>
    <row r="3908" spans="1:10" ht="12.75">
      <c r="A3908" s="408" t="s">
        <v>7013</v>
      </c>
      <c r="B3908" s="409"/>
      <c r="C3908" s="408" t="s">
        <v>7014</v>
      </c>
      <c r="D3908" s="408" t="s">
        <v>101</v>
      </c>
      <c r="E3908" s="411">
        <v>962.3</v>
      </c>
      <c r="F3908" s="412">
        <v>2.4500000000000002</v>
      </c>
      <c r="G3908" s="412">
        <v>964.75</v>
      </c>
      <c r="H3908" s="411">
        <v>962.3</v>
      </c>
      <c r="I3908" s="412">
        <v>2.84</v>
      </c>
      <c r="J3908" s="412">
        <v>965.14</v>
      </c>
    </row>
    <row r="3909" spans="1:10" ht="25.5">
      <c r="A3909" s="408" t="s">
        <v>7015</v>
      </c>
      <c r="B3909" s="409"/>
      <c r="C3909" s="408" t="s">
        <v>20891</v>
      </c>
      <c r="D3909" s="408" t="s">
        <v>308</v>
      </c>
      <c r="E3909" s="411">
        <v>7840.29</v>
      </c>
      <c r="F3909" s="412">
        <v>175.34</v>
      </c>
      <c r="G3909" s="412">
        <v>8015.63</v>
      </c>
      <c r="H3909" s="411">
        <v>7840.29</v>
      </c>
      <c r="I3909" s="412">
        <v>202.59</v>
      </c>
      <c r="J3909" s="412">
        <v>8042.88</v>
      </c>
    </row>
    <row r="3910" spans="1:10" ht="25.5">
      <c r="A3910" s="408" t="s">
        <v>7016</v>
      </c>
      <c r="B3910" s="409"/>
      <c r="C3910" s="408" t="s">
        <v>20892</v>
      </c>
      <c r="D3910" s="408" t="s">
        <v>308</v>
      </c>
      <c r="E3910" s="411">
        <v>11239.96</v>
      </c>
      <c r="F3910" s="412">
        <v>175.34</v>
      </c>
      <c r="G3910" s="412">
        <v>11415.3</v>
      </c>
      <c r="H3910" s="411">
        <v>11239.96</v>
      </c>
      <c r="I3910" s="412">
        <v>202.59</v>
      </c>
      <c r="J3910" s="412">
        <v>11442.55</v>
      </c>
    </row>
    <row r="3911" spans="1:10" ht="38.25">
      <c r="A3911" s="408" t="s">
        <v>7017</v>
      </c>
      <c r="B3911" s="409"/>
      <c r="C3911" s="408" t="s">
        <v>7018</v>
      </c>
      <c r="D3911" s="408" t="s">
        <v>101</v>
      </c>
      <c r="E3911" s="411">
        <v>1105.7</v>
      </c>
      <c r="F3911" s="412">
        <v>116.89</v>
      </c>
      <c r="G3911" s="412">
        <v>1222.5899999999999</v>
      </c>
      <c r="H3911" s="411">
        <v>1105.7</v>
      </c>
      <c r="I3911" s="412">
        <v>135.05000000000001</v>
      </c>
      <c r="J3911" s="412">
        <v>1240.75</v>
      </c>
    </row>
    <row r="3912" spans="1:10" ht="38.25">
      <c r="A3912" s="408" t="s">
        <v>7019</v>
      </c>
      <c r="B3912" s="409"/>
      <c r="C3912" s="408" t="s">
        <v>7020</v>
      </c>
      <c r="D3912" s="408" t="s">
        <v>101</v>
      </c>
      <c r="E3912" s="411">
        <v>1397.03</v>
      </c>
      <c r="F3912" s="412">
        <v>175.34</v>
      </c>
      <c r="G3912" s="412">
        <v>1572.37</v>
      </c>
      <c r="H3912" s="411">
        <v>1397.03</v>
      </c>
      <c r="I3912" s="412">
        <v>202.59</v>
      </c>
      <c r="J3912" s="412">
        <v>1599.62</v>
      </c>
    </row>
    <row r="3913" spans="1:10" ht="38.25">
      <c r="A3913" s="408" t="s">
        <v>7021</v>
      </c>
      <c r="B3913" s="409"/>
      <c r="C3913" s="408" t="s">
        <v>7022</v>
      </c>
      <c r="D3913" s="408" t="s">
        <v>101</v>
      </c>
      <c r="E3913" s="411">
        <v>3417.03</v>
      </c>
      <c r="F3913" s="412">
        <v>230.85</v>
      </c>
      <c r="G3913" s="412">
        <v>3647.88</v>
      </c>
      <c r="H3913" s="411">
        <v>3417.03</v>
      </c>
      <c r="I3913" s="412">
        <v>266.73</v>
      </c>
      <c r="J3913" s="412">
        <v>3683.76</v>
      </c>
    </row>
    <row r="3914" spans="1:10" ht="12.75">
      <c r="A3914" s="403" t="s">
        <v>7023</v>
      </c>
      <c r="B3914" s="404" t="s">
        <v>7024</v>
      </c>
      <c r="C3914" s="405"/>
      <c r="D3914" s="410"/>
      <c r="E3914" s="417"/>
      <c r="F3914" s="417"/>
      <c r="G3914" s="418"/>
      <c r="H3914" s="417"/>
      <c r="I3914" s="417"/>
      <c r="J3914" s="418"/>
    </row>
    <row r="3915" spans="1:10" ht="12.75">
      <c r="A3915" s="408" t="s">
        <v>7025</v>
      </c>
      <c r="B3915" s="409"/>
      <c r="C3915" s="408" t="s">
        <v>7026</v>
      </c>
      <c r="D3915" s="408" t="s">
        <v>101</v>
      </c>
      <c r="E3915" s="411">
        <v>14.93</v>
      </c>
      <c r="F3915" s="412">
        <v>9.23</v>
      </c>
      <c r="G3915" s="412">
        <v>24.16</v>
      </c>
      <c r="H3915" s="411">
        <v>14.93</v>
      </c>
      <c r="I3915" s="412">
        <v>10.66</v>
      </c>
      <c r="J3915" s="412">
        <v>25.59</v>
      </c>
    </row>
    <row r="3916" spans="1:10" ht="12.75">
      <c r="A3916" s="408" t="s">
        <v>7027</v>
      </c>
      <c r="B3916" s="409"/>
      <c r="C3916" s="408" t="s">
        <v>7028</v>
      </c>
      <c r="D3916" s="408" t="s">
        <v>101</v>
      </c>
      <c r="E3916" s="411">
        <v>22.14</v>
      </c>
      <c r="F3916" s="412">
        <v>9.23</v>
      </c>
      <c r="G3916" s="412">
        <v>31.37</v>
      </c>
      <c r="H3916" s="411">
        <v>22.14</v>
      </c>
      <c r="I3916" s="412">
        <v>10.66</v>
      </c>
      <c r="J3916" s="412">
        <v>32.799999999999997</v>
      </c>
    </row>
    <row r="3917" spans="1:10" ht="25.5">
      <c r="A3917" s="408" t="s">
        <v>7029</v>
      </c>
      <c r="B3917" s="409"/>
      <c r="C3917" s="408" t="s">
        <v>7030</v>
      </c>
      <c r="D3917" s="408" t="s">
        <v>101</v>
      </c>
      <c r="E3917" s="411">
        <v>27.21</v>
      </c>
      <c r="F3917" s="412">
        <v>38.049999999999997</v>
      </c>
      <c r="G3917" s="412">
        <v>65.260000000000005</v>
      </c>
      <c r="H3917" s="411">
        <v>27.21</v>
      </c>
      <c r="I3917" s="412">
        <v>43.96</v>
      </c>
      <c r="J3917" s="412">
        <v>71.17</v>
      </c>
    </row>
    <row r="3918" spans="1:10" ht="12.75">
      <c r="A3918" s="408" t="s">
        <v>7031</v>
      </c>
      <c r="B3918" s="409"/>
      <c r="C3918" s="408" t="s">
        <v>7032</v>
      </c>
      <c r="D3918" s="408" t="s">
        <v>101</v>
      </c>
      <c r="E3918" s="411">
        <v>0</v>
      </c>
      <c r="F3918" s="412">
        <v>135.58000000000001</v>
      </c>
      <c r="G3918" s="412">
        <v>135.58000000000001</v>
      </c>
      <c r="H3918" s="411">
        <v>0</v>
      </c>
      <c r="I3918" s="412">
        <v>156.66</v>
      </c>
      <c r="J3918" s="412">
        <v>156.66</v>
      </c>
    </row>
    <row r="3919" spans="1:10" ht="12.75">
      <c r="A3919" s="408" t="s">
        <v>7033</v>
      </c>
      <c r="B3919" s="409"/>
      <c r="C3919" s="408" t="s">
        <v>7034</v>
      </c>
      <c r="D3919" s="408" t="s">
        <v>101</v>
      </c>
      <c r="E3919" s="411">
        <v>0</v>
      </c>
      <c r="F3919" s="412">
        <v>135.58000000000001</v>
      </c>
      <c r="G3919" s="412">
        <v>135.58000000000001</v>
      </c>
      <c r="H3919" s="411">
        <v>0</v>
      </c>
      <c r="I3919" s="412">
        <v>156.66</v>
      </c>
      <c r="J3919" s="412">
        <v>156.66</v>
      </c>
    </row>
    <row r="3920" spans="1:10" ht="25.5">
      <c r="A3920" s="408" t="s">
        <v>7035</v>
      </c>
      <c r="B3920" s="409"/>
      <c r="C3920" s="408" t="s">
        <v>34772</v>
      </c>
      <c r="D3920" s="408" t="s">
        <v>101</v>
      </c>
      <c r="E3920" s="411">
        <v>8901.16</v>
      </c>
      <c r="F3920" s="412">
        <v>12.28</v>
      </c>
      <c r="G3920" s="412">
        <v>8913.44</v>
      </c>
      <c r="H3920" s="411">
        <v>8901.16</v>
      </c>
      <c r="I3920" s="412">
        <v>14.19</v>
      </c>
      <c r="J3920" s="412">
        <v>8915.35</v>
      </c>
    </row>
    <row r="3921" spans="1:10" ht="25.5">
      <c r="A3921" s="408" t="s">
        <v>7036</v>
      </c>
      <c r="B3921" s="409"/>
      <c r="C3921" s="408" t="s">
        <v>7037</v>
      </c>
      <c r="D3921" s="408" t="s">
        <v>101</v>
      </c>
      <c r="E3921" s="411">
        <v>2927.77</v>
      </c>
      <c r="F3921" s="412">
        <v>12.28</v>
      </c>
      <c r="G3921" s="412">
        <v>2940.05</v>
      </c>
      <c r="H3921" s="411">
        <v>2927.77</v>
      </c>
      <c r="I3921" s="412">
        <v>14.19</v>
      </c>
      <c r="J3921" s="412">
        <v>2941.96</v>
      </c>
    </row>
    <row r="3922" spans="1:10" ht="12.75">
      <c r="A3922" s="397" t="s">
        <v>7038</v>
      </c>
      <c r="B3922" s="398" t="s">
        <v>19728</v>
      </c>
      <c r="C3922" s="399"/>
      <c r="D3922" s="400"/>
      <c r="E3922" s="415"/>
      <c r="F3922" s="415"/>
      <c r="G3922" s="416"/>
      <c r="H3922" s="415"/>
      <c r="I3922" s="415"/>
      <c r="J3922" s="416"/>
    </row>
    <row r="3923" spans="1:10" ht="12.75">
      <c r="A3923" s="403" t="s">
        <v>7039</v>
      </c>
      <c r="B3923" s="404" t="s">
        <v>7040</v>
      </c>
      <c r="C3923" s="405"/>
      <c r="D3923" s="410"/>
      <c r="E3923" s="417"/>
      <c r="F3923" s="417"/>
      <c r="G3923" s="418"/>
      <c r="H3923" s="417"/>
      <c r="I3923" s="417"/>
      <c r="J3923" s="418"/>
    </row>
    <row r="3924" spans="1:10" ht="12.75">
      <c r="A3924" s="408" t="s">
        <v>7041</v>
      </c>
      <c r="B3924" s="409"/>
      <c r="C3924" s="408" t="s">
        <v>7042</v>
      </c>
      <c r="D3924" s="408" t="s">
        <v>101</v>
      </c>
      <c r="E3924" s="411">
        <v>1044.5</v>
      </c>
      <c r="F3924" s="412">
        <v>59.84</v>
      </c>
      <c r="G3924" s="412">
        <v>1104.3399999999999</v>
      </c>
      <c r="H3924" s="411">
        <v>1044.5</v>
      </c>
      <c r="I3924" s="412">
        <v>69.16</v>
      </c>
      <c r="J3924" s="412">
        <v>1113.6600000000001</v>
      </c>
    </row>
    <row r="3925" spans="1:10" ht="12.75">
      <c r="A3925" s="408" t="s">
        <v>7043</v>
      </c>
      <c r="B3925" s="409"/>
      <c r="C3925" s="408" t="s">
        <v>7044</v>
      </c>
      <c r="D3925" s="408" t="s">
        <v>135</v>
      </c>
      <c r="E3925" s="411">
        <v>572.24</v>
      </c>
      <c r="F3925" s="412">
        <v>6.75</v>
      </c>
      <c r="G3925" s="412">
        <v>578.99</v>
      </c>
      <c r="H3925" s="411">
        <v>572.24</v>
      </c>
      <c r="I3925" s="412">
        <v>7.8</v>
      </c>
      <c r="J3925" s="412">
        <v>580.04</v>
      </c>
    </row>
    <row r="3926" spans="1:10" ht="25.5">
      <c r="A3926" s="408" t="s">
        <v>7045</v>
      </c>
      <c r="B3926" s="409"/>
      <c r="C3926" s="408" t="s">
        <v>7046</v>
      </c>
      <c r="D3926" s="408" t="s">
        <v>135</v>
      </c>
      <c r="E3926" s="411">
        <v>1336.54</v>
      </c>
      <c r="F3926" s="412">
        <v>6.75</v>
      </c>
      <c r="G3926" s="412">
        <v>1343.29</v>
      </c>
      <c r="H3926" s="411">
        <v>1336.54</v>
      </c>
      <c r="I3926" s="412">
        <v>7.8</v>
      </c>
      <c r="J3926" s="412">
        <v>1344.34</v>
      </c>
    </row>
    <row r="3927" spans="1:10" ht="25.5">
      <c r="A3927" s="408" t="s">
        <v>7047</v>
      </c>
      <c r="B3927" s="409"/>
      <c r="C3927" s="408" t="s">
        <v>7048</v>
      </c>
      <c r="D3927" s="408" t="s">
        <v>101</v>
      </c>
      <c r="E3927" s="411">
        <v>652.44000000000005</v>
      </c>
      <c r="F3927" s="412">
        <v>3.38</v>
      </c>
      <c r="G3927" s="412">
        <v>655.82</v>
      </c>
      <c r="H3927" s="411">
        <v>652.44000000000005</v>
      </c>
      <c r="I3927" s="412">
        <v>3.9</v>
      </c>
      <c r="J3927" s="412">
        <v>656.34</v>
      </c>
    </row>
    <row r="3928" spans="1:10" ht="38.25">
      <c r="A3928" s="408" t="s">
        <v>7049</v>
      </c>
      <c r="B3928" s="409"/>
      <c r="C3928" s="408" t="s">
        <v>7050</v>
      </c>
      <c r="D3928" s="408" t="s">
        <v>101</v>
      </c>
      <c r="E3928" s="411">
        <v>17517</v>
      </c>
      <c r="F3928" s="412">
        <v>120.02</v>
      </c>
      <c r="G3928" s="412">
        <v>17637.02</v>
      </c>
      <c r="H3928" s="411">
        <v>17517</v>
      </c>
      <c r="I3928" s="412">
        <v>138.69999999999999</v>
      </c>
      <c r="J3928" s="412">
        <v>17655.7</v>
      </c>
    </row>
    <row r="3929" spans="1:10" ht="25.5">
      <c r="A3929" s="408" t="s">
        <v>7051</v>
      </c>
      <c r="B3929" s="409"/>
      <c r="C3929" s="408" t="s">
        <v>7052</v>
      </c>
      <c r="D3929" s="408" t="s">
        <v>135</v>
      </c>
      <c r="E3929" s="411">
        <v>1678.55</v>
      </c>
      <c r="F3929" s="412">
        <v>21.72</v>
      </c>
      <c r="G3929" s="412">
        <v>1700.27</v>
      </c>
      <c r="H3929" s="411">
        <v>1678.55</v>
      </c>
      <c r="I3929" s="412">
        <v>25.1</v>
      </c>
      <c r="J3929" s="412">
        <v>1703.65</v>
      </c>
    </row>
    <row r="3930" spans="1:10" ht="38.25">
      <c r="A3930" s="408" t="s">
        <v>7053</v>
      </c>
      <c r="B3930" s="409"/>
      <c r="C3930" s="408" t="s">
        <v>25656</v>
      </c>
      <c r="D3930" s="408" t="s">
        <v>101</v>
      </c>
      <c r="E3930" s="411">
        <v>76510</v>
      </c>
      <c r="F3930" s="412">
        <v>0</v>
      </c>
      <c r="G3930" s="412">
        <v>76510</v>
      </c>
      <c r="H3930" s="411">
        <v>76510</v>
      </c>
      <c r="I3930" s="412">
        <v>0</v>
      </c>
      <c r="J3930" s="412">
        <v>76510</v>
      </c>
    </row>
    <row r="3931" spans="1:10" ht="38.25">
      <c r="A3931" s="408" t="s">
        <v>7054</v>
      </c>
      <c r="B3931" s="409"/>
      <c r="C3931" s="408" t="s">
        <v>7055</v>
      </c>
      <c r="D3931" s="408" t="s">
        <v>101</v>
      </c>
      <c r="E3931" s="411">
        <v>52216.62</v>
      </c>
      <c r="F3931" s="412">
        <v>194.04</v>
      </c>
      <c r="G3931" s="412">
        <v>52410.66</v>
      </c>
      <c r="H3931" s="411">
        <v>52216.62</v>
      </c>
      <c r="I3931" s="412">
        <v>224.22</v>
      </c>
      <c r="J3931" s="412">
        <v>52440.84</v>
      </c>
    </row>
    <row r="3932" spans="1:10" ht="38.25">
      <c r="A3932" s="408" t="s">
        <v>7056</v>
      </c>
      <c r="B3932" s="409"/>
      <c r="C3932" s="408" t="s">
        <v>25657</v>
      </c>
      <c r="D3932" s="408" t="s">
        <v>308</v>
      </c>
      <c r="E3932" s="411">
        <v>308075.92</v>
      </c>
      <c r="F3932" s="412">
        <v>0</v>
      </c>
      <c r="G3932" s="412">
        <v>308075.92</v>
      </c>
      <c r="H3932" s="411">
        <v>308075.92</v>
      </c>
      <c r="I3932" s="412">
        <v>0</v>
      </c>
      <c r="J3932" s="412">
        <v>308075.92</v>
      </c>
    </row>
    <row r="3933" spans="1:10" ht="51">
      <c r="A3933" s="408" t="s">
        <v>20893</v>
      </c>
      <c r="B3933" s="409"/>
      <c r="C3933" s="408" t="s">
        <v>25658</v>
      </c>
      <c r="D3933" s="408" t="s">
        <v>308</v>
      </c>
      <c r="E3933" s="411">
        <v>4770.84</v>
      </c>
      <c r="F3933" s="412">
        <v>42564.160000000003</v>
      </c>
      <c r="G3933" s="412">
        <v>47335</v>
      </c>
      <c r="H3933" s="411">
        <v>4770.84</v>
      </c>
      <c r="I3933" s="412">
        <v>49183.8</v>
      </c>
      <c r="J3933" s="412">
        <v>53954.64</v>
      </c>
    </row>
    <row r="3934" spans="1:10" ht="63.75">
      <c r="A3934" s="408" t="s">
        <v>20894</v>
      </c>
      <c r="B3934" s="409"/>
      <c r="C3934" s="408" t="s">
        <v>25659</v>
      </c>
      <c r="D3934" s="408" t="s">
        <v>308</v>
      </c>
      <c r="E3934" s="411">
        <v>6603.49</v>
      </c>
      <c r="F3934" s="412">
        <v>51074.09</v>
      </c>
      <c r="G3934" s="412">
        <v>57677.58</v>
      </c>
      <c r="H3934" s="411">
        <v>6603.49</v>
      </c>
      <c r="I3934" s="412">
        <v>59016.21</v>
      </c>
      <c r="J3934" s="412">
        <v>65619.7</v>
      </c>
    </row>
    <row r="3935" spans="1:10" ht="12.75">
      <c r="A3935" s="397" t="s">
        <v>7057</v>
      </c>
      <c r="B3935" s="398" t="s">
        <v>19729</v>
      </c>
      <c r="C3935" s="399"/>
      <c r="D3935" s="400"/>
      <c r="E3935" s="415"/>
      <c r="F3935" s="415"/>
      <c r="G3935" s="416"/>
      <c r="H3935" s="415"/>
      <c r="I3935" s="415"/>
      <c r="J3935" s="416"/>
    </row>
    <row r="3936" spans="1:10" ht="12.75">
      <c r="A3936" s="403" t="s">
        <v>7058</v>
      </c>
      <c r="B3936" s="404" t="s">
        <v>7059</v>
      </c>
      <c r="C3936" s="405"/>
      <c r="D3936" s="410"/>
      <c r="E3936" s="417"/>
      <c r="F3936" s="417"/>
      <c r="G3936" s="418"/>
      <c r="H3936" s="417"/>
      <c r="I3936" s="417"/>
      <c r="J3936" s="418"/>
    </row>
    <row r="3937" spans="1:10" ht="12.75">
      <c r="A3937" s="408" t="s">
        <v>7060</v>
      </c>
      <c r="B3937" s="409"/>
      <c r="C3937" s="408" t="s">
        <v>7061</v>
      </c>
      <c r="D3937" s="408" t="s">
        <v>101</v>
      </c>
      <c r="E3937" s="411">
        <v>755.16</v>
      </c>
      <c r="F3937" s="412">
        <v>202.65</v>
      </c>
      <c r="G3937" s="412">
        <v>957.81</v>
      </c>
      <c r="H3937" s="411">
        <v>755.16</v>
      </c>
      <c r="I3937" s="412">
        <v>234.2</v>
      </c>
      <c r="J3937" s="412">
        <v>989.36</v>
      </c>
    </row>
    <row r="3938" spans="1:10" ht="12.75">
      <c r="A3938" s="408" t="s">
        <v>7062</v>
      </c>
      <c r="B3938" s="409"/>
      <c r="C3938" s="408" t="s">
        <v>7063</v>
      </c>
      <c r="D3938" s="408" t="s">
        <v>101</v>
      </c>
      <c r="E3938" s="411">
        <v>842.82</v>
      </c>
      <c r="F3938" s="412">
        <v>202.65</v>
      </c>
      <c r="G3938" s="412">
        <v>1045.47</v>
      </c>
      <c r="H3938" s="411">
        <v>842.82</v>
      </c>
      <c r="I3938" s="412">
        <v>234.2</v>
      </c>
      <c r="J3938" s="412">
        <v>1077.02</v>
      </c>
    </row>
    <row r="3939" spans="1:10" ht="12.75">
      <c r="A3939" s="408" t="s">
        <v>7064</v>
      </c>
      <c r="B3939" s="409"/>
      <c r="C3939" s="408" t="s">
        <v>7065</v>
      </c>
      <c r="D3939" s="408" t="s">
        <v>101</v>
      </c>
      <c r="E3939" s="411">
        <v>1177.8499999999999</v>
      </c>
      <c r="F3939" s="412">
        <v>202.65</v>
      </c>
      <c r="G3939" s="412">
        <v>1380.5</v>
      </c>
      <c r="H3939" s="411">
        <v>1177.8499999999999</v>
      </c>
      <c r="I3939" s="412">
        <v>234.2</v>
      </c>
      <c r="J3939" s="412">
        <v>1412.05</v>
      </c>
    </row>
    <row r="3940" spans="1:10" ht="12.75">
      <c r="A3940" s="408" t="s">
        <v>7066</v>
      </c>
      <c r="B3940" s="409"/>
      <c r="C3940" s="408" t="s">
        <v>7067</v>
      </c>
      <c r="D3940" s="408" t="s">
        <v>101</v>
      </c>
      <c r="E3940" s="411">
        <v>1037.1400000000001</v>
      </c>
      <c r="F3940" s="412">
        <v>202.65</v>
      </c>
      <c r="G3940" s="412">
        <v>1239.79</v>
      </c>
      <c r="H3940" s="411">
        <v>1037.1400000000001</v>
      </c>
      <c r="I3940" s="412">
        <v>234.2</v>
      </c>
      <c r="J3940" s="412">
        <v>1271.3399999999999</v>
      </c>
    </row>
    <row r="3941" spans="1:10" ht="12.75">
      <c r="A3941" s="408" t="s">
        <v>7068</v>
      </c>
      <c r="B3941" s="409"/>
      <c r="C3941" s="408" t="s">
        <v>7069</v>
      </c>
      <c r="D3941" s="408" t="s">
        <v>101</v>
      </c>
      <c r="E3941" s="411">
        <v>1413.39</v>
      </c>
      <c r="F3941" s="412">
        <v>202.65</v>
      </c>
      <c r="G3941" s="412">
        <v>1616.04</v>
      </c>
      <c r="H3941" s="411">
        <v>1413.39</v>
      </c>
      <c r="I3941" s="412">
        <v>234.2</v>
      </c>
      <c r="J3941" s="412">
        <v>1647.59</v>
      </c>
    </row>
    <row r="3942" spans="1:10" ht="12.75">
      <c r="A3942" s="408" t="s">
        <v>7070</v>
      </c>
      <c r="B3942" s="409"/>
      <c r="C3942" s="408" t="s">
        <v>7071</v>
      </c>
      <c r="D3942" s="408" t="s">
        <v>101</v>
      </c>
      <c r="E3942" s="411">
        <v>933.1</v>
      </c>
      <c r="F3942" s="412">
        <v>202.65</v>
      </c>
      <c r="G3942" s="412">
        <v>1135.75</v>
      </c>
      <c r="H3942" s="411">
        <v>933.1</v>
      </c>
      <c r="I3942" s="412">
        <v>234.2</v>
      </c>
      <c r="J3942" s="412">
        <v>1167.3</v>
      </c>
    </row>
    <row r="3943" spans="1:10" ht="12.75">
      <c r="A3943" s="408" t="s">
        <v>7072</v>
      </c>
      <c r="B3943" s="409"/>
      <c r="C3943" s="408" t="s">
        <v>7073</v>
      </c>
      <c r="D3943" s="408" t="s">
        <v>101</v>
      </c>
      <c r="E3943" s="411">
        <v>1096.76</v>
      </c>
      <c r="F3943" s="412">
        <v>202.65</v>
      </c>
      <c r="G3943" s="412">
        <v>1299.4100000000001</v>
      </c>
      <c r="H3943" s="411">
        <v>1096.76</v>
      </c>
      <c r="I3943" s="412">
        <v>234.2</v>
      </c>
      <c r="J3943" s="412">
        <v>1330.96</v>
      </c>
    </row>
    <row r="3944" spans="1:10" ht="12.75">
      <c r="A3944" s="408" t="s">
        <v>7074</v>
      </c>
      <c r="B3944" s="409"/>
      <c r="C3944" s="408" t="s">
        <v>7075</v>
      </c>
      <c r="D3944" s="408" t="s">
        <v>101</v>
      </c>
      <c r="E3944" s="411">
        <v>1309.04</v>
      </c>
      <c r="F3944" s="412">
        <v>202.65</v>
      </c>
      <c r="G3944" s="412">
        <v>1511.69</v>
      </c>
      <c r="H3944" s="411">
        <v>1309.04</v>
      </c>
      <c r="I3944" s="412">
        <v>234.2</v>
      </c>
      <c r="J3944" s="412">
        <v>1543.24</v>
      </c>
    </row>
    <row r="3945" spans="1:10" ht="12.75">
      <c r="A3945" s="408" t="s">
        <v>7076</v>
      </c>
      <c r="B3945" s="409"/>
      <c r="C3945" s="408" t="s">
        <v>7077</v>
      </c>
      <c r="D3945" s="408" t="s">
        <v>101</v>
      </c>
      <c r="E3945" s="411">
        <v>1437.31</v>
      </c>
      <c r="F3945" s="412">
        <v>202.65</v>
      </c>
      <c r="G3945" s="412">
        <v>1639.96</v>
      </c>
      <c r="H3945" s="411">
        <v>1437.31</v>
      </c>
      <c r="I3945" s="412">
        <v>234.2</v>
      </c>
      <c r="J3945" s="412">
        <v>1671.51</v>
      </c>
    </row>
    <row r="3946" spans="1:10" ht="12.75">
      <c r="A3946" s="408" t="s">
        <v>7078</v>
      </c>
      <c r="B3946" s="409"/>
      <c r="C3946" s="408" t="s">
        <v>7079</v>
      </c>
      <c r="D3946" s="408" t="s">
        <v>101</v>
      </c>
      <c r="E3946" s="411">
        <v>1736.71</v>
      </c>
      <c r="F3946" s="412">
        <v>202.65</v>
      </c>
      <c r="G3946" s="412">
        <v>1939.36</v>
      </c>
      <c r="H3946" s="411">
        <v>1736.71</v>
      </c>
      <c r="I3946" s="412">
        <v>234.2</v>
      </c>
      <c r="J3946" s="412">
        <v>1970.91</v>
      </c>
    </row>
    <row r="3947" spans="1:10" ht="12.75">
      <c r="A3947" s="408" t="s">
        <v>7080</v>
      </c>
      <c r="B3947" s="409"/>
      <c r="C3947" s="408" t="s">
        <v>7081</v>
      </c>
      <c r="D3947" s="408" t="s">
        <v>101</v>
      </c>
      <c r="E3947" s="411">
        <v>1382.01</v>
      </c>
      <c r="F3947" s="412">
        <v>202.65</v>
      </c>
      <c r="G3947" s="412">
        <v>1584.66</v>
      </c>
      <c r="H3947" s="411">
        <v>1382.01</v>
      </c>
      <c r="I3947" s="412">
        <v>234.2</v>
      </c>
      <c r="J3947" s="412">
        <v>1616.21</v>
      </c>
    </row>
    <row r="3948" spans="1:10" ht="12.75">
      <c r="A3948" s="408" t="s">
        <v>7082</v>
      </c>
      <c r="B3948" s="409"/>
      <c r="C3948" s="408" t="s">
        <v>7083</v>
      </c>
      <c r="D3948" s="408" t="s">
        <v>101</v>
      </c>
      <c r="E3948" s="411">
        <v>1794.55</v>
      </c>
      <c r="F3948" s="412">
        <v>202.65</v>
      </c>
      <c r="G3948" s="412">
        <v>1997.2</v>
      </c>
      <c r="H3948" s="411">
        <v>1794.55</v>
      </c>
      <c r="I3948" s="412">
        <v>234.2</v>
      </c>
      <c r="J3948" s="412">
        <v>2028.75</v>
      </c>
    </row>
    <row r="3949" spans="1:10" ht="12.75">
      <c r="A3949" s="408" t="s">
        <v>7084</v>
      </c>
      <c r="B3949" s="409"/>
      <c r="C3949" s="408" t="s">
        <v>7085</v>
      </c>
      <c r="D3949" s="408" t="s">
        <v>101</v>
      </c>
      <c r="E3949" s="411">
        <v>2132.3000000000002</v>
      </c>
      <c r="F3949" s="412">
        <v>202.65</v>
      </c>
      <c r="G3949" s="412">
        <v>2334.9499999999998</v>
      </c>
      <c r="H3949" s="411">
        <v>2132.3000000000002</v>
      </c>
      <c r="I3949" s="412">
        <v>234.2</v>
      </c>
      <c r="J3949" s="412">
        <v>2366.5</v>
      </c>
    </row>
    <row r="3950" spans="1:10" ht="12.75">
      <c r="A3950" s="408" t="s">
        <v>7086</v>
      </c>
      <c r="B3950" s="409"/>
      <c r="C3950" s="408" t="s">
        <v>7087</v>
      </c>
      <c r="D3950" s="408" t="s">
        <v>101</v>
      </c>
      <c r="E3950" s="411">
        <v>2947.51</v>
      </c>
      <c r="F3950" s="412">
        <v>202.65</v>
      </c>
      <c r="G3950" s="412">
        <v>3150.16</v>
      </c>
      <c r="H3950" s="411">
        <v>2947.51</v>
      </c>
      <c r="I3950" s="412">
        <v>234.2</v>
      </c>
      <c r="J3950" s="412">
        <v>3181.71</v>
      </c>
    </row>
    <row r="3951" spans="1:10" ht="12.75">
      <c r="A3951" s="403" t="s">
        <v>7088</v>
      </c>
      <c r="B3951" s="404" t="s">
        <v>7089</v>
      </c>
      <c r="C3951" s="405"/>
      <c r="D3951" s="410"/>
      <c r="E3951" s="417"/>
      <c r="F3951" s="417"/>
      <c r="G3951" s="418"/>
      <c r="H3951" s="417"/>
      <c r="I3951" s="417"/>
      <c r="J3951" s="418"/>
    </row>
    <row r="3952" spans="1:10" ht="12.75">
      <c r="A3952" s="408" t="s">
        <v>7090</v>
      </c>
      <c r="B3952" s="409"/>
      <c r="C3952" s="408" t="s">
        <v>7091</v>
      </c>
      <c r="D3952" s="408" t="s">
        <v>101</v>
      </c>
      <c r="E3952" s="411">
        <v>328.83</v>
      </c>
      <c r="F3952" s="412">
        <v>118.86</v>
      </c>
      <c r="G3952" s="412">
        <v>447.69</v>
      </c>
      <c r="H3952" s="411">
        <v>328.83</v>
      </c>
      <c r="I3952" s="412">
        <v>137.36000000000001</v>
      </c>
      <c r="J3952" s="412">
        <v>466.19</v>
      </c>
    </row>
    <row r="3953" spans="1:10" ht="12.75">
      <c r="A3953" s="408" t="s">
        <v>7092</v>
      </c>
      <c r="B3953" s="409"/>
      <c r="C3953" s="408" t="s">
        <v>7093</v>
      </c>
      <c r="D3953" s="408" t="s">
        <v>101</v>
      </c>
      <c r="E3953" s="411">
        <v>307.04000000000002</v>
      </c>
      <c r="F3953" s="412">
        <v>142.62</v>
      </c>
      <c r="G3953" s="412">
        <v>449.66</v>
      </c>
      <c r="H3953" s="411">
        <v>307.04000000000002</v>
      </c>
      <c r="I3953" s="412">
        <v>164.82</v>
      </c>
      <c r="J3953" s="412">
        <v>471.86</v>
      </c>
    </row>
    <row r="3954" spans="1:10" ht="12.75">
      <c r="A3954" s="408" t="s">
        <v>7094</v>
      </c>
      <c r="B3954" s="409"/>
      <c r="C3954" s="408" t="s">
        <v>7095</v>
      </c>
      <c r="D3954" s="408" t="s">
        <v>101</v>
      </c>
      <c r="E3954" s="411">
        <v>637.46</v>
      </c>
      <c r="F3954" s="412">
        <v>142.62</v>
      </c>
      <c r="G3954" s="412">
        <v>780.08</v>
      </c>
      <c r="H3954" s="411">
        <v>637.46</v>
      </c>
      <c r="I3954" s="412">
        <v>164.82</v>
      </c>
      <c r="J3954" s="412">
        <v>802.28</v>
      </c>
    </row>
    <row r="3955" spans="1:10" ht="12.75">
      <c r="A3955" s="408" t="s">
        <v>7096</v>
      </c>
      <c r="B3955" s="409"/>
      <c r="C3955" s="408" t="s">
        <v>7097</v>
      </c>
      <c r="D3955" s="408" t="s">
        <v>101</v>
      </c>
      <c r="E3955" s="411">
        <v>823.8</v>
      </c>
      <c r="F3955" s="412">
        <v>213.94</v>
      </c>
      <c r="G3955" s="412">
        <v>1037.74</v>
      </c>
      <c r="H3955" s="411">
        <v>823.8</v>
      </c>
      <c r="I3955" s="412">
        <v>247.24</v>
      </c>
      <c r="J3955" s="412">
        <v>1071.04</v>
      </c>
    </row>
    <row r="3956" spans="1:10" ht="12.75">
      <c r="A3956" s="408" t="s">
        <v>7098</v>
      </c>
      <c r="B3956" s="409"/>
      <c r="C3956" s="408" t="s">
        <v>7099</v>
      </c>
      <c r="D3956" s="408" t="s">
        <v>101</v>
      </c>
      <c r="E3956" s="411">
        <v>936.15</v>
      </c>
      <c r="F3956" s="412">
        <v>285.24</v>
      </c>
      <c r="G3956" s="412">
        <v>1221.3900000000001</v>
      </c>
      <c r="H3956" s="411">
        <v>936.15</v>
      </c>
      <c r="I3956" s="412">
        <v>329.64</v>
      </c>
      <c r="J3956" s="412">
        <v>1265.79</v>
      </c>
    </row>
    <row r="3957" spans="1:10" ht="12.75">
      <c r="A3957" s="408" t="s">
        <v>7100</v>
      </c>
      <c r="B3957" s="409"/>
      <c r="C3957" s="408" t="s">
        <v>7101</v>
      </c>
      <c r="D3957" s="408" t="s">
        <v>101</v>
      </c>
      <c r="E3957" s="411">
        <v>1447.53</v>
      </c>
      <c r="F3957" s="412">
        <v>213.94</v>
      </c>
      <c r="G3957" s="412">
        <v>1661.47</v>
      </c>
      <c r="H3957" s="411">
        <v>1447.53</v>
      </c>
      <c r="I3957" s="412">
        <v>247.24</v>
      </c>
      <c r="J3957" s="412">
        <v>1694.77</v>
      </c>
    </row>
    <row r="3958" spans="1:10" ht="12.75">
      <c r="A3958" s="408" t="s">
        <v>7102</v>
      </c>
      <c r="B3958" s="409"/>
      <c r="C3958" s="408" t="s">
        <v>7103</v>
      </c>
      <c r="D3958" s="408" t="s">
        <v>101</v>
      </c>
      <c r="E3958" s="411">
        <v>718.62</v>
      </c>
      <c r="F3958" s="412">
        <v>213.94</v>
      </c>
      <c r="G3958" s="412">
        <v>932.56</v>
      </c>
      <c r="H3958" s="411">
        <v>718.62</v>
      </c>
      <c r="I3958" s="412">
        <v>247.24</v>
      </c>
      <c r="J3958" s="412">
        <v>965.86</v>
      </c>
    </row>
    <row r="3959" spans="1:10" ht="12.75">
      <c r="A3959" s="408" t="s">
        <v>7104</v>
      </c>
      <c r="B3959" s="409"/>
      <c r="C3959" s="408" t="s">
        <v>7105</v>
      </c>
      <c r="D3959" s="408" t="s">
        <v>101</v>
      </c>
      <c r="E3959" s="411">
        <v>1432.29</v>
      </c>
      <c r="F3959" s="412">
        <v>285.24</v>
      </c>
      <c r="G3959" s="412">
        <v>1717.53</v>
      </c>
      <c r="H3959" s="411">
        <v>1432.29</v>
      </c>
      <c r="I3959" s="412">
        <v>329.64</v>
      </c>
      <c r="J3959" s="412">
        <v>1761.93</v>
      </c>
    </row>
    <row r="3960" spans="1:10" ht="12.75">
      <c r="A3960" s="408" t="s">
        <v>7106</v>
      </c>
      <c r="B3960" s="409"/>
      <c r="C3960" s="408" t="s">
        <v>7107</v>
      </c>
      <c r="D3960" s="408" t="s">
        <v>101</v>
      </c>
      <c r="E3960" s="411">
        <v>67.209999999999994</v>
      </c>
      <c r="F3960" s="412">
        <v>95.08</v>
      </c>
      <c r="G3960" s="412">
        <v>162.29</v>
      </c>
      <c r="H3960" s="411">
        <v>67.209999999999994</v>
      </c>
      <c r="I3960" s="412">
        <v>109.88</v>
      </c>
      <c r="J3960" s="412">
        <v>177.09</v>
      </c>
    </row>
    <row r="3961" spans="1:10" ht="12.75">
      <c r="A3961" s="408" t="s">
        <v>7108</v>
      </c>
      <c r="B3961" s="409"/>
      <c r="C3961" s="408" t="s">
        <v>7109</v>
      </c>
      <c r="D3961" s="408" t="s">
        <v>101</v>
      </c>
      <c r="E3961" s="411">
        <v>72.53</v>
      </c>
      <c r="F3961" s="412">
        <v>95.08</v>
      </c>
      <c r="G3961" s="412">
        <v>167.61</v>
      </c>
      <c r="H3961" s="411">
        <v>72.53</v>
      </c>
      <c r="I3961" s="412">
        <v>109.88</v>
      </c>
      <c r="J3961" s="412">
        <v>182.41</v>
      </c>
    </row>
    <row r="3962" spans="1:10" ht="12.75">
      <c r="A3962" s="408" t="s">
        <v>7110</v>
      </c>
      <c r="B3962" s="409"/>
      <c r="C3962" s="408" t="s">
        <v>7111</v>
      </c>
      <c r="D3962" s="408" t="s">
        <v>101</v>
      </c>
      <c r="E3962" s="411">
        <v>117.52</v>
      </c>
      <c r="F3962" s="412">
        <v>118.86</v>
      </c>
      <c r="G3962" s="412">
        <v>236.38</v>
      </c>
      <c r="H3962" s="411">
        <v>117.52</v>
      </c>
      <c r="I3962" s="412">
        <v>137.36000000000001</v>
      </c>
      <c r="J3962" s="412">
        <v>254.88</v>
      </c>
    </row>
    <row r="3963" spans="1:10" ht="12.75">
      <c r="A3963" s="408" t="s">
        <v>7112</v>
      </c>
      <c r="B3963" s="409"/>
      <c r="C3963" s="408" t="s">
        <v>7113</v>
      </c>
      <c r="D3963" s="408" t="s">
        <v>101</v>
      </c>
      <c r="E3963" s="411">
        <v>235.04</v>
      </c>
      <c r="F3963" s="412">
        <v>142.62</v>
      </c>
      <c r="G3963" s="412">
        <v>377.66</v>
      </c>
      <c r="H3963" s="411">
        <v>235.04</v>
      </c>
      <c r="I3963" s="412">
        <v>164.82</v>
      </c>
      <c r="J3963" s="412">
        <v>399.86</v>
      </c>
    </row>
    <row r="3964" spans="1:10" ht="12.75">
      <c r="A3964" s="403" t="s">
        <v>7114</v>
      </c>
      <c r="B3964" s="404" t="s">
        <v>7115</v>
      </c>
      <c r="C3964" s="405"/>
      <c r="D3964" s="410"/>
      <c r="E3964" s="417"/>
      <c r="F3964" s="417"/>
      <c r="G3964" s="418"/>
      <c r="H3964" s="417"/>
      <c r="I3964" s="417"/>
      <c r="J3964" s="418"/>
    </row>
    <row r="3965" spans="1:10" ht="12.75">
      <c r="A3965" s="408" t="s">
        <v>7116</v>
      </c>
      <c r="B3965" s="409"/>
      <c r="C3965" s="408" t="s">
        <v>7117</v>
      </c>
      <c r="D3965" s="408" t="s">
        <v>101</v>
      </c>
      <c r="E3965" s="411">
        <v>147.88999999999999</v>
      </c>
      <c r="F3965" s="412">
        <v>159.96</v>
      </c>
      <c r="G3965" s="412">
        <v>307.85000000000002</v>
      </c>
      <c r="H3965" s="411">
        <v>147.88999999999999</v>
      </c>
      <c r="I3965" s="412">
        <v>184.86</v>
      </c>
      <c r="J3965" s="412">
        <v>332.75</v>
      </c>
    </row>
    <row r="3966" spans="1:10" ht="25.5">
      <c r="A3966" s="408" t="s">
        <v>7118</v>
      </c>
      <c r="B3966" s="409"/>
      <c r="C3966" s="408" t="s">
        <v>7119</v>
      </c>
      <c r="D3966" s="408" t="s">
        <v>101</v>
      </c>
      <c r="E3966" s="411">
        <v>32.39</v>
      </c>
      <c r="F3966" s="412">
        <v>11.67</v>
      </c>
      <c r="G3966" s="412">
        <v>44.06</v>
      </c>
      <c r="H3966" s="411">
        <v>32.39</v>
      </c>
      <c r="I3966" s="412">
        <v>13.49</v>
      </c>
      <c r="J3966" s="412">
        <v>45.88</v>
      </c>
    </row>
    <row r="3967" spans="1:10" ht="25.5">
      <c r="A3967" s="408" t="s">
        <v>7120</v>
      </c>
      <c r="B3967" s="409"/>
      <c r="C3967" s="408" t="s">
        <v>7121</v>
      </c>
      <c r="D3967" s="408" t="s">
        <v>101</v>
      </c>
      <c r="E3967" s="411">
        <v>376.74</v>
      </c>
      <c r="F3967" s="412">
        <v>23.35</v>
      </c>
      <c r="G3967" s="412">
        <v>400.09</v>
      </c>
      <c r="H3967" s="411">
        <v>376.74</v>
      </c>
      <c r="I3967" s="412">
        <v>26.98</v>
      </c>
      <c r="J3967" s="412">
        <v>403.72</v>
      </c>
    </row>
    <row r="3968" spans="1:10" ht="25.5">
      <c r="A3968" s="408" t="s">
        <v>7122</v>
      </c>
      <c r="B3968" s="409"/>
      <c r="C3968" s="408" t="s">
        <v>7123</v>
      </c>
      <c r="D3968" s="408" t="s">
        <v>101</v>
      </c>
      <c r="E3968" s="411">
        <v>17.73</v>
      </c>
      <c r="F3968" s="412">
        <v>23.23</v>
      </c>
      <c r="G3968" s="412">
        <v>40.96</v>
      </c>
      <c r="H3968" s="411">
        <v>17.73</v>
      </c>
      <c r="I3968" s="412">
        <v>26.84</v>
      </c>
      <c r="J3968" s="412">
        <v>44.57</v>
      </c>
    </row>
    <row r="3969" spans="1:10" ht="12.75">
      <c r="A3969" s="397" t="s">
        <v>7124</v>
      </c>
      <c r="B3969" s="398" t="s">
        <v>19730</v>
      </c>
      <c r="C3969" s="399"/>
      <c r="D3969" s="400"/>
      <c r="E3969" s="415"/>
      <c r="F3969" s="415"/>
      <c r="G3969" s="416"/>
      <c r="H3969" s="415"/>
      <c r="I3969" s="415"/>
      <c r="J3969" s="416"/>
    </row>
    <row r="3970" spans="1:10" ht="12.75">
      <c r="A3970" s="403" t="s">
        <v>7125</v>
      </c>
      <c r="B3970" s="404" t="s">
        <v>7126</v>
      </c>
      <c r="C3970" s="405"/>
      <c r="D3970" s="410"/>
      <c r="E3970" s="417"/>
      <c r="F3970" s="417"/>
      <c r="G3970" s="418"/>
      <c r="H3970" s="417"/>
      <c r="I3970" s="417"/>
      <c r="J3970" s="418"/>
    </row>
    <row r="3971" spans="1:10" ht="25.5">
      <c r="A3971" s="408" t="s">
        <v>7127</v>
      </c>
      <c r="B3971" s="409"/>
      <c r="C3971" s="408" t="s">
        <v>7128</v>
      </c>
      <c r="D3971" s="408" t="s">
        <v>101</v>
      </c>
      <c r="E3971" s="411">
        <v>41.42</v>
      </c>
      <c r="F3971" s="412">
        <v>0</v>
      </c>
      <c r="G3971" s="412">
        <v>41.42</v>
      </c>
      <c r="H3971" s="411">
        <v>41.42</v>
      </c>
      <c r="I3971" s="412">
        <v>0</v>
      </c>
      <c r="J3971" s="412">
        <v>41.42</v>
      </c>
    </row>
    <row r="3972" spans="1:10" ht="25.5">
      <c r="A3972" s="408" t="s">
        <v>7129</v>
      </c>
      <c r="B3972" s="409"/>
      <c r="C3972" s="408" t="s">
        <v>21274</v>
      </c>
      <c r="D3972" s="408" t="s">
        <v>101</v>
      </c>
      <c r="E3972" s="411">
        <v>216.44</v>
      </c>
      <c r="F3972" s="412">
        <v>41.82</v>
      </c>
      <c r="G3972" s="412">
        <v>258.26</v>
      </c>
      <c r="H3972" s="411">
        <v>216.44</v>
      </c>
      <c r="I3972" s="412">
        <v>48.33</v>
      </c>
      <c r="J3972" s="412">
        <v>264.77</v>
      </c>
    </row>
    <row r="3973" spans="1:10" ht="25.5">
      <c r="A3973" s="408" t="s">
        <v>7130</v>
      </c>
      <c r="B3973" s="409"/>
      <c r="C3973" s="408" t="s">
        <v>21275</v>
      </c>
      <c r="D3973" s="408" t="s">
        <v>101</v>
      </c>
      <c r="E3973" s="411">
        <v>469.19</v>
      </c>
      <c r="F3973" s="412">
        <v>88.93</v>
      </c>
      <c r="G3973" s="412">
        <v>558.12</v>
      </c>
      <c r="H3973" s="411">
        <v>469.19</v>
      </c>
      <c r="I3973" s="412">
        <v>102.79</v>
      </c>
      <c r="J3973" s="412">
        <v>571.98</v>
      </c>
    </row>
    <row r="3974" spans="1:10" ht="38.25">
      <c r="A3974" s="408" t="s">
        <v>7131</v>
      </c>
      <c r="B3974" s="409"/>
      <c r="C3974" s="408" t="s">
        <v>7132</v>
      </c>
      <c r="D3974" s="408" t="s">
        <v>101</v>
      </c>
      <c r="E3974" s="411">
        <v>115.52</v>
      </c>
      <c r="F3974" s="412">
        <v>13.27</v>
      </c>
      <c r="G3974" s="412">
        <v>128.79</v>
      </c>
      <c r="H3974" s="411">
        <v>115.52</v>
      </c>
      <c r="I3974" s="412">
        <v>15.33</v>
      </c>
      <c r="J3974" s="412">
        <v>130.85</v>
      </c>
    </row>
    <row r="3975" spans="1:10" ht="12.75">
      <c r="A3975" s="408" t="s">
        <v>7133</v>
      </c>
      <c r="B3975" s="409"/>
      <c r="C3975" s="408" t="s">
        <v>7134</v>
      </c>
      <c r="D3975" s="408" t="s">
        <v>101</v>
      </c>
      <c r="E3975" s="411">
        <v>22.24</v>
      </c>
      <c r="F3975" s="412">
        <v>4.97</v>
      </c>
      <c r="G3975" s="412">
        <v>27.21</v>
      </c>
      <c r="H3975" s="411">
        <v>22.24</v>
      </c>
      <c r="I3975" s="412">
        <v>5.75</v>
      </c>
      <c r="J3975" s="412">
        <v>27.99</v>
      </c>
    </row>
    <row r="3976" spans="1:10" ht="12.75">
      <c r="A3976" s="408" t="s">
        <v>7135</v>
      </c>
      <c r="B3976" s="409"/>
      <c r="C3976" s="408" t="s">
        <v>7136</v>
      </c>
      <c r="D3976" s="408" t="s">
        <v>101</v>
      </c>
      <c r="E3976" s="411">
        <v>96.04</v>
      </c>
      <c r="F3976" s="412">
        <v>4.97</v>
      </c>
      <c r="G3976" s="412">
        <v>101.01</v>
      </c>
      <c r="H3976" s="411">
        <v>96.04</v>
      </c>
      <c r="I3976" s="412">
        <v>5.75</v>
      </c>
      <c r="J3976" s="412">
        <v>101.79</v>
      </c>
    </row>
    <row r="3977" spans="1:10" ht="25.5">
      <c r="A3977" s="408" t="s">
        <v>7137</v>
      </c>
      <c r="B3977" s="409"/>
      <c r="C3977" s="408" t="s">
        <v>7138</v>
      </c>
      <c r="D3977" s="408" t="s">
        <v>308</v>
      </c>
      <c r="E3977" s="411">
        <v>4982.7</v>
      </c>
      <c r="F3977" s="412">
        <v>0</v>
      </c>
      <c r="G3977" s="412">
        <v>4982.7</v>
      </c>
      <c r="H3977" s="411">
        <v>4982.7</v>
      </c>
      <c r="I3977" s="412">
        <v>0</v>
      </c>
      <c r="J3977" s="412">
        <v>4982.7</v>
      </c>
    </row>
    <row r="3978" spans="1:10" ht="25.5">
      <c r="A3978" s="408" t="s">
        <v>7139</v>
      </c>
      <c r="B3978" s="409"/>
      <c r="C3978" s="408" t="s">
        <v>7140</v>
      </c>
      <c r="D3978" s="408" t="s">
        <v>308</v>
      </c>
      <c r="E3978" s="411">
        <v>23296.27</v>
      </c>
      <c r="F3978" s="412">
        <v>0</v>
      </c>
      <c r="G3978" s="412">
        <v>23296.27</v>
      </c>
      <c r="H3978" s="411">
        <v>23296.27</v>
      </c>
      <c r="I3978" s="412">
        <v>0</v>
      </c>
      <c r="J3978" s="412">
        <v>23296.27</v>
      </c>
    </row>
    <row r="3979" spans="1:10" ht="38.25">
      <c r="A3979" s="408" t="s">
        <v>7141</v>
      </c>
      <c r="B3979" s="409"/>
      <c r="C3979" s="408" t="s">
        <v>7142</v>
      </c>
      <c r="D3979" s="408" t="s">
        <v>308</v>
      </c>
      <c r="E3979" s="411">
        <v>53160.03</v>
      </c>
      <c r="F3979" s="412">
        <v>0</v>
      </c>
      <c r="G3979" s="412">
        <v>53160.03</v>
      </c>
      <c r="H3979" s="411">
        <v>53160.03</v>
      </c>
      <c r="I3979" s="412">
        <v>0</v>
      </c>
      <c r="J3979" s="412">
        <v>53160.03</v>
      </c>
    </row>
    <row r="3980" spans="1:10" ht="12.75">
      <c r="A3980" s="403" t="s">
        <v>7143</v>
      </c>
      <c r="B3980" s="404" t="s">
        <v>7144</v>
      </c>
      <c r="C3980" s="405"/>
      <c r="D3980" s="410"/>
      <c r="E3980" s="417"/>
      <c r="F3980" s="417"/>
      <c r="G3980" s="418"/>
      <c r="H3980" s="417"/>
      <c r="I3980" s="417"/>
      <c r="J3980" s="418"/>
    </row>
    <row r="3981" spans="1:10" ht="25.5">
      <c r="A3981" s="408" t="s">
        <v>7145</v>
      </c>
      <c r="B3981" s="409"/>
      <c r="C3981" s="408" t="s">
        <v>7146</v>
      </c>
      <c r="D3981" s="408" t="s">
        <v>101</v>
      </c>
      <c r="E3981" s="411">
        <v>6513.93</v>
      </c>
      <c r="F3981" s="412">
        <v>49.78</v>
      </c>
      <c r="G3981" s="412">
        <v>6563.71</v>
      </c>
      <c r="H3981" s="411">
        <v>6513.93</v>
      </c>
      <c r="I3981" s="412">
        <v>57.52</v>
      </c>
      <c r="J3981" s="412">
        <v>6571.45</v>
      </c>
    </row>
    <row r="3982" spans="1:10" ht="25.5">
      <c r="A3982" s="408" t="s">
        <v>7147</v>
      </c>
      <c r="B3982" s="409"/>
      <c r="C3982" s="408" t="s">
        <v>7148</v>
      </c>
      <c r="D3982" s="408" t="s">
        <v>101</v>
      </c>
      <c r="E3982" s="411">
        <v>9193.67</v>
      </c>
      <c r="F3982" s="412">
        <v>49.78</v>
      </c>
      <c r="G3982" s="412">
        <v>9243.4500000000007</v>
      </c>
      <c r="H3982" s="411">
        <v>9193.67</v>
      </c>
      <c r="I3982" s="412">
        <v>57.52</v>
      </c>
      <c r="J3982" s="412">
        <v>9251.19</v>
      </c>
    </row>
    <row r="3983" spans="1:10" ht="25.5">
      <c r="A3983" s="408" t="s">
        <v>7149</v>
      </c>
      <c r="B3983" s="409"/>
      <c r="C3983" s="408" t="s">
        <v>7150</v>
      </c>
      <c r="D3983" s="408" t="s">
        <v>101</v>
      </c>
      <c r="E3983" s="411">
        <v>21858.63</v>
      </c>
      <c r="F3983" s="412">
        <v>49.78</v>
      </c>
      <c r="G3983" s="412">
        <v>21908.41</v>
      </c>
      <c r="H3983" s="411">
        <v>21858.63</v>
      </c>
      <c r="I3983" s="412">
        <v>57.52</v>
      </c>
      <c r="J3983" s="412">
        <v>21916.15</v>
      </c>
    </row>
    <row r="3984" spans="1:10" ht="12.75">
      <c r="A3984" s="403" t="s">
        <v>7151</v>
      </c>
      <c r="B3984" s="404" t="s">
        <v>7152</v>
      </c>
      <c r="C3984" s="405"/>
      <c r="D3984" s="410"/>
      <c r="E3984" s="417"/>
      <c r="F3984" s="417"/>
      <c r="G3984" s="418"/>
      <c r="H3984" s="417"/>
      <c r="I3984" s="417"/>
      <c r="J3984" s="418"/>
    </row>
    <row r="3985" spans="1:10" ht="25.5">
      <c r="A3985" s="408" t="s">
        <v>7153</v>
      </c>
      <c r="B3985" s="409"/>
      <c r="C3985" s="408" t="s">
        <v>7154</v>
      </c>
      <c r="D3985" s="408" t="s">
        <v>101</v>
      </c>
      <c r="E3985" s="411">
        <v>26946.89</v>
      </c>
      <c r="F3985" s="412">
        <v>93.36</v>
      </c>
      <c r="G3985" s="412">
        <v>27040.25</v>
      </c>
      <c r="H3985" s="411">
        <v>26946.89</v>
      </c>
      <c r="I3985" s="412">
        <v>107.88</v>
      </c>
      <c r="J3985" s="412">
        <v>27054.77</v>
      </c>
    </row>
    <row r="3986" spans="1:10" ht="25.5">
      <c r="A3986" s="408" t="s">
        <v>7155</v>
      </c>
      <c r="B3986" s="409"/>
      <c r="C3986" s="408" t="s">
        <v>7156</v>
      </c>
      <c r="D3986" s="408" t="s">
        <v>101</v>
      </c>
      <c r="E3986" s="411">
        <v>36695.18</v>
      </c>
      <c r="F3986" s="412">
        <v>93.36</v>
      </c>
      <c r="G3986" s="412">
        <v>36788.54</v>
      </c>
      <c r="H3986" s="411">
        <v>36695.18</v>
      </c>
      <c r="I3986" s="412">
        <v>107.88</v>
      </c>
      <c r="J3986" s="412">
        <v>36803.06</v>
      </c>
    </row>
    <row r="3987" spans="1:10" ht="25.5">
      <c r="A3987" s="408" t="s">
        <v>7157</v>
      </c>
      <c r="B3987" s="409"/>
      <c r="C3987" s="408" t="s">
        <v>7158</v>
      </c>
      <c r="D3987" s="408" t="s">
        <v>101</v>
      </c>
      <c r="E3987" s="411">
        <v>37410.230000000003</v>
      </c>
      <c r="F3987" s="412">
        <v>93.36</v>
      </c>
      <c r="G3987" s="412">
        <v>37503.589999999997</v>
      </c>
      <c r="H3987" s="411">
        <v>37410.230000000003</v>
      </c>
      <c r="I3987" s="412">
        <v>107.88</v>
      </c>
      <c r="J3987" s="412">
        <v>37518.11</v>
      </c>
    </row>
    <row r="3988" spans="1:10" ht="25.5">
      <c r="A3988" s="408" t="s">
        <v>7159</v>
      </c>
      <c r="B3988" s="409"/>
      <c r="C3988" s="408" t="s">
        <v>7160</v>
      </c>
      <c r="D3988" s="408" t="s">
        <v>101</v>
      </c>
      <c r="E3988" s="411">
        <v>4146.41</v>
      </c>
      <c r="F3988" s="412">
        <v>66.36</v>
      </c>
      <c r="G3988" s="412">
        <v>4212.7700000000004</v>
      </c>
      <c r="H3988" s="411">
        <v>4146.41</v>
      </c>
      <c r="I3988" s="412">
        <v>76.680000000000007</v>
      </c>
      <c r="J3988" s="412">
        <v>4223.09</v>
      </c>
    </row>
    <row r="3989" spans="1:10" ht="38.25">
      <c r="A3989" s="408" t="s">
        <v>7161</v>
      </c>
      <c r="B3989" s="409"/>
      <c r="C3989" s="408" t="s">
        <v>7162</v>
      </c>
      <c r="D3989" s="408" t="s">
        <v>101</v>
      </c>
      <c r="E3989" s="411">
        <v>11877.78</v>
      </c>
      <c r="F3989" s="412">
        <v>93.36</v>
      </c>
      <c r="G3989" s="412">
        <v>11971.14</v>
      </c>
      <c r="H3989" s="411">
        <v>11877.78</v>
      </c>
      <c r="I3989" s="412">
        <v>107.88</v>
      </c>
      <c r="J3989" s="412">
        <v>11985.66</v>
      </c>
    </row>
    <row r="3990" spans="1:10" ht="25.5">
      <c r="A3990" s="408" t="s">
        <v>7163</v>
      </c>
      <c r="B3990" s="409"/>
      <c r="C3990" s="408" t="s">
        <v>7164</v>
      </c>
      <c r="D3990" s="408" t="s">
        <v>101</v>
      </c>
      <c r="E3990" s="411">
        <v>16276.01</v>
      </c>
      <c r="F3990" s="412">
        <v>66.36</v>
      </c>
      <c r="G3990" s="412">
        <v>16342.37</v>
      </c>
      <c r="H3990" s="411">
        <v>16276.01</v>
      </c>
      <c r="I3990" s="412">
        <v>76.680000000000007</v>
      </c>
      <c r="J3990" s="412">
        <v>16352.69</v>
      </c>
    </row>
    <row r="3991" spans="1:10" ht="25.5">
      <c r="A3991" s="408" t="s">
        <v>7165</v>
      </c>
      <c r="B3991" s="409"/>
      <c r="C3991" s="408" t="s">
        <v>7166</v>
      </c>
      <c r="D3991" s="408" t="s">
        <v>101</v>
      </c>
      <c r="E3991" s="411">
        <v>565.16</v>
      </c>
      <c r="F3991" s="412">
        <v>33.18</v>
      </c>
      <c r="G3991" s="412">
        <v>598.34</v>
      </c>
      <c r="H3991" s="411">
        <v>565.16</v>
      </c>
      <c r="I3991" s="412">
        <v>38.340000000000003</v>
      </c>
      <c r="J3991" s="412">
        <v>603.5</v>
      </c>
    </row>
    <row r="3992" spans="1:10" ht="25.5">
      <c r="A3992" s="408" t="s">
        <v>7167</v>
      </c>
      <c r="B3992" s="409"/>
      <c r="C3992" s="408" t="s">
        <v>7168</v>
      </c>
      <c r="D3992" s="408" t="s">
        <v>101</v>
      </c>
      <c r="E3992" s="411">
        <v>38207.94</v>
      </c>
      <c r="F3992" s="412">
        <v>93.36</v>
      </c>
      <c r="G3992" s="412">
        <v>38301.300000000003</v>
      </c>
      <c r="H3992" s="411">
        <v>38207.94</v>
      </c>
      <c r="I3992" s="412">
        <v>107.88</v>
      </c>
      <c r="J3992" s="412">
        <v>38315.82</v>
      </c>
    </row>
    <row r="3993" spans="1:10" ht="25.5">
      <c r="A3993" s="408" t="s">
        <v>7169</v>
      </c>
      <c r="B3993" s="409"/>
      <c r="C3993" s="408" t="s">
        <v>7170</v>
      </c>
      <c r="D3993" s="408" t="s">
        <v>101</v>
      </c>
      <c r="E3993" s="411">
        <v>40914.99</v>
      </c>
      <c r="F3993" s="412">
        <v>93.36</v>
      </c>
      <c r="G3993" s="412">
        <v>41008.35</v>
      </c>
      <c r="H3993" s="411">
        <v>40914.99</v>
      </c>
      <c r="I3993" s="412">
        <v>107.88</v>
      </c>
      <c r="J3993" s="412">
        <v>41022.870000000003</v>
      </c>
    </row>
    <row r="3994" spans="1:10" ht="25.5">
      <c r="A3994" s="408" t="s">
        <v>7171</v>
      </c>
      <c r="B3994" s="409"/>
      <c r="C3994" s="408" t="s">
        <v>7172</v>
      </c>
      <c r="D3994" s="408" t="s">
        <v>101</v>
      </c>
      <c r="E3994" s="411">
        <v>95553.83</v>
      </c>
      <c r="F3994" s="412">
        <v>93.36</v>
      </c>
      <c r="G3994" s="412">
        <v>95647.19</v>
      </c>
      <c r="H3994" s="411">
        <v>95553.83</v>
      </c>
      <c r="I3994" s="412">
        <v>107.88</v>
      </c>
      <c r="J3994" s="412">
        <v>95661.71</v>
      </c>
    </row>
    <row r="3995" spans="1:10" ht="25.5">
      <c r="A3995" s="408" t="s">
        <v>7173</v>
      </c>
      <c r="B3995" s="409"/>
      <c r="C3995" s="408" t="s">
        <v>7174</v>
      </c>
      <c r="D3995" s="408" t="s">
        <v>101</v>
      </c>
      <c r="E3995" s="411">
        <v>112829.91</v>
      </c>
      <c r="F3995" s="412">
        <v>93.36</v>
      </c>
      <c r="G3995" s="412">
        <v>112923.27</v>
      </c>
      <c r="H3995" s="411">
        <v>112829.91</v>
      </c>
      <c r="I3995" s="412">
        <v>107.88</v>
      </c>
      <c r="J3995" s="412">
        <v>112937.79</v>
      </c>
    </row>
    <row r="3996" spans="1:10" ht="25.5">
      <c r="A3996" s="408" t="s">
        <v>7175</v>
      </c>
      <c r="B3996" s="409"/>
      <c r="C3996" s="408" t="s">
        <v>7176</v>
      </c>
      <c r="D3996" s="408" t="s">
        <v>101</v>
      </c>
      <c r="E3996" s="411">
        <v>38280.400000000001</v>
      </c>
      <c r="F3996" s="412">
        <v>93.36</v>
      </c>
      <c r="G3996" s="412">
        <v>38373.760000000002</v>
      </c>
      <c r="H3996" s="411">
        <v>38280.400000000001</v>
      </c>
      <c r="I3996" s="412">
        <v>107.88</v>
      </c>
      <c r="J3996" s="412">
        <v>38388.28</v>
      </c>
    </row>
    <row r="3997" spans="1:10" ht="25.5">
      <c r="A3997" s="408" t="s">
        <v>7177</v>
      </c>
      <c r="B3997" s="409"/>
      <c r="C3997" s="408" t="s">
        <v>7178</v>
      </c>
      <c r="D3997" s="408" t="s">
        <v>101</v>
      </c>
      <c r="E3997" s="411">
        <v>17681.91</v>
      </c>
      <c r="F3997" s="412">
        <v>93.36</v>
      </c>
      <c r="G3997" s="412">
        <v>17775.27</v>
      </c>
      <c r="H3997" s="411">
        <v>17681.91</v>
      </c>
      <c r="I3997" s="412">
        <v>107.88</v>
      </c>
      <c r="J3997" s="412">
        <v>17789.79</v>
      </c>
    </row>
    <row r="3998" spans="1:10" ht="38.25">
      <c r="A3998" s="408" t="s">
        <v>7179</v>
      </c>
      <c r="B3998" s="409"/>
      <c r="C3998" s="408" t="s">
        <v>7180</v>
      </c>
      <c r="D3998" s="408" t="s">
        <v>101</v>
      </c>
      <c r="E3998" s="411">
        <v>24626.28</v>
      </c>
      <c r="F3998" s="412">
        <v>93.36</v>
      </c>
      <c r="G3998" s="412">
        <v>24719.64</v>
      </c>
      <c r="H3998" s="411">
        <v>24626.28</v>
      </c>
      <c r="I3998" s="412">
        <v>107.88</v>
      </c>
      <c r="J3998" s="412">
        <v>24734.16</v>
      </c>
    </row>
    <row r="3999" spans="1:10" ht="25.5">
      <c r="A3999" s="408" t="s">
        <v>7181</v>
      </c>
      <c r="B3999" s="409"/>
      <c r="C3999" s="408" t="s">
        <v>7182</v>
      </c>
      <c r="D3999" s="408" t="s">
        <v>101</v>
      </c>
      <c r="E3999" s="411">
        <v>64756.49</v>
      </c>
      <c r="F3999" s="412">
        <v>93.36</v>
      </c>
      <c r="G3999" s="412">
        <v>64849.85</v>
      </c>
      <c r="H3999" s="411">
        <v>64756.49</v>
      </c>
      <c r="I3999" s="412">
        <v>107.88</v>
      </c>
      <c r="J3999" s="412">
        <v>64864.37</v>
      </c>
    </row>
    <row r="4000" spans="1:10" ht="25.5">
      <c r="A4000" s="408" t="s">
        <v>7183</v>
      </c>
      <c r="B4000" s="409"/>
      <c r="C4000" s="408" t="s">
        <v>7184</v>
      </c>
      <c r="D4000" s="408" t="s">
        <v>101</v>
      </c>
      <c r="E4000" s="411">
        <v>20918.490000000002</v>
      </c>
      <c r="F4000" s="412">
        <v>93.36</v>
      </c>
      <c r="G4000" s="412">
        <v>21011.85</v>
      </c>
      <c r="H4000" s="411">
        <v>20918.490000000002</v>
      </c>
      <c r="I4000" s="412">
        <v>107.88</v>
      </c>
      <c r="J4000" s="412">
        <v>21026.37</v>
      </c>
    </row>
    <row r="4001" spans="1:10" ht="25.5">
      <c r="A4001" s="408" t="s">
        <v>25660</v>
      </c>
      <c r="B4001" s="409"/>
      <c r="C4001" s="408" t="s">
        <v>25661</v>
      </c>
      <c r="D4001" s="408" t="s">
        <v>101</v>
      </c>
      <c r="E4001" s="411">
        <v>72154.16</v>
      </c>
      <c r="F4001" s="412">
        <v>93.36</v>
      </c>
      <c r="G4001" s="412">
        <v>72247.520000000004</v>
      </c>
      <c r="H4001" s="411">
        <v>72154.16</v>
      </c>
      <c r="I4001" s="412">
        <v>107.88</v>
      </c>
      <c r="J4001" s="412">
        <v>72262.039999999994</v>
      </c>
    </row>
    <row r="4002" spans="1:10" ht="12.75">
      <c r="A4002" s="403" t="s">
        <v>7185</v>
      </c>
      <c r="B4002" s="404" t="s">
        <v>7186</v>
      </c>
      <c r="C4002" s="405"/>
      <c r="D4002" s="410"/>
      <c r="E4002" s="417"/>
      <c r="F4002" s="417"/>
      <c r="G4002" s="418"/>
      <c r="H4002" s="417"/>
      <c r="I4002" s="417"/>
      <c r="J4002" s="418"/>
    </row>
    <row r="4003" spans="1:10" ht="12.75">
      <c r="A4003" s="408" t="s">
        <v>7187</v>
      </c>
      <c r="B4003" s="409"/>
      <c r="C4003" s="408" t="s">
        <v>7188</v>
      </c>
      <c r="D4003" s="408" t="s">
        <v>101</v>
      </c>
      <c r="E4003" s="411">
        <v>446.46</v>
      </c>
      <c r="F4003" s="412">
        <v>38.049999999999997</v>
      </c>
      <c r="G4003" s="412">
        <v>484.51</v>
      </c>
      <c r="H4003" s="411">
        <v>446.46</v>
      </c>
      <c r="I4003" s="412">
        <v>43.96</v>
      </c>
      <c r="J4003" s="412">
        <v>490.42</v>
      </c>
    </row>
    <row r="4004" spans="1:10" ht="12.75">
      <c r="A4004" s="403" t="s">
        <v>7189</v>
      </c>
      <c r="B4004" s="404" t="s">
        <v>7190</v>
      </c>
      <c r="C4004" s="405"/>
      <c r="D4004" s="410"/>
      <c r="E4004" s="417"/>
      <c r="F4004" s="417"/>
      <c r="G4004" s="418"/>
      <c r="H4004" s="417"/>
      <c r="I4004" s="417"/>
      <c r="J4004" s="418"/>
    </row>
    <row r="4005" spans="1:10" ht="25.5">
      <c r="A4005" s="408" t="s">
        <v>7191</v>
      </c>
      <c r="B4005" s="409"/>
      <c r="C4005" s="408" t="s">
        <v>19731</v>
      </c>
      <c r="D4005" s="408" t="s">
        <v>101</v>
      </c>
      <c r="E4005" s="411">
        <v>30.18</v>
      </c>
      <c r="F4005" s="412">
        <v>6.64</v>
      </c>
      <c r="G4005" s="412">
        <v>36.82</v>
      </c>
      <c r="H4005" s="411">
        <v>30.18</v>
      </c>
      <c r="I4005" s="412">
        <v>7.67</v>
      </c>
      <c r="J4005" s="412">
        <v>37.85</v>
      </c>
    </row>
    <row r="4006" spans="1:10" ht="12.75">
      <c r="A4006" s="408" t="s">
        <v>7192</v>
      </c>
      <c r="B4006" s="409"/>
      <c r="C4006" s="408" t="s">
        <v>7193</v>
      </c>
      <c r="D4006" s="408" t="s">
        <v>101</v>
      </c>
      <c r="E4006" s="411">
        <v>645.48</v>
      </c>
      <c r="F4006" s="412">
        <v>26.54</v>
      </c>
      <c r="G4006" s="412">
        <v>672.02</v>
      </c>
      <c r="H4006" s="411">
        <v>645.48</v>
      </c>
      <c r="I4006" s="412">
        <v>30.67</v>
      </c>
      <c r="J4006" s="412">
        <v>676.15</v>
      </c>
    </row>
    <row r="4007" spans="1:10" ht="12.75">
      <c r="A4007" s="408" t="s">
        <v>7194</v>
      </c>
      <c r="B4007" s="409"/>
      <c r="C4007" s="408" t="s">
        <v>7195</v>
      </c>
      <c r="D4007" s="408" t="s">
        <v>101</v>
      </c>
      <c r="E4007" s="411">
        <v>376.69</v>
      </c>
      <c r="F4007" s="412">
        <v>26.54</v>
      </c>
      <c r="G4007" s="412">
        <v>403.23</v>
      </c>
      <c r="H4007" s="411">
        <v>376.69</v>
      </c>
      <c r="I4007" s="412">
        <v>30.67</v>
      </c>
      <c r="J4007" s="412">
        <v>407.36</v>
      </c>
    </row>
    <row r="4008" spans="1:10" ht="25.5">
      <c r="A4008" s="408" t="s">
        <v>7196</v>
      </c>
      <c r="B4008" s="409"/>
      <c r="C4008" s="408" t="s">
        <v>7197</v>
      </c>
      <c r="D4008" s="408" t="s">
        <v>101</v>
      </c>
      <c r="E4008" s="411">
        <v>115.16</v>
      </c>
      <c r="F4008" s="412">
        <v>6.64</v>
      </c>
      <c r="G4008" s="412">
        <v>121.8</v>
      </c>
      <c r="H4008" s="411">
        <v>115.16</v>
      </c>
      <c r="I4008" s="412">
        <v>7.67</v>
      </c>
      <c r="J4008" s="412">
        <v>122.83</v>
      </c>
    </row>
    <row r="4009" spans="1:10" ht="25.5">
      <c r="A4009" s="408" t="s">
        <v>7198</v>
      </c>
      <c r="B4009" s="409"/>
      <c r="C4009" s="408" t="s">
        <v>7199</v>
      </c>
      <c r="D4009" s="408" t="s">
        <v>101</v>
      </c>
      <c r="E4009" s="411">
        <v>2394.25</v>
      </c>
      <c r="F4009" s="412">
        <v>2.4500000000000002</v>
      </c>
      <c r="G4009" s="412">
        <v>2396.6999999999998</v>
      </c>
      <c r="H4009" s="411">
        <v>2394.25</v>
      </c>
      <c r="I4009" s="412">
        <v>2.84</v>
      </c>
      <c r="J4009" s="412">
        <v>2397.09</v>
      </c>
    </row>
    <row r="4010" spans="1:10" ht="12.75">
      <c r="A4010" s="403" t="s">
        <v>7200</v>
      </c>
      <c r="B4010" s="404" t="s">
        <v>7201</v>
      </c>
      <c r="C4010" s="405"/>
      <c r="D4010" s="410"/>
      <c r="E4010" s="417"/>
      <c r="F4010" s="417"/>
      <c r="G4010" s="418"/>
      <c r="H4010" s="417"/>
      <c r="I4010" s="417"/>
      <c r="J4010" s="418"/>
    </row>
    <row r="4011" spans="1:10" ht="25.5">
      <c r="A4011" s="408" t="s">
        <v>7202</v>
      </c>
      <c r="B4011" s="409"/>
      <c r="C4011" s="408" t="s">
        <v>7203</v>
      </c>
      <c r="D4011" s="408" t="s">
        <v>101</v>
      </c>
      <c r="E4011" s="411">
        <v>465.75</v>
      </c>
      <c r="F4011" s="412">
        <v>15.22</v>
      </c>
      <c r="G4011" s="412">
        <v>480.97</v>
      </c>
      <c r="H4011" s="411">
        <v>465.75</v>
      </c>
      <c r="I4011" s="412">
        <v>17.579999999999998</v>
      </c>
      <c r="J4011" s="412">
        <v>483.33</v>
      </c>
    </row>
    <row r="4012" spans="1:10" ht="25.5">
      <c r="A4012" s="408" t="s">
        <v>7204</v>
      </c>
      <c r="B4012" s="409"/>
      <c r="C4012" s="408" t="s">
        <v>7205</v>
      </c>
      <c r="D4012" s="408" t="s">
        <v>308</v>
      </c>
      <c r="E4012" s="411">
        <v>310.55</v>
      </c>
      <c r="F4012" s="412">
        <v>265.44</v>
      </c>
      <c r="G4012" s="412">
        <v>575.99</v>
      </c>
      <c r="H4012" s="411">
        <v>310.55</v>
      </c>
      <c r="I4012" s="412">
        <v>306.72000000000003</v>
      </c>
      <c r="J4012" s="412">
        <v>617.27</v>
      </c>
    </row>
    <row r="4013" spans="1:10" ht="12.75">
      <c r="A4013" s="403" t="s">
        <v>7206</v>
      </c>
      <c r="B4013" s="404" t="s">
        <v>7207</v>
      </c>
      <c r="C4013" s="405"/>
      <c r="D4013" s="410"/>
      <c r="E4013" s="417"/>
      <c r="F4013" s="417"/>
      <c r="G4013" s="418"/>
      <c r="H4013" s="417"/>
      <c r="I4013" s="417"/>
      <c r="J4013" s="418"/>
    </row>
    <row r="4014" spans="1:10" ht="12.75">
      <c r="A4014" s="408" t="s">
        <v>7208</v>
      </c>
      <c r="B4014" s="409"/>
      <c r="C4014" s="408" t="s">
        <v>7209</v>
      </c>
      <c r="D4014" s="408" t="s">
        <v>160</v>
      </c>
      <c r="E4014" s="411">
        <v>0.3</v>
      </c>
      <c r="F4014" s="412">
        <v>3.32</v>
      </c>
      <c r="G4014" s="412">
        <v>3.62</v>
      </c>
      <c r="H4014" s="411">
        <v>0.3</v>
      </c>
      <c r="I4014" s="412">
        <v>3.83</v>
      </c>
      <c r="J4014" s="412">
        <v>4.13</v>
      </c>
    </row>
    <row r="4015" spans="1:10" ht="12.75">
      <c r="A4015" s="408" t="s">
        <v>7210</v>
      </c>
      <c r="B4015" s="409"/>
      <c r="C4015" s="408" t="s">
        <v>7211</v>
      </c>
      <c r="D4015" s="408" t="s">
        <v>101</v>
      </c>
      <c r="E4015" s="411">
        <v>4.2300000000000004</v>
      </c>
      <c r="F4015" s="412">
        <v>6.64</v>
      </c>
      <c r="G4015" s="412">
        <v>10.87</v>
      </c>
      <c r="H4015" s="411">
        <v>4.2300000000000004</v>
      </c>
      <c r="I4015" s="412">
        <v>7.67</v>
      </c>
      <c r="J4015" s="412">
        <v>11.9</v>
      </c>
    </row>
    <row r="4016" spans="1:10" ht="12.75">
      <c r="A4016" s="408" t="s">
        <v>7212</v>
      </c>
      <c r="B4016" s="409"/>
      <c r="C4016" s="408" t="s">
        <v>7213</v>
      </c>
      <c r="D4016" s="408" t="s">
        <v>101</v>
      </c>
      <c r="E4016" s="411">
        <v>1.31</v>
      </c>
      <c r="F4016" s="412">
        <v>6.64</v>
      </c>
      <c r="G4016" s="412">
        <v>7.95</v>
      </c>
      <c r="H4016" s="411">
        <v>1.31</v>
      </c>
      <c r="I4016" s="412">
        <v>7.67</v>
      </c>
      <c r="J4016" s="412">
        <v>8.98</v>
      </c>
    </row>
    <row r="4017" spans="1:10" ht="25.5">
      <c r="A4017" s="408" t="s">
        <v>7214</v>
      </c>
      <c r="B4017" s="409"/>
      <c r="C4017" s="408" t="s">
        <v>7215</v>
      </c>
      <c r="D4017" s="408" t="s">
        <v>101</v>
      </c>
      <c r="E4017" s="411">
        <v>1.44</v>
      </c>
      <c r="F4017" s="412">
        <v>6.64</v>
      </c>
      <c r="G4017" s="412">
        <v>8.08</v>
      </c>
      <c r="H4017" s="411">
        <v>1.44</v>
      </c>
      <c r="I4017" s="412">
        <v>7.67</v>
      </c>
      <c r="J4017" s="412">
        <v>9.11</v>
      </c>
    </row>
    <row r="4018" spans="1:10" ht="12.75">
      <c r="A4018" s="408" t="s">
        <v>7216</v>
      </c>
      <c r="B4018" s="409"/>
      <c r="C4018" s="408" t="s">
        <v>7217</v>
      </c>
      <c r="D4018" s="408" t="s">
        <v>101</v>
      </c>
      <c r="E4018" s="411">
        <v>154.99</v>
      </c>
      <c r="F4018" s="412">
        <v>7.37</v>
      </c>
      <c r="G4018" s="412">
        <v>162.36000000000001</v>
      </c>
      <c r="H4018" s="411">
        <v>154.99</v>
      </c>
      <c r="I4018" s="412">
        <v>8.51</v>
      </c>
      <c r="J4018" s="412">
        <v>163.5</v>
      </c>
    </row>
    <row r="4019" spans="1:10" ht="12.75">
      <c r="A4019" s="408" t="s">
        <v>7218</v>
      </c>
      <c r="B4019" s="409"/>
      <c r="C4019" s="408" t="s">
        <v>7219</v>
      </c>
      <c r="D4019" s="408" t="s">
        <v>101</v>
      </c>
      <c r="E4019" s="411">
        <v>357.05</v>
      </c>
      <c r="F4019" s="412">
        <v>7.37</v>
      </c>
      <c r="G4019" s="412">
        <v>364.42</v>
      </c>
      <c r="H4019" s="411">
        <v>357.05</v>
      </c>
      <c r="I4019" s="412">
        <v>8.51</v>
      </c>
      <c r="J4019" s="412">
        <v>365.56</v>
      </c>
    </row>
    <row r="4020" spans="1:10" ht="12.75">
      <c r="A4020" s="408" t="s">
        <v>7220</v>
      </c>
      <c r="B4020" s="409"/>
      <c r="C4020" s="408" t="s">
        <v>7221</v>
      </c>
      <c r="D4020" s="408" t="s">
        <v>101</v>
      </c>
      <c r="E4020" s="411">
        <v>4.08</v>
      </c>
      <c r="F4020" s="412">
        <v>11.67</v>
      </c>
      <c r="G4020" s="412">
        <v>15.75</v>
      </c>
      <c r="H4020" s="411">
        <v>4.08</v>
      </c>
      <c r="I4020" s="412">
        <v>13.49</v>
      </c>
      <c r="J4020" s="412">
        <v>17.57</v>
      </c>
    </row>
    <row r="4021" spans="1:10" ht="25.5">
      <c r="A4021" s="408" t="s">
        <v>7222</v>
      </c>
      <c r="B4021" s="409"/>
      <c r="C4021" s="408" t="s">
        <v>19732</v>
      </c>
      <c r="D4021" s="408" t="s">
        <v>101</v>
      </c>
      <c r="E4021" s="411">
        <v>16.57</v>
      </c>
      <c r="F4021" s="412">
        <v>11.67</v>
      </c>
      <c r="G4021" s="412">
        <v>28.24</v>
      </c>
      <c r="H4021" s="411">
        <v>16.57</v>
      </c>
      <c r="I4021" s="412">
        <v>13.49</v>
      </c>
      <c r="J4021" s="412">
        <v>30.06</v>
      </c>
    </row>
    <row r="4022" spans="1:10" ht="12.75">
      <c r="A4022" s="408" t="s">
        <v>7223</v>
      </c>
      <c r="B4022" s="409"/>
      <c r="C4022" s="408" t="s">
        <v>19733</v>
      </c>
      <c r="D4022" s="408" t="s">
        <v>101</v>
      </c>
      <c r="E4022" s="411">
        <v>58.49</v>
      </c>
      <c r="F4022" s="412">
        <v>1.35</v>
      </c>
      <c r="G4022" s="412">
        <v>59.84</v>
      </c>
      <c r="H4022" s="411">
        <v>58.49</v>
      </c>
      <c r="I4022" s="412">
        <v>1.56</v>
      </c>
      <c r="J4022" s="412">
        <v>60.05</v>
      </c>
    </row>
    <row r="4023" spans="1:10" ht="25.5">
      <c r="A4023" s="408" t="s">
        <v>7224</v>
      </c>
      <c r="B4023" s="409"/>
      <c r="C4023" s="408" t="s">
        <v>7225</v>
      </c>
      <c r="D4023" s="408" t="s">
        <v>101</v>
      </c>
      <c r="E4023" s="411">
        <v>103.75</v>
      </c>
      <c r="F4023" s="412">
        <v>7.61</v>
      </c>
      <c r="G4023" s="412">
        <v>111.36</v>
      </c>
      <c r="H4023" s="411">
        <v>103.75</v>
      </c>
      <c r="I4023" s="412">
        <v>8.7899999999999991</v>
      </c>
      <c r="J4023" s="412">
        <v>112.54</v>
      </c>
    </row>
    <row r="4024" spans="1:10" ht="12.75">
      <c r="A4024" s="408" t="s">
        <v>7226</v>
      </c>
      <c r="B4024" s="409"/>
      <c r="C4024" s="408" t="s">
        <v>19734</v>
      </c>
      <c r="D4024" s="408" t="s">
        <v>101</v>
      </c>
      <c r="E4024" s="411">
        <v>63.63</v>
      </c>
      <c r="F4024" s="412">
        <v>4.91</v>
      </c>
      <c r="G4024" s="412">
        <v>68.540000000000006</v>
      </c>
      <c r="H4024" s="411">
        <v>63.63</v>
      </c>
      <c r="I4024" s="412">
        <v>5.67</v>
      </c>
      <c r="J4024" s="412">
        <v>69.3</v>
      </c>
    </row>
    <row r="4025" spans="1:10" ht="12.75">
      <c r="A4025" s="408" t="s">
        <v>7227</v>
      </c>
      <c r="B4025" s="409"/>
      <c r="C4025" s="408" t="s">
        <v>19735</v>
      </c>
      <c r="D4025" s="408" t="s">
        <v>101</v>
      </c>
      <c r="E4025" s="411">
        <v>86.41</v>
      </c>
      <c r="F4025" s="412">
        <v>4.91</v>
      </c>
      <c r="G4025" s="412">
        <v>91.32</v>
      </c>
      <c r="H4025" s="411">
        <v>86.41</v>
      </c>
      <c r="I4025" s="412">
        <v>5.67</v>
      </c>
      <c r="J4025" s="412">
        <v>92.08</v>
      </c>
    </row>
    <row r="4026" spans="1:10" ht="12.75">
      <c r="A4026" s="408" t="s">
        <v>7228</v>
      </c>
      <c r="B4026" s="409"/>
      <c r="C4026" s="408" t="s">
        <v>19736</v>
      </c>
      <c r="D4026" s="408" t="s">
        <v>101</v>
      </c>
      <c r="E4026" s="411">
        <v>155.24</v>
      </c>
      <c r="F4026" s="412">
        <v>4.91</v>
      </c>
      <c r="G4026" s="412">
        <v>160.15</v>
      </c>
      <c r="H4026" s="411">
        <v>155.24</v>
      </c>
      <c r="I4026" s="412">
        <v>5.67</v>
      </c>
      <c r="J4026" s="412">
        <v>160.91</v>
      </c>
    </row>
    <row r="4027" spans="1:10" ht="12.75">
      <c r="A4027" s="408" t="s">
        <v>7229</v>
      </c>
      <c r="B4027" s="409"/>
      <c r="C4027" s="408" t="s">
        <v>7230</v>
      </c>
      <c r="D4027" s="408" t="s">
        <v>101</v>
      </c>
      <c r="E4027" s="411">
        <v>65.98</v>
      </c>
      <c r="F4027" s="412">
        <v>1.35</v>
      </c>
      <c r="G4027" s="412">
        <v>67.33</v>
      </c>
      <c r="H4027" s="411">
        <v>65.98</v>
      </c>
      <c r="I4027" s="412">
        <v>1.56</v>
      </c>
      <c r="J4027" s="412">
        <v>67.540000000000006</v>
      </c>
    </row>
    <row r="4028" spans="1:10" ht="12.75">
      <c r="A4028" s="408" t="s">
        <v>7231</v>
      </c>
      <c r="B4028" s="409"/>
      <c r="C4028" s="408" t="s">
        <v>7232</v>
      </c>
      <c r="D4028" s="408" t="s">
        <v>101</v>
      </c>
      <c r="E4028" s="411">
        <v>80.84</v>
      </c>
      <c r="F4028" s="412">
        <v>1.35</v>
      </c>
      <c r="G4028" s="412">
        <v>82.19</v>
      </c>
      <c r="H4028" s="411">
        <v>80.84</v>
      </c>
      <c r="I4028" s="412">
        <v>1.56</v>
      </c>
      <c r="J4028" s="412">
        <v>82.4</v>
      </c>
    </row>
    <row r="4029" spans="1:10" ht="12.75">
      <c r="A4029" s="408" t="s">
        <v>21276</v>
      </c>
      <c r="B4029" s="409"/>
      <c r="C4029" s="408" t="s">
        <v>21277</v>
      </c>
      <c r="D4029" s="408" t="s">
        <v>101</v>
      </c>
      <c r="E4029" s="411">
        <v>7.77</v>
      </c>
      <c r="F4029" s="412">
        <v>2.7</v>
      </c>
      <c r="G4029" s="412">
        <v>10.47</v>
      </c>
      <c r="H4029" s="411">
        <v>7.77</v>
      </c>
      <c r="I4029" s="412">
        <v>3.12</v>
      </c>
      <c r="J4029" s="412">
        <v>10.89</v>
      </c>
    </row>
    <row r="4030" spans="1:10" ht="12.75">
      <c r="A4030" s="408" t="s">
        <v>7233</v>
      </c>
      <c r="B4030" s="409"/>
      <c r="C4030" s="408" t="s">
        <v>21278</v>
      </c>
      <c r="D4030" s="408" t="s">
        <v>101</v>
      </c>
      <c r="E4030" s="411">
        <v>7.79</v>
      </c>
      <c r="F4030" s="412">
        <v>2.7</v>
      </c>
      <c r="G4030" s="412">
        <v>10.49</v>
      </c>
      <c r="H4030" s="411">
        <v>7.79</v>
      </c>
      <c r="I4030" s="412">
        <v>3.12</v>
      </c>
      <c r="J4030" s="412">
        <v>10.91</v>
      </c>
    </row>
    <row r="4031" spans="1:10" ht="12.75">
      <c r="A4031" s="408" t="s">
        <v>7234</v>
      </c>
      <c r="B4031" s="409"/>
      <c r="C4031" s="408" t="s">
        <v>7235</v>
      </c>
      <c r="D4031" s="408" t="s">
        <v>101</v>
      </c>
      <c r="E4031" s="411">
        <v>17.23</v>
      </c>
      <c r="F4031" s="412">
        <v>12.55</v>
      </c>
      <c r="G4031" s="412">
        <v>29.78</v>
      </c>
      <c r="H4031" s="411">
        <v>17.23</v>
      </c>
      <c r="I4031" s="412">
        <v>14.51</v>
      </c>
      <c r="J4031" s="412">
        <v>31.74</v>
      </c>
    </row>
    <row r="4032" spans="1:10" ht="12.75">
      <c r="A4032" s="408" t="s">
        <v>7236</v>
      </c>
      <c r="B4032" s="409"/>
      <c r="C4032" s="408" t="s">
        <v>7237</v>
      </c>
      <c r="D4032" s="408" t="s">
        <v>101</v>
      </c>
      <c r="E4032" s="411">
        <v>6.33</v>
      </c>
      <c r="F4032" s="412">
        <v>7.61</v>
      </c>
      <c r="G4032" s="412">
        <v>13.94</v>
      </c>
      <c r="H4032" s="411">
        <v>6.33</v>
      </c>
      <c r="I4032" s="412">
        <v>8.7899999999999991</v>
      </c>
      <c r="J4032" s="412">
        <v>15.12</v>
      </c>
    </row>
    <row r="4033" spans="1:10" ht="12.75">
      <c r="A4033" s="408" t="s">
        <v>7238</v>
      </c>
      <c r="B4033" s="409"/>
      <c r="C4033" s="408" t="s">
        <v>7239</v>
      </c>
      <c r="D4033" s="408" t="s">
        <v>101</v>
      </c>
      <c r="E4033" s="411">
        <v>10.89</v>
      </c>
      <c r="F4033" s="412">
        <v>7.61</v>
      </c>
      <c r="G4033" s="412">
        <v>18.5</v>
      </c>
      <c r="H4033" s="411">
        <v>10.89</v>
      </c>
      <c r="I4033" s="412">
        <v>8.7899999999999991</v>
      </c>
      <c r="J4033" s="412">
        <v>19.68</v>
      </c>
    </row>
    <row r="4034" spans="1:10" ht="25.5">
      <c r="A4034" s="408" t="s">
        <v>7240</v>
      </c>
      <c r="B4034" s="409"/>
      <c r="C4034" s="408" t="s">
        <v>7241</v>
      </c>
      <c r="D4034" s="408" t="s">
        <v>101</v>
      </c>
      <c r="E4034" s="411">
        <v>8.82</v>
      </c>
      <c r="F4034" s="412">
        <v>7.61</v>
      </c>
      <c r="G4034" s="412">
        <v>16.43</v>
      </c>
      <c r="H4034" s="411">
        <v>8.82</v>
      </c>
      <c r="I4034" s="412">
        <v>8.7899999999999991</v>
      </c>
      <c r="J4034" s="412">
        <v>17.61</v>
      </c>
    </row>
    <row r="4035" spans="1:10" ht="25.5">
      <c r="A4035" s="408" t="s">
        <v>7242</v>
      </c>
      <c r="B4035" s="409"/>
      <c r="C4035" s="408" t="s">
        <v>7243</v>
      </c>
      <c r="D4035" s="408" t="s">
        <v>101</v>
      </c>
      <c r="E4035" s="411">
        <v>20.38</v>
      </c>
      <c r="F4035" s="412">
        <v>12.89</v>
      </c>
      <c r="G4035" s="412">
        <v>33.270000000000003</v>
      </c>
      <c r="H4035" s="411">
        <v>20.38</v>
      </c>
      <c r="I4035" s="412">
        <v>14.89</v>
      </c>
      <c r="J4035" s="412">
        <v>35.270000000000003</v>
      </c>
    </row>
    <row r="4036" spans="1:10" ht="12.75">
      <c r="A4036" s="408" t="s">
        <v>7244</v>
      </c>
      <c r="B4036" s="409"/>
      <c r="C4036" s="408" t="s">
        <v>7245</v>
      </c>
      <c r="D4036" s="408" t="s">
        <v>101</v>
      </c>
      <c r="E4036" s="411">
        <v>8</v>
      </c>
      <c r="F4036" s="412">
        <v>6.64</v>
      </c>
      <c r="G4036" s="412">
        <v>14.64</v>
      </c>
      <c r="H4036" s="411">
        <v>8</v>
      </c>
      <c r="I4036" s="412">
        <v>7.67</v>
      </c>
      <c r="J4036" s="412">
        <v>15.67</v>
      </c>
    </row>
    <row r="4037" spans="1:10" ht="25.5">
      <c r="A4037" s="408" t="s">
        <v>7246</v>
      </c>
      <c r="B4037" s="409"/>
      <c r="C4037" s="408" t="s">
        <v>19737</v>
      </c>
      <c r="D4037" s="408" t="s">
        <v>101</v>
      </c>
      <c r="E4037" s="411">
        <v>95.43</v>
      </c>
      <c r="F4037" s="412">
        <v>23.35</v>
      </c>
      <c r="G4037" s="412">
        <v>118.78</v>
      </c>
      <c r="H4037" s="411">
        <v>95.43</v>
      </c>
      <c r="I4037" s="412">
        <v>26.98</v>
      </c>
      <c r="J4037" s="412">
        <v>122.41</v>
      </c>
    </row>
    <row r="4038" spans="1:10" ht="12.75">
      <c r="A4038" s="397" t="s">
        <v>7247</v>
      </c>
      <c r="B4038" s="398" t="s">
        <v>7248</v>
      </c>
      <c r="C4038" s="399"/>
      <c r="D4038" s="400"/>
      <c r="E4038" s="415"/>
      <c r="F4038" s="415"/>
      <c r="G4038" s="416"/>
      <c r="H4038" s="415"/>
      <c r="I4038" s="415"/>
      <c r="J4038" s="416"/>
    </row>
    <row r="4039" spans="1:10" ht="12.75">
      <c r="A4039" s="403" t="s">
        <v>7249</v>
      </c>
      <c r="B4039" s="404" t="s">
        <v>7250</v>
      </c>
      <c r="C4039" s="405"/>
      <c r="D4039" s="410"/>
      <c r="E4039" s="417"/>
      <c r="F4039" s="417"/>
      <c r="G4039" s="418"/>
      <c r="H4039" s="417"/>
      <c r="I4039" s="417"/>
      <c r="J4039" s="418"/>
    </row>
    <row r="4040" spans="1:10" ht="12.75">
      <c r="A4040" s="408" t="s">
        <v>7251</v>
      </c>
      <c r="B4040" s="409"/>
      <c r="C4040" s="408" t="s">
        <v>7252</v>
      </c>
      <c r="D4040" s="408" t="s">
        <v>135</v>
      </c>
      <c r="E4040" s="411">
        <v>5752.2</v>
      </c>
      <c r="F4040" s="412">
        <v>59.84</v>
      </c>
      <c r="G4040" s="412">
        <v>5812.04</v>
      </c>
      <c r="H4040" s="411">
        <v>5752.2</v>
      </c>
      <c r="I4040" s="412">
        <v>69.16</v>
      </c>
      <c r="J4040" s="412">
        <v>5821.36</v>
      </c>
    </row>
    <row r="4041" spans="1:10" ht="12.75">
      <c r="A4041" s="408" t="s">
        <v>20895</v>
      </c>
      <c r="B4041" s="409"/>
      <c r="C4041" s="408" t="s">
        <v>20896</v>
      </c>
      <c r="D4041" s="408" t="s">
        <v>135</v>
      </c>
      <c r="E4041" s="411">
        <v>384.36</v>
      </c>
      <c r="F4041" s="412">
        <v>59.84</v>
      </c>
      <c r="G4041" s="412">
        <v>444.2</v>
      </c>
      <c r="H4041" s="411">
        <v>384.36</v>
      </c>
      <c r="I4041" s="412">
        <v>69.16</v>
      </c>
      <c r="J4041" s="412">
        <v>453.52</v>
      </c>
    </row>
    <row r="4042" spans="1:10" ht="12.75">
      <c r="A4042" s="408" t="s">
        <v>7253</v>
      </c>
      <c r="B4042" s="409"/>
      <c r="C4042" s="408" t="s">
        <v>7254</v>
      </c>
      <c r="D4042" s="408" t="s">
        <v>135</v>
      </c>
      <c r="E4042" s="411">
        <v>750.24</v>
      </c>
      <c r="F4042" s="412">
        <v>59.84</v>
      </c>
      <c r="G4042" s="412">
        <v>810.08</v>
      </c>
      <c r="H4042" s="411">
        <v>750.24</v>
      </c>
      <c r="I4042" s="412">
        <v>69.16</v>
      </c>
      <c r="J4042" s="412">
        <v>819.4</v>
      </c>
    </row>
    <row r="4043" spans="1:10" ht="38.25">
      <c r="A4043" s="408" t="s">
        <v>36</v>
      </c>
      <c r="B4043" s="409"/>
      <c r="C4043" s="408" t="s">
        <v>20897</v>
      </c>
      <c r="D4043" s="408" t="s">
        <v>101</v>
      </c>
      <c r="E4043" s="411">
        <v>6.04</v>
      </c>
      <c r="F4043" s="412">
        <v>4.3499999999999996</v>
      </c>
      <c r="G4043" s="412">
        <v>10.39</v>
      </c>
      <c r="H4043" s="411">
        <v>6.04</v>
      </c>
      <c r="I4043" s="412">
        <v>5.0199999999999996</v>
      </c>
      <c r="J4043" s="412">
        <v>11.06</v>
      </c>
    </row>
    <row r="4044" spans="1:10" ht="38.25">
      <c r="A4044" s="408" t="s">
        <v>37</v>
      </c>
      <c r="B4044" s="409"/>
      <c r="C4044" s="408" t="s">
        <v>20898</v>
      </c>
      <c r="D4044" s="408" t="s">
        <v>101</v>
      </c>
      <c r="E4044" s="411">
        <v>4.75</v>
      </c>
      <c r="F4044" s="412">
        <v>4.3499999999999996</v>
      </c>
      <c r="G4044" s="412">
        <v>9.1</v>
      </c>
      <c r="H4044" s="411">
        <v>4.75</v>
      </c>
      <c r="I4044" s="412">
        <v>5.0199999999999996</v>
      </c>
      <c r="J4044" s="412">
        <v>9.77</v>
      </c>
    </row>
    <row r="4045" spans="1:10" ht="25.5">
      <c r="A4045" s="408" t="s">
        <v>38</v>
      </c>
      <c r="B4045" s="409"/>
      <c r="C4045" s="408" t="s">
        <v>7255</v>
      </c>
      <c r="D4045" s="408" t="s">
        <v>101</v>
      </c>
      <c r="E4045" s="411">
        <v>6.81</v>
      </c>
      <c r="F4045" s="412">
        <v>4.3499999999999996</v>
      </c>
      <c r="G4045" s="412">
        <v>11.16</v>
      </c>
      <c r="H4045" s="411">
        <v>6.81</v>
      </c>
      <c r="I4045" s="412">
        <v>5.0199999999999996</v>
      </c>
      <c r="J4045" s="412">
        <v>11.83</v>
      </c>
    </row>
    <row r="4046" spans="1:10" ht="25.5">
      <c r="A4046" s="408" t="s">
        <v>39</v>
      </c>
      <c r="B4046" s="409"/>
      <c r="C4046" s="408" t="s">
        <v>7256</v>
      </c>
      <c r="D4046" s="408" t="s">
        <v>101</v>
      </c>
      <c r="E4046" s="411">
        <v>8.23</v>
      </c>
      <c r="F4046" s="412">
        <v>4.3499999999999996</v>
      </c>
      <c r="G4046" s="412">
        <v>12.58</v>
      </c>
      <c r="H4046" s="411">
        <v>8.23</v>
      </c>
      <c r="I4046" s="412">
        <v>5.0199999999999996</v>
      </c>
      <c r="J4046" s="412">
        <v>13.25</v>
      </c>
    </row>
    <row r="4047" spans="1:10" ht="12.75">
      <c r="A4047" s="408" t="s">
        <v>40</v>
      </c>
      <c r="B4047" s="409"/>
      <c r="C4047" s="408" t="s">
        <v>7257</v>
      </c>
      <c r="D4047" s="408" t="s">
        <v>101</v>
      </c>
      <c r="E4047" s="411">
        <v>5.09</v>
      </c>
      <c r="F4047" s="412">
        <v>4.3499999999999996</v>
      </c>
      <c r="G4047" s="412">
        <v>9.44</v>
      </c>
      <c r="H4047" s="411">
        <v>5.09</v>
      </c>
      <c r="I4047" s="412">
        <v>5.0199999999999996</v>
      </c>
      <c r="J4047" s="412">
        <v>10.11</v>
      </c>
    </row>
    <row r="4048" spans="1:10" ht="25.5">
      <c r="A4048" s="408" t="s">
        <v>7258</v>
      </c>
      <c r="B4048" s="409"/>
      <c r="C4048" s="408" t="s">
        <v>7259</v>
      </c>
      <c r="D4048" s="408" t="s">
        <v>101</v>
      </c>
      <c r="E4048" s="411">
        <v>5.09</v>
      </c>
      <c r="F4048" s="412">
        <v>4.3499999999999996</v>
      </c>
      <c r="G4048" s="412">
        <v>9.44</v>
      </c>
      <c r="H4048" s="411">
        <v>5.09</v>
      </c>
      <c r="I4048" s="412">
        <v>5.0199999999999996</v>
      </c>
      <c r="J4048" s="412">
        <v>10.11</v>
      </c>
    </row>
    <row r="4049" spans="1:10" ht="12.75">
      <c r="A4049" s="408" t="s">
        <v>7260</v>
      </c>
      <c r="B4049" s="409"/>
      <c r="C4049" s="408" t="s">
        <v>7261</v>
      </c>
      <c r="D4049" s="408" t="s">
        <v>101</v>
      </c>
      <c r="E4049" s="411">
        <v>159.99</v>
      </c>
      <c r="F4049" s="412">
        <v>2.4700000000000002</v>
      </c>
      <c r="G4049" s="412">
        <v>162.46</v>
      </c>
      <c r="H4049" s="411">
        <v>159.99</v>
      </c>
      <c r="I4049" s="412">
        <v>2.85</v>
      </c>
      <c r="J4049" s="412">
        <v>162.84</v>
      </c>
    </row>
    <row r="4050" spans="1:10" ht="12.75">
      <c r="A4050" s="403" t="s">
        <v>7262</v>
      </c>
      <c r="B4050" s="404" t="s">
        <v>7263</v>
      </c>
      <c r="C4050" s="405"/>
      <c r="D4050" s="410"/>
      <c r="E4050" s="417"/>
      <c r="F4050" s="417"/>
      <c r="G4050" s="418"/>
      <c r="H4050" s="417"/>
      <c r="I4050" s="417"/>
      <c r="J4050" s="418"/>
    </row>
    <row r="4051" spans="1:10" ht="12.75">
      <c r="A4051" s="408" t="s">
        <v>7264</v>
      </c>
      <c r="B4051" s="409"/>
      <c r="C4051" s="408" t="s">
        <v>7265</v>
      </c>
      <c r="D4051" s="408" t="s">
        <v>101</v>
      </c>
      <c r="E4051" s="411">
        <v>6.63</v>
      </c>
      <c r="F4051" s="412">
        <v>34.82</v>
      </c>
      <c r="G4051" s="412">
        <v>41.45</v>
      </c>
      <c r="H4051" s="411">
        <v>6.63</v>
      </c>
      <c r="I4051" s="412">
        <v>40.24</v>
      </c>
      <c r="J4051" s="412">
        <v>46.87</v>
      </c>
    </row>
    <row r="4052" spans="1:10" ht="12.75">
      <c r="A4052" s="403" t="s">
        <v>7266</v>
      </c>
      <c r="B4052" s="404" t="s">
        <v>7267</v>
      </c>
      <c r="C4052" s="405"/>
      <c r="D4052" s="410"/>
      <c r="E4052" s="417"/>
      <c r="F4052" s="417"/>
      <c r="G4052" s="418"/>
      <c r="H4052" s="417"/>
      <c r="I4052" s="417"/>
      <c r="J4052" s="418"/>
    </row>
    <row r="4053" spans="1:10" ht="12.75">
      <c r="A4053" s="408" t="s">
        <v>7268</v>
      </c>
      <c r="B4053" s="409"/>
      <c r="C4053" s="408" t="s">
        <v>7269</v>
      </c>
      <c r="D4053" s="408" t="s">
        <v>135</v>
      </c>
      <c r="E4053" s="411">
        <v>24.48</v>
      </c>
      <c r="F4053" s="412">
        <v>0</v>
      </c>
      <c r="G4053" s="412">
        <v>24.48</v>
      </c>
      <c r="H4053" s="411">
        <v>24.48</v>
      </c>
      <c r="I4053" s="412">
        <v>0</v>
      </c>
      <c r="J4053" s="412">
        <v>24.48</v>
      </c>
    </row>
    <row r="4054" spans="1:10" ht="12.75">
      <c r="A4054" s="408" t="s">
        <v>7270</v>
      </c>
      <c r="B4054" s="409"/>
      <c r="C4054" s="408" t="s">
        <v>7271</v>
      </c>
      <c r="D4054" s="408" t="s">
        <v>135</v>
      </c>
      <c r="E4054" s="411">
        <v>36</v>
      </c>
      <c r="F4054" s="412">
        <v>0</v>
      </c>
      <c r="G4054" s="412">
        <v>36</v>
      </c>
      <c r="H4054" s="411">
        <v>36</v>
      </c>
      <c r="I4054" s="412">
        <v>0</v>
      </c>
      <c r="J4054" s="412">
        <v>36</v>
      </c>
    </row>
    <row r="4055" spans="1:10" ht="12.75">
      <c r="A4055" s="403" t="s">
        <v>7272</v>
      </c>
      <c r="B4055" s="404" t="s">
        <v>7273</v>
      </c>
      <c r="C4055" s="405"/>
      <c r="D4055" s="410"/>
      <c r="E4055" s="417"/>
      <c r="F4055" s="417"/>
      <c r="G4055" s="418"/>
      <c r="H4055" s="417"/>
      <c r="I4055" s="417"/>
      <c r="J4055" s="418"/>
    </row>
    <row r="4056" spans="1:10" ht="38.25">
      <c r="A4056" s="408" t="s">
        <v>7274</v>
      </c>
      <c r="B4056" s="409"/>
      <c r="C4056" s="408" t="s">
        <v>7275</v>
      </c>
      <c r="D4056" s="408" t="s">
        <v>101</v>
      </c>
      <c r="E4056" s="411">
        <v>76.55</v>
      </c>
      <c r="F4056" s="412">
        <v>5.09</v>
      </c>
      <c r="G4056" s="412">
        <v>81.64</v>
      </c>
      <c r="H4056" s="411">
        <v>76.55</v>
      </c>
      <c r="I4056" s="412">
        <v>5.87</v>
      </c>
      <c r="J4056" s="412">
        <v>82.42</v>
      </c>
    </row>
    <row r="4057" spans="1:10" ht="38.25">
      <c r="A4057" s="408" t="s">
        <v>7276</v>
      </c>
      <c r="B4057" s="409"/>
      <c r="C4057" s="408" t="s">
        <v>7277</v>
      </c>
      <c r="D4057" s="408" t="s">
        <v>101</v>
      </c>
      <c r="E4057" s="411">
        <v>24.87</v>
      </c>
      <c r="F4057" s="412">
        <v>1.04</v>
      </c>
      <c r="G4057" s="412">
        <v>25.91</v>
      </c>
      <c r="H4057" s="411">
        <v>24.87</v>
      </c>
      <c r="I4057" s="412">
        <v>1.21</v>
      </c>
      <c r="J4057" s="412">
        <v>26.08</v>
      </c>
    </row>
    <row r="4058" spans="1:10" ht="25.5">
      <c r="A4058" s="408" t="s">
        <v>7278</v>
      </c>
      <c r="B4058" s="409"/>
      <c r="C4058" s="408" t="s">
        <v>7279</v>
      </c>
      <c r="D4058" s="408" t="s">
        <v>135</v>
      </c>
      <c r="E4058" s="411">
        <v>648.70000000000005</v>
      </c>
      <c r="F4058" s="412">
        <v>42.1</v>
      </c>
      <c r="G4058" s="412">
        <v>690.8</v>
      </c>
      <c r="H4058" s="411">
        <v>648.70000000000005</v>
      </c>
      <c r="I4058" s="412">
        <v>48.65</v>
      </c>
      <c r="J4058" s="412">
        <v>697.35</v>
      </c>
    </row>
    <row r="4059" spans="1:10" ht="25.5">
      <c r="A4059" s="408" t="s">
        <v>7280</v>
      </c>
      <c r="B4059" s="409"/>
      <c r="C4059" s="408" t="s">
        <v>7281</v>
      </c>
      <c r="D4059" s="408" t="s">
        <v>135</v>
      </c>
      <c r="E4059" s="411">
        <v>42.13</v>
      </c>
      <c r="F4059" s="412">
        <v>0</v>
      </c>
      <c r="G4059" s="412">
        <v>42.13</v>
      </c>
      <c r="H4059" s="411">
        <v>42.13</v>
      </c>
      <c r="I4059" s="412">
        <v>0</v>
      </c>
      <c r="J4059" s="412">
        <v>42.13</v>
      </c>
    </row>
    <row r="4060" spans="1:10" ht="12.75">
      <c r="A4060" s="408" t="s">
        <v>7282</v>
      </c>
      <c r="B4060" s="409"/>
      <c r="C4060" s="408" t="s">
        <v>7283</v>
      </c>
      <c r="D4060" s="408" t="s">
        <v>535</v>
      </c>
      <c r="E4060" s="411">
        <v>15.81</v>
      </c>
      <c r="F4060" s="412">
        <v>0</v>
      </c>
      <c r="G4060" s="412">
        <v>15.81</v>
      </c>
      <c r="H4060" s="411">
        <v>15.81</v>
      </c>
      <c r="I4060" s="412">
        <v>0</v>
      </c>
      <c r="J4060" s="412">
        <v>15.81</v>
      </c>
    </row>
    <row r="4061" spans="1:10" ht="12.75">
      <c r="A4061" s="397" t="s">
        <v>7284</v>
      </c>
      <c r="B4061" s="398" t="s">
        <v>7285</v>
      </c>
      <c r="C4061" s="399"/>
      <c r="D4061" s="400"/>
      <c r="E4061" s="415"/>
      <c r="F4061" s="415"/>
      <c r="G4061" s="416"/>
      <c r="H4061" s="415"/>
      <c r="I4061" s="415"/>
      <c r="J4061" s="416"/>
    </row>
    <row r="4062" spans="1:10" ht="12.75">
      <c r="A4062" s="403" t="s">
        <v>7286</v>
      </c>
      <c r="B4062" s="404" t="s">
        <v>7287</v>
      </c>
      <c r="C4062" s="405"/>
      <c r="D4062" s="405"/>
      <c r="E4062" s="413"/>
      <c r="F4062" s="413"/>
      <c r="G4062" s="414"/>
      <c r="H4062" s="413"/>
      <c r="I4062" s="413"/>
      <c r="J4062" s="414"/>
    </row>
    <row r="4063" spans="1:10" ht="25.5">
      <c r="A4063" s="408" t="s">
        <v>7288</v>
      </c>
      <c r="B4063" s="409"/>
      <c r="C4063" s="408" t="s">
        <v>7289</v>
      </c>
      <c r="D4063" s="408" t="s">
        <v>101</v>
      </c>
      <c r="E4063" s="411">
        <v>395.8</v>
      </c>
      <c r="F4063" s="412">
        <v>0</v>
      </c>
      <c r="G4063" s="412">
        <v>395.8</v>
      </c>
      <c r="H4063" s="411">
        <v>395.8</v>
      </c>
      <c r="I4063" s="412">
        <v>0</v>
      </c>
      <c r="J4063" s="412">
        <v>395.8</v>
      </c>
    </row>
  </sheetData>
  <mergeCells count="2">
    <mergeCell ref="E8:G8"/>
    <mergeCell ref="H8:J8"/>
  </mergeCells>
  <pageMargins left="0.511811024" right="0.511811024" top="0.78740157499999996" bottom="0.78740157499999996" header="0.31496062000000002" footer="0.3149606200000000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theme="9" tint="-0.249977111117893"/>
  </sheetPr>
  <dimension ref="A2:F11759"/>
  <sheetViews>
    <sheetView view="pageBreakPreview" topLeftCell="A3088" zoomScale="90" zoomScaleNormal="100" zoomScaleSheetLayoutView="90" workbookViewId="0">
      <selection activeCell="C3099" sqref="C3099"/>
    </sheetView>
  </sheetViews>
  <sheetFormatPr defaultRowHeight="15"/>
  <cols>
    <col min="1" max="1" width="12.5703125" customWidth="1"/>
    <col min="2" max="2" width="10.42578125" customWidth="1"/>
    <col min="3" max="3" width="78.5703125" customWidth="1"/>
    <col min="4" max="4" width="7" bestFit="1" customWidth="1"/>
    <col min="5" max="5" width="13.42578125" customWidth="1"/>
    <col min="6" max="6" width="12.85546875" customWidth="1"/>
  </cols>
  <sheetData>
    <row r="2" spans="1:6" ht="31.5">
      <c r="A2" s="341" t="s">
        <v>18707</v>
      </c>
      <c r="B2" s="359">
        <v>43739</v>
      </c>
      <c r="C2" s="358" t="s">
        <v>40447</v>
      </c>
    </row>
    <row r="3" spans="1:6" ht="37.5" customHeight="1">
      <c r="A3" s="357"/>
      <c r="B3" t="s">
        <v>25124</v>
      </c>
    </row>
    <row r="4" spans="1:6">
      <c r="A4" s="20" t="s">
        <v>7290</v>
      </c>
      <c r="B4" s="21" t="s">
        <v>7291</v>
      </c>
      <c r="C4" s="22" t="s">
        <v>7292</v>
      </c>
      <c r="D4" s="20" t="s">
        <v>7293</v>
      </c>
      <c r="E4" s="23" t="s">
        <v>7294</v>
      </c>
      <c r="F4" s="23" t="s">
        <v>7295</v>
      </c>
    </row>
    <row r="5" spans="1:6" ht="23.25">
      <c r="A5" s="360" t="s">
        <v>72</v>
      </c>
      <c r="B5" s="393" t="s">
        <v>7296</v>
      </c>
      <c r="C5" s="394" t="s">
        <v>7297</v>
      </c>
      <c r="D5" s="393" t="s">
        <v>21</v>
      </c>
      <c r="E5" s="395" t="s">
        <v>11332</v>
      </c>
      <c r="F5" s="395" t="s">
        <v>21603</v>
      </c>
    </row>
    <row r="6" spans="1:6" ht="23.25">
      <c r="A6" s="360" t="s">
        <v>72</v>
      </c>
      <c r="B6" s="393" t="s">
        <v>7299</v>
      </c>
      <c r="C6" s="394" t="s">
        <v>7300</v>
      </c>
      <c r="D6" s="393" t="s">
        <v>21</v>
      </c>
      <c r="E6" s="395" t="s">
        <v>21498</v>
      </c>
      <c r="F6" s="395" t="s">
        <v>20285</v>
      </c>
    </row>
    <row r="7" spans="1:6" ht="23.25">
      <c r="A7" s="360" t="s">
        <v>72</v>
      </c>
      <c r="B7" s="393" t="s">
        <v>7302</v>
      </c>
      <c r="C7" s="394" t="s">
        <v>7303</v>
      </c>
      <c r="D7" s="393" t="s">
        <v>21</v>
      </c>
      <c r="E7" s="395" t="s">
        <v>18619</v>
      </c>
      <c r="F7" s="395" t="s">
        <v>34775</v>
      </c>
    </row>
    <row r="8" spans="1:6" ht="23.25">
      <c r="A8" s="360" t="s">
        <v>72</v>
      </c>
      <c r="B8" s="393" t="s">
        <v>7304</v>
      </c>
      <c r="C8" s="394" t="s">
        <v>7305</v>
      </c>
      <c r="D8" s="393" t="s">
        <v>21</v>
      </c>
      <c r="E8" s="395" t="s">
        <v>24974</v>
      </c>
      <c r="F8" s="395" t="s">
        <v>26409</v>
      </c>
    </row>
    <row r="9" spans="1:6" ht="23.25">
      <c r="A9" s="360" t="s">
        <v>72</v>
      </c>
      <c r="B9" s="393" t="s">
        <v>7307</v>
      </c>
      <c r="C9" s="394" t="s">
        <v>7308</v>
      </c>
      <c r="D9" s="393" t="s">
        <v>21</v>
      </c>
      <c r="E9" s="395" t="s">
        <v>25957</v>
      </c>
      <c r="F9" s="395" t="s">
        <v>11959</v>
      </c>
    </row>
    <row r="10" spans="1:6" ht="23.25">
      <c r="A10" s="360" t="s">
        <v>72</v>
      </c>
      <c r="B10" s="393" t="s">
        <v>7309</v>
      </c>
      <c r="C10" s="394" t="s">
        <v>7310</v>
      </c>
      <c r="D10" s="393" t="s">
        <v>21</v>
      </c>
      <c r="E10" s="395" t="s">
        <v>27903</v>
      </c>
      <c r="F10" s="395" t="s">
        <v>21064</v>
      </c>
    </row>
    <row r="11" spans="1:6" ht="23.25">
      <c r="A11" s="360" t="s">
        <v>72</v>
      </c>
      <c r="B11" s="393" t="s">
        <v>7311</v>
      </c>
      <c r="C11" s="394" t="s">
        <v>7312</v>
      </c>
      <c r="D11" s="393" t="s">
        <v>21</v>
      </c>
      <c r="E11" s="395" t="s">
        <v>26397</v>
      </c>
      <c r="F11" s="395" t="s">
        <v>34776</v>
      </c>
    </row>
    <row r="12" spans="1:6" ht="23.25">
      <c r="A12" s="360" t="s">
        <v>72</v>
      </c>
      <c r="B12" s="393" t="s">
        <v>7314</v>
      </c>
      <c r="C12" s="394" t="s">
        <v>7315</v>
      </c>
      <c r="D12" s="393" t="s">
        <v>21</v>
      </c>
      <c r="E12" s="395" t="s">
        <v>34777</v>
      </c>
      <c r="F12" s="395" t="s">
        <v>20992</v>
      </c>
    </row>
    <row r="13" spans="1:6" ht="23.25">
      <c r="A13" s="360" t="s">
        <v>72</v>
      </c>
      <c r="B13" s="393" t="s">
        <v>7316</v>
      </c>
      <c r="C13" s="394" t="s">
        <v>7317</v>
      </c>
      <c r="D13" s="393" t="s">
        <v>21</v>
      </c>
      <c r="E13" s="395" t="s">
        <v>21409</v>
      </c>
      <c r="F13" s="395" t="s">
        <v>25138</v>
      </c>
    </row>
    <row r="14" spans="1:6" ht="23.25">
      <c r="A14" s="360" t="s">
        <v>72</v>
      </c>
      <c r="B14" s="393" t="s">
        <v>7318</v>
      </c>
      <c r="C14" s="394" t="s">
        <v>7319</v>
      </c>
      <c r="D14" s="393" t="s">
        <v>21</v>
      </c>
      <c r="E14" s="395" t="s">
        <v>26360</v>
      </c>
      <c r="F14" s="395" t="s">
        <v>25941</v>
      </c>
    </row>
    <row r="15" spans="1:6" ht="23.25">
      <c r="A15" s="360" t="s">
        <v>72</v>
      </c>
      <c r="B15" s="393" t="s">
        <v>7320</v>
      </c>
      <c r="C15" s="394" t="s">
        <v>7321</v>
      </c>
      <c r="D15" s="393" t="s">
        <v>21</v>
      </c>
      <c r="E15" s="395" t="s">
        <v>28379</v>
      </c>
      <c r="F15" s="395" t="s">
        <v>26676</v>
      </c>
    </row>
    <row r="16" spans="1:6" ht="23.25">
      <c r="A16" s="360" t="s">
        <v>72</v>
      </c>
      <c r="B16" s="393" t="s">
        <v>7322</v>
      </c>
      <c r="C16" s="394" t="s">
        <v>7323</v>
      </c>
      <c r="D16" s="393" t="s">
        <v>21</v>
      </c>
      <c r="E16" s="395" t="s">
        <v>34778</v>
      </c>
      <c r="F16" s="395" t="s">
        <v>27901</v>
      </c>
    </row>
    <row r="17" spans="1:6" ht="23.25">
      <c r="A17" s="360" t="s">
        <v>72</v>
      </c>
      <c r="B17" s="393" t="s">
        <v>7324</v>
      </c>
      <c r="C17" s="394" t="s">
        <v>7325</v>
      </c>
      <c r="D17" s="393" t="s">
        <v>21</v>
      </c>
      <c r="E17" s="395" t="s">
        <v>28649</v>
      </c>
      <c r="F17" s="395" t="s">
        <v>34779</v>
      </c>
    </row>
    <row r="18" spans="1:6" ht="23.25">
      <c r="A18" s="360" t="s">
        <v>72</v>
      </c>
      <c r="B18" s="393" t="s">
        <v>7326</v>
      </c>
      <c r="C18" s="394" t="s">
        <v>7327</v>
      </c>
      <c r="D18" s="393" t="s">
        <v>21</v>
      </c>
      <c r="E18" s="395" t="s">
        <v>34780</v>
      </c>
      <c r="F18" s="395" t="s">
        <v>27661</v>
      </c>
    </row>
    <row r="19" spans="1:6" ht="23.25">
      <c r="A19" s="360" t="s">
        <v>72</v>
      </c>
      <c r="B19" s="393" t="s">
        <v>7328</v>
      </c>
      <c r="C19" s="394" t="s">
        <v>7329</v>
      </c>
      <c r="D19" s="393" t="s">
        <v>21</v>
      </c>
      <c r="E19" s="395" t="s">
        <v>34781</v>
      </c>
      <c r="F19" s="395" t="s">
        <v>34782</v>
      </c>
    </row>
    <row r="20" spans="1:6" ht="23.25">
      <c r="A20" s="360" t="s">
        <v>72</v>
      </c>
      <c r="B20" s="393" t="s">
        <v>7330</v>
      </c>
      <c r="C20" s="394" t="s">
        <v>7331</v>
      </c>
      <c r="D20" s="393" t="s">
        <v>21</v>
      </c>
      <c r="E20" s="395" t="s">
        <v>27672</v>
      </c>
      <c r="F20" s="395" t="s">
        <v>34783</v>
      </c>
    </row>
    <row r="21" spans="1:6" ht="23.25">
      <c r="A21" s="360" t="s">
        <v>72</v>
      </c>
      <c r="B21" s="393" t="s">
        <v>7332</v>
      </c>
      <c r="C21" s="394" t="s">
        <v>7333</v>
      </c>
      <c r="D21" s="393" t="s">
        <v>21</v>
      </c>
      <c r="E21" s="395" t="s">
        <v>18564</v>
      </c>
      <c r="F21" s="395" t="s">
        <v>28201</v>
      </c>
    </row>
    <row r="22" spans="1:6" ht="23.25">
      <c r="A22" s="360" t="s">
        <v>72</v>
      </c>
      <c r="B22" s="393" t="s">
        <v>7335</v>
      </c>
      <c r="C22" s="394" t="s">
        <v>7336</v>
      </c>
      <c r="D22" s="393" t="s">
        <v>21</v>
      </c>
      <c r="E22" s="395" t="s">
        <v>18594</v>
      </c>
      <c r="F22" s="395" t="s">
        <v>7499</v>
      </c>
    </row>
    <row r="23" spans="1:6" ht="23.25">
      <c r="A23" s="360" t="s">
        <v>72</v>
      </c>
      <c r="B23" s="393" t="s">
        <v>7339</v>
      </c>
      <c r="C23" s="394" t="s">
        <v>7340</v>
      </c>
      <c r="D23" s="393" t="s">
        <v>21</v>
      </c>
      <c r="E23" s="395" t="s">
        <v>19147</v>
      </c>
      <c r="F23" s="395" t="s">
        <v>7506</v>
      </c>
    </row>
    <row r="24" spans="1:6" ht="23.25">
      <c r="A24" s="360" t="s">
        <v>72</v>
      </c>
      <c r="B24" s="393" t="s">
        <v>7343</v>
      </c>
      <c r="C24" s="394" t="s">
        <v>7344</v>
      </c>
      <c r="D24" s="393" t="s">
        <v>21</v>
      </c>
      <c r="E24" s="395" t="s">
        <v>34784</v>
      </c>
      <c r="F24" s="395" t="s">
        <v>10022</v>
      </c>
    </row>
    <row r="25" spans="1:6" ht="23.25">
      <c r="A25" s="360" t="s">
        <v>72</v>
      </c>
      <c r="B25" s="393" t="s">
        <v>7346</v>
      </c>
      <c r="C25" s="394" t="s">
        <v>7347</v>
      </c>
      <c r="D25" s="393" t="s">
        <v>21</v>
      </c>
      <c r="E25" s="395" t="s">
        <v>19958</v>
      </c>
      <c r="F25" s="395" t="s">
        <v>8882</v>
      </c>
    </row>
    <row r="26" spans="1:6" ht="23.25">
      <c r="A26" s="360" t="s">
        <v>72</v>
      </c>
      <c r="B26" s="393" t="s">
        <v>7348</v>
      </c>
      <c r="C26" s="394" t="s">
        <v>7349</v>
      </c>
      <c r="D26" s="393" t="s">
        <v>21</v>
      </c>
      <c r="E26" s="395" t="s">
        <v>7997</v>
      </c>
      <c r="F26" s="395" t="s">
        <v>28267</v>
      </c>
    </row>
    <row r="27" spans="1:6" ht="23.25">
      <c r="A27" s="360" t="s">
        <v>72</v>
      </c>
      <c r="B27" s="393" t="s">
        <v>7351</v>
      </c>
      <c r="C27" s="394" t="s">
        <v>7352</v>
      </c>
      <c r="D27" s="393" t="s">
        <v>21</v>
      </c>
      <c r="E27" s="395" t="s">
        <v>11579</v>
      </c>
      <c r="F27" s="395" t="s">
        <v>34785</v>
      </c>
    </row>
    <row r="28" spans="1:6" ht="23.25">
      <c r="A28" s="360" t="s">
        <v>72</v>
      </c>
      <c r="B28" s="393" t="s">
        <v>7354</v>
      </c>
      <c r="C28" s="394" t="s">
        <v>7355</v>
      </c>
      <c r="D28" s="393" t="s">
        <v>21</v>
      </c>
      <c r="E28" s="395" t="s">
        <v>34786</v>
      </c>
      <c r="F28" s="395" t="s">
        <v>21517</v>
      </c>
    </row>
    <row r="29" spans="1:6" ht="23.25">
      <c r="A29" s="360" t="s">
        <v>72</v>
      </c>
      <c r="B29" s="393" t="s">
        <v>7356</v>
      </c>
      <c r="C29" s="394" t="s">
        <v>7357</v>
      </c>
      <c r="D29" s="393" t="s">
        <v>21</v>
      </c>
      <c r="E29" s="395" t="s">
        <v>21468</v>
      </c>
      <c r="F29" s="395" t="s">
        <v>21019</v>
      </c>
    </row>
    <row r="30" spans="1:6" ht="23.25">
      <c r="A30" s="360" t="s">
        <v>72</v>
      </c>
      <c r="B30" s="393" t="s">
        <v>7358</v>
      </c>
      <c r="C30" s="394" t="s">
        <v>7359</v>
      </c>
      <c r="D30" s="393" t="s">
        <v>21</v>
      </c>
      <c r="E30" s="395" t="s">
        <v>27043</v>
      </c>
      <c r="F30" s="395" t="s">
        <v>26422</v>
      </c>
    </row>
    <row r="31" spans="1:6" ht="23.25">
      <c r="A31" s="360" t="s">
        <v>72</v>
      </c>
      <c r="B31" s="393" t="s">
        <v>7360</v>
      </c>
      <c r="C31" s="394" t="s">
        <v>7361</v>
      </c>
      <c r="D31" s="393" t="s">
        <v>21</v>
      </c>
      <c r="E31" s="395" t="s">
        <v>29114</v>
      </c>
      <c r="F31" s="395" t="s">
        <v>27887</v>
      </c>
    </row>
    <row r="32" spans="1:6" ht="23.25">
      <c r="A32" s="360" t="s">
        <v>72</v>
      </c>
      <c r="B32" s="393" t="s">
        <v>7363</v>
      </c>
      <c r="C32" s="394" t="s">
        <v>7364</v>
      </c>
      <c r="D32" s="393" t="s">
        <v>21</v>
      </c>
      <c r="E32" s="395" t="s">
        <v>27233</v>
      </c>
      <c r="F32" s="395" t="s">
        <v>34787</v>
      </c>
    </row>
    <row r="33" spans="1:6" ht="23.25">
      <c r="A33" s="360" t="s">
        <v>72</v>
      </c>
      <c r="B33" s="393" t="s">
        <v>7365</v>
      </c>
      <c r="C33" s="394" t="s">
        <v>7366</v>
      </c>
      <c r="D33" s="393" t="s">
        <v>21</v>
      </c>
      <c r="E33" s="395" t="s">
        <v>25824</v>
      </c>
      <c r="F33" s="395" t="s">
        <v>25481</v>
      </c>
    </row>
    <row r="34" spans="1:6" ht="23.25">
      <c r="A34" s="360" t="s">
        <v>72</v>
      </c>
      <c r="B34" s="393" t="s">
        <v>7368</v>
      </c>
      <c r="C34" s="394" t="s">
        <v>7369</v>
      </c>
      <c r="D34" s="393" t="s">
        <v>21</v>
      </c>
      <c r="E34" s="395" t="s">
        <v>34788</v>
      </c>
      <c r="F34" s="395" t="s">
        <v>26425</v>
      </c>
    </row>
    <row r="35" spans="1:6" ht="23.25">
      <c r="A35" s="360" t="s">
        <v>72</v>
      </c>
      <c r="B35" s="393" t="s">
        <v>7370</v>
      </c>
      <c r="C35" s="394" t="s">
        <v>7371</v>
      </c>
      <c r="D35" s="393" t="s">
        <v>21</v>
      </c>
      <c r="E35" s="395" t="s">
        <v>27923</v>
      </c>
      <c r="F35" s="395" t="s">
        <v>34789</v>
      </c>
    </row>
    <row r="36" spans="1:6" ht="23.25">
      <c r="A36" s="360" t="s">
        <v>72</v>
      </c>
      <c r="B36" s="393" t="s">
        <v>7372</v>
      </c>
      <c r="C36" s="394" t="s">
        <v>7373</v>
      </c>
      <c r="D36" s="393" t="s">
        <v>21</v>
      </c>
      <c r="E36" s="395" t="s">
        <v>34790</v>
      </c>
      <c r="F36" s="395" t="s">
        <v>34791</v>
      </c>
    </row>
    <row r="37" spans="1:6" ht="23.25">
      <c r="A37" s="360" t="s">
        <v>72</v>
      </c>
      <c r="B37" s="393" t="s">
        <v>7374</v>
      </c>
      <c r="C37" s="394" t="s">
        <v>7375</v>
      </c>
      <c r="D37" s="393" t="s">
        <v>21</v>
      </c>
      <c r="E37" s="395" t="s">
        <v>34792</v>
      </c>
      <c r="F37" s="395" t="s">
        <v>9584</v>
      </c>
    </row>
    <row r="38" spans="1:6" ht="23.25">
      <c r="A38" s="360" t="s">
        <v>72</v>
      </c>
      <c r="B38" s="393" t="s">
        <v>7376</v>
      </c>
      <c r="C38" s="394" t="s">
        <v>7377</v>
      </c>
      <c r="D38" s="393" t="s">
        <v>21</v>
      </c>
      <c r="E38" s="395" t="s">
        <v>26812</v>
      </c>
      <c r="F38" s="395" t="s">
        <v>26377</v>
      </c>
    </row>
    <row r="39" spans="1:6" ht="23.25">
      <c r="A39" s="360" t="s">
        <v>72</v>
      </c>
      <c r="B39" s="393" t="s">
        <v>7378</v>
      </c>
      <c r="C39" s="394" t="s">
        <v>7379</v>
      </c>
      <c r="D39" s="393" t="s">
        <v>21</v>
      </c>
      <c r="E39" s="395" t="s">
        <v>28138</v>
      </c>
      <c r="F39" s="395" t="s">
        <v>27551</v>
      </c>
    </row>
    <row r="40" spans="1:6" ht="23.25">
      <c r="A40" s="360" t="s">
        <v>72</v>
      </c>
      <c r="B40" s="393" t="s">
        <v>7380</v>
      </c>
      <c r="C40" s="394" t="s">
        <v>7381</v>
      </c>
      <c r="D40" s="393" t="s">
        <v>21</v>
      </c>
      <c r="E40" s="395" t="s">
        <v>25163</v>
      </c>
      <c r="F40" s="395" t="s">
        <v>34793</v>
      </c>
    </row>
    <row r="41" spans="1:6" ht="23.25">
      <c r="A41" s="360" t="s">
        <v>72</v>
      </c>
      <c r="B41" s="393" t="s">
        <v>7382</v>
      </c>
      <c r="C41" s="394" t="s">
        <v>7383</v>
      </c>
      <c r="D41" s="393" t="s">
        <v>21</v>
      </c>
      <c r="E41" s="395" t="s">
        <v>26387</v>
      </c>
      <c r="F41" s="395" t="s">
        <v>28170</v>
      </c>
    </row>
    <row r="42" spans="1:6" ht="23.25">
      <c r="A42" s="360" t="s">
        <v>72</v>
      </c>
      <c r="B42" s="393" t="s">
        <v>7384</v>
      </c>
      <c r="C42" s="394" t="s">
        <v>7385</v>
      </c>
      <c r="D42" s="393" t="s">
        <v>21</v>
      </c>
      <c r="E42" s="395" t="s">
        <v>34794</v>
      </c>
      <c r="F42" s="395" t="s">
        <v>34795</v>
      </c>
    </row>
    <row r="43" spans="1:6" ht="23.25">
      <c r="A43" s="360" t="s">
        <v>72</v>
      </c>
      <c r="B43" s="393" t="s">
        <v>7386</v>
      </c>
      <c r="C43" s="394" t="s">
        <v>7387</v>
      </c>
      <c r="D43" s="393" t="s">
        <v>21</v>
      </c>
      <c r="E43" s="395" t="s">
        <v>26378</v>
      </c>
      <c r="F43" s="395" t="s">
        <v>34796</v>
      </c>
    </row>
    <row r="44" spans="1:6" ht="23.25">
      <c r="A44" s="360" t="s">
        <v>72</v>
      </c>
      <c r="B44" s="393" t="s">
        <v>7388</v>
      </c>
      <c r="C44" s="394" t="s">
        <v>7389</v>
      </c>
      <c r="D44" s="393" t="s">
        <v>21</v>
      </c>
      <c r="E44" s="395" t="s">
        <v>27260</v>
      </c>
      <c r="F44" s="395" t="s">
        <v>34797</v>
      </c>
    </row>
    <row r="45" spans="1:6" ht="23.25">
      <c r="A45" s="360" t="s">
        <v>72</v>
      </c>
      <c r="B45" s="393" t="s">
        <v>7390</v>
      </c>
      <c r="C45" s="394" t="s">
        <v>7391</v>
      </c>
      <c r="D45" s="393" t="s">
        <v>21</v>
      </c>
      <c r="E45" s="395" t="s">
        <v>34798</v>
      </c>
      <c r="F45" s="395" t="s">
        <v>34799</v>
      </c>
    </row>
    <row r="46" spans="1:6" ht="23.25">
      <c r="A46" s="360" t="s">
        <v>72</v>
      </c>
      <c r="B46" s="393" t="s">
        <v>7392</v>
      </c>
      <c r="C46" s="394" t="s">
        <v>7393</v>
      </c>
      <c r="D46" s="393" t="s">
        <v>21</v>
      </c>
      <c r="E46" s="395" t="s">
        <v>34800</v>
      </c>
      <c r="F46" s="395" t="s">
        <v>34801</v>
      </c>
    </row>
    <row r="47" spans="1:6" ht="23.25">
      <c r="A47" s="360" t="s">
        <v>72</v>
      </c>
      <c r="B47" s="393" t="s">
        <v>7394</v>
      </c>
      <c r="C47" s="394" t="s">
        <v>7395</v>
      </c>
      <c r="D47" s="393" t="s">
        <v>21</v>
      </c>
      <c r="E47" s="395" t="s">
        <v>34802</v>
      </c>
      <c r="F47" s="395" t="s">
        <v>27249</v>
      </c>
    </row>
    <row r="48" spans="1:6" ht="23.25">
      <c r="A48" s="360" t="s">
        <v>72</v>
      </c>
      <c r="B48" s="393" t="s">
        <v>7396</v>
      </c>
      <c r="C48" s="394" t="s">
        <v>7397</v>
      </c>
      <c r="D48" s="393" t="s">
        <v>21</v>
      </c>
      <c r="E48" s="395" t="s">
        <v>27636</v>
      </c>
      <c r="F48" s="395" t="s">
        <v>34803</v>
      </c>
    </row>
    <row r="49" spans="1:6" ht="23.25">
      <c r="A49" s="360" t="s">
        <v>72</v>
      </c>
      <c r="B49" s="393" t="s">
        <v>7398</v>
      </c>
      <c r="C49" s="394" t="s">
        <v>7399</v>
      </c>
      <c r="D49" s="393" t="s">
        <v>21</v>
      </c>
      <c r="E49" s="395" t="s">
        <v>21338</v>
      </c>
      <c r="F49" s="395" t="s">
        <v>27297</v>
      </c>
    </row>
    <row r="50" spans="1:6" ht="23.25">
      <c r="A50" s="360" t="s">
        <v>72</v>
      </c>
      <c r="B50" s="393" t="s">
        <v>7400</v>
      </c>
      <c r="C50" s="394" t="s">
        <v>7401</v>
      </c>
      <c r="D50" s="393" t="s">
        <v>21</v>
      </c>
      <c r="E50" s="395" t="s">
        <v>24995</v>
      </c>
      <c r="F50" s="395" t="s">
        <v>34804</v>
      </c>
    </row>
    <row r="51" spans="1:6" ht="23.25">
      <c r="A51" s="360" t="s">
        <v>72</v>
      </c>
      <c r="B51" s="393" t="s">
        <v>7402</v>
      </c>
      <c r="C51" s="394" t="s">
        <v>20002</v>
      </c>
      <c r="D51" s="393" t="s">
        <v>21</v>
      </c>
      <c r="E51" s="395" t="s">
        <v>26330</v>
      </c>
      <c r="F51" s="395" t="s">
        <v>34805</v>
      </c>
    </row>
    <row r="52" spans="1:6" ht="23.25">
      <c r="A52" s="360" t="s">
        <v>72</v>
      </c>
      <c r="B52" s="393" t="s">
        <v>7403</v>
      </c>
      <c r="C52" s="394" t="s">
        <v>7404</v>
      </c>
      <c r="D52" s="393" t="s">
        <v>21</v>
      </c>
      <c r="E52" s="395" t="s">
        <v>34806</v>
      </c>
      <c r="F52" s="395" t="s">
        <v>34807</v>
      </c>
    </row>
    <row r="53" spans="1:6" ht="23.25">
      <c r="A53" s="360" t="s">
        <v>72</v>
      </c>
      <c r="B53" s="393" t="s">
        <v>7405</v>
      </c>
      <c r="C53" s="394" t="s">
        <v>7406</v>
      </c>
      <c r="D53" s="393" t="s">
        <v>21</v>
      </c>
      <c r="E53" s="395" t="s">
        <v>34808</v>
      </c>
      <c r="F53" s="395" t="s">
        <v>34809</v>
      </c>
    </row>
    <row r="54" spans="1:6" ht="23.25">
      <c r="A54" s="360" t="s">
        <v>72</v>
      </c>
      <c r="B54" s="393" t="s">
        <v>7407</v>
      </c>
      <c r="C54" s="394" t="s">
        <v>7408</v>
      </c>
      <c r="D54" s="393" t="s">
        <v>21</v>
      </c>
      <c r="E54" s="395" t="s">
        <v>27314</v>
      </c>
      <c r="F54" s="395" t="s">
        <v>34810</v>
      </c>
    </row>
    <row r="55" spans="1:6" ht="23.25">
      <c r="A55" s="360" t="s">
        <v>72</v>
      </c>
      <c r="B55" s="393" t="s">
        <v>7409</v>
      </c>
      <c r="C55" s="394" t="s">
        <v>7410</v>
      </c>
      <c r="D55" s="393" t="s">
        <v>21</v>
      </c>
      <c r="E55" s="395" t="s">
        <v>34811</v>
      </c>
      <c r="F55" s="395" t="s">
        <v>34812</v>
      </c>
    </row>
    <row r="56" spans="1:6" ht="23.25">
      <c r="A56" s="360" t="s">
        <v>72</v>
      </c>
      <c r="B56" s="393" t="s">
        <v>7411</v>
      </c>
      <c r="C56" s="394" t="s">
        <v>7412</v>
      </c>
      <c r="D56" s="393" t="s">
        <v>21</v>
      </c>
      <c r="E56" s="395" t="s">
        <v>27653</v>
      </c>
      <c r="F56" s="395" t="s">
        <v>34813</v>
      </c>
    </row>
    <row r="57" spans="1:6" ht="23.25">
      <c r="A57" s="360" t="s">
        <v>72</v>
      </c>
      <c r="B57" s="393" t="s">
        <v>7413</v>
      </c>
      <c r="C57" s="394" t="s">
        <v>7414</v>
      </c>
      <c r="D57" s="393" t="s">
        <v>21</v>
      </c>
      <c r="E57" s="395" t="s">
        <v>20772</v>
      </c>
      <c r="F57" s="395" t="s">
        <v>25016</v>
      </c>
    </row>
    <row r="58" spans="1:6" ht="23.25">
      <c r="A58" s="360" t="s">
        <v>72</v>
      </c>
      <c r="B58" s="393" t="s">
        <v>7415</v>
      </c>
      <c r="C58" s="394" t="s">
        <v>7416</v>
      </c>
      <c r="D58" s="393" t="s">
        <v>21</v>
      </c>
      <c r="E58" s="395" t="s">
        <v>34814</v>
      </c>
      <c r="F58" s="395" t="s">
        <v>27057</v>
      </c>
    </row>
    <row r="59" spans="1:6" ht="23.25">
      <c r="A59" s="360" t="s">
        <v>72</v>
      </c>
      <c r="B59" s="393" t="s">
        <v>7417</v>
      </c>
      <c r="C59" s="394" t="s">
        <v>7418</v>
      </c>
      <c r="D59" s="393" t="s">
        <v>21</v>
      </c>
      <c r="E59" s="395" t="s">
        <v>34815</v>
      </c>
      <c r="F59" s="395" t="s">
        <v>34816</v>
      </c>
    </row>
    <row r="60" spans="1:6" ht="23.25">
      <c r="A60" s="360" t="s">
        <v>72</v>
      </c>
      <c r="B60" s="393" t="s">
        <v>7419</v>
      </c>
      <c r="C60" s="394" t="s">
        <v>7420</v>
      </c>
      <c r="D60" s="393" t="s">
        <v>21</v>
      </c>
      <c r="E60" s="395" t="s">
        <v>28566</v>
      </c>
      <c r="F60" s="395" t="s">
        <v>34817</v>
      </c>
    </row>
    <row r="61" spans="1:6" ht="23.25">
      <c r="A61" s="360" t="s">
        <v>72</v>
      </c>
      <c r="B61" s="393" t="s">
        <v>7421</v>
      </c>
      <c r="C61" s="394" t="s">
        <v>7422</v>
      </c>
      <c r="D61" s="393" t="s">
        <v>21</v>
      </c>
      <c r="E61" s="395" t="s">
        <v>34818</v>
      </c>
      <c r="F61" s="395" t="s">
        <v>34819</v>
      </c>
    </row>
    <row r="62" spans="1:6" ht="23.25">
      <c r="A62" s="360" t="s">
        <v>72</v>
      </c>
      <c r="B62" s="393" t="s">
        <v>7423</v>
      </c>
      <c r="C62" s="394" t="s">
        <v>7424</v>
      </c>
      <c r="D62" s="393" t="s">
        <v>21</v>
      </c>
      <c r="E62" s="395" t="s">
        <v>34820</v>
      </c>
      <c r="F62" s="395" t="s">
        <v>34821</v>
      </c>
    </row>
    <row r="63" spans="1:6" ht="23.25">
      <c r="A63" s="360" t="s">
        <v>72</v>
      </c>
      <c r="B63" s="393" t="s">
        <v>7425</v>
      </c>
      <c r="C63" s="394" t="s">
        <v>7426</v>
      </c>
      <c r="D63" s="393" t="s">
        <v>21</v>
      </c>
      <c r="E63" s="395" t="s">
        <v>34822</v>
      </c>
      <c r="F63" s="395" t="s">
        <v>34823</v>
      </c>
    </row>
    <row r="64" spans="1:6" ht="23.25">
      <c r="A64" s="360" t="s">
        <v>72</v>
      </c>
      <c r="B64" s="393" t="s">
        <v>7427</v>
      </c>
      <c r="C64" s="394" t="s">
        <v>7428</v>
      </c>
      <c r="D64" s="393" t="s">
        <v>21</v>
      </c>
      <c r="E64" s="395" t="s">
        <v>34824</v>
      </c>
      <c r="F64" s="395" t="s">
        <v>34825</v>
      </c>
    </row>
    <row r="65" spans="1:6" ht="23.25">
      <c r="A65" s="360" t="s">
        <v>72</v>
      </c>
      <c r="B65" s="393" t="s">
        <v>7429</v>
      </c>
      <c r="C65" s="394" t="s">
        <v>7430</v>
      </c>
      <c r="D65" s="393" t="s">
        <v>21</v>
      </c>
      <c r="E65" s="395" t="s">
        <v>21571</v>
      </c>
      <c r="F65" s="395" t="s">
        <v>27300</v>
      </c>
    </row>
    <row r="66" spans="1:6" ht="23.25">
      <c r="A66" s="360" t="s">
        <v>72</v>
      </c>
      <c r="B66" s="393" t="s">
        <v>7431</v>
      </c>
      <c r="C66" s="394" t="s">
        <v>7432</v>
      </c>
      <c r="D66" s="393" t="s">
        <v>21</v>
      </c>
      <c r="E66" s="395" t="s">
        <v>34826</v>
      </c>
      <c r="F66" s="395" t="s">
        <v>34827</v>
      </c>
    </row>
    <row r="67" spans="1:6" ht="23.25">
      <c r="A67" s="360" t="s">
        <v>72</v>
      </c>
      <c r="B67" s="393" t="s">
        <v>7433</v>
      </c>
      <c r="C67" s="394" t="s">
        <v>7434</v>
      </c>
      <c r="D67" s="393" t="s">
        <v>21</v>
      </c>
      <c r="E67" s="395" t="s">
        <v>34828</v>
      </c>
      <c r="F67" s="395" t="s">
        <v>34829</v>
      </c>
    </row>
    <row r="68" spans="1:6" ht="23.25">
      <c r="A68" s="360" t="s">
        <v>72</v>
      </c>
      <c r="B68" s="393" t="s">
        <v>7435</v>
      </c>
      <c r="C68" s="394" t="s">
        <v>7436</v>
      </c>
      <c r="D68" s="393" t="s">
        <v>21</v>
      </c>
      <c r="E68" s="395" t="s">
        <v>34830</v>
      </c>
      <c r="F68" s="395" t="s">
        <v>34831</v>
      </c>
    </row>
    <row r="69" spans="1:6" ht="23.25">
      <c r="A69" s="360" t="s">
        <v>72</v>
      </c>
      <c r="B69" s="393" t="s">
        <v>7437</v>
      </c>
      <c r="C69" s="394" t="s">
        <v>7438</v>
      </c>
      <c r="D69" s="393" t="s">
        <v>21</v>
      </c>
      <c r="E69" s="395" t="s">
        <v>34832</v>
      </c>
      <c r="F69" s="395" t="s">
        <v>34833</v>
      </c>
    </row>
    <row r="70" spans="1:6" ht="34.5">
      <c r="A70" s="360" t="s">
        <v>72</v>
      </c>
      <c r="B70" s="393" t="s">
        <v>7439</v>
      </c>
      <c r="C70" s="394" t="s">
        <v>7440</v>
      </c>
      <c r="D70" s="393" t="s">
        <v>21</v>
      </c>
      <c r="E70" s="395" t="s">
        <v>34834</v>
      </c>
      <c r="F70" s="395" t="s">
        <v>33519</v>
      </c>
    </row>
    <row r="71" spans="1:6" ht="23.25">
      <c r="A71" s="360" t="s">
        <v>72</v>
      </c>
      <c r="B71" s="393" t="s">
        <v>7441</v>
      </c>
      <c r="C71" s="394" t="s">
        <v>7442</v>
      </c>
      <c r="D71" s="393" t="s">
        <v>21</v>
      </c>
      <c r="E71" s="395" t="s">
        <v>18655</v>
      </c>
      <c r="F71" s="395" t="s">
        <v>25032</v>
      </c>
    </row>
    <row r="72" spans="1:6" ht="23.25">
      <c r="A72" s="360" t="s">
        <v>72</v>
      </c>
      <c r="B72" s="393" t="s">
        <v>7443</v>
      </c>
      <c r="C72" s="394" t="s">
        <v>7444</v>
      </c>
      <c r="D72" s="393" t="s">
        <v>21</v>
      </c>
      <c r="E72" s="395" t="s">
        <v>27175</v>
      </c>
      <c r="F72" s="395" t="s">
        <v>34835</v>
      </c>
    </row>
    <row r="73" spans="1:6" ht="23.25">
      <c r="A73" s="360" t="s">
        <v>72</v>
      </c>
      <c r="B73" s="393" t="s">
        <v>7445</v>
      </c>
      <c r="C73" s="394" t="s">
        <v>7446</v>
      </c>
      <c r="D73" s="393" t="s">
        <v>21</v>
      </c>
      <c r="E73" s="395" t="s">
        <v>34836</v>
      </c>
      <c r="F73" s="395" t="s">
        <v>34837</v>
      </c>
    </row>
    <row r="74" spans="1:6" ht="23.25">
      <c r="A74" s="360" t="s">
        <v>72</v>
      </c>
      <c r="B74" s="393" t="s">
        <v>7447</v>
      </c>
      <c r="C74" s="394" t="s">
        <v>7448</v>
      </c>
      <c r="D74" s="393" t="s">
        <v>21</v>
      </c>
      <c r="E74" s="395" t="s">
        <v>34838</v>
      </c>
      <c r="F74" s="395" t="s">
        <v>34839</v>
      </c>
    </row>
    <row r="75" spans="1:6" ht="23.25">
      <c r="A75" s="360" t="s">
        <v>72</v>
      </c>
      <c r="B75" s="393" t="s">
        <v>7449</v>
      </c>
      <c r="C75" s="394" t="s">
        <v>7450</v>
      </c>
      <c r="D75" s="393" t="s">
        <v>21</v>
      </c>
      <c r="E75" s="395" t="s">
        <v>34840</v>
      </c>
      <c r="F75" s="395" t="s">
        <v>34841</v>
      </c>
    </row>
    <row r="76" spans="1:6" ht="23.25">
      <c r="A76" s="360" t="s">
        <v>72</v>
      </c>
      <c r="B76" s="393" t="s">
        <v>7451</v>
      </c>
      <c r="C76" s="394" t="s">
        <v>7452</v>
      </c>
      <c r="D76" s="393" t="s">
        <v>21</v>
      </c>
      <c r="E76" s="395" t="s">
        <v>34842</v>
      </c>
      <c r="F76" s="395" t="s">
        <v>28003</v>
      </c>
    </row>
    <row r="77" spans="1:6" ht="23.25">
      <c r="A77" s="360" t="s">
        <v>72</v>
      </c>
      <c r="B77" s="393" t="s">
        <v>7453</v>
      </c>
      <c r="C77" s="394" t="s">
        <v>7454</v>
      </c>
      <c r="D77" s="393" t="s">
        <v>21</v>
      </c>
      <c r="E77" s="395" t="s">
        <v>34843</v>
      </c>
      <c r="F77" s="395" t="s">
        <v>34844</v>
      </c>
    </row>
    <row r="78" spans="1:6" ht="23.25">
      <c r="A78" s="360" t="s">
        <v>72</v>
      </c>
      <c r="B78" s="393" t="s">
        <v>7455</v>
      </c>
      <c r="C78" s="394" t="s">
        <v>7456</v>
      </c>
      <c r="D78" s="393" t="s">
        <v>21</v>
      </c>
      <c r="E78" s="395" t="s">
        <v>26979</v>
      </c>
      <c r="F78" s="395" t="s">
        <v>34845</v>
      </c>
    </row>
    <row r="79" spans="1:6" ht="23.25">
      <c r="A79" s="360" t="s">
        <v>72</v>
      </c>
      <c r="B79" s="393" t="s">
        <v>7457</v>
      </c>
      <c r="C79" s="394" t="s">
        <v>7458</v>
      </c>
      <c r="D79" s="393" t="s">
        <v>21</v>
      </c>
      <c r="E79" s="395" t="s">
        <v>34846</v>
      </c>
      <c r="F79" s="395" t="s">
        <v>26350</v>
      </c>
    </row>
    <row r="80" spans="1:6" ht="23.25">
      <c r="A80" s="360" t="s">
        <v>72</v>
      </c>
      <c r="B80" s="393" t="s">
        <v>7459</v>
      </c>
      <c r="C80" s="394" t="s">
        <v>7460</v>
      </c>
      <c r="D80" s="393" t="s">
        <v>21</v>
      </c>
      <c r="E80" s="395" t="s">
        <v>34847</v>
      </c>
      <c r="F80" s="395" t="s">
        <v>27931</v>
      </c>
    </row>
    <row r="81" spans="1:6" ht="23.25">
      <c r="A81" s="360" t="s">
        <v>72</v>
      </c>
      <c r="B81" s="393" t="s">
        <v>7461</v>
      </c>
      <c r="C81" s="394" t="s">
        <v>7462</v>
      </c>
      <c r="D81" s="393" t="s">
        <v>21</v>
      </c>
      <c r="E81" s="395" t="s">
        <v>34848</v>
      </c>
      <c r="F81" s="395" t="s">
        <v>27749</v>
      </c>
    </row>
    <row r="82" spans="1:6" ht="23.25">
      <c r="A82" s="360" t="s">
        <v>72</v>
      </c>
      <c r="B82" s="393" t="s">
        <v>7463</v>
      </c>
      <c r="C82" s="394" t="s">
        <v>7464</v>
      </c>
      <c r="D82" s="393" t="s">
        <v>21</v>
      </c>
      <c r="E82" s="395" t="s">
        <v>34849</v>
      </c>
      <c r="F82" s="395" t="s">
        <v>34850</v>
      </c>
    </row>
    <row r="83" spans="1:6" ht="23.25">
      <c r="A83" s="360" t="s">
        <v>72</v>
      </c>
      <c r="B83" s="393" t="s">
        <v>7465</v>
      </c>
      <c r="C83" s="394" t="s">
        <v>7466</v>
      </c>
      <c r="D83" s="393" t="s">
        <v>21</v>
      </c>
      <c r="E83" s="395" t="s">
        <v>34851</v>
      </c>
      <c r="F83" s="395" t="s">
        <v>27767</v>
      </c>
    </row>
    <row r="84" spans="1:6" ht="34.5">
      <c r="A84" s="360" t="s">
        <v>72</v>
      </c>
      <c r="B84" s="393" t="s">
        <v>7467</v>
      </c>
      <c r="C84" s="394" t="s">
        <v>7468</v>
      </c>
      <c r="D84" s="393" t="s">
        <v>21</v>
      </c>
      <c r="E84" s="395" t="s">
        <v>34852</v>
      </c>
      <c r="F84" s="395" t="s">
        <v>34853</v>
      </c>
    </row>
    <row r="85" spans="1:6" ht="23.25">
      <c r="A85" s="360" t="s">
        <v>72</v>
      </c>
      <c r="B85" s="393" t="s">
        <v>7469</v>
      </c>
      <c r="C85" s="394" t="s">
        <v>7470</v>
      </c>
      <c r="D85" s="393" t="s">
        <v>15</v>
      </c>
      <c r="E85" s="395" t="s">
        <v>34854</v>
      </c>
      <c r="F85" s="395" t="s">
        <v>27752</v>
      </c>
    </row>
    <row r="86" spans="1:6" ht="23.25">
      <c r="A86" s="360" t="s">
        <v>72</v>
      </c>
      <c r="B86" s="393" t="s">
        <v>7471</v>
      </c>
      <c r="C86" s="394" t="s">
        <v>7472</v>
      </c>
      <c r="D86" s="393" t="s">
        <v>15</v>
      </c>
      <c r="E86" s="395" t="s">
        <v>30894</v>
      </c>
      <c r="F86" s="395" t="s">
        <v>20961</v>
      </c>
    </row>
    <row r="87" spans="1:6" ht="23.25">
      <c r="A87" s="360" t="s">
        <v>72</v>
      </c>
      <c r="B87" s="393" t="s">
        <v>7473</v>
      </c>
      <c r="C87" s="394" t="s">
        <v>7474</v>
      </c>
      <c r="D87" s="393" t="s">
        <v>15</v>
      </c>
      <c r="E87" s="395" t="s">
        <v>34855</v>
      </c>
      <c r="F87" s="395" t="s">
        <v>34856</v>
      </c>
    </row>
    <row r="88" spans="1:6" ht="23.25">
      <c r="A88" s="360" t="s">
        <v>72</v>
      </c>
      <c r="B88" s="393" t="s">
        <v>7475</v>
      </c>
      <c r="C88" s="394" t="s">
        <v>7476</v>
      </c>
      <c r="D88" s="393" t="s">
        <v>15</v>
      </c>
      <c r="E88" s="395" t="s">
        <v>18907</v>
      </c>
      <c r="F88" s="395" t="s">
        <v>34857</v>
      </c>
    </row>
    <row r="89" spans="1:6" ht="23.25">
      <c r="A89" s="360" t="s">
        <v>72</v>
      </c>
      <c r="B89" s="393" t="s">
        <v>7477</v>
      </c>
      <c r="C89" s="394" t="s">
        <v>7478</v>
      </c>
      <c r="D89" s="393" t="s">
        <v>15</v>
      </c>
      <c r="E89" s="395" t="s">
        <v>34858</v>
      </c>
      <c r="F89" s="395" t="s">
        <v>34859</v>
      </c>
    </row>
    <row r="90" spans="1:6" ht="23.25">
      <c r="A90" s="360" t="s">
        <v>72</v>
      </c>
      <c r="B90" s="393" t="s">
        <v>7479</v>
      </c>
      <c r="C90" s="394" t="s">
        <v>7480</v>
      </c>
      <c r="D90" s="393" t="s">
        <v>15</v>
      </c>
      <c r="E90" s="395" t="s">
        <v>34860</v>
      </c>
      <c r="F90" s="395" t="s">
        <v>28514</v>
      </c>
    </row>
    <row r="91" spans="1:6" ht="23.25">
      <c r="A91" s="360" t="s">
        <v>72</v>
      </c>
      <c r="B91" s="393" t="s">
        <v>7481</v>
      </c>
      <c r="C91" s="394" t="s">
        <v>7482</v>
      </c>
      <c r="D91" s="393" t="s">
        <v>15</v>
      </c>
      <c r="E91" s="395" t="s">
        <v>27132</v>
      </c>
      <c r="F91" s="395" t="s">
        <v>34861</v>
      </c>
    </row>
    <row r="92" spans="1:6" ht="23.25">
      <c r="A92" s="360" t="s">
        <v>72</v>
      </c>
      <c r="B92" s="393" t="s">
        <v>7483</v>
      </c>
      <c r="C92" s="394" t="s">
        <v>7484</v>
      </c>
      <c r="D92" s="393" t="s">
        <v>15</v>
      </c>
      <c r="E92" s="395" t="s">
        <v>25716</v>
      </c>
      <c r="F92" s="395" t="s">
        <v>26495</v>
      </c>
    </row>
    <row r="93" spans="1:6" ht="23.25">
      <c r="A93" s="360" t="s">
        <v>72</v>
      </c>
      <c r="B93" s="393" t="s">
        <v>7485</v>
      </c>
      <c r="C93" s="394" t="s">
        <v>7486</v>
      </c>
      <c r="D93" s="393" t="s">
        <v>15</v>
      </c>
      <c r="E93" s="395" t="s">
        <v>34862</v>
      </c>
      <c r="F93" s="395" t="s">
        <v>34863</v>
      </c>
    </row>
    <row r="94" spans="1:6" ht="23.25">
      <c r="A94" s="360" t="s">
        <v>72</v>
      </c>
      <c r="B94" s="393" t="s">
        <v>7487</v>
      </c>
      <c r="C94" s="394" t="s">
        <v>7488</v>
      </c>
      <c r="D94" s="393" t="s">
        <v>21</v>
      </c>
      <c r="E94" s="395" t="s">
        <v>21041</v>
      </c>
      <c r="F94" s="395" t="s">
        <v>20482</v>
      </c>
    </row>
    <row r="95" spans="1:6" ht="23.25">
      <c r="A95" s="360" t="s">
        <v>72</v>
      </c>
      <c r="B95" s="393" t="s">
        <v>7491</v>
      </c>
      <c r="C95" s="394" t="s">
        <v>7492</v>
      </c>
      <c r="D95" s="393" t="s">
        <v>21</v>
      </c>
      <c r="E95" s="395" t="s">
        <v>25014</v>
      </c>
      <c r="F95" s="395" t="s">
        <v>16058</v>
      </c>
    </row>
    <row r="96" spans="1:6" ht="23.25">
      <c r="A96" s="360" t="s">
        <v>72</v>
      </c>
      <c r="B96" s="393" t="s">
        <v>7494</v>
      </c>
      <c r="C96" s="394" t="s">
        <v>7495</v>
      </c>
      <c r="D96" s="393" t="s">
        <v>21</v>
      </c>
      <c r="E96" s="395" t="s">
        <v>8916</v>
      </c>
      <c r="F96" s="395" t="s">
        <v>18577</v>
      </c>
    </row>
    <row r="97" spans="1:6" ht="23.25">
      <c r="A97" s="360" t="s">
        <v>72</v>
      </c>
      <c r="B97" s="393" t="s">
        <v>7497</v>
      </c>
      <c r="C97" s="394" t="s">
        <v>7498</v>
      </c>
      <c r="D97" s="393" t="s">
        <v>21</v>
      </c>
      <c r="E97" s="395" t="s">
        <v>9275</v>
      </c>
      <c r="F97" s="395" t="s">
        <v>25219</v>
      </c>
    </row>
    <row r="98" spans="1:6" ht="23.25">
      <c r="A98" s="360" t="s">
        <v>72</v>
      </c>
      <c r="B98" s="393" t="s">
        <v>7500</v>
      </c>
      <c r="C98" s="394" t="s">
        <v>7501</v>
      </c>
      <c r="D98" s="393" t="s">
        <v>21</v>
      </c>
      <c r="E98" s="395" t="s">
        <v>13916</v>
      </c>
      <c r="F98" s="395" t="s">
        <v>25220</v>
      </c>
    </row>
    <row r="99" spans="1:6" ht="23.25">
      <c r="A99" s="360" t="s">
        <v>72</v>
      </c>
      <c r="B99" s="393" t="s">
        <v>7503</v>
      </c>
      <c r="C99" s="394" t="s">
        <v>7504</v>
      </c>
      <c r="D99" s="393" t="s">
        <v>21</v>
      </c>
      <c r="E99" s="395" t="s">
        <v>12139</v>
      </c>
      <c r="F99" s="395" t="s">
        <v>11982</v>
      </c>
    </row>
    <row r="100" spans="1:6" ht="23.25">
      <c r="A100" s="360" t="s">
        <v>72</v>
      </c>
      <c r="B100" s="393" t="s">
        <v>7507</v>
      </c>
      <c r="C100" s="394" t="s">
        <v>7508</v>
      </c>
      <c r="D100" s="393" t="s">
        <v>21</v>
      </c>
      <c r="E100" s="395" t="s">
        <v>21326</v>
      </c>
      <c r="F100" s="395" t="s">
        <v>21028</v>
      </c>
    </row>
    <row r="101" spans="1:6" ht="34.5">
      <c r="A101" s="360" t="s">
        <v>72</v>
      </c>
      <c r="B101" s="393" t="s">
        <v>7509</v>
      </c>
      <c r="C101" s="394" t="s">
        <v>7510</v>
      </c>
      <c r="D101" s="393" t="s">
        <v>21</v>
      </c>
      <c r="E101" s="395" t="s">
        <v>18605</v>
      </c>
      <c r="F101" s="395" t="s">
        <v>26411</v>
      </c>
    </row>
    <row r="102" spans="1:6" ht="34.5">
      <c r="A102" s="360" t="s">
        <v>72</v>
      </c>
      <c r="B102" s="393" t="s">
        <v>7513</v>
      </c>
      <c r="C102" s="394" t="s">
        <v>7514</v>
      </c>
      <c r="D102" s="393" t="s">
        <v>21</v>
      </c>
      <c r="E102" s="395" t="s">
        <v>8526</v>
      </c>
      <c r="F102" s="395" t="s">
        <v>11542</v>
      </c>
    </row>
    <row r="103" spans="1:6" ht="34.5">
      <c r="A103" s="360" t="s">
        <v>72</v>
      </c>
      <c r="B103" s="393" t="s">
        <v>7517</v>
      </c>
      <c r="C103" s="394" t="s">
        <v>7518</v>
      </c>
      <c r="D103" s="393" t="s">
        <v>21</v>
      </c>
      <c r="E103" s="395" t="s">
        <v>13203</v>
      </c>
      <c r="F103" s="395" t="s">
        <v>11374</v>
      </c>
    </row>
    <row r="104" spans="1:6" ht="34.5">
      <c r="A104" s="360" t="s">
        <v>72</v>
      </c>
      <c r="B104" s="393" t="s">
        <v>7519</v>
      </c>
      <c r="C104" s="394" t="s">
        <v>7520</v>
      </c>
      <c r="D104" s="393" t="s">
        <v>21</v>
      </c>
      <c r="E104" s="395" t="s">
        <v>34784</v>
      </c>
      <c r="F104" s="395" t="s">
        <v>13384</v>
      </c>
    </row>
    <row r="105" spans="1:6" ht="34.5">
      <c r="A105" s="360" t="s">
        <v>72</v>
      </c>
      <c r="B105" s="393" t="s">
        <v>7523</v>
      </c>
      <c r="C105" s="394" t="s">
        <v>7524</v>
      </c>
      <c r="D105" s="393" t="s">
        <v>21</v>
      </c>
      <c r="E105" s="395" t="s">
        <v>20657</v>
      </c>
      <c r="F105" s="395" t="s">
        <v>21439</v>
      </c>
    </row>
    <row r="106" spans="1:6" ht="34.5">
      <c r="A106" s="360" t="s">
        <v>72</v>
      </c>
      <c r="B106" s="393" t="s">
        <v>7526</v>
      </c>
      <c r="C106" s="394" t="s">
        <v>7527</v>
      </c>
      <c r="D106" s="393" t="s">
        <v>21</v>
      </c>
      <c r="E106" s="395" t="s">
        <v>34864</v>
      </c>
      <c r="F106" s="395" t="s">
        <v>25744</v>
      </c>
    </row>
    <row r="107" spans="1:6" ht="34.5">
      <c r="A107" s="360" t="s">
        <v>72</v>
      </c>
      <c r="B107" s="393" t="s">
        <v>7528</v>
      </c>
      <c r="C107" s="394" t="s">
        <v>7529</v>
      </c>
      <c r="D107" s="393" t="s">
        <v>21</v>
      </c>
      <c r="E107" s="395" t="s">
        <v>19843</v>
      </c>
      <c r="F107" s="395" t="s">
        <v>27110</v>
      </c>
    </row>
    <row r="108" spans="1:6" ht="34.5">
      <c r="A108" s="360" t="s">
        <v>72</v>
      </c>
      <c r="B108" s="393" t="s">
        <v>7531</v>
      </c>
      <c r="C108" s="394" t="s">
        <v>7532</v>
      </c>
      <c r="D108" s="393" t="s">
        <v>21</v>
      </c>
      <c r="E108" s="395" t="s">
        <v>20493</v>
      </c>
      <c r="F108" s="395" t="s">
        <v>9782</v>
      </c>
    </row>
    <row r="109" spans="1:6" ht="23.25">
      <c r="A109" s="360" t="s">
        <v>72</v>
      </c>
      <c r="B109" s="393" t="s">
        <v>7534</v>
      </c>
      <c r="C109" s="394" t="s">
        <v>7535</v>
      </c>
      <c r="D109" s="393" t="s">
        <v>21</v>
      </c>
      <c r="E109" s="395" t="s">
        <v>25900</v>
      </c>
      <c r="F109" s="395" t="s">
        <v>13942</v>
      </c>
    </row>
    <row r="110" spans="1:6" ht="23.25">
      <c r="A110" s="360" t="s">
        <v>72</v>
      </c>
      <c r="B110" s="393" t="s">
        <v>7537</v>
      </c>
      <c r="C110" s="394" t="s">
        <v>7538</v>
      </c>
      <c r="D110" s="393" t="s">
        <v>21</v>
      </c>
      <c r="E110" s="395" t="s">
        <v>11529</v>
      </c>
      <c r="F110" s="395" t="s">
        <v>21463</v>
      </c>
    </row>
    <row r="111" spans="1:6" ht="23.25">
      <c r="A111" s="360" t="s">
        <v>72</v>
      </c>
      <c r="B111" s="393" t="s">
        <v>7540</v>
      </c>
      <c r="C111" s="394" t="s">
        <v>7541</v>
      </c>
      <c r="D111" s="393" t="s">
        <v>21</v>
      </c>
      <c r="E111" s="395" t="s">
        <v>21075</v>
      </c>
      <c r="F111" s="395" t="s">
        <v>21397</v>
      </c>
    </row>
    <row r="112" spans="1:6" ht="23.25">
      <c r="A112" s="360" t="s">
        <v>72</v>
      </c>
      <c r="B112" s="393" t="s">
        <v>7543</v>
      </c>
      <c r="C112" s="394" t="s">
        <v>7544</v>
      </c>
      <c r="D112" s="393" t="s">
        <v>21</v>
      </c>
      <c r="E112" s="395" t="s">
        <v>34865</v>
      </c>
      <c r="F112" s="395" t="s">
        <v>11935</v>
      </c>
    </row>
    <row r="113" spans="1:6" ht="23.25">
      <c r="A113" s="360" t="s">
        <v>72</v>
      </c>
      <c r="B113" s="393" t="s">
        <v>7546</v>
      </c>
      <c r="C113" s="394" t="s">
        <v>7547</v>
      </c>
      <c r="D113" s="393" t="s">
        <v>21</v>
      </c>
      <c r="E113" s="395" t="s">
        <v>11299</v>
      </c>
      <c r="F113" s="395" t="s">
        <v>11317</v>
      </c>
    </row>
    <row r="114" spans="1:6" ht="23.25">
      <c r="A114" s="360" t="s">
        <v>72</v>
      </c>
      <c r="B114" s="393" t="s">
        <v>7549</v>
      </c>
      <c r="C114" s="394" t="s">
        <v>7550</v>
      </c>
      <c r="D114" s="393" t="s">
        <v>21</v>
      </c>
      <c r="E114" s="395" t="s">
        <v>34866</v>
      </c>
      <c r="F114" s="395" t="s">
        <v>47</v>
      </c>
    </row>
    <row r="115" spans="1:6" ht="23.25">
      <c r="A115" s="360" t="s">
        <v>72</v>
      </c>
      <c r="B115" s="393" t="s">
        <v>7553</v>
      </c>
      <c r="C115" s="394" t="s">
        <v>7554</v>
      </c>
      <c r="D115" s="393" t="s">
        <v>21</v>
      </c>
      <c r="E115" s="395" t="s">
        <v>18742</v>
      </c>
      <c r="F115" s="395" t="s">
        <v>21402</v>
      </c>
    </row>
    <row r="116" spans="1:6" ht="34.5">
      <c r="A116" s="360" t="s">
        <v>72</v>
      </c>
      <c r="B116" s="393" t="s">
        <v>7555</v>
      </c>
      <c r="C116" s="394" t="s">
        <v>7556</v>
      </c>
      <c r="D116" s="393" t="s">
        <v>21</v>
      </c>
      <c r="E116" s="395" t="s">
        <v>34867</v>
      </c>
      <c r="F116" s="395" t="s">
        <v>11996</v>
      </c>
    </row>
    <row r="117" spans="1:6" ht="34.5">
      <c r="A117" s="360" t="s">
        <v>72</v>
      </c>
      <c r="B117" s="393" t="s">
        <v>7557</v>
      </c>
      <c r="C117" s="394" t="s">
        <v>7558</v>
      </c>
      <c r="D117" s="393" t="s">
        <v>21</v>
      </c>
      <c r="E117" s="395" t="s">
        <v>13384</v>
      </c>
      <c r="F117" s="395" t="s">
        <v>8057</v>
      </c>
    </row>
    <row r="118" spans="1:6" ht="34.5">
      <c r="A118" s="360" t="s">
        <v>72</v>
      </c>
      <c r="B118" s="393" t="s">
        <v>7561</v>
      </c>
      <c r="C118" s="394" t="s">
        <v>7562</v>
      </c>
      <c r="D118" s="393" t="s">
        <v>21</v>
      </c>
      <c r="E118" s="395" t="s">
        <v>21050</v>
      </c>
      <c r="F118" s="395" t="s">
        <v>20927</v>
      </c>
    </row>
    <row r="119" spans="1:6" ht="34.5">
      <c r="A119" s="360" t="s">
        <v>72</v>
      </c>
      <c r="B119" s="393" t="s">
        <v>7564</v>
      </c>
      <c r="C119" s="394" t="s">
        <v>7565</v>
      </c>
      <c r="D119" s="393" t="s">
        <v>21</v>
      </c>
      <c r="E119" s="395" t="s">
        <v>12130</v>
      </c>
      <c r="F119" s="395" t="s">
        <v>12223</v>
      </c>
    </row>
    <row r="120" spans="1:6" ht="34.5">
      <c r="A120" s="360" t="s">
        <v>72</v>
      </c>
      <c r="B120" s="393" t="s">
        <v>7566</v>
      </c>
      <c r="C120" s="394" t="s">
        <v>7567</v>
      </c>
      <c r="D120" s="393" t="s">
        <v>21</v>
      </c>
      <c r="E120" s="395" t="s">
        <v>34868</v>
      </c>
      <c r="F120" s="395" t="s">
        <v>34869</v>
      </c>
    </row>
    <row r="121" spans="1:6" ht="34.5">
      <c r="A121" s="360" t="s">
        <v>72</v>
      </c>
      <c r="B121" s="393" t="s">
        <v>7568</v>
      </c>
      <c r="C121" s="394" t="s">
        <v>7569</v>
      </c>
      <c r="D121" s="393" t="s">
        <v>21</v>
      </c>
      <c r="E121" s="395" t="s">
        <v>34870</v>
      </c>
      <c r="F121" s="395" t="s">
        <v>20791</v>
      </c>
    </row>
    <row r="122" spans="1:6" ht="34.5">
      <c r="A122" s="360" t="s">
        <v>72</v>
      </c>
      <c r="B122" s="393" t="s">
        <v>7570</v>
      </c>
      <c r="C122" s="394" t="s">
        <v>7571</v>
      </c>
      <c r="D122" s="393" t="s">
        <v>21</v>
      </c>
      <c r="E122" s="395" t="s">
        <v>13561</v>
      </c>
      <c r="F122" s="395" t="s">
        <v>18643</v>
      </c>
    </row>
    <row r="123" spans="1:6" ht="34.5">
      <c r="A123" s="360" t="s">
        <v>72</v>
      </c>
      <c r="B123" s="393" t="s">
        <v>7573</v>
      </c>
      <c r="C123" s="394" t="s">
        <v>7574</v>
      </c>
      <c r="D123" s="393" t="s">
        <v>21</v>
      </c>
      <c r="E123" s="395" t="s">
        <v>27053</v>
      </c>
      <c r="F123" s="395" t="s">
        <v>34871</v>
      </c>
    </row>
    <row r="124" spans="1:6" ht="34.5">
      <c r="A124" s="360" t="s">
        <v>72</v>
      </c>
      <c r="B124" s="393" t="s">
        <v>7575</v>
      </c>
      <c r="C124" s="394" t="s">
        <v>7576</v>
      </c>
      <c r="D124" s="393" t="s">
        <v>21</v>
      </c>
      <c r="E124" s="395" t="s">
        <v>27775</v>
      </c>
      <c r="F124" s="395" t="s">
        <v>34872</v>
      </c>
    </row>
    <row r="125" spans="1:6" ht="34.5">
      <c r="A125" s="360" t="s">
        <v>72</v>
      </c>
      <c r="B125" s="393" t="s">
        <v>7577</v>
      </c>
      <c r="C125" s="394" t="s">
        <v>7578</v>
      </c>
      <c r="D125" s="393" t="s">
        <v>21</v>
      </c>
      <c r="E125" s="395" t="s">
        <v>8197</v>
      </c>
      <c r="F125" s="395" t="s">
        <v>15995</v>
      </c>
    </row>
    <row r="126" spans="1:6" ht="34.5">
      <c r="A126" s="360" t="s">
        <v>72</v>
      </c>
      <c r="B126" s="393" t="s">
        <v>7581</v>
      </c>
      <c r="C126" s="394" t="s">
        <v>7582</v>
      </c>
      <c r="D126" s="393" t="s">
        <v>21</v>
      </c>
      <c r="E126" s="395" t="s">
        <v>34873</v>
      </c>
      <c r="F126" s="395" t="s">
        <v>30590</v>
      </c>
    </row>
    <row r="127" spans="1:6" ht="34.5">
      <c r="A127" s="360" t="s">
        <v>72</v>
      </c>
      <c r="B127" s="393" t="s">
        <v>7583</v>
      </c>
      <c r="C127" s="394" t="s">
        <v>7584</v>
      </c>
      <c r="D127" s="393" t="s">
        <v>21</v>
      </c>
      <c r="E127" s="395" t="s">
        <v>18567</v>
      </c>
      <c r="F127" s="395" t="s">
        <v>16074</v>
      </c>
    </row>
    <row r="128" spans="1:6" ht="34.5">
      <c r="A128" s="360" t="s">
        <v>72</v>
      </c>
      <c r="B128" s="393" t="s">
        <v>7587</v>
      </c>
      <c r="C128" s="394" t="s">
        <v>7588</v>
      </c>
      <c r="D128" s="393" t="s">
        <v>21</v>
      </c>
      <c r="E128" s="395" t="s">
        <v>34874</v>
      </c>
      <c r="F128" s="395" t="s">
        <v>34875</v>
      </c>
    </row>
    <row r="129" spans="1:6" ht="34.5">
      <c r="A129" s="360" t="s">
        <v>72</v>
      </c>
      <c r="B129" s="393" t="s">
        <v>7589</v>
      </c>
      <c r="C129" s="394" t="s">
        <v>7590</v>
      </c>
      <c r="D129" s="393" t="s">
        <v>21</v>
      </c>
      <c r="E129" s="395" t="s">
        <v>18863</v>
      </c>
      <c r="F129" s="395" t="s">
        <v>32649</v>
      </c>
    </row>
    <row r="130" spans="1:6" ht="34.5">
      <c r="A130" s="360" t="s">
        <v>72</v>
      </c>
      <c r="B130" s="393" t="s">
        <v>7591</v>
      </c>
      <c r="C130" s="394" t="s">
        <v>7592</v>
      </c>
      <c r="D130" s="393" t="s">
        <v>21</v>
      </c>
      <c r="E130" s="395" t="s">
        <v>33364</v>
      </c>
      <c r="F130" s="395" t="s">
        <v>30653</v>
      </c>
    </row>
    <row r="131" spans="1:6" ht="34.5">
      <c r="A131" s="360" t="s">
        <v>72</v>
      </c>
      <c r="B131" s="393" t="s">
        <v>7593</v>
      </c>
      <c r="C131" s="394" t="s">
        <v>7594</v>
      </c>
      <c r="D131" s="393" t="s">
        <v>21</v>
      </c>
      <c r="E131" s="395" t="s">
        <v>34876</v>
      </c>
      <c r="F131" s="395" t="s">
        <v>34877</v>
      </c>
    </row>
    <row r="132" spans="1:6" ht="34.5">
      <c r="A132" s="360" t="s">
        <v>72</v>
      </c>
      <c r="B132" s="393" t="s">
        <v>7595</v>
      </c>
      <c r="C132" s="394" t="s">
        <v>7596</v>
      </c>
      <c r="D132" s="393" t="s">
        <v>21</v>
      </c>
      <c r="E132" s="395" t="s">
        <v>21071</v>
      </c>
      <c r="F132" s="395" t="s">
        <v>21433</v>
      </c>
    </row>
    <row r="133" spans="1:6" ht="34.5">
      <c r="A133" s="360" t="s">
        <v>72</v>
      </c>
      <c r="B133" s="393" t="s">
        <v>7597</v>
      </c>
      <c r="C133" s="394" t="s">
        <v>7598</v>
      </c>
      <c r="D133" s="393" t="s">
        <v>21</v>
      </c>
      <c r="E133" s="395" t="s">
        <v>34878</v>
      </c>
      <c r="F133" s="395" t="s">
        <v>34879</v>
      </c>
    </row>
    <row r="134" spans="1:6" ht="34.5">
      <c r="A134" s="360" t="s">
        <v>72</v>
      </c>
      <c r="B134" s="393" t="s">
        <v>7599</v>
      </c>
      <c r="C134" s="394" t="s">
        <v>7600</v>
      </c>
      <c r="D134" s="393" t="s">
        <v>21</v>
      </c>
      <c r="E134" s="395" t="s">
        <v>34880</v>
      </c>
      <c r="F134" s="395" t="s">
        <v>33941</v>
      </c>
    </row>
    <row r="135" spans="1:6" ht="34.5">
      <c r="A135" s="360" t="s">
        <v>72</v>
      </c>
      <c r="B135" s="393" t="s">
        <v>7601</v>
      </c>
      <c r="C135" s="394" t="s">
        <v>7602</v>
      </c>
      <c r="D135" s="393" t="s">
        <v>21</v>
      </c>
      <c r="E135" s="395" t="s">
        <v>27265</v>
      </c>
      <c r="F135" s="395" t="s">
        <v>26930</v>
      </c>
    </row>
    <row r="136" spans="1:6" ht="34.5">
      <c r="A136" s="360" t="s">
        <v>72</v>
      </c>
      <c r="B136" s="393" t="s">
        <v>7603</v>
      </c>
      <c r="C136" s="394" t="s">
        <v>7604</v>
      </c>
      <c r="D136" s="393" t="s">
        <v>21</v>
      </c>
      <c r="E136" s="395" t="s">
        <v>34881</v>
      </c>
      <c r="F136" s="395" t="s">
        <v>27779</v>
      </c>
    </row>
    <row r="137" spans="1:6" ht="34.5">
      <c r="A137" s="360" t="s">
        <v>72</v>
      </c>
      <c r="B137" s="393" t="s">
        <v>7605</v>
      </c>
      <c r="C137" s="394" t="s">
        <v>7606</v>
      </c>
      <c r="D137" s="393" t="s">
        <v>21</v>
      </c>
      <c r="E137" s="395" t="s">
        <v>16083</v>
      </c>
      <c r="F137" s="395" t="s">
        <v>9670</v>
      </c>
    </row>
    <row r="138" spans="1:6" ht="34.5">
      <c r="A138" s="360" t="s">
        <v>72</v>
      </c>
      <c r="B138" s="393" t="s">
        <v>7609</v>
      </c>
      <c r="C138" s="394" t="s">
        <v>7610</v>
      </c>
      <c r="D138" s="393" t="s">
        <v>21</v>
      </c>
      <c r="E138" s="395" t="s">
        <v>34882</v>
      </c>
      <c r="F138" s="395" t="s">
        <v>34883</v>
      </c>
    </row>
    <row r="139" spans="1:6" ht="34.5">
      <c r="A139" s="360" t="s">
        <v>72</v>
      </c>
      <c r="B139" s="393" t="s">
        <v>7611</v>
      </c>
      <c r="C139" s="394" t="s">
        <v>7612</v>
      </c>
      <c r="D139" s="393" t="s">
        <v>21</v>
      </c>
      <c r="E139" s="395" t="s">
        <v>9836</v>
      </c>
      <c r="F139" s="395" t="s">
        <v>18626</v>
      </c>
    </row>
    <row r="140" spans="1:6" ht="34.5">
      <c r="A140" s="360" t="s">
        <v>72</v>
      </c>
      <c r="B140" s="393" t="s">
        <v>7615</v>
      </c>
      <c r="C140" s="394" t="s">
        <v>7616</v>
      </c>
      <c r="D140" s="393" t="s">
        <v>21</v>
      </c>
      <c r="E140" s="395" t="s">
        <v>34884</v>
      </c>
      <c r="F140" s="395" t="s">
        <v>34885</v>
      </c>
    </row>
    <row r="141" spans="1:6" ht="34.5">
      <c r="A141" s="360" t="s">
        <v>72</v>
      </c>
      <c r="B141" s="393" t="s">
        <v>7617</v>
      </c>
      <c r="C141" s="394" t="s">
        <v>7618</v>
      </c>
      <c r="D141" s="393" t="s">
        <v>21</v>
      </c>
      <c r="E141" s="395" t="s">
        <v>19989</v>
      </c>
      <c r="F141" s="395" t="s">
        <v>34787</v>
      </c>
    </row>
    <row r="142" spans="1:6" ht="34.5">
      <c r="A142" s="360" t="s">
        <v>72</v>
      </c>
      <c r="B142" s="393" t="s">
        <v>7619</v>
      </c>
      <c r="C142" s="394" t="s">
        <v>7620</v>
      </c>
      <c r="D142" s="393" t="s">
        <v>21</v>
      </c>
      <c r="E142" s="395" t="s">
        <v>27139</v>
      </c>
      <c r="F142" s="395" t="s">
        <v>27219</v>
      </c>
    </row>
    <row r="143" spans="1:6" ht="34.5">
      <c r="A143" s="360" t="s">
        <v>72</v>
      </c>
      <c r="B143" s="393" t="s">
        <v>7621</v>
      </c>
      <c r="C143" s="394" t="s">
        <v>7622</v>
      </c>
      <c r="D143" s="393" t="s">
        <v>21</v>
      </c>
      <c r="E143" s="395" t="s">
        <v>34886</v>
      </c>
      <c r="F143" s="395" t="s">
        <v>34887</v>
      </c>
    </row>
    <row r="144" spans="1:6" ht="34.5">
      <c r="A144" s="360" t="s">
        <v>72</v>
      </c>
      <c r="B144" s="393" t="s">
        <v>7623</v>
      </c>
      <c r="C144" s="394" t="s">
        <v>7624</v>
      </c>
      <c r="D144" s="393" t="s">
        <v>21</v>
      </c>
      <c r="E144" s="395" t="s">
        <v>25042</v>
      </c>
      <c r="F144" s="395" t="s">
        <v>27248</v>
      </c>
    </row>
    <row r="145" spans="1:6" ht="34.5">
      <c r="A145" s="360" t="s">
        <v>72</v>
      </c>
      <c r="B145" s="393" t="s">
        <v>7625</v>
      </c>
      <c r="C145" s="394" t="s">
        <v>7626</v>
      </c>
      <c r="D145" s="393" t="s">
        <v>21</v>
      </c>
      <c r="E145" s="395" t="s">
        <v>34888</v>
      </c>
      <c r="F145" s="395" t="s">
        <v>34889</v>
      </c>
    </row>
    <row r="146" spans="1:6" ht="34.5">
      <c r="A146" s="360" t="s">
        <v>72</v>
      </c>
      <c r="B146" s="393" t="s">
        <v>7627</v>
      </c>
      <c r="C146" s="394" t="s">
        <v>7628</v>
      </c>
      <c r="D146" s="393" t="s">
        <v>21</v>
      </c>
      <c r="E146" s="395" t="s">
        <v>25855</v>
      </c>
      <c r="F146" s="395" t="s">
        <v>28656</v>
      </c>
    </row>
    <row r="147" spans="1:6" ht="34.5">
      <c r="A147" s="360" t="s">
        <v>72</v>
      </c>
      <c r="B147" s="393" t="s">
        <v>7629</v>
      </c>
      <c r="C147" s="394" t="s">
        <v>7630</v>
      </c>
      <c r="D147" s="393" t="s">
        <v>21</v>
      </c>
      <c r="E147" s="395" t="s">
        <v>34890</v>
      </c>
      <c r="F147" s="395" t="s">
        <v>33183</v>
      </c>
    </row>
    <row r="148" spans="1:6" ht="23.25">
      <c r="A148" s="360" t="s">
        <v>72</v>
      </c>
      <c r="B148" s="393" t="s">
        <v>7631</v>
      </c>
      <c r="C148" s="394" t="s">
        <v>7632</v>
      </c>
      <c r="D148" s="393" t="s">
        <v>21</v>
      </c>
      <c r="E148" s="395" t="s">
        <v>16057</v>
      </c>
      <c r="F148" s="395" t="s">
        <v>18626</v>
      </c>
    </row>
    <row r="149" spans="1:6" ht="23.25">
      <c r="A149" s="360" t="s">
        <v>72</v>
      </c>
      <c r="B149" s="393" t="s">
        <v>7633</v>
      </c>
      <c r="C149" s="394" t="s">
        <v>7634</v>
      </c>
      <c r="D149" s="393" t="s">
        <v>21</v>
      </c>
      <c r="E149" s="395" t="s">
        <v>9792</v>
      </c>
      <c r="F149" s="395" t="s">
        <v>20313</v>
      </c>
    </row>
    <row r="150" spans="1:6" ht="23.25">
      <c r="A150" s="360" t="s">
        <v>72</v>
      </c>
      <c r="B150" s="393" t="s">
        <v>7637</v>
      </c>
      <c r="C150" s="394" t="s">
        <v>7638</v>
      </c>
      <c r="D150" s="393" t="s">
        <v>21</v>
      </c>
      <c r="E150" s="395" t="s">
        <v>25685</v>
      </c>
      <c r="F150" s="395" t="s">
        <v>18618</v>
      </c>
    </row>
    <row r="151" spans="1:6" ht="23.25">
      <c r="A151" s="360" t="s">
        <v>72</v>
      </c>
      <c r="B151" s="393" t="s">
        <v>7640</v>
      </c>
      <c r="C151" s="394" t="s">
        <v>7641</v>
      </c>
      <c r="D151" s="393" t="s">
        <v>21</v>
      </c>
      <c r="E151" s="395" t="s">
        <v>16003</v>
      </c>
      <c r="F151" s="395" t="s">
        <v>8795</v>
      </c>
    </row>
    <row r="152" spans="1:6" ht="23.25">
      <c r="A152" s="360" t="s">
        <v>72</v>
      </c>
      <c r="B152" s="393" t="s">
        <v>7644</v>
      </c>
      <c r="C152" s="394" t="s">
        <v>7645</v>
      </c>
      <c r="D152" s="393" t="s">
        <v>21</v>
      </c>
      <c r="E152" s="395" t="s">
        <v>9478</v>
      </c>
      <c r="F152" s="395" t="s">
        <v>7818</v>
      </c>
    </row>
    <row r="153" spans="1:6" ht="23.25">
      <c r="A153" s="360" t="s">
        <v>72</v>
      </c>
      <c r="B153" s="393" t="s">
        <v>7646</v>
      </c>
      <c r="C153" s="394" t="s">
        <v>7647</v>
      </c>
      <c r="D153" s="393" t="s">
        <v>21</v>
      </c>
      <c r="E153" s="395" t="s">
        <v>18567</v>
      </c>
      <c r="F153" s="395" t="s">
        <v>7585</v>
      </c>
    </row>
    <row r="154" spans="1:6" ht="23.25">
      <c r="A154" s="360" t="s">
        <v>72</v>
      </c>
      <c r="B154" s="393" t="s">
        <v>7650</v>
      </c>
      <c r="C154" s="394" t="s">
        <v>7651</v>
      </c>
      <c r="D154" s="393" t="s">
        <v>21</v>
      </c>
      <c r="E154" s="395" t="s">
        <v>34891</v>
      </c>
      <c r="F154" s="395" t="s">
        <v>27802</v>
      </c>
    </row>
    <row r="155" spans="1:6" ht="34.5">
      <c r="A155" s="360" t="s">
        <v>72</v>
      </c>
      <c r="B155" s="393" t="s">
        <v>7652</v>
      </c>
      <c r="C155" s="394" t="s">
        <v>7653</v>
      </c>
      <c r="D155" s="393" t="s">
        <v>21</v>
      </c>
      <c r="E155" s="395" t="s">
        <v>26405</v>
      </c>
      <c r="F155" s="395" t="s">
        <v>9484</v>
      </c>
    </row>
    <row r="156" spans="1:6" ht="23.25">
      <c r="A156" s="360" t="s">
        <v>72</v>
      </c>
      <c r="B156" s="393" t="s">
        <v>7656</v>
      </c>
      <c r="C156" s="394" t="s">
        <v>7657</v>
      </c>
      <c r="D156" s="393" t="s">
        <v>21</v>
      </c>
      <c r="E156" s="395" t="s">
        <v>34892</v>
      </c>
      <c r="F156" s="395" t="s">
        <v>34893</v>
      </c>
    </row>
    <row r="157" spans="1:6" ht="34.5">
      <c r="A157" s="360" t="s">
        <v>72</v>
      </c>
      <c r="B157" s="393" t="s">
        <v>7658</v>
      </c>
      <c r="C157" s="394" t="s">
        <v>7659</v>
      </c>
      <c r="D157" s="393" t="s">
        <v>21</v>
      </c>
      <c r="E157" s="395" t="s">
        <v>18602</v>
      </c>
      <c r="F157" s="395" t="s">
        <v>20350</v>
      </c>
    </row>
    <row r="158" spans="1:6" ht="23.25">
      <c r="A158" s="360" t="s">
        <v>72</v>
      </c>
      <c r="B158" s="393" t="s">
        <v>7660</v>
      </c>
      <c r="C158" s="394" t="s">
        <v>7661</v>
      </c>
      <c r="D158" s="393" t="s">
        <v>21</v>
      </c>
      <c r="E158" s="395" t="s">
        <v>28038</v>
      </c>
      <c r="F158" s="395" t="s">
        <v>34894</v>
      </c>
    </row>
    <row r="159" spans="1:6" ht="34.5">
      <c r="A159" s="360" t="s">
        <v>72</v>
      </c>
      <c r="B159" s="393" t="s">
        <v>7662</v>
      </c>
      <c r="C159" s="394" t="s">
        <v>7663</v>
      </c>
      <c r="D159" s="393" t="s">
        <v>21</v>
      </c>
      <c r="E159" s="395" t="s">
        <v>21089</v>
      </c>
      <c r="F159" s="395" t="s">
        <v>21039</v>
      </c>
    </row>
    <row r="160" spans="1:6" ht="23.25">
      <c r="A160" s="360" t="s">
        <v>72</v>
      </c>
      <c r="B160" s="393" t="s">
        <v>7664</v>
      </c>
      <c r="C160" s="394" t="s">
        <v>7665</v>
      </c>
      <c r="D160" s="393" t="s">
        <v>21</v>
      </c>
      <c r="E160" s="395" t="s">
        <v>34895</v>
      </c>
      <c r="F160" s="395" t="s">
        <v>34896</v>
      </c>
    </row>
    <row r="161" spans="1:6" ht="34.5">
      <c r="A161" s="360" t="s">
        <v>72</v>
      </c>
      <c r="B161" s="393" t="s">
        <v>7666</v>
      </c>
      <c r="C161" s="394" t="s">
        <v>7667</v>
      </c>
      <c r="D161" s="393" t="s">
        <v>21</v>
      </c>
      <c r="E161" s="395" t="s">
        <v>26462</v>
      </c>
      <c r="F161" s="395" t="s">
        <v>19879</v>
      </c>
    </row>
    <row r="162" spans="1:6" ht="23.25">
      <c r="A162" s="360" t="s">
        <v>72</v>
      </c>
      <c r="B162" s="393" t="s">
        <v>7668</v>
      </c>
      <c r="C162" s="394" t="s">
        <v>7669</v>
      </c>
      <c r="D162" s="393" t="s">
        <v>21</v>
      </c>
      <c r="E162" s="395" t="s">
        <v>34897</v>
      </c>
      <c r="F162" s="395" t="s">
        <v>34898</v>
      </c>
    </row>
    <row r="163" spans="1:6" ht="34.5">
      <c r="A163" s="360" t="s">
        <v>72</v>
      </c>
      <c r="B163" s="393" t="s">
        <v>7670</v>
      </c>
      <c r="C163" s="394" t="s">
        <v>7671</v>
      </c>
      <c r="D163" s="393" t="s">
        <v>21</v>
      </c>
      <c r="E163" s="395" t="s">
        <v>20300</v>
      </c>
      <c r="F163" s="395" t="s">
        <v>34899</v>
      </c>
    </row>
    <row r="164" spans="1:6" ht="34.5">
      <c r="A164" s="360" t="s">
        <v>72</v>
      </c>
      <c r="B164" s="393" t="s">
        <v>7672</v>
      </c>
      <c r="C164" s="394" t="s">
        <v>7673</v>
      </c>
      <c r="D164" s="393" t="s">
        <v>21</v>
      </c>
      <c r="E164" s="395" t="s">
        <v>21536</v>
      </c>
      <c r="F164" s="395" t="s">
        <v>20765</v>
      </c>
    </row>
    <row r="165" spans="1:6" ht="34.5">
      <c r="A165" s="360" t="s">
        <v>72</v>
      </c>
      <c r="B165" s="393" t="s">
        <v>7674</v>
      </c>
      <c r="C165" s="394" t="s">
        <v>7675</v>
      </c>
      <c r="D165" s="393" t="s">
        <v>21</v>
      </c>
      <c r="E165" s="395" t="s">
        <v>34900</v>
      </c>
      <c r="F165" s="395" t="s">
        <v>27865</v>
      </c>
    </row>
    <row r="166" spans="1:6" ht="23.25">
      <c r="A166" s="360" t="s">
        <v>72</v>
      </c>
      <c r="B166" s="393" t="s">
        <v>7676</v>
      </c>
      <c r="C166" s="394" t="s">
        <v>7677</v>
      </c>
      <c r="D166" s="393" t="s">
        <v>21</v>
      </c>
      <c r="E166" s="395" t="s">
        <v>34901</v>
      </c>
      <c r="F166" s="395" t="s">
        <v>34902</v>
      </c>
    </row>
    <row r="167" spans="1:6" ht="34.5">
      <c r="A167" s="360" t="s">
        <v>72</v>
      </c>
      <c r="B167" s="393" t="s">
        <v>7678</v>
      </c>
      <c r="C167" s="394" t="s">
        <v>7679</v>
      </c>
      <c r="D167" s="393" t="s">
        <v>21</v>
      </c>
      <c r="E167" s="395" t="s">
        <v>34777</v>
      </c>
      <c r="F167" s="395" t="s">
        <v>27017</v>
      </c>
    </row>
    <row r="168" spans="1:6" ht="23.25">
      <c r="A168" s="360" t="s">
        <v>72</v>
      </c>
      <c r="B168" s="393" t="s">
        <v>7680</v>
      </c>
      <c r="C168" s="394" t="s">
        <v>7681</v>
      </c>
      <c r="D168" s="393" t="s">
        <v>21</v>
      </c>
      <c r="E168" s="395" t="s">
        <v>34903</v>
      </c>
      <c r="F168" s="395" t="s">
        <v>34904</v>
      </c>
    </row>
    <row r="169" spans="1:6" ht="34.5">
      <c r="A169" s="360" t="s">
        <v>72</v>
      </c>
      <c r="B169" s="393" t="s">
        <v>7682</v>
      </c>
      <c r="C169" s="394" t="s">
        <v>7683</v>
      </c>
      <c r="D169" s="393" t="s">
        <v>21</v>
      </c>
      <c r="E169" s="395" t="s">
        <v>20414</v>
      </c>
      <c r="F169" s="395" t="s">
        <v>27178</v>
      </c>
    </row>
    <row r="170" spans="1:6" ht="23.25">
      <c r="A170" s="360" t="s">
        <v>72</v>
      </c>
      <c r="B170" s="393" t="s">
        <v>7684</v>
      </c>
      <c r="C170" s="394" t="s">
        <v>7685</v>
      </c>
      <c r="D170" s="393" t="s">
        <v>21</v>
      </c>
      <c r="E170" s="395" t="s">
        <v>34905</v>
      </c>
      <c r="F170" s="395" t="s">
        <v>34906</v>
      </c>
    </row>
    <row r="171" spans="1:6" ht="34.5">
      <c r="A171" s="360" t="s">
        <v>72</v>
      </c>
      <c r="B171" s="393" t="s">
        <v>7686</v>
      </c>
      <c r="C171" s="394" t="s">
        <v>7687</v>
      </c>
      <c r="D171" s="393" t="s">
        <v>21</v>
      </c>
      <c r="E171" s="395" t="s">
        <v>27048</v>
      </c>
      <c r="F171" s="395" t="s">
        <v>27674</v>
      </c>
    </row>
    <row r="172" spans="1:6" ht="23.25">
      <c r="A172" s="360" t="s">
        <v>72</v>
      </c>
      <c r="B172" s="393" t="s">
        <v>7688</v>
      </c>
      <c r="C172" s="394" t="s">
        <v>7689</v>
      </c>
      <c r="D172" s="393" t="s">
        <v>21</v>
      </c>
      <c r="E172" s="395" t="s">
        <v>34907</v>
      </c>
      <c r="F172" s="395" t="s">
        <v>30392</v>
      </c>
    </row>
    <row r="173" spans="1:6" ht="34.5">
      <c r="A173" s="360" t="s">
        <v>72</v>
      </c>
      <c r="B173" s="393" t="s">
        <v>7690</v>
      </c>
      <c r="C173" s="394" t="s">
        <v>7691</v>
      </c>
      <c r="D173" s="393" t="s">
        <v>21</v>
      </c>
      <c r="E173" s="395" t="s">
        <v>26793</v>
      </c>
      <c r="F173" s="395" t="s">
        <v>26987</v>
      </c>
    </row>
    <row r="174" spans="1:6" ht="23.25">
      <c r="A174" s="360" t="s">
        <v>72</v>
      </c>
      <c r="B174" s="393" t="s">
        <v>7692</v>
      </c>
      <c r="C174" s="394" t="s">
        <v>7693</v>
      </c>
      <c r="D174" s="393" t="s">
        <v>21</v>
      </c>
      <c r="E174" s="395" t="s">
        <v>34908</v>
      </c>
      <c r="F174" s="395" t="s">
        <v>34909</v>
      </c>
    </row>
    <row r="175" spans="1:6" ht="34.5">
      <c r="A175" s="360" t="s">
        <v>72</v>
      </c>
      <c r="B175" s="393" t="s">
        <v>7694</v>
      </c>
      <c r="C175" s="394" t="s">
        <v>7695</v>
      </c>
      <c r="D175" s="393" t="s">
        <v>21</v>
      </c>
      <c r="E175" s="395" t="s">
        <v>21588</v>
      </c>
      <c r="F175" s="395" t="s">
        <v>20411</v>
      </c>
    </row>
    <row r="176" spans="1:6" ht="23.25">
      <c r="A176" s="360" t="s">
        <v>72</v>
      </c>
      <c r="B176" s="393" t="s">
        <v>7696</v>
      </c>
      <c r="C176" s="394" t="s">
        <v>7697</v>
      </c>
      <c r="D176" s="393" t="s">
        <v>21</v>
      </c>
      <c r="E176" s="395" t="s">
        <v>30668</v>
      </c>
      <c r="F176" s="395" t="s">
        <v>34910</v>
      </c>
    </row>
    <row r="177" spans="1:6" ht="34.5">
      <c r="A177" s="360" t="s">
        <v>72</v>
      </c>
      <c r="B177" s="393" t="s">
        <v>7698</v>
      </c>
      <c r="C177" s="394" t="s">
        <v>7699</v>
      </c>
      <c r="D177" s="393" t="s">
        <v>21</v>
      </c>
      <c r="E177" s="395" t="s">
        <v>34911</v>
      </c>
      <c r="F177" s="395" t="s">
        <v>27720</v>
      </c>
    </row>
    <row r="178" spans="1:6" ht="34.5">
      <c r="A178" s="360" t="s">
        <v>72</v>
      </c>
      <c r="B178" s="393" t="s">
        <v>7700</v>
      </c>
      <c r="C178" s="394" t="s">
        <v>7701</v>
      </c>
      <c r="D178" s="393" t="s">
        <v>21</v>
      </c>
      <c r="E178" s="395" t="s">
        <v>25943</v>
      </c>
      <c r="F178" s="395" t="s">
        <v>28214</v>
      </c>
    </row>
    <row r="179" spans="1:6" ht="34.5">
      <c r="A179" s="360" t="s">
        <v>72</v>
      </c>
      <c r="B179" s="393" t="s">
        <v>7702</v>
      </c>
      <c r="C179" s="394" t="s">
        <v>7703</v>
      </c>
      <c r="D179" s="393" t="s">
        <v>21</v>
      </c>
      <c r="E179" s="395" t="s">
        <v>21354</v>
      </c>
      <c r="F179" s="395" t="s">
        <v>27925</v>
      </c>
    </row>
    <row r="180" spans="1:6" ht="23.25">
      <c r="A180" s="360" t="s">
        <v>72</v>
      </c>
      <c r="B180" s="393" t="s">
        <v>7704</v>
      </c>
      <c r="C180" s="394" t="s">
        <v>7705</v>
      </c>
      <c r="D180" s="393" t="s">
        <v>21</v>
      </c>
      <c r="E180" s="395" t="s">
        <v>34912</v>
      </c>
      <c r="F180" s="395" t="s">
        <v>34913</v>
      </c>
    </row>
    <row r="181" spans="1:6" ht="34.5">
      <c r="A181" s="360" t="s">
        <v>72</v>
      </c>
      <c r="B181" s="393" t="s">
        <v>7706</v>
      </c>
      <c r="C181" s="394" t="s">
        <v>7707</v>
      </c>
      <c r="D181" s="393" t="s">
        <v>21</v>
      </c>
      <c r="E181" s="395" t="s">
        <v>25801</v>
      </c>
      <c r="F181" s="395" t="s">
        <v>34914</v>
      </c>
    </row>
    <row r="182" spans="1:6" ht="23.25">
      <c r="A182" s="360" t="s">
        <v>72</v>
      </c>
      <c r="B182" s="393" t="s">
        <v>7708</v>
      </c>
      <c r="C182" s="394" t="s">
        <v>7709</v>
      </c>
      <c r="D182" s="393" t="s">
        <v>21</v>
      </c>
      <c r="E182" s="395" t="s">
        <v>31808</v>
      </c>
      <c r="F182" s="395" t="s">
        <v>26298</v>
      </c>
    </row>
    <row r="183" spans="1:6" ht="23.25">
      <c r="A183" s="360" t="s">
        <v>72</v>
      </c>
      <c r="B183" s="393" t="s">
        <v>7710</v>
      </c>
      <c r="C183" s="394" t="s">
        <v>7711</v>
      </c>
      <c r="D183" s="393" t="s">
        <v>21</v>
      </c>
      <c r="E183" s="395" t="s">
        <v>34915</v>
      </c>
      <c r="F183" s="395" t="s">
        <v>34916</v>
      </c>
    </row>
    <row r="184" spans="1:6" ht="23.25">
      <c r="A184" s="360" t="s">
        <v>72</v>
      </c>
      <c r="B184" s="393" t="s">
        <v>7712</v>
      </c>
      <c r="C184" s="394" t="s">
        <v>7713</v>
      </c>
      <c r="D184" s="393" t="s">
        <v>21</v>
      </c>
      <c r="E184" s="395" t="s">
        <v>34917</v>
      </c>
      <c r="F184" s="395" t="s">
        <v>34918</v>
      </c>
    </row>
    <row r="185" spans="1:6" ht="23.25">
      <c r="A185" s="360" t="s">
        <v>72</v>
      </c>
      <c r="B185" s="393" t="s">
        <v>7714</v>
      </c>
      <c r="C185" s="394" t="s">
        <v>7715</v>
      </c>
      <c r="D185" s="393" t="s">
        <v>21</v>
      </c>
      <c r="E185" s="395" t="s">
        <v>34919</v>
      </c>
      <c r="F185" s="395" t="s">
        <v>34920</v>
      </c>
    </row>
    <row r="186" spans="1:6" ht="23.25">
      <c r="A186" s="360" t="s">
        <v>72</v>
      </c>
      <c r="B186" s="393" t="s">
        <v>7716</v>
      </c>
      <c r="C186" s="394" t="s">
        <v>7717</v>
      </c>
      <c r="D186" s="393" t="s">
        <v>21</v>
      </c>
      <c r="E186" s="395" t="s">
        <v>34921</v>
      </c>
      <c r="F186" s="395" t="s">
        <v>34922</v>
      </c>
    </row>
    <row r="187" spans="1:6" ht="23.25">
      <c r="A187" s="360" t="s">
        <v>72</v>
      </c>
      <c r="B187" s="393" t="s">
        <v>7718</v>
      </c>
      <c r="C187" s="394" t="s">
        <v>7719</v>
      </c>
      <c r="D187" s="393" t="s">
        <v>21</v>
      </c>
      <c r="E187" s="395" t="s">
        <v>28625</v>
      </c>
      <c r="F187" s="395" t="s">
        <v>34923</v>
      </c>
    </row>
    <row r="188" spans="1:6" ht="23.25">
      <c r="A188" s="360" t="s">
        <v>72</v>
      </c>
      <c r="B188" s="393" t="s">
        <v>7720</v>
      </c>
      <c r="C188" s="394" t="s">
        <v>7721</v>
      </c>
      <c r="D188" s="393" t="s">
        <v>21</v>
      </c>
      <c r="E188" s="395" t="s">
        <v>34924</v>
      </c>
      <c r="F188" s="395" t="s">
        <v>34925</v>
      </c>
    </row>
    <row r="189" spans="1:6" ht="23.25">
      <c r="A189" s="360" t="s">
        <v>72</v>
      </c>
      <c r="B189" s="393" t="s">
        <v>7722</v>
      </c>
      <c r="C189" s="394" t="s">
        <v>7723</v>
      </c>
      <c r="D189" s="393" t="s">
        <v>21</v>
      </c>
      <c r="E189" s="395" t="s">
        <v>34926</v>
      </c>
      <c r="F189" s="395" t="s">
        <v>34927</v>
      </c>
    </row>
    <row r="190" spans="1:6" ht="23.25">
      <c r="A190" s="360" t="s">
        <v>72</v>
      </c>
      <c r="B190" s="393" t="s">
        <v>7724</v>
      </c>
      <c r="C190" s="394" t="s">
        <v>7725</v>
      </c>
      <c r="D190" s="393" t="s">
        <v>21</v>
      </c>
      <c r="E190" s="395" t="s">
        <v>34928</v>
      </c>
      <c r="F190" s="395" t="s">
        <v>25002</v>
      </c>
    </row>
    <row r="191" spans="1:6" ht="23.25">
      <c r="A191" s="360" t="s">
        <v>72</v>
      </c>
      <c r="B191" s="393" t="s">
        <v>7726</v>
      </c>
      <c r="C191" s="394" t="s">
        <v>7727</v>
      </c>
      <c r="D191" s="393" t="s">
        <v>21</v>
      </c>
      <c r="E191" s="395" t="s">
        <v>34929</v>
      </c>
      <c r="F191" s="395" t="s">
        <v>34930</v>
      </c>
    </row>
    <row r="192" spans="1:6" ht="23.25">
      <c r="A192" s="360" t="s">
        <v>72</v>
      </c>
      <c r="B192" s="393" t="s">
        <v>7728</v>
      </c>
      <c r="C192" s="394" t="s">
        <v>7729</v>
      </c>
      <c r="D192" s="393" t="s">
        <v>21</v>
      </c>
      <c r="E192" s="395" t="s">
        <v>34931</v>
      </c>
      <c r="F192" s="395" t="s">
        <v>34932</v>
      </c>
    </row>
    <row r="193" spans="1:6" ht="23.25">
      <c r="A193" s="360" t="s">
        <v>72</v>
      </c>
      <c r="B193" s="393" t="s">
        <v>7730</v>
      </c>
      <c r="C193" s="394" t="s">
        <v>7731</v>
      </c>
      <c r="D193" s="393" t="s">
        <v>21</v>
      </c>
      <c r="E193" s="395" t="s">
        <v>34933</v>
      </c>
      <c r="F193" s="395" t="s">
        <v>28604</v>
      </c>
    </row>
    <row r="194" spans="1:6" ht="23.25">
      <c r="A194" s="360" t="s">
        <v>72</v>
      </c>
      <c r="B194" s="393" t="s">
        <v>7732</v>
      </c>
      <c r="C194" s="394" t="s">
        <v>7733</v>
      </c>
      <c r="D194" s="393" t="s">
        <v>21</v>
      </c>
      <c r="E194" s="395" t="s">
        <v>34934</v>
      </c>
      <c r="F194" s="395" t="s">
        <v>34935</v>
      </c>
    </row>
    <row r="195" spans="1:6" ht="23.25">
      <c r="A195" s="360" t="s">
        <v>72</v>
      </c>
      <c r="B195" s="393" t="s">
        <v>7734</v>
      </c>
      <c r="C195" s="394" t="s">
        <v>7735</v>
      </c>
      <c r="D195" s="393" t="s">
        <v>21</v>
      </c>
      <c r="E195" s="395" t="s">
        <v>34936</v>
      </c>
      <c r="F195" s="395" t="s">
        <v>34937</v>
      </c>
    </row>
    <row r="196" spans="1:6" ht="23.25">
      <c r="A196" s="360" t="s">
        <v>72</v>
      </c>
      <c r="B196" s="393" t="s">
        <v>7736</v>
      </c>
      <c r="C196" s="394" t="s">
        <v>7737</v>
      </c>
      <c r="D196" s="393" t="s">
        <v>21</v>
      </c>
      <c r="E196" s="395" t="s">
        <v>27267</v>
      </c>
      <c r="F196" s="395" t="s">
        <v>32164</v>
      </c>
    </row>
    <row r="197" spans="1:6" ht="23.25">
      <c r="A197" s="360" t="s">
        <v>72</v>
      </c>
      <c r="B197" s="393" t="s">
        <v>7738</v>
      </c>
      <c r="C197" s="394" t="s">
        <v>7739</v>
      </c>
      <c r="D197" s="393" t="s">
        <v>21</v>
      </c>
      <c r="E197" s="395" t="s">
        <v>34938</v>
      </c>
      <c r="F197" s="395" t="s">
        <v>26332</v>
      </c>
    </row>
    <row r="198" spans="1:6" ht="23.25">
      <c r="A198" s="360" t="s">
        <v>72</v>
      </c>
      <c r="B198" s="393" t="s">
        <v>7740</v>
      </c>
      <c r="C198" s="394" t="s">
        <v>7741</v>
      </c>
      <c r="D198" s="393" t="s">
        <v>21</v>
      </c>
      <c r="E198" s="395" t="s">
        <v>34860</v>
      </c>
      <c r="F198" s="395" t="s">
        <v>34108</v>
      </c>
    </row>
    <row r="199" spans="1:6" ht="23.25">
      <c r="A199" s="360" t="s">
        <v>72</v>
      </c>
      <c r="B199" s="393" t="s">
        <v>7742</v>
      </c>
      <c r="C199" s="394" t="s">
        <v>7743</v>
      </c>
      <c r="D199" s="393" t="s">
        <v>21</v>
      </c>
      <c r="E199" s="395" t="s">
        <v>34939</v>
      </c>
      <c r="F199" s="395" t="s">
        <v>34940</v>
      </c>
    </row>
    <row r="200" spans="1:6" ht="23.25">
      <c r="A200" s="360" t="s">
        <v>72</v>
      </c>
      <c r="B200" s="393" t="s">
        <v>7744</v>
      </c>
      <c r="C200" s="394" t="s">
        <v>7745</v>
      </c>
      <c r="D200" s="393" t="s">
        <v>21</v>
      </c>
      <c r="E200" s="395" t="s">
        <v>34941</v>
      </c>
      <c r="F200" s="395" t="s">
        <v>34942</v>
      </c>
    </row>
    <row r="201" spans="1:6" ht="23.25">
      <c r="A201" s="360" t="s">
        <v>72</v>
      </c>
      <c r="B201" s="393" t="s">
        <v>7746</v>
      </c>
      <c r="C201" s="394" t="s">
        <v>7747</v>
      </c>
      <c r="D201" s="393" t="s">
        <v>21</v>
      </c>
      <c r="E201" s="395" t="s">
        <v>34943</v>
      </c>
      <c r="F201" s="395" t="s">
        <v>34944</v>
      </c>
    </row>
    <row r="202" spans="1:6" ht="23.25">
      <c r="A202" s="360" t="s">
        <v>72</v>
      </c>
      <c r="B202" s="393" t="s">
        <v>7748</v>
      </c>
      <c r="C202" s="394" t="s">
        <v>7749</v>
      </c>
      <c r="D202" s="393" t="s">
        <v>21</v>
      </c>
      <c r="E202" s="395" t="s">
        <v>34945</v>
      </c>
      <c r="F202" s="395" t="s">
        <v>27357</v>
      </c>
    </row>
    <row r="203" spans="1:6" ht="23.25">
      <c r="A203" s="360" t="s">
        <v>72</v>
      </c>
      <c r="B203" s="393" t="s">
        <v>7750</v>
      </c>
      <c r="C203" s="394" t="s">
        <v>7751</v>
      </c>
      <c r="D203" s="393" t="s">
        <v>21</v>
      </c>
      <c r="E203" s="395" t="s">
        <v>34946</v>
      </c>
      <c r="F203" s="395" t="s">
        <v>34947</v>
      </c>
    </row>
    <row r="204" spans="1:6" ht="23.25">
      <c r="A204" s="360" t="s">
        <v>72</v>
      </c>
      <c r="B204" s="393" t="s">
        <v>7752</v>
      </c>
      <c r="C204" s="394" t="s">
        <v>7753</v>
      </c>
      <c r="D204" s="393" t="s">
        <v>21</v>
      </c>
      <c r="E204" s="395" t="s">
        <v>34948</v>
      </c>
      <c r="F204" s="395" t="s">
        <v>34949</v>
      </c>
    </row>
    <row r="205" spans="1:6" ht="23.25">
      <c r="A205" s="360" t="s">
        <v>72</v>
      </c>
      <c r="B205" s="393" t="s">
        <v>7754</v>
      </c>
      <c r="C205" s="394" t="s">
        <v>7755</v>
      </c>
      <c r="D205" s="393" t="s">
        <v>21</v>
      </c>
      <c r="E205" s="395" t="s">
        <v>34950</v>
      </c>
      <c r="F205" s="395" t="s">
        <v>34951</v>
      </c>
    </row>
    <row r="206" spans="1:6" ht="23.25">
      <c r="A206" s="360" t="s">
        <v>72</v>
      </c>
      <c r="B206" s="393" t="s">
        <v>7756</v>
      </c>
      <c r="C206" s="394" t="s">
        <v>7757</v>
      </c>
      <c r="D206" s="393" t="s">
        <v>21</v>
      </c>
      <c r="E206" s="395" t="s">
        <v>34952</v>
      </c>
      <c r="F206" s="395" t="s">
        <v>34953</v>
      </c>
    </row>
    <row r="207" spans="1:6" ht="23.25">
      <c r="A207" s="360" t="s">
        <v>72</v>
      </c>
      <c r="B207" s="393" t="s">
        <v>7758</v>
      </c>
      <c r="C207" s="394" t="s">
        <v>7759</v>
      </c>
      <c r="D207" s="393" t="s">
        <v>21</v>
      </c>
      <c r="E207" s="395" t="s">
        <v>34954</v>
      </c>
      <c r="F207" s="395" t="s">
        <v>34955</v>
      </c>
    </row>
    <row r="208" spans="1:6" ht="23.25">
      <c r="A208" s="360" t="s">
        <v>72</v>
      </c>
      <c r="B208" s="393" t="s">
        <v>7760</v>
      </c>
      <c r="C208" s="394" t="s">
        <v>7761</v>
      </c>
      <c r="D208" s="393" t="s">
        <v>21</v>
      </c>
      <c r="E208" s="395" t="s">
        <v>27088</v>
      </c>
      <c r="F208" s="395" t="s">
        <v>26931</v>
      </c>
    </row>
    <row r="209" spans="1:6" ht="23.25">
      <c r="A209" s="360" t="s">
        <v>72</v>
      </c>
      <c r="B209" s="393" t="s">
        <v>7762</v>
      </c>
      <c r="C209" s="394" t="s">
        <v>7763</v>
      </c>
      <c r="D209" s="393" t="s">
        <v>21</v>
      </c>
      <c r="E209" s="395" t="s">
        <v>34956</v>
      </c>
      <c r="F209" s="395" t="s">
        <v>34957</v>
      </c>
    </row>
    <row r="210" spans="1:6" ht="23.25">
      <c r="A210" s="360" t="s">
        <v>72</v>
      </c>
      <c r="B210" s="393" t="s">
        <v>7764</v>
      </c>
      <c r="C210" s="394" t="s">
        <v>7765</v>
      </c>
      <c r="D210" s="393" t="s">
        <v>21</v>
      </c>
      <c r="E210" s="395" t="s">
        <v>34958</v>
      </c>
      <c r="F210" s="395" t="s">
        <v>28024</v>
      </c>
    </row>
    <row r="211" spans="1:6" ht="23.25">
      <c r="A211" s="360" t="s">
        <v>72</v>
      </c>
      <c r="B211" s="393" t="s">
        <v>7766</v>
      </c>
      <c r="C211" s="394" t="s">
        <v>7767</v>
      </c>
      <c r="D211" s="393" t="s">
        <v>21</v>
      </c>
      <c r="E211" s="395" t="s">
        <v>34959</v>
      </c>
      <c r="F211" s="395" t="s">
        <v>28047</v>
      </c>
    </row>
    <row r="212" spans="1:6" ht="23.25">
      <c r="A212" s="360" t="s">
        <v>72</v>
      </c>
      <c r="B212" s="393" t="s">
        <v>7768</v>
      </c>
      <c r="C212" s="394" t="s">
        <v>7769</v>
      </c>
      <c r="D212" s="393" t="s">
        <v>21</v>
      </c>
      <c r="E212" s="395" t="s">
        <v>34960</v>
      </c>
      <c r="F212" s="395" t="s">
        <v>28301</v>
      </c>
    </row>
    <row r="213" spans="1:6" ht="23.25">
      <c r="A213" s="360" t="s">
        <v>72</v>
      </c>
      <c r="B213" s="393" t="s">
        <v>7770</v>
      </c>
      <c r="C213" s="394" t="s">
        <v>7771</v>
      </c>
      <c r="D213" s="393" t="s">
        <v>21</v>
      </c>
      <c r="E213" s="395" t="s">
        <v>27798</v>
      </c>
      <c r="F213" s="395" t="s">
        <v>34961</v>
      </c>
    </row>
    <row r="214" spans="1:6" ht="23.25">
      <c r="A214" s="360" t="s">
        <v>72</v>
      </c>
      <c r="B214" s="393" t="s">
        <v>7772</v>
      </c>
      <c r="C214" s="394" t="s">
        <v>7773</v>
      </c>
      <c r="D214" s="393" t="s">
        <v>21</v>
      </c>
      <c r="E214" s="395" t="s">
        <v>34962</v>
      </c>
      <c r="F214" s="395" t="s">
        <v>26875</v>
      </c>
    </row>
    <row r="215" spans="1:6" ht="23.25">
      <c r="A215" s="360" t="s">
        <v>72</v>
      </c>
      <c r="B215" s="393" t="s">
        <v>7774</v>
      </c>
      <c r="C215" s="394" t="s">
        <v>7775</v>
      </c>
      <c r="D215" s="393" t="s">
        <v>21</v>
      </c>
      <c r="E215" s="395" t="s">
        <v>28419</v>
      </c>
      <c r="F215" s="395" t="s">
        <v>34963</v>
      </c>
    </row>
    <row r="216" spans="1:6" ht="23.25">
      <c r="A216" s="360" t="s">
        <v>72</v>
      </c>
      <c r="B216" s="393" t="s">
        <v>7776</v>
      </c>
      <c r="C216" s="394" t="s">
        <v>7777</v>
      </c>
      <c r="D216" s="393" t="s">
        <v>21</v>
      </c>
      <c r="E216" s="395" t="s">
        <v>34964</v>
      </c>
      <c r="F216" s="395" t="s">
        <v>34965</v>
      </c>
    </row>
    <row r="217" spans="1:6" ht="23.25">
      <c r="A217" s="360" t="s">
        <v>72</v>
      </c>
      <c r="B217" s="393" t="s">
        <v>7778</v>
      </c>
      <c r="C217" s="394" t="s">
        <v>7779</v>
      </c>
      <c r="D217" s="393" t="s">
        <v>21</v>
      </c>
      <c r="E217" s="395" t="s">
        <v>34966</v>
      </c>
      <c r="F217" s="395" t="s">
        <v>34967</v>
      </c>
    </row>
    <row r="218" spans="1:6" ht="23.25">
      <c r="A218" s="360" t="s">
        <v>72</v>
      </c>
      <c r="B218" s="393" t="s">
        <v>7780</v>
      </c>
      <c r="C218" s="394" t="s">
        <v>7781</v>
      </c>
      <c r="D218" s="393" t="s">
        <v>21</v>
      </c>
      <c r="E218" s="395" t="s">
        <v>34968</v>
      </c>
      <c r="F218" s="395" t="s">
        <v>34969</v>
      </c>
    </row>
    <row r="219" spans="1:6" ht="23.25">
      <c r="A219" s="360" t="s">
        <v>72</v>
      </c>
      <c r="B219" s="393" t="s">
        <v>7782</v>
      </c>
      <c r="C219" s="394" t="s">
        <v>7783</v>
      </c>
      <c r="D219" s="393" t="s">
        <v>21</v>
      </c>
      <c r="E219" s="395" t="s">
        <v>34970</v>
      </c>
      <c r="F219" s="395" t="s">
        <v>34971</v>
      </c>
    </row>
    <row r="220" spans="1:6" ht="23.25">
      <c r="A220" s="360" t="s">
        <v>72</v>
      </c>
      <c r="B220" s="393" t="s">
        <v>7784</v>
      </c>
      <c r="C220" s="394" t="s">
        <v>7785</v>
      </c>
      <c r="D220" s="393" t="s">
        <v>21</v>
      </c>
      <c r="E220" s="395" t="s">
        <v>34972</v>
      </c>
      <c r="F220" s="395" t="s">
        <v>34973</v>
      </c>
    </row>
    <row r="221" spans="1:6" ht="23.25">
      <c r="A221" s="360" t="s">
        <v>72</v>
      </c>
      <c r="B221" s="393" t="s">
        <v>7786</v>
      </c>
      <c r="C221" s="394" t="s">
        <v>7787</v>
      </c>
      <c r="D221" s="393" t="s">
        <v>21</v>
      </c>
      <c r="E221" s="395" t="s">
        <v>27120</v>
      </c>
      <c r="F221" s="395" t="s">
        <v>27712</v>
      </c>
    </row>
    <row r="222" spans="1:6" ht="23.25">
      <c r="A222" s="360" t="s">
        <v>72</v>
      </c>
      <c r="B222" s="393" t="s">
        <v>7788</v>
      </c>
      <c r="C222" s="394" t="s">
        <v>7789</v>
      </c>
      <c r="D222" s="393" t="s">
        <v>21</v>
      </c>
      <c r="E222" s="395" t="s">
        <v>28251</v>
      </c>
      <c r="F222" s="395" t="s">
        <v>26815</v>
      </c>
    </row>
    <row r="223" spans="1:6" ht="23.25">
      <c r="A223" s="360" t="s">
        <v>72</v>
      </c>
      <c r="B223" s="393" t="s">
        <v>7790</v>
      </c>
      <c r="C223" s="394" t="s">
        <v>7791</v>
      </c>
      <c r="D223" s="393" t="s">
        <v>21</v>
      </c>
      <c r="E223" s="395" t="s">
        <v>34974</v>
      </c>
      <c r="F223" s="395" t="s">
        <v>27213</v>
      </c>
    </row>
    <row r="224" spans="1:6" ht="23.25">
      <c r="A224" s="360" t="s">
        <v>72</v>
      </c>
      <c r="B224" s="393" t="s">
        <v>7792</v>
      </c>
      <c r="C224" s="394" t="s">
        <v>7793</v>
      </c>
      <c r="D224" s="393" t="s">
        <v>21</v>
      </c>
      <c r="E224" s="395" t="s">
        <v>34975</v>
      </c>
      <c r="F224" s="395" t="s">
        <v>34976</v>
      </c>
    </row>
    <row r="225" spans="1:6" ht="23.25">
      <c r="A225" s="360" t="s">
        <v>72</v>
      </c>
      <c r="B225" s="393" t="s">
        <v>7794</v>
      </c>
      <c r="C225" s="394" t="s">
        <v>7795</v>
      </c>
      <c r="D225" s="393" t="s">
        <v>21</v>
      </c>
      <c r="E225" s="395" t="s">
        <v>28041</v>
      </c>
      <c r="F225" s="395" t="s">
        <v>34977</v>
      </c>
    </row>
    <row r="226" spans="1:6" ht="23.25">
      <c r="A226" s="360" t="s">
        <v>72</v>
      </c>
      <c r="B226" s="393" t="s">
        <v>7796</v>
      </c>
      <c r="C226" s="394" t="s">
        <v>7797</v>
      </c>
      <c r="D226" s="393" t="s">
        <v>21</v>
      </c>
      <c r="E226" s="395" t="s">
        <v>34978</v>
      </c>
      <c r="F226" s="395" t="s">
        <v>34979</v>
      </c>
    </row>
    <row r="227" spans="1:6" ht="23.25">
      <c r="A227" s="360" t="s">
        <v>72</v>
      </c>
      <c r="B227" s="393" t="s">
        <v>7798</v>
      </c>
      <c r="C227" s="394" t="s">
        <v>7799</v>
      </c>
      <c r="D227" s="393" t="s">
        <v>21</v>
      </c>
      <c r="E227" s="395" t="s">
        <v>27733</v>
      </c>
      <c r="F227" s="395" t="s">
        <v>34980</v>
      </c>
    </row>
    <row r="228" spans="1:6">
      <c r="A228" s="360" t="s">
        <v>72</v>
      </c>
      <c r="B228" s="393" t="s">
        <v>7800</v>
      </c>
      <c r="C228" s="394" t="s">
        <v>7801</v>
      </c>
      <c r="D228" s="393" t="s">
        <v>15</v>
      </c>
      <c r="E228" s="395" t="s">
        <v>27778</v>
      </c>
      <c r="F228" s="395" t="s">
        <v>27934</v>
      </c>
    </row>
    <row r="229" spans="1:6">
      <c r="A229" s="360" t="s">
        <v>72</v>
      </c>
      <c r="B229" s="393" t="s">
        <v>7802</v>
      </c>
      <c r="C229" s="394" t="s">
        <v>7803</v>
      </c>
      <c r="D229" s="393" t="s">
        <v>15</v>
      </c>
      <c r="E229" s="395" t="s">
        <v>34981</v>
      </c>
      <c r="F229" s="395" t="s">
        <v>34982</v>
      </c>
    </row>
    <row r="230" spans="1:6">
      <c r="A230" s="360" t="s">
        <v>72</v>
      </c>
      <c r="B230" s="393" t="s">
        <v>7804</v>
      </c>
      <c r="C230" s="394" t="s">
        <v>7805</v>
      </c>
      <c r="D230" s="393" t="s">
        <v>21</v>
      </c>
      <c r="E230" s="395" t="s">
        <v>34983</v>
      </c>
      <c r="F230" s="395" t="s">
        <v>34849</v>
      </c>
    </row>
    <row r="231" spans="1:6">
      <c r="A231" s="360" t="s">
        <v>72</v>
      </c>
      <c r="B231" s="393" t="s">
        <v>7806</v>
      </c>
      <c r="C231" s="394" t="s">
        <v>7807</v>
      </c>
      <c r="D231" s="393" t="s">
        <v>21</v>
      </c>
      <c r="E231" s="395" t="s">
        <v>34984</v>
      </c>
      <c r="F231" s="395" t="s">
        <v>34985</v>
      </c>
    </row>
    <row r="232" spans="1:6">
      <c r="A232" s="360" t="s">
        <v>72</v>
      </c>
      <c r="B232" s="393" t="s">
        <v>7808</v>
      </c>
      <c r="C232" s="394" t="s">
        <v>7809</v>
      </c>
      <c r="D232" s="393" t="s">
        <v>21</v>
      </c>
      <c r="E232" s="395" t="s">
        <v>34986</v>
      </c>
      <c r="F232" s="395" t="s">
        <v>27804</v>
      </c>
    </row>
    <row r="233" spans="1:6" ht="23.25">
      <c r="A233" s="360" t="s">
        <v>72</v>
      </c>
      <c r="B233" s="393" t="s">
        <v>7810</v>
      </c>
      <c r="C233" s="394" t="s">
        <v>7811</v>
      </c>
      <c r="D233" s="393" t="s">
        <v>15</v>
      </c>
      <c r="E233" s="395" t="s">
        <v>34987</v>
      </c>
      <c r="F233" s="395" t="s">
        <v>34988</v>
      </c>
    </row>
    <row r="234" spans="1:6" ht="23.25">
      <c r="A234" s="360" t="s">
        <v>72</v>
      </c>
      <c r="B234" s="393" t="s">
        <v>7812</v>
      </c>
      <c r="C234" s="394" t="s">
        <v>7813</v>
      </c>
      <c r="D234" s="393" t="s">
        <v>57</v>
      </c>
      <c r="E234" s="395" t="s">
        <v>18653</v>
      </c>
      <c r="F234" s="395" t="s">
        <v>7994</v>
      </c>
    </row>
    <row r="235" spans="1:6" ht="23.25">
      <c r="A235" s="360" t="s">
        <v>72</v>
      </c>
      <c r="B235" s="393" t="s">
        <v>7815</v>
      </c>
      <c r="C235" s="394" t="s">
        <v>7816</v>
      </c>
      <c r="D235" s="393" t="s">
        <v>57</v>
      </c>
      <c r="E235" s="395" t="s">
        <v>9430</v>
      </c>
      <c r="F235" s="395" t="s">
        <v>8350</v>
      </c>
    </row>
    <row r="236" spans="1:6" ht="23.25">
      <c r="A236" s="360" t="s">
        <v>72</v>
      </c>
      <c r="B236" s="393" t="s">
        <v>7819</v>
      </c>
      <c r="C236" s="394" t="s">
        <v>7820</v>
      </c>
      <c r="D236" s="393" t="s">
        <v>57</v>
      </c>
      <c r="E236" s="395" t="s">
        <v>7642</v>
      </c>
      <c r="F236" s="395" t="s">
        <v>7821</v>
      </c>
    </row>
    <row r="237" spans="1:6" ht="23.25">
      <c r="A237" s="360" t="s">
        <v>72</v>
      </c>
      <c r="B237" s="393" t="s">
        <v>7822</v>
      </c>
      <c r="C237" s="394" t="s">
        <v>7823</v>
      </c>
      <c r="D237" s="393" t="s">
        <v>21</v>
      </c>
      <c r="E237" s="395" t="s">
        <v>21500</v>
      </c>
      <c r="F237" s="395" t="s">
        <v>8934</v>
      </c>
    </row>
    <row r="238" spans="1:6" ht="23.25">
      <c r="A238" s="360" t="s">
        <v>72</v>
      </c>
      <c r="B238" s="393" t="s">
        <v>7825</v>
      </c>
      <c r="C238" s="394" t="s">
        <v>7826</v>
      </c>
      <c r="D238" s="393" t="s">
        <v>21</v>
      </c>
      <c r="E238" s="395" t="s">
        <v>12129</v>
      </c>
      <c r="F238" s="395" t="s">
        <v>13316</v>
      </c>
    </row>
    <row r="239" spans="1:6" ht="23.25">
      <c r="A239" s="360" t="s">
        <v>72</v>
      </c>
      <c r="B239" s="393" t="s">
        <v>7828</v>
      </c>
      <c r="C239" s="394" t="s">
        <v>7829</v>
      </c>
      <c r="D239" s="393" t="s">
        <v>21</v>
      </c>
      <c r="E239" s="395" t="s">
        <v>19760</v>
      </c>
      <c r="F239" s="395" t="s">
        <v>26381</v>
      </c>
    </row>
    <row r="240" spans="1:6" ht="23.25">
      <c r="A240" s="360" t="s">
        <v>72</v>
      </c>
      <c r="B240" s="393" t="s">
        <v>7830</v>
      </c>
      <c r="C240" s="394" t="s">
        <v>7831</v>
      </c>
      <c r="D240" s="393" t="s">
        <v>21</v>
      </c>
      <c r="E240" s="395" t="s">
        <v>18845</v>
      </c>
      <c r="F240" s="395" t="s">
        <v>12592</v>
      </c>
    </row>
    <row r="241" spans="1:6" ht="23.25">
      <c r="A241" s="360" t="s">
        <v>72</v>
      </c>
      <c r="B241" s="393" t="s">
        <v>7832</v>
      </c>
      <c r="C241" s="394" t="s">
        <v>7833</v>
      </c>
      <c r="D241" s="393" t="s">
        <v>21</v>
      </c>
      <c r="E241" s="395" t="s">
        <v>27024</v>
      </c>
      <c r="F241" s="395" t="s">
        <v>34989</v>
      </c>
    </row>
    <row r="242" spans="1:6" ht="23.25">
      <c r="A242" s="360" t="s">
        <v>72</v>
      </c>
      <c r="B242" s="393" t="s">
        <v>7835</v>
      </c>
      <c r="C242" s="394" t="s">
        <v>7836</v>
      </c>
      <c r="D242" s="393" t="s">
        <v>21</v>
      </c>
      <c r="E242" s="395" t="s">
        <v>34990</v>
      </c>
      <c r="F242" s="395" t="s">
        <v>34991</v>
      </c>
    </row>
    <row r="243" spans="1:6" ht="23.25">
      <c r="A243" s="360" t="s">
        <v>72</v>
      </c>
      <c r="B243" s="393" t="s">
        <v>7838</v>
      </c>
      <c r="C243" s="394" t="s">
        <v>7839</v>
      </c>
      <c r="D243" s="393" t="s">
        <v>21</v>
      </c>
      <c r="E243" s="395" t="s">
        <v>34992</v>
      </c>
      <c r="F243" s="395" t="s">
        <v>28375</v>
      </c>
    </row>
    <row r="244" spans="1:6" ht="23.25">
      <c r="A244" s="360" t="s">
        <v>72</v>
      </c>
      <c r="B244" s="393" t="s">
        <v>7840</v>
      </c>
      <c r="C244" s="394" t="s">
        <v>7841</v>
      </c>
      <c r="D244" s="393" t="s">
        <v>21</v>
      </c>
      <c r="E244" s="395" t="s">
        <v>16014</v>
      </c>
      <c r="F244" s="395" t="s">
        <v>25692</v>
      </c>
    </row>
    <row r="245" spans="1:6" ht="23.25">
      <c r="A245" s="360" t="s">
        <v>72</v>
      </c>
      <c r="B245" s="393" t="s">
        <v>7842</v>
      </c>
      <c r="C245" s="394" t="s">
        <v>7843</v>
      </c>
      <c r="D245" s="393" t="s">
        <v>21</v>
      </c>
      <c r="E245" s="395" t="s">
        <v>27721</v>
      </c>
      <c r="F245" s="395" t="s">
        <v>11328</v>
      </c>
    </row>
    <row r="246" spans="1:6" ht="23.25">
      <c r="A246" s="360" t="s">
        <v>72</v>
      </c>
      <c r="B246" s="393" t="s">
        <v>7845</v>
      </c>
      <c r="C246" s="394" t="s">
        <v>7846</v>
      </c>
      <c r="D246" s="393" t="s">
        <v>21</v>
      </c>
      <c r="E246" s="395" t="s">
        <v>20771</v>
      </c>
      <c r="F246" s="395" t="s">
        <v>9835</v>
      </c>
    </row>
    <row r="247" spans="1:6" ht="23.25">
      <c r="A247" s="360" t="s">
        <v>72</v>
      </c>
      <c r="B247" s="393" t="s">
        <v>7847</v>
      </c>
      <c r="C247" s="394" t="s">
        <v>7848</v>
      </c>
      <c r="D247" s="393" t="s">
        <v>21</v>
      </c>
      <c r="E247" s="395" t="s">
        <v>13504</v>
      </c>
      <c r="F247" s="395" t="s">
        <v>18591</v>
      </c>
    </row>
    <row r="248" spans="1:6" ht="23.25">
      <c r="A248" s="360" t="s">
        <v>72</v>
      </c>
      <c r="B248" s="393" t="s">
        <v>7850</v>
      </c>
      <c r="C248" s="394" t="s">
        <v>7851</v>
      </c>
      <c r="D248" s="393" t="s">
        <v>21</v>
      </c>
      <c r="E248" s="395" t="s">
        <v>13621</v>
      </c>
      <c r="F248" s="395" t="s">
        <v>19752</v>
      </c>
    </row>
    <row r="249" spans="1:6" ht="23.25">
      <c r="A249" s="360" t="s">
        <v>72</v>
      </c>
      <c r="B249" s="393" t="s">
        <v>7853</v>
      </c>
      <c r="C249" s="394" t="s">
        <v>7854</v>
      </c>
      <c r="D249" s="393" t="s">
        <v>21</v>
      </c>
      <c r="E249" s="395" t="s">
        <v>34993</v>
      </c>
      <c r="F249" s="395" t="s">
        <v>25024</v>
      </c>
    </row>
    <row r="250" spans="1:6" ht="23.25">
      <c r="A250" s="360" t="s">
        <v>72</v>
      </c>
      <c r="B250" s="393" t="s">
        <v>7856</v>
      </c>
      <c r="C250" s="394" t="s">
        <v>7857</v>
      </c>
      <c r="D250" s="393" t="s">
        <v>21</v>
      </c>
      <c r="E250" s="395" t="s">
        <v>20922</v>
      </c>
      <c r="F250" s="395" t="s">
        <v>20019</v>
      </c>
    </row>
    <row r="251" spans="1:6">
      <c r="A251" s="360" t="s">
        <v>72</v>
      </c>
      <c r="B251" s="393" t="s">
        <v>7858</v>
      </c>
      <c r="C251" s="394" t="s">
        <v>7859</v>
      </c>
      <c r="D251" s="393" t="s">
        <v>15</v>
      </c>
      <c r="E251" s="395" t="s">
        <v>27239</v>
      </c>
      <c r="F251" s="395" t="s">
        <v>34994</v>
      </c>
    </row>
    <row r="252" spans="1:6">
      <c r="A252" s="360" t="s">
        <v>72</v>
      </c>
      <c r="B252" s="393" t="s">
        <v>7860</v>
      </c>
      <c r="C252" s="394" t="s">
        <v>7861</v>
      </c>
      <c r="D252" s="393" t="s">
        <v>15</v>
      </c>
      <c r="E252" s="395" t="s">
        <v>34995</v>
      </c>
      <c r="F252" s="395" t="s">
        <v>34996</v>
      </c>
    </row>
    <row r="253" spans="1:6">
      <c r="A253" s="360" t="s">
        <v>72</v>
      </c>
      <c r="B253" s="393" t="s">
        <v>7862</v>
      </c>
      <c r="C253" s="394" t="s">
        <v>7863</v>
      </c>
      <c r="D253" s="393" t="s">
        <v>15</v>
      </c>
      <c r="E253" s="395" t="s">
        <v>34997</v>
      </c>
      <c r="F253" s="395" t="s">
        <v>34998</v>
      </c>
    </row>
    <row r="254" spans="1:6" ht="23.25">
      <c r="A254" s="360" t="s">
        <v>72</v>
      </c>
      <c r="B254" s="393" t="s">
        <v>7864</v>
      </c>
      <c r="C254" s="394" t="s">
        <v>7865</v>
      </c>
      <c r="D254" s="393" t="s">
        <v>7866</v>
      </c>
      <c r="E254" s="395" t="s">
        <v>25086</v>
      </c>
      <c r="F254" s="395" t="s">
        <v>27997</v>
      </c>
    </row>
    <row r="255" spans="1:6" ht="23.25">
      <c r="A255" s="360" t="s">
        <v>72</v>
      </c>
      <c r="B255" s="393" t="s">
        <v>7867</v>
      </c>
      <c r="C255" s="394" t="s">
        <v>7868</v>
      </c>
      <c r="D255" s="393" t="s">
        <v>7866</v>
      </c>
      <c r="E255" s="395" t="s">
        <v>34999</v>
      </c>
      <c r="F255" s="395" t="s">
        <v>35000</v>
      </c>
    </row>
    <row r="256" spans="1:6" ht="23.25">
      <c r="A256" s="360" t="s">
        <v>72</v>
      </c>
      <c r="B256" s="393" t="s">
        <v>7869</v>
      </c>
      <c r="C256" s="394" t="s">
        <v>7870</v>
      </c>
      <c r="D256" s="393" t="s">
        <v>7866</v>
      </c>
      <c r="E256" s="395" t="s">
        <v>35001</v>
      </c>
      <c r="F256" s="395" t="s">
        <v>35002</v>
      </c>
    </row>
    <row r="257" spans="1:6" ht="23.25">
      <c r="A257" s="360" t="s">
        <v>72</v>
      </c>
      <c r="B257" s="393" t="s">
        <v>7871</v>
      </c>
      <c r="C257" s="394" t="s">
        <v>7872</v>
      </c>
      <c r="D257" s="393" t="s">
        <v>7866</v>
      </c>
      <c r="E257" s="395" t="s">
        <v>35003</v>
      </c>
      <c r="F257" s="395" t="s">
        <v>35004</v>
      </c>
    </row>
    <row r="258" spans="1:6">
      <c r="A258" s="360" t="s">
        <v>72</v>
      </c>
      <c r="B258" s="393" t="s">
        <v>7873</v>
      </c>
      <c r="C258" s="394" t="s">
        <v>7874</v>
      </c>
      <c r="D258" s="393" t="s">
        <v>7866</v>
      </c>
      <c r="E258" s="395" t="s">
        <v>35005</v>
      </c>
      <c r="F258" s="395" t="s">
        <v>35006</v>
      </c>
    </row>
    <row r="259" spans="1:6" ht="23.25">
      <c r="A259" s="360" t="s">
        <v>72</v>
      </c>
      <c r="B259" s="393" t="s">
        <v>7875</v>
      </c>
      <c r="C259" s="394" t="s">
        <v>7876</v>
      </c>
      <c r="D259" s="393" t="s">
        <v>7866</v>
      </c>
      <c r="E259" s="395" t="s">
        <v>27800</v>
      </c>
      <c r="F259" s="395" t="s">
        <v>27801</v>
      </c>
    </row>
    <row r="260" spans="1:6" ht="23.25">
      <c r="A260" s="360" t="s">
        <v>72</v>
      </c>
      <c r="B260" s="393" t="s">
        <v>7877</v>
      </c>
      <c r="C260" s="394" t="s">
        <v>7878</v>
      </c>
      <c r="D260" s="393" t="s">
        <v>7866</v>
      </c>
      <c r="E260" s="395" t="s">
        <v>35007</v>
      </c>
      <c r="F260" s="395" t="s">
        <v>35008</v>
      </c>
    </row>
    <row r="261" spans="1:6" ht="23.25">
      <c r="A261" s="360" t="s">
        <v>72</v>
      </c>
      <c r="B261" s="393" t="s">
        <v>7879</v>
      </c>
      <c r="C261" s="394" t="s">
        <v>7880</v>
      </c>
      <c r="D261" s="393" t="s">
        <v>7866</v>
      </c>
      <c r="E261" s="395" t="s">
        <v>35009</v>
      </c>
      <c r="F261" s="395" t="s">
        <v>35010</v>
      </c>
    </row>
    <row r="262" spans="1:6">
      <c r="A262" s="360" t="s">
        <v>72</v>
      </c>
      <c r="B262" s="393" t="s">
        <v>7881</v>
      </c>
      <c r="C262" s="394" t="s">
        <v>7882</v>
      </c>
      <c r="D262" s="393" t="s">
        <v>7866</v>
      </c>
      <c r="E262" s="395" t="s">
        <v>35011</v>
      </c>
      <c r="F262" s="395" t="s">
        <v>25425</v>
      </c>
    </row>
    <row r="263" spans="1:6" ht="23.25">
      <c r="A263" s="360" t="s">
        <v>72</v>
      </c>
      <c r="B263" s="393" t="s">
        <v>7883</v>
      </c>
      <c r="C263" s="394" t="s">
        <v>7884</v>
      </c>
      <c r="D263" s="393" t="s">
        <v>15</v>
      </c>
      <c r="E263" s="395" t="s">
        <v>35012</v>
      </c>
      <c r="F263" s="395" t="s">
        <v>35013</v>
      </c>
    </row>
    <row r="264" spans="1:6" ht="23.25">
      <c r="A264" s="360" t="s">
        <v>72</v>
      </c>
      <c r="B264" s="393" t="s">
        <v>7885</v>
      </c>
      <c r="C264" s="394" t="s">
        <v>7886</v>
      </c>
      <c r="D264" s="393" t="s">
        <v>15</v>
      </c>
      <c r="E264" s="395" t="s">
        <v>35014</v>
      </c>
      <c r="F264" s="395" t="s">
        <v>35015</v>
      </c>
    </row>
    <row r="265" spans="1:6" ht="23.25">
      <c r="A265" s="360" t="s">
        <v>72</v>
      </c>
      <c r="B265" s="393" t="s">
        <v>7887</v>
      </c>
      <c r="C265" s="394" t="s">
        <v>7888</v>
      </c>
      <c r="D265" s="393" t="s">
        <v>7866</v>
      </c>
      <c r="E265" s="395" t="s">
        <v>35016</v>
      </c>
      <c r="F265" s="395" t="s">
        <v>35017</v>
      </c>
    </row>
    <row r="266" spans="1:6" ht="23.25">
      <c r="A266" s="360" t="s">
        <v>72</v>
      </c>
      <c r="B266" s="393" t="s">
        <v>7889</v>
      </c>
      <c r="C266" s="394" t="s">
        <v>7890</v>
      </c>
      <c r="D266" s="393" t="s">
        <v>7866</v>
      </c>
      <c r="E266" s="395" t="s">
        <v>35018</v>
      </c>
      <c r="F266" s="395" t="s">
        <v>35019</v>
      </c>
    </row>
    <row r="267" spans="1:6" ht="23.25">
      <c r="A267" s="360" t="s">
        <v>72</v>
      </c>
      <c r="B267" s="393" t="s">
        <v>7891</v>
      </c>
      <c r="C267" s="394" t="s">
        <v>7892</v>
      </c>
      <c r="D267" s="393" t="s">
        <v>7866</v>
      </c>
      <c r="E267" s="395" t="s">
        <v>35020</v>
      </c>
      <c r="F267" s="395" t="s">
        <v>35021</v>
      </c>
    </row>
    <row r="268" spans="1:6" ht="23.25">
      <c r="A268" s="360" t="s">
        <v>72</v>
      </c>
      <c r="B268" s="393" t="s">
        <v>7893</v>
      </c>
      <c r="C268" s="394" t="s">
        <v>7894</v>
      </c>
      <c r="D268" s="393" t="s">
        <v>7866</v>
      </c>
      <c r="E268" s="395" t="s">
        <v>35022</v>
      </c>
      <c r="F268" s="395" t="s">
        <v>35023</v>
      </c>
    </row>
    <row r="269" spans="1:6" ht="23.25">
      <c r="A269" s="360" t="s">
        <v>72</v>
      </c>
      <c r="B269" s="393" t="s">
        <v>18864</v>
      </c>
      <c r="C269" s="394" t="s">
        <v>18865</v>
      </c>
      <c r="D269" s="393" t="s">
        <v>7866</v>
      </c>
      <c r="E269" s="395" t="s">
        <v>35024</v>
      </c>
      <c r="F269" s="395" t="s">
        <v>28328</v>
      </c>
    </row>
    <row r="270" spans="1:6" ht="23.25">
      <c r="A270" s="360" t="s">
        <v>72</v>
      </c>
      <c r="B270" s="393" t="s">
        <v>18866</v>
      </c>
      <c r="C270" s="394" t="s">
        <v>18867</v>
      </c>
      <c r="D270" s="393" t="s">
        <v>7866</v>
      </c>
      <c r="E270" s="395" t="s">
        <v>34333</v>
      </c>
      <c r="F270" s="395" t="s">
        <v>28662</v>
      </c>
    </row>
    <row r="271" spans="1:6" ht="23.25">
      <c r="A271" s="360" t="s">
        <v>72</v>
      </c>
      <c r="B271" s="393" t="s">
        <v>18868</v>
      </c>
      <c r="C271" s="394" t="s">
        <v>18869</v>
      </c>
      <c r="D271" s="393" t="s">
        <v>7866</v>
      </c>
      <c r="E271" s="395" t="s">
        <v>35025</v>
      </c>
      <c r="F271" s="395" t="s">
        <v>28459</v>
      </c>
    </row>
    <row r="272" spans="1:6" ht="23.25">
      <c r="A272" s="360" t="s">
        <v>72</v>
      </c>
      <c r="B272" s="393" t="s">
        <v>18870</v>
      </c>
      <c r="C272" s="394" t="s">
        <v>18871</v>
      </c>
      <c r="D272" s="393" t="s">
        <v>7866</v>
      </c>
      <c r="E272" s="395" t="s">
        <v>35026</v>
      </c>
      <c r="F272" s="395" t="s">
        <v>35027</v>
      </c>
    </row>
    <row r="273" spans="1:6" ht="23.25">
      <c r="A273" s="360" t="s">
        <v>72</v>
      </c>
      <c r="B273" s="393" t="s">
        <v>18872</v>
      </c>
      <c r="C273" s="394" t="s">
        <v>18873</v>
      </c>
      <c r="D273" s="393" t="s">
        <v>7866</v>
      </c>
      <c r="E273" s="395" t="s">
        <v>35028</v>
      </c>
      <c r="F273" s="395" t="s">
        <v>25436</v>
      </c>
    </row>
    <row r="274" spans="1:6" ht="23.25">
      <c r="A274" s="360" t="s">
        <v>72</v>
      </c>
      <c r="B274" s="393" t="s">
        <v>18874</v>
      </c>
      <c r="C274" s="394" t="s">
        <v>18875</v>
      </c>
      <c r="D274" s="393" t="s">
        <v>7866</v>
      </c>
      <c r="E274" s="395" t="s">
        <v>35029</v>
      </c>
      <c r="F274" s="395" t="s">
        <v>27096</v>
      </c>
    </row>
    <row r="275" spans="1:6" ht="23.25">
      <c r="A275" s="360" t="s">
        <v>72</v>
      </c>
      <c r="B275" s="393" t="s">
        <v>18876</v>
      </c>
      <c r="C275" s="394" t="s">
        <v>18877</v>
      </c>
      <c r="D275" s="393" t="s">
        <v>7866</v>
      </c>
      <c r="E275" s="395" t="s">
        <v>28594</v>
      </c>
      <c r="F275" s="395" t="s">
        <v>28319</v>
      </c>
    </row>
    <row r="276" spans="1:6" ht="23.25">
      <c r="A276" s="360" t="s">
        <v>72</v>
      </c>
      <c r="B276" s="393" t="s">
        <v>18878</v>
      </c>
      <c r="C276" s="394" t="s">
        <v>18879</v>
      </c>
      <c r="D276" s="393" t="s">
        <v>7866</v>
      </c>
      <c r="E276" s="395" t="s">
        <v>35030</v>
      </c>
      <c r="F276" s="395" t="s">
        <v>27281</v>
      </c>
    </row>
    <row r="277" spans="1:6" ht="23.25">
      <c r="A277" s="360" t="s">
        <v>72</v>
      </c>
      <c r="B277" s="393" t="s">
        <v>18880</v>
      </c>
      <c r="C277" s="394" t="s">
        <v>18881</v>
      </c>
      <c r="D277" s="393" t="s">
        <v>7866</v>
      </c>
      <c r="E277" s="395" t="s">
        <v>28502</v>
      </c>
      <c r="F277" s="395" t="s">
        <v>35031</v>
      </c>
    </row>
    <row r="278" spans="1:6" ht="23.25">
      <c r="A278" s="360" t="s">
        <v>72</v>
      </c>
      <c r="B278" s="393" t="s">
        <v>18882</v>
      </c>
      <c r="C278" s="394" t="s">
        <v>18883</v>
      </c>
      <c r="D278" s="393" t="s">
        <v>7866</v>
      </c>
      <c r="E278" s="395" t="s">
        <v>35032</v>
      </c>
      <c r="F278" s="395" t="s">
        <v>31111</v>
      </c>
    </row>
    <row r="279" spans="1:6" ht="23.25">
      <c r="A279" s="360" t="s">
        <v>72</v>
      </c>
      <c r="B279" s="393" t="s">
        <v>18884</v>
      </c>
      <c r="C279" s="394" t="s">
        <v>18885</v>
      </c>
      <c r="D279" s="393" t="s">
        <v>7866</v>
      </c>
      <c r="E279" s="395" t="s">
        <v>27822</v>
      </c>
      <c r="F279" s="395" t="s">
        <v>28662</v>
      </c>
    </row>
    <row r="280" spans="1:6" ht="23.25">
      <c r="A280" s="360" t="s">
        <v>72</v>
      </c>
      <c r="B280" s="393" t="s">
        <v>18886</v>
      </c>
      <c r="C280" s="394" t="s">
        <v>18887</v>
      </c>
      <c r="D280" s="393" t="s">
        <v>7866</v>
      </c>
      <c r="E280" s="395" t="s">
        <v>35033</v>
      </c>
      <c r="F280" s="395" t="s">
        <v>35034</v>
      </c>
    </row>
    <row r="281" spans="1:6" ht="23.25">
      <c r="A281" s="360" t="s">
        <v>72</v>
      </c>
      <c r="B281" s="393" t="s">
        <v>18888</v>
      </c>
      <c r="C281" s="394" t="s">
        <v>18889</v>
      </c>
      <c r="D281" s="393" t="s">
        <v>7866</v>
      </c>
      <c r="E281" s="395" t="s">
        <v>35035</v>
      </c>
      <c r="F281" s="395" t="s">
        <v>35036</v>
      </c>
    </row>
    <row r="282" spans="1:6" ht="23.25">
      <c r="A282" s="360" t="s">
        <v>72</v>
      </c>
      <c r="B282" s="393" t="s">
        <v>18890</v>
      </c>
      <c r="C282" s="394" t="s">
        <v>18891</v>
      </c>
      <c r="D282" s="393" t="s">
        <v>7866</v>
      </c>
      <c r="E282" s="395" t="s">
        <v>35037</v>
      </c>
      <c r="F282" s="395" t="s">
        <v>35038</v>
      </c>
    </row>
    <row r="283" spans="1:6" ht="23.25">
      <c r="A283" s="360" t="s">
        <v>72</v>
      </c>
      <c r="B283" s="393" t="s">
        <v>18892</v>
      </c>
      <c r="C283" s="394" t="s">
        <v>18893</v>
      </c>
      <c r="D283" s="393" t="s">
        <v>7866</v>
      </c>
      <c r="E283" s="395" t="s">
        <v>35039</v>
      </c>
      <c r="F283" s="395" t="s">
        <v>35040</v>
      </c>
    </row>
    <row r="284" spans="1:6" ht="23.25">
      <c r="A284" s="360" t="s">
        <v>72</v>
      </c>
      <c r="B284" s="393" t="s">
        <v>18894</v>
      </c>
      <c r="C284" s="394" t="s">
        <v>18895</v>
      </c>
      <c r="D284" s="393" t="s">
        <v>7866</v>
      </c>
      <c r="E284" s="395" t="s">
        <v>27946</v>
      </c>
      <c r="F284" s="395" t="s">
        <v>35041</v>
      </c>
    </row>
    <row r="285" spans="1:6">
      <c r="A285" s="360" t="s">
        <v>72</v>
      </c>
      <c r="B285" s="393" t="s">
        <v>18896</v>
      </c>
      <c r="C285" s="394" t="s">
        <v>18897</v>
      </c>
      <c r="D285" s="393" t="s">
        <v>7866</v>
      </c>
      <c r="E285" s="395" t="s">
        <v>35042</v>
      </c>
      <c r="F285" s="395" t="s">
        <v>35043</v>
      </c>
    </row>
    <row r="286" spans="1:6">
      <c r="A286" s="360" t="s">
        <v>72</v>
      </c>
      <c r="B286" s="393" t="s">
        <v>18898</v>
      </c>
      <c r="C286" s="394" t="s">
        <v>18899</v>
      </c>
      <c r="D286" s="393" t="s">
        <v>7866</v>
      </c>
      <c r="E286" s="395" t="s">
        <v>35044</v>
      </c>
      <c r="F286" s="395" t="s">
        <v>21310</v>
      </c>
    </row>
    <row r="287" spans="1:6">
      <c r="A287" s="360" t="s">
        <v>72</v>
      </c>
      <c r="B287" s="393" t="s">
        <v>18900</v>
      </c>
      <c r="C287" s="394" t="s">
        <v>18901</v>
      </c>
      <c r="D287" s="393" t="s">
        <v>7866</v>
      </c>
      <c r="E287" s="395" t="s">
        <v>35045</v>
      </c>
      <c r="F287" s="395" t="s">
        <v>28476</v>
      </c>
    </row>
    <row r="288" spans="1:6">
      <c r="A288" s="360" t="s">
        <v>72</v>
      </c>
      <c r="B288" s="393" t="s">
        <v>18902</v>
      </c>
      <c r="C288" s="394" t="s">
        <v>18903</v>
      </c>
      <c r="D288" s="393" t="s">
        <v>15</v>
      </c>
      <c r="E288" s="395" t="s">
        <v>35046</v>
      </c>
      <c r="F288" s="395" t="s">
        <v>35047</v>
      </c>
    </row>
    <row r="289" spans="1:6">
      <c r="A289" s="360" t="s">
        <v>72</v>
      </c>
      <c r="B289" s="393" t="s">
        <v>18904</v>
      </c>
      <c r="C289" s="394" t="s">
        <v>18905</v>
      </c>
      <c r="D289" s="393" t="s">
        <v>15</v>
      </c>
      <c r="E289" s="395" t="s">
        <v>35048</v>
      </c>
      <c r="F289" s="395" t="s">
        <v>35049</v>
      </c>
    </row>
    <row r="290" spans="1:6">
      <c r="A290" s="360" t="s">
        <v>72</v>
      </c>
      <c r="B290" s="393" t="s">
        <v>7895</v>
      </c>
      <c r="C290" s="394" t="s">
        <v>7896</v>
      </c>
      <c r="D290" s="393" t="s">
        <v>7866</v>
      </c>
      <c r="E290" s="395" t="s">
        <v>35050</v>
      </c>
      <c r="F290" s="395" t="s">
        <v>35051</v>
      </c>
    </row>
    <row r="291" spans="1:6" ht="23.25">
      <c r="A291" s="360" t="s">
        <v>72</v>
      </c>
      <c r="B291" s="393" t="s">
        <v>7898</v>
      </c>
      <c r="C291" s="394" t="s">
        <v>7899</v>
      </c>
      <c r="D291" s="393" t="s">
        <v>7900</v>
      </c>
      <c r="E291" s="395" t="s">
        <v>27290</v>
      </c>
      <c r="F291" s="395" t="s">
        <v>35052</v>
      </c>
    </row>
    <row r="292" spans="1:6" ht="34.5">
      <c r="A292" s="360" t="s">
        <v>72</v>
      </c>
      <c r="B292" s="393" t="s">
        <v>7901</v>
      </c>
      <c r="C292" s="394" t="s">
        <v>7902</v>
      </c>
      <c r="D292" s="393" t="s">
        <v>7900</v>
      </c>
      <c r="E292" s="395" t="s">
        <v>35053</v>
      </c>
      <c r="F292" s="395" t="s">
        <v>35054</v>
      </c>
    </row>
    <row r="293" spans="1:6" ht="34.5">
      <c r="A293" s="360" t="s">
        <v>72</v>
      </c>
      <c r="B293" s="393" t="s">
        <v>7903</v>
      </c>
      <c r="C293" s="394" t="s">
        <v>7904</v>
      </c>
      <c r="D293" s="393" t="s">
        <v>7900</v>
      </c>
      <c r="E293" s="395" t="s">
        <v>35055</v>
      </c>
      <c r="F293" s="395" t="s">
        <v>35056</v>
      </c>
    </row>
    <row r="294" spans="1:6" ht="23.25">
      <c r="A294" s="360" t="s">
        <v>72</v>
      </c>
      <c r="B294" s="393" t="s">
        <v>7905</v>
      </c>
      <c r="C294" s="394" t="s">
        <v>7906</v>
      </c>
      <c r="D294" s="393" t="s">
        <v>7900</v>
      </c>
      <c r="E294" s="395" t="s">
        <v>35057</v>
      </c>
      <c r="F294" s="395" t="s">
        <v>27968</v>
      </c>
    </row>
    <row r="295" spans="1:6" ht="23.25">
      <c r="A295" s="360" t="s">
        <v>72</v>
      </c>
      <c r="B295" s="393" t="s">
        <v>7907</v>
      </c>
      <c r="C295" s="394" t="s">
        <v>7908</v>
      </c>
      <c r="D295" s="393" t="s">
        <v>7900</v>
      </c>
      <c r="E295" s="395" t="s">
        <v>16059</v>
      </c>
      <c r="F295" s="395" t="s">
        <v>16059</v>
      </c>
    </row>
    <row r="296" spans="1:6">
      <c r="A296" s="360" t="s">
        <v>72</v>
      </c>
      <c r="B296" s="393" t="s">
        <v>7909</v>
      </c>
      <c r="C296" s="394" t="s">
        <v>7910</v>
      </c>
      <c r="D296" s="393" t="s">
        <v>7900</v>
      </c>
      <c r="E296" s="395" t="s">
        <v>25797</v>
      </c>
      <c r="F296" s="395" t="s">
        <v>19851</v>
      </c>
    </row>
    <row r="297" spans="1:6" ht="23.25">
      <c r="A297" s="360" t="s">
        <v>72</v>
      </c>
      <c r="B297" s="393" t="s">
        <v>7911</v>
      </c>
      <c r="C297" s="394" t="s">
        <v>7912</v>
      </c>
      <c r="D297" s="393" t="s">
        <v>7900</v>
      </c>
      <c r="E297" s="395" t="s">
        <v>33338</v>
      </c>
      <c r="F297" s="395" t="s">
        <v>35058</v>
      </c>
    </row>
    <row r="298" spans="1:6">
      <c r="A298" s="360" t="s">
        <v>72</v>
      </c>
      <c r="B298" s="393" t="s">
        <v>7913</v>
      </c>
      <c r="C298" s="394" t="s">
        <v>7914</v>
      </c>
      <c r="D298" s="393" t="s">
        <v>7900</v>
      </c>
      <c r="E298" s="395" t="s">
        <v>35059</v>
      </c>
      <c r="F298" s="395" t="s">
        <v>35060</v>
      </c>
    </row>
    <row r="299" spans="1:6" ht="34.5">
      <c r="A299" s="360" t="s">
        <v>72</v>
      </c>
      <c r="B299" s="393" t="s">
        <v>7915</v>
      </c>
      <c r="C299" s="394" t="s">
        <v>7916</v>
      </c>
      <c r="D299" s="393" t="s">
        <v>7900</v>
      </c>
      <c r="E299" s="395" t="s">
        <v>35061</v>
      </c>
      <c r="F299" s="395" t="s">
        <v>35062</v>
      </c>
    </row>
    <row r="300" spans="1:6" ht="23.25">
      <c r="A300" s="360" t="s">
        <v>72</v>
      </c>
      <c r="B300" s="393" t="s">
        <v>7917</v>
      </c>
      <c r="C300" s="394" t="s">
        <v>7918</v>
      </c>
      <c r="D300" s="393" t="s">
        <v>7900</v>
      </c>
      <c r="E300" s="395" t="s">
        <v>35063</v>
      </c>
      <c r="F300" s="395" t="s">
        <v>35064</v>
      </c>
    </row>
    <row r="301" spans="1:6" ht="23.25">
      <c r="A301" s="360" t="s">
        <v>72</v>
      </c>
      <c r="B301" s="393" t="s">
        <v>7919</v>
      </c>
      <c r="C301" s="394" t="s">
        <v>7920</v>
      </c>
      <c r="D301" s="393" t="s">
        <v>7900</v>
      </c>
      <c r="E301" s="395" t="s">
        <v>7572</v>
      </c>
      <c r="F301" s="395" t="s">
        <v>7572</v>
      </c>
    </row>
    <row r="302" spans="1:6">
      <c r="A302" s="360" t="s">
        <v>72</v>
      </c>
      <c r="B302" s="393" t="s">
        <v>7921</v>
      </c>
      <c r="C302" s="394" t="s">
        <v>7922</v>
      </c>
      <c r="D302" s="393" t="s">
        <v>7900</v>
      </c>
      <c r="E302" s="395" t="s">
        <v>35065</v>
      </c>
      <c r="F302" s="395" t="s">
        <v>35066</v>
      </c>
    </row>
    <row r="303" spans="1:6">
      <c r="A303" s="360" t="s">
        <v>72</v>
      </c>
      <c r="B303" s="393" t="s">
        <v>7923</v>
      </c>
      <c r="C303" s="394" t="s">
        <v>7924</v>
      </c>
      <c r="D303" s="393" t="s">
        <v>7900</v>
      </c>
      <c r="E303" s="395" t="s">
        <v>27940</v>
      </c>
      <c r="F303" s="395" t="s">
        <v>35067</v>
      </c>
    </row>
    <row r="304" spans="1:6" ht="23.25">
      <c r="A304" s="360" t="s">
        <v>72</v>
      </c>
      <c r="B304" s="393" t="s">
        <v>7925</v>
      </c>
      <c r="C304" s="394" t="s">
        <v>7926</v>
      </c>
      <c r="D304" s="393" t="s">
        <v>7900</v>
      </c>
      <c r="E304" s="395" t="s">
        <v>35068</v>
      </c>
      <c r="F304" s="395" t="s">
        <v>35069</v>
      </c>
    </row>
    <row r="305" spans="1:6" ht="23.25">
      <c r="A305" s="360" t="s">
        <v>72</v>
      </c>
      <c r="B305" s="393" t="s">
        <v>7927</v>
      </c>
      <c r="C305" s="394" t="s">
        <v>7928</v>
      </c>
      <c r="D305" s="393" t="s">
        <v>7900</v>
      </c>
      <c r="E305" s="395" t="s">
        <v>35070</v>
      </c>
      <c r="F305" s="395" t="s">
        <v>35071</v>
      </c>
    </row>
    <row r="306" spans="1:6" ht="23.25">
      <c r="A306" s="360" t="s">
        <v>72</v>
      </c>
      <c r="B306" s="393" t="s">
        <v>7929</v>
      </c>
      <c r="C306" s="394" t="s">
        <v>7930</v>
      </c>
      <c r="D306" s="393" t="s">
        <v>7900</v>
      </c>
      <c r="E306" s="395" t="s">
        <v>25020</v>
      </c>
      <c r="F306" s="395" t="s">
        <v>25020</v>
      </c>
    </row>
    <row r="307" spans="1:6" ht="23.25">
      <c r="A307" s="360" t="s">
        <v>72</v>
      </c>
      <c r="B307" s="393" t="s">
        <v>7931</v>
      </c>
      <c r="C307" s="394" t="s">
        <v>7932</v>
      </c>
      <c r="D307" s="393" t="s">
        <v>7900</v>
      </c>
      <c r="E307" s="395" t="s">
        <v>35072</v>
      </c>
      <c r="F307" s="395" t="s">
        <v>27808</v>
      </c>
    </row>
    <row r="308" spans="1:6" ht="34.5">
      <c r="A308" s="360" t="s">
        <v>72</v>
      </c>
      <c r="B308" s="393" t="s">
        <v>7933</v>
      </c>
      <c r="C308" s="394" t="s">
        <v>7934</v>
      </c>
      <c r="D308" s="393" t="s">
        <v>7900</v>
      </c>
      <c r="E308" s="395" t="s">
        <v>35073</v>
      </c>
      <c r="F308" s="395" t="s">
        <v>28308</v>
      </c>
    </row>
    <row r="309" spans="1:6" ht="23.25">
      <c r="A309" s="360" t="s">
        <v>72</v>
      </c>
      <c r="B309" s="393" t="s">
        <v>7935</v>
      </c>
      <c r="C309" s="394" t="s">
        <v>7936</v>
      </c>
      <c r="D309" s="393" t="s">
        <v>7900</v>
      </c>
      <c r="E309" s="395" t="s">
        <v>35074</v>
      </c>
      <c r="F309" s="395" t="s">
        <v>35075</v>
      </c>
    </row>
    <row r="310" spans="1:6" ht="23.25">
      <c r="A310" s="360" t="s">
        <v>72</v>
      </c>
      <c r="B310" s="393" t="s">
        <v>7937</v>
      </c>
      <c r="C310" s="394" t="s">
        <v>7938</v>
      </c>
      <c r="D310" s="393" t="s">
        <v>7900</v>
      </c>
      <c r="E310" s="395" t="s">
        <v>27287</v>
      </c>
      <c r="F310" s="395" t="s">
        <v>35076</v>
      </c>
    </row>
    <row r="311" spans="1:6" ht="23.25">
      <c r="A311" s="360" t="s">
        <v>72</v>
      </c>
      <c r="B311" s="393" t="s">
        <v>7939</v>
      </c>
      <c r="C311" s="394" t="s">
        <v>7940</v>
      </c>
      <c r="D311" s="393" t="s">
        <v>7900</v>
      </c>
      <c r="E311" s="395" t="s">
        <v>35077</v>
      </c>
      <c r="F311" s="395" t="s">
        <v>35078</v>
      </c>
    </row>
    <row r="312" spans="1:6" ht="23.25">
      <c r="A312" s="360" t="s">
        <v>72</v>
      </c>
      <c r="B312" s="393" t="s">
        <v>7941</v>
      </c>
      <c r="C312" s="394" t="s">
        <v>7942</v>
      </c>
      <c r="D312" s="393" t="s">
        <v>7900</v>
      </c>
      <c r="E312" s="395" t="s">
        <v>35079</v>
      </c>
      <c r="F312" s="395" t="s">
        <v>35080</v>
      </c>
    </row>
    <row r="313" spans="1:6" ht="34.5">
      <c r="A313" s="360" t="s">
        <v>72</v>
      </c>
      <c r="B313" s="393" t="s">
        <v>7943</v>
      </c>
      <c r="C313" s="394" t="s">
        <v>7944</v>
      </c>
      <c r="D313" s="393" t="s">
        <v>7900</v>
      </c>
      <c r="E313" s="395" t="s">
        <v>35081</v>
      </c>
      <c r="F313" s="395" t="s">
        <v>35082</v>
      </c>
    </row>
    <row r="314" spans="1:6" ht="23.25">
      <c r="A314" s="360" t="s">
        <v>72</v>
      </c>
      <c r="B314" s="393" t="s">
        <v>7945</v>
      </c>
      <c r="C314" s="394" t="s">
        <v>7946</v>
      </c>
      <c r="D314" s="393" t="s">
        <v>7900</v>
      </c>
      <c r="E314" s="395" t="s">
        <v>21503</v>
      </c>
      <c r="F314" s="395" t="s">
        <v>21472</v>
      </c>
    </row>
    <row r="315" spans="1:6">
      <c r="A315" s="360" t="s">
        <v>72</v>
      </c>
      <c r="B315" s="393" t="s">
        <v>7947</v>
      </c>
      <c r="C315" s="394" t="s">
        <v>7948</v>
      </c>
      <c r="D315" s="393" t="s">
        <v>7900</v>
      </c>
      <c r="E315" s="395" t="s">
        <v>21026</v>
      </c>
      <c r="F315" s="395" t="s">
        <v>21026</v>
      </c>
    </row>
    <row r="316" spans="1:6" ht="34.5">
      <c r="A316" s="360" t="s">
        <v>72</v>
      </c>
      <c r="B316" s="393" t="s">
        <v>7949</v>
      </c>
      <c r="C316" s="394" t="s">
        <v>7950</v>
      </c>
      <c r="D316" s="393" t="s">
        <v>7900</v>
      </c>
      <c r="E316" s="395" t="s">
        <v>35083</v>
      </c>
      <c r="F316" s="395" t="s">
        <v>35084</v>
      </c>
    </row>
    <row r="317" spans="1:6" ht="23.25">
      <c r="A317" s="360" t="s">
        <v>72</v>
      </c>
      <c r="B317" s="393" t="s">
        <v>7951</v>
      </c>
      <c r="C317" s="394" t="s">
        <v>7952</v>
      </c>
      <c r="D317" s="393" t="s">
        <v>7900</v>
      </c>
      <c r="E317" s="395" t="s">
        <v>35085</v>
      </c>
      <c r="F317" s="395" t="s">
        <v>35086</v>
      </c>
    </row>
    <row r="318" spans="1:6" ht="23.25">
      <c r="A318" s="360" t="s">
        <v>72</v>
      </c>
      <c r="B318" s="393" t="s">
        <v>7953</v>
      </c>
      <c r="C318" s="394" t="s">
        <v>7954</v>
      </c>
      <c r="D318" s="393" t="s">
        <v>7900</v>
      </c>
      <c r="E318" s="395" t="s">
        <v>35087</v>
      </c>
      <c r="F318" s="395" t="s">
        <v>35088</v>
      </c>
    </row>
    <row r="319" spans="1:6" ht="23.25">
      <c r="A319" s="360" t="s">
        <v>72</v>
      </c>
      <c r="B319" s="393" t="s">
        <v>7955</v>
      </c>
      <c r="C319" s="394" t="s">
        <v>7956</v>
      </c>
      <c r="D319" s="393" t="s">
        <v>7900</v>
      </c>
      <c r="E319" s="395" t="s">
        <v>35089</v>
      </c>
      <c r="F319" s="395" t="s">
        <v>35090</v>
      </c>
    </row>
    <row r="320" spans="1:6" ht="23.25">
      <c r="A320" s="360" t="s">
        <v>72</v>
      </c>
      <c r="B320" s="393" t="s">
        <v>7957</v>
      </c>
      <c r="C320" s="394" t="s">
        <v>7958</v>
      </c>
      <c r="D320" s="393" t="s">
        <v>7900</v>
      </c>
      <c r="E320" s="395" t="s">
        <v>26466</v>
      </c>
      <c r="F320" s="395" t="s">
        <v>26466</v>
      </c>
    </row>
    <row r="321" spans="1:6" ht="23.25">
      <c r="A321" s="360" t="s">
        <v>72</v>
      </c>
      <c r="B321" s="393" t="s">
        <v>7959</v>
      </c>
      <c r="C321" s="394" t="s">
        <v>7960</v>
      </c>
      <c r="D321" s="393" t="s">
        <v>7900</v>
      </c>
      <c r="E321" s="395" t="s">
        <v>35091</v>
      </c>
      <c r="F321" s="395" t="s">
        <v>35092</v>
      </c>
    </row>
    <row r="322" spans="1:6" ht="23.25">
      <c r="A322" s="360" t="s">
        <v>72</v>
      </c>
      <c r="B322" s="393" t="s">
        <v>7961</v>
      </c>
      <c r="C322" s="394" t="s">
        <v>7962</v>
      </c>
      <c r="D322" s="393" t="s">
        <v>7900</v>
      </c>
      <c r="E322" s="395" t="s">
        <v>28330</v>
      </c>
      <c r="F322" s="395" t="s">
        <v>35093</v>
      </c>
    </row>
    <row r="323" spans="1:6">
      <c r="A323" s="360" t="s">
        <v>72</v>
      </c>
      <c r="B323" s="393" t="s">
        <v>7963</v>
      </c>
      <c r="C323" s="394" t="s">
        <v>7964</v>
      </c>
      <c r="D323" s="393" t="s">
        <v>7900</v>
      </c>
      <c r="E323" s="395" t="s">
        <v>35094</v>
      </c>
      <c r="F323" s="395" t="s">
        <v>35094</v>
      </c>
    </row>
    <row r="324" spans="1:6" ht="23.25">
      <c r="A324" s="360" t="s">
        <v>72</v>
      </c>
      <c r="B324" s="393" t="s">
        <v>7965</v>
      </c>
      <c r="C324" s="394" t="s">
        <v>7966</v>
      </c>
      <c r="D324" s="393" t="s">
        <v>7900</v>
      </c>
      <c r="E324" s="395" t="s">
        <v>9484</v>
      </c>
      <c r="F324" s="395" t="s">
        <v>9484</v>
      </c>
    </row>
    <row r="325" spans="1:6" ht="23.25">
      <c r="A325" s="360" t="s">
        <v>72</v>
      </c>
      <c r="B325" s="393" t="s">
        <v>7967</v>
      </c>
      <c r="C325" s="394" t="s">
        <v>7968</v>
      </c>
      <c r="D325" s="393" t="s">
        <v>7900</v>
      </c>
      <c r="E325" s="395" t="s">
        <v>35095</v>
      </c>
      <c r="F325" s="395" t="s">
        <v>35096</v>
      </c>
    </row>
    <row r="326" spans="1:6" ht="23.25">
      <c r="A326" s="360" t="s">
        <v>72</v>
      </c>
      <c r="B326" s="393" t="s">
        <v>7969</v>
      </c>
      <c r="C326" s="394" t="s">
        <v>7970</v>
      </c>
      <c r="D326" s="393" t="s">
        <v>7900</v>
      </c>
      <c r="E326" s="395" t="s">
        <v>35097</v>
      </c>
      <c r="F326" s="395" t="s">
        <v>35098</v>
      </c>
    </row>
    <row r="327" spans="1:6">
      <c r="A327" s="360" t="s">
        <v>72</v>
      </c>
      <c r="B327" s="393" t="s">
        <v>7971</v>
      </c>
      <c r="C327" s="394" t="s">
        <v>7972</v>
      </c>
      <c r="D327" s="393" t="s">
        <v>7900</v>
      </c>
      <c r="E327" s="395" t="s">
        <v>35099</v>
      </c>
      <c r="F327" s="395" t="s">
        <v>35099</v>
      </c>
    </row>
    <row r="328" spans="1:6" ht="23.25">
      <c r="A328" s="360" t="s">
        <v>72</v>
      </c>
      <c r="B328" s="393" t="s">
        <v>7973</v>
      </c>
      <c r="C328" s="394" t="s">
        <v>7974</v>
      </c>
      <c r="D328" s="393" t="s">
        <v>7900</v>
      </c>
      <c r="E328" s="395" t="s">
        <v>27819</v>
      </c>
      <c r="F328" s="395" t="s">
        <v>35100</v>
      </c>
    </row>
    <row r="329" spans="1:6" ht="34.5">
      <c r="A329" s="360" t="s">
        <v>72</v>
      </c>
      <c r="B329" s="393" t="s">
        <v>7975</v>
      </c>
      <c r="C329" s="394" t="s">
        <v>7976</v>
      </c>
      <c r="D329" s="393" t="s">
        <v>7900</v>
      </c>
      <c r="E329" s="395" t="s">
        <v>35101</v>
      </c>
      <c r="F329" s="395" t="s">
        <v>35102</v>
      </c>
    </row>
    <row r="330" spans="1:6" ht="23.25">
      <c r="A330" s="360" t="s">
        <v>72</v>
      </c>
      <c r="B330" s="393" t="s">
        <v>7977</v>
      </c>
      <c r="C330" s="394" t="s">
        <v>7978</v>
      </c>
      <c r="D330" s="393" t="s">
        <v>7900</v>
      </c>
      <c r="E330" s="395" t="s">
        <v>9607</v>
      </c>
      <c r="F330" s="395" t="s">
        <v>9607</v>
      </c>
    </row>
    <row r="331" spans="1:6" ht="34.5">
      <c r="A331" s="360" t="s">
        <v>72</v>
      </c>
      <c r="B331" s="393" t="s">
        <v>7980</v>
      </c>
      <c r="C331" s="394" t="s">
        <v>7981</v>
      </c>
      <c r="D331" s="393" t="s">
        <v>7900</v>
      </c>
      <c r="E331" s="395" t="s">
        <v>35103</v>
      </c>
      <c r="F331" s="395" t="s">
        <v>35104</v>
      </c>
    </row>
    <row r="332" spans="1:6" ht="23.25">
      <c r="A332" s="360" t="s">
        <v>72</v>
      </c>
      <c r="B332" s="393" t="s">
        <v>7982</v>
      </c>
      <c r="C332" s="394" t="s">
        <v>7983</v>
      </c>
      <c r="D332" s="393" t="s">
        <v>7900</v>
      </c>
      <c r="E332" s="395" t="s">
        <v>28179</v>
      </c>
      <c r="F332" s="395" t="s">
        <v>35105</v>
      </c>
    </row>
    <row r="333" spans="1:6" ht="23.25">
      <c r="A333" s="360" t="s">
        <v>72</v>
      </c>
      <c r="B333" s="393" t="s">
        <v>7984</v>
      </c>
      <c r="C333" s="394" t="s">
        <v>7985</v>
      </c>
      <c r="D333" s="393" t="s">
        <v>7900</v>
      </c>
      <c r="E333" s="395" t="s">
        <v>8274</v>
      </c>
      <c r="F333" s="395" t="s">
        <v>8274</v>
      </c>
    </row>
    <row r="334" spans="1:6" ht="23.25">
      <c r="A334" s="360" t="s">
        <v>72</v>
      </c>
      <c r="B334" s="393" t="s">
        <v>7986</v>
      </c>
      <c r="C334" s="394" t="s">
        <v>7987</v>
      </c>
      <c r="D334" s="393" t="s">
        <v>7900</v>
      </c>
      <c r="E334" s="395" t="s">
        <v>20394</v>
      </c>
      <c r="F334" s="395" t="s">
        <v>20394</v>
      </c>
    </row>
    <row r="335" spans="1:6" ht="23.25">
      <c r="A335" s="360" t="s">
        <v>72</v>
      </c>
      <c r="B335" s="393" t="s">
        <v>7989</v>
      </c>
      <c r="C335" s="394" t="s">
        <v>7990</v>
      </c>
      <c r="D335" s="393" t="s">
        <v>7900</v>
      </c>
      <c r="E335" s="395" t="s">
        <v>11534</v>
      </c>
      <c r="F335" s="395" t="s">
        <v>11534</v>
      </c>
    </row>
    <row r="336" spans="1:6" ht="23.25">
      <c r="A336" s="360" t="s">
        <v>72</v>
      </c>
      <c r="B336" s="393" t="s">
        <v>7992</v>
      </c>
      <c r="C336" s="394" t="s">
        <v>7993</v>
      </c>
      <c r="D336" s="393" t="s">
        <v>7900</v>
      </c>
      <c r="E336" s="395" t="s">
        <v>26909</v>
      </c>
      <c r="F336" s="395" t="s">
        <v>26909</v>
      </c>
    </row>
    <row r="337" spans="1:6" ht="23.25">
      <c r="A337" s="360" t="s">
        <v>72</v>
      </c>
      <c r="B337" s="393" t="s">
        <v>7995</v>
      </c>
      <c r="C337" s="394" t="s">
        <v>7996</v>
      </c>
      <c r="D337" s="393" t="s">
        <v>7900</v>
      </c>
      <c r="E337" s="395" t="s">
        <v>18634</v>
      </c>
      <c r="F337" s="395" t="s">
        <v>18634</v>
      </c>
    </row>
    <row r="338" spans="1:6" ht="23.25">
      <c r="A338" s="360" t="s">
        <v>72</v>
      </c>
      <c r="B338" s="393" t="s">
        <v>7998</v>
      </c>
      <c r="C338" s="394" t="s">
        <v>7999</v>
      </c>
      <c r="D338" s="393" t="s">
        <v>7900</v>
      </c>
      <c r="E338" s="395" t="s">
        <v>25957</v>
      </c>
      <c r="F338" s="395" t="s">
        <v>25957</v>
      </c>
    </row>
    <row r="339" spans="1:6" ht="23.25">
      <c r="A339" s="360" t="s">
        <v>72</v>
      </c>
      <c r="B339" s="393" t="s">
        <v>8001</v>
      </c>
      <c r="C339" s="394" t="s">
        <v>8002</v>
      </c>
      <c r="D339" s="393" t="s">
        <v>7900</v>
      </c>
      <c r="E339" s="395" t="s">
        <v>7818</v>
      </c>
      <c r="F339" s="395" t="s">
        <v>7818</v>
      </c>
    </row>
    <row r="340" spans="1:6">
      <c r="A340" s="360" t="s">
        <v>72</v>
      </c>
      <c r="B340" s="393" t="s">
        <v>8004</v>
      </c>
      <c r="C340" s="394" t="s">
        <v>8005</v>
      </c>
      <c r="D340" s="393" t="s">
        <v>7900</v>
      </c>
      <c r="E340" s="395" t="s">
        <v>35106</v>
      </c>
      <c r="F340" s="395" t="s">
        <v>35107</v>
      </c>
    </row>
    <row r="341" spans="1:6" ht="23.25">
      <c r="A341" s="360" t="s">
        <v>72</v>
      </c>
      <c r="B341" s="393" t="s">
        <v>8006</v>
      </c>
      <c r="C341" s="394" t="s">
        <v>8007</v>
      </c>
      <c r="D341" s="393" t="s">
        <v>7900</v>
      </c>
      <c r="E341" s="395" t="s">
        <v>35108</v>
      </c>
      <c r="F341" s="395" t="s">
        <v>35109</v>
      </c>
    </row>
    <row r="342" spans="1:6" ht="23.25">
      <c r="A342" s="360" t="s">
        <v>72</v>
      </c>
      <c r="B342" s="393" t="s">
        <v>8008</v>
      </c>
      <c r="C342" s="394" t="s">
        <v>8009</v>
      </c>
      <c r="D342" s="393" t="s">
        <v>7900</v>
      </c>
      <c r="E342" s="395" t="s">
        <v>17812</v>
      </c>
      <c r="F342" s="395" t="s">
        <v>17812</v>
      </c>
    </row>
    <row r="343" spans="1:6">
      <c r="A343" s="360" t="s">
        <v>72</v>
      </c>
      <c r="B343" s="393" t="s">
        <v>8011</v>
      </c>
      <c r="C343" s="394" t="s">
        <v>8012</v>
      </c>
      <c r="D343" s="393" t="s">
        <v>7900</v>
      </c>
      <c r="E343" s="395" t="s">
        <v>35110</v>
      </c>
      <c r="F343" s="395" t="s">
        <v>35110</v>
      </c>
    </row>
    <row r="344" spans="1:6">
      <c r="A344" s="360" t="s">
        <v>72</v>
      </c>
      <c r="B344" s="393" t="s">
        <v>8013</v>
      </c>
      <c r="C344" s="394" t="s">
        <v>8014</v>
      </c>
      <c r="D344" s="393" t="s">
        <v>7900</v>
      </c>
      <c r="E344" s="395" t="s">
        <v>35111</v>
      </c>
      <c r="F344" s="395" t="s">
        <v>31760</v>
      </c>
    </row>
    <row r="345" spans="1:6">
      <c r="A345" s="360" t="s">
        <v>72</v>
      </c>
      <c r="B345" s="393" t="s">
        <v>8015</v>
      </c>
      <c r="C345" s="394" t="s">
        <v>8016</v>
      </c>
      <c r="D345" s="393" t="s">
        <v>7900</v>
      </c>
      <c r="E345" s="395" t="s">
        <v>35112</v>
      </c>
      <c r="F345" s="395" t="s">
        <v>35113</v>
      </c>
    </row>
    <row r="346" spans="1:6" ht="23.25">
      <c r="A346" s="360" t="s">
        <v>72</v>
      </c>
      <c r="B346" s="393" t="s">
        <v>8017</v>
      </c>
      <c r="C346" s="394" t="s">
        <v>8018</v>
      </c>
      <c r="D346" s="393" t="s">
        <v>7900</v>
      </c>
      <c r="E346" s="395" t="s">
        <v>16060</v>
      </c>
      <c r="F346" s="395" t="s">
        <v>16060</v>
      </c>
    </row>
    <row r="347" spans="1:6" ht="23.25">
      <c r="A347" s="360" t="s">
        <v>72</v>
      </c>
      <c r="B347" s="393" t="s">
        <v>8020</v>
      </c>
      <c r="C347" s="394" t="s">
        <v>8021</v>
      </c>
      <c r="D347" s="393" t="s">
        <v>7900</v>
      </c>
      <c r="E347" s="395" t="s">
        <v>35114</v>
      </c>
      <c r="F347" s="395" t="s">
        <v>35115</v>
      </c>
    </row>
    <row r="348" spans="1:6" ht="23.25">
      <c r="A348" s="360" t="s">
        <v>72</v>
      </c>
      <c r="B348" s="393" t="s">
        <v>8022</v>
      </c>
      <c r="C348" s="394" t="s">
        <v>8023</v>
      </c>
      <c r="D348" s="393" t="s">
        <v>7900</v>
      </c>
      <c r="E348" s="395" t="s">
        <v>35116</v>
      </c>
      <c r="F348" s="395" t="s">
        <v>35117</v>
      </c>
    </row>
    <row r="349" spans="1:6" ht="23.25">
      <c r="A349" s="360" t="s">
        <v>72</v>
      </c>
      <c r="B349" s="393" t="s">
        <v>8024</v>
      </c>
      <c r="C349" s="394" t="s">
        <v>8025</v>
      </c>
      <c r="D349" s="393" t="s">
        <v>7900</v>
      </c>
      <c r="E349" s="395" t="s">
        <v>35118</v>
      </c>
      <c r="F349" s="395" t="s">
        <v>35119</v>
      </c>
    </row>
    <row r="350" spans="1:6" ht="23.25">
      <c r="A350" s="360" t="s">
        <v>72</v>
      </c>
      <c r="B350" s="393" t="s">
        <v>8026</v>
      </c>
      <c r="C350" s="394" t="s">
        <v>8027</v>
      </c>
      <c r="D350" s="393" t="s">
        <v>7900</v>
      </c>
      <c r="E350" s="395" t="s">
        <v>28420</v>
      </c>
      <c r="F350" s="395" t="s">
        <v>35120</v>
      </c>
    </row>
    <row r="351" spans="1:6" ht="23.25">
      <c r="A351" s="360" t="s">
        <v>72</v>
      </c>
      <c r="B351" s="393" t="s">
        <v>8028</v>
      </c>
      <c r="C351" s="394" t="s">
        <v>8029</v>
      </c>
      <c r="D351" s="393" t="s">
        <v>7900</v>
      </c>
      <c r="E351" s="395" t="s">
        <v>35121</v>
      </c>
      <c r="F351" s="395" t="s">
        <v>35122</v>
      </c>
    </row>
    <row r="352" spans="1:6" ht="23.25">
      <c r="A352" s="360" t="s">
        <v>72</v>
      </c>
      <c r="B352" s="393" t="s">
        <v>8030</v>
      </c>
      <c r="C352" s="394" t="s">
        <v>8031</v>
      </c>
      <c r="D352" s="393" t="s">
        <v>7900</v>
      </c>
      <c r="E352" s="395" t="s">
        <v>11995</v>
      </c>
      <c r="F352" s="395" t="s">
        <v>11995</v>
      </c>
    </row>
    <row r="353" spans="1:6" ht="23.25">
      <c r="A353" s="360" t="s">
        <v>72</v>
      </c>
      <c r="B353" s="393" t="s">
        <v>8033</v>
      </c>
      <c r="C353" s="394" t="s">
        <v>8034</v>
      </c>
      <c r="D353" s="393" t="s">
        <v>7900</v>
      </c>
      <c r="E353" s="395" t="s">
        <v>35123</v>
      </c>
      <c r="F353" s="395" t="s">
        <v>35124</v>
      </c>
    </row>
    <row r="354" spans="1:6" ht="23.25">
      <c r="A354" s="360" t="s">
        <v>72</v>
      </c>
      <c r="B354" s="393" t="s">
        <v>8035</v>
      </c>
      <c r="C354" s="394" t="s">
        <v>8036</v>
      </c>
      <c r="D354" s="393" t="s">
        <v>7900</v>
      </c>
      <c r="E354" s="395" t="s">
        <v>35125</v>
      </c>
      <c r="F354" s="395" t="s">
        <v>35126</v>
      </c>
    </row>
    <row r="355" spans="1:6" ht="23.25">
      <c r="A355" s="360" t="s">
        <v>72</v>
      </c>
      <c r="B355" s="393" t="s">
        <v>8037</v>
      </c>
      <c r="C355" s="394" t="s">
        <v>8038</v>
      </c>
      <c r="D355" s="393" t="s">
        <v>7900</v>
      </c>
      <c r="E355" s="395" t="s">
        <v>35127</v>
      </c>
      <c r="F355" s="395" t="s">
        <v>35128</v>
      </c>
    </row>
    <row r="356" spans="1:6" ht="23.25">
      <c r="A356" s="360" t="s">
        <v>72</v>
      </c>
      <c r="B356" s="393" t="s">
        <v>8039</v>
      </c>
      <c r="C356" s="394" t="s">
        <v>8040</v>
      </c>
      <c r="D356" s="393" t="s">
        <v>7900</v>
      </c>
      <c r="E356" s="395" t="s">
        <v>17795</v>
      </c>
      <c r="F356" s="395" t="s">
        <v>17795</v>
      </c>
    </row>
    <row r="357" spans="1:6" ht="23.25">
      <c r="A357" s="360" t="s">
        <v>72</v>
      </c>
      <c r="B357" s="393" t="s">
        <v>8042</v>
      </c>
      <c r="C357" s="394" t="s">
        <v>8043</v>
      </c>
      <c r="D357" s="393" t="s">
        <v>7900</v>
      </c>
      <c r="E357" s="395" t="s">
        <v>18604</v>
      </c>
      <c r="F357" s="395" t="s">
        <v>18604</v>
      </c>
    </row>
    <row r="358" spans="1:6" ht="23.25">
      <c r="A358" s="360" t="s">
        <v>72</v>
      </c>
      <c r="B358" s="393" t="s">
        <v>8045</v>
      </c>
      <c r="C358" s="394" t="s">
        <v>8046</v>
      </c>
      <c r="D358" s="393" t="s">
        <v>7900</v>
      </c>
      <c r="E358" s="395" t="s">
        <v>27277</v>
      </c>
      <c r="F358" s="395" t="s">
        <v>35129</v>
      </c>
    </row>
    <row r="359" spans="1:6" ht="23.25">
      <c r="A359" s="360" t="s">
        <v>72</v>
      </c>
      <c r="B359" s="393" t="s">
        <v>8047</v>
      </c>
      <c r="C359" s="394" t="s">
        <v>8048</v>
      </c>
      <c r="D359" s="393" t="s">
        <v>7900</v>
      </c>
      <c r="E359" s="395" t="s">
        <v>18862</v>
      </c>
      <c r="F359" s="395" t="s">
        <v>18862</v>
      </c>
    </row>
    <row r="360" spans="1:6" ht="23.25">
      <c r="A360" s="360" t="s">
        <v>72</v>
      </c>
      <c r="B360" s="393" t="s">
        <v>8049</v>
      </c>
      <c r="C360" s="394" t="s">
        <v>8050</v>
      </c>
      <c r="D360" s="393" t="s">
        <v>7900</v>
      </c>
      <c r="E360" s="395" t="s">
        <v>28582</v>
      </c>
      <c r="F360" s="395" t="s">
        <v>28582</v>
      </c>
    </row>
    <row r="361" spans="1:6" ht="23.25">
      <c r="A361" s="360" t="s">
        <v>72</v>
      </c>
      <c r="B361" s="393" t="s">
        <v>8051</v>
      </c>
      <c r="C361" s="394" t="s">
        <v>8052</v>
      </c>
      <c r="D361" s="393" t="s">
        <v>7900</v>
      </c>
      <c r="E361" s="395" t="s">
        <v>9484</v>
      </c>
      <c r="F361" s="395" t="s">
        <v>9484</v>
      </c>
    </row>
    <row r="362" spans="1:6">
      <c r="A362" s="360" t="s">
        <v>72</v>
      </c>
      <c r="B362" s="393" t="s">
        <v>8053</v>
      </c>
      <c r="C362" s="394" t="s">
        <v>8054</v>
      </c>
      <c r="D362" s="393" t="s">
        <v>7900</v>
      </c>
      <c r="E362" s="395" t="s">
        <v>20017</v>
      </c>
      <c r="F362" s="395" t="s">
        <v>20017</v>
      </c>
    </row>
    <row r="363" spans="1:6">
      <c r="A363" s="360" t="s">
        <v>72</v>
      </c>
      <c r="B363" s="393" t="s">
        <v>8055</v>
      </c>
      <c r="C363" s="394" t="s">
        <v>8056</v>
      </c>
      <c r="D363" s="393" t="s">
        <v>7900</v>
      </c>
      <c r="E363" s="395" t="s">
        <v>24925</v>
      </c>
      <c r="F363" s="395" t="s">
        <v>24925</v>
      </c>
    </row>
    <row r="364" spans="1:6" ht="23.25">
      <c r="A364" s="360" t="s">
        <v>72</v>
      </c>
      <c r="B364" s="393" t="s">
        <v>8058</v>
      </c>
      <c r="C364" s="394" t="s">
        <v>8059</v>
      </c>
      <c r="D364" s="393" t="s">
        <v>7900</v>
      </c>
      <c r="E364" s="395" t="s">
        <v>35130</v>
      </c>
      <c r="F364" s="395" t="s">
        <v>35130</v>
      </c>
    </row>
    <row r="365" spans="1:6" ht="34.5">
      <c r="A365" s="360" t="s">
        <v>72</v>
      </c>
      <c r="B365" s="393" t="s">
        <v>8060</v>
      </c>
      <c r="C365" s="394" t="s">
        <v>8061</v>
      </c>
      <c r="D365" s="393" t="s">
        <v>7900</v>
      </c>
      <c r="E365" s="395" t="s">
        <v>35131</v>
      </c>
      <c r="F365" s="395" t="s">
        <v>35132</v>
      </c>
    </row>
    <row r="366" spans="1:6" ht="34.5">
      <c r="A366" s="360" t="s">
        <v>72</v>
      </c>
      <c r="B366" s="393" t="s">
        <v>8062</v>
      </c>
      <c r="C366" s="394" t="s">
        <v>8063</v>
      </c>
      <c r="D366" s="393" t="s">
        <v>7900</v>
      </c>
      <c r="E366" s="395" t="s">
        <v>35133</v>
      </c>
      <c r="F366" s="395" t="s">
        <v>35134</v>
      </c>
    </row>
    <row r="367" spans="1:6" ht="23.25">
      <c r="A367" s="360" t="s">
        <v>72</v>
      </c>
      <c r="B367" s="393" t="s">
        <v>8064</v>
      </c>
      <c r="C367" s="394" t="s">
        <v>8065</v>
      </c>
      <c r="D367" s="393" t="s">
        <v>7900</v>
      </c>
      <c r="E367" s="395" t="s">
        <v>35135</v>
      </c>
      <c r="F367" s="395" t="s">
        <v>29746</v>
      </c>
    </row>
    <row r="368" spans="1:6" ht="23.25">
      <c r="A368" s="360" t="s">
        <v>72</v>
      </c>
      <c r="B368" s="393" t="s">
        <v>8066</v>
      </c>
      <c r="C368" s="394" t="s">
        <v>8067</v>
      </c>
      <c r="D368" s="393" t="s">
        <v>7900</v>
      </c>
      <c r="E368" s="395" t="s">
        <v>35136</v>
      </c>
      <c r="F368" s="395" t="s">
        <v>35137</v>
      </c>
    </row>
    <row r="369" spans="1:6" ht="23.25">
      <c r="A369" s="360" t="s">
        <v>72</v>
      </c>
      <c r="B369" s="393" t="s">
        <v>8068</v>
      </c>
      <c r="C369" s="394" t="s">
        <v>8069</v>
      </c>
      <c r="D369" s="393" t="s">
        <v>7900</v>
      </c>
      <c r="E369" s="395" t="s">
        <v>27210</v>
      </c>
      <c r="F369" s="395" t="s">
        <v>27210</v>
      </c>
    </row>
    <row r="370" spans="1:6" ht="23.25">
      <c r="A370" s="360" t="s">
        <v>72</v>
      </c>
      <c r="B370" s="393" t="s">
        <v>8070</v>
      </c>
      <c r="C370" s="394" t="s">
        <v>8071</v>
      </c>
      <c r="D370" s="393" t="s">
        <v>7900</v>
      </c>
      <c r="E370" s="395" t="s">
        <v>35138</v>
      </c>
      <c r="F370" s="395" t="s">
        <v>35138</v>
      </c>
    </row>
    <row r="371" spans="1:6" ht="23.25">
      <c r="A371" s="360" t="s">
        <v>72</v>
      </c>
      <c r="B371" s="393" t="s">
        <v>8072</v>
      </c>
      <c r="C371" s="394" t="s">
        <v>8073</v>
      </c>
      <c r="D371" s="393" t="s">
        <v>7900</v>
      </c>
      <c r="E371" s="395" t="s">
        <v>35139</v>
      </c>
      <c r="F371" s="395" t="s">
        <v>35139</v>
      </c>
    </row>
    <row r="372" spans="1:6" ht="23.25">
      <c r="A372" s="360" t="s">
        <v>72</v>
      </c>
      <c r="B372" s="393" t="s">
        <v>8074</v>
      </c>
      <c r="C372" s="394" t="s">
        <v>8075</v>
      </c>
      <c r="D372" s="393" t="s">
        <v>7900</v>
      </c>
      <c r="E372" s="395" t="s">
        <v>28614</v>
      </c>
      <c r="F372" s="395" t="s">
        <v>35140</v>
      </c>
    </row>
    <row r="373" spans="1:6" ht="23.25">
      <c r="A373" s="360" t="s">
        <v>72</v>
      </c>
      <c r="B373" s="393" t="s">
        <v>8076</v>
      </c>
      <c r="C373" s="394" t="s">
        <v>8077</v>
      </c>
      <c r="D373" s="393" t="s">
        <v>7900</v>
      </c>
      <c r="E373" s="395" t="s">
        <v>35141</v>
      </c>
      <c r="F373" s="395" t="s">
        <v>35141</v>
      </c>
    </row>
    <row r="374" spans="1:6" ht="23.25">
      <c r="A374" s="360" t="s">
        <v>72</v>
      </c>
      <c r="B374" s="393" t="s">
        <v>8078</v>
      </c>
      <c r="C374" s="394" t="s">
        <v>8079</v>
      </c>
      <c r="D374" s="393" t="s">
        <v>7900</v>
      </c>
      <c r="E374" s="395" t="s">
        <v>35142</v>
      </c>
      <c r="F374" s="395" t="s">
        <v>35143</v>
      </c>
    </row>
    <row r="375" spans="1:6" ht="23.25">
      <c r="A375" s="360" t="s">
        <v>72</v>
      </c>
      <c r="B375" s="393" t="s">
        <v>8080</v>
      </c>
      <c r="C375" s="394" t="s">
        <v>8081</v>
      </c>
      <c r="D375" s="393" t="s">
        <v>7900</v>
      </c>
      <c r="E375" s="395" t="s">
        <v>11977</v>
      </c>
      <c r="F375" s="395" t="s">
        <v>11977</v>
      </c>
    </row>
    <row r="376" spans="1:6" ht="23.25">
      <c r="A376" s="360" t="s">
        <v>72</v>
      </c>
      <c r="B376" s="393" t="s">
        <v>8082</v>
      </c>
      <c r="C376" s="394" t="s">
        <v>8083</v>
      </c>
      <c r="D376" s="393" t="s">
        <v>7900</v>
      </c>
      <c r="E376" s="395" t="s">
        <v>20751</v>
      </c>
      <c r="F376" s="395" t="s">
        <v>20751</v>
      </c>
    </row>
    <row r="377" spans="1:6" ht="34.5">
      <c r="A377" s="360" t="s">
        <v>72</v>
      </c>
      <c r="B377" s="393" t="s">
        <v>8084</v>
      </c>
      <c r="C377" s="394" t="s">
        <v>8085</v>
      </c>
      <c r="D377" s="393" t="s">
        <v>7900</v>
      </c>
      <c r="E377" s="395" t="s">
        <v>35144</v>
      </c>
      <c r="F377" s="395" t="s">
        <v>35145</v>
      </c>
    </row>
    <row r="378" spans="1:6" ht="23.25">
      <c r="A378" s="360" t="s">
        <v>72</v>
      </c>
      <c r="B378" s="393" t="s">
        <v>8086</v>
      </c>
      <c r="C378" s="394" t="s">
        <v>8087</v>
      </c>
      <c r="D378" s="393" t="s">
        <v>7900</v>
      </c>
      <c r="E378" s="395" t="s">
        <v>34803</v>
      </c>
      <c r="F378" s="395" t="s">
        <v>27354</v>
      </c>
    </row>
    <row r="379" spans="1:6" ht="34.5">
      <c r="A379" s="360" t="s">
        <v>72</v>
      </c>
      <c r="B379" s="393" t="s">
        <v>8088</v>
      </c>
      <c r="C379" s="394" t="s">
        <v>8089</v>
      </c>
      <c r="D379" s="393" t="s">
        <v>7900</v>
      </c>
      <c r="E379" s="395" t="s">
        <v>35146</v>
      </c>
      <c r="F379" s="395" t="s">
        <v>35147</v>
      </c>
    </row>
    <row r="380" spans="1:6" ht="34.5">
      <c r="A380" s="360" t="s">
        <v>72</v>
      </c>
      <c r="B380" s="393" t="s">
        <v>8090</v>
      </c>
      <c r="C380" s="394" t="s">
        <v>8091</v>
      </c>
      <c r="D380" s="393" t="s">
        <v>7900</v>
      </c>
      <c r="E380" s="395" t="s">
        <v>35148</v>
      </c>
      <c r="F380" s="395" t="s">
        <v>35149</v>
      </c>
    </row>
    <row r="381" spans="1:6" ht="23.25">
      <c r="A381" s="360" t="s">
        <v>72</v>
      </c>
      <c r="B381" s="393" t="s">
        <v>8092</v>
      </c>
      <c r="C381" s="394" t="s">
        <v>8093</v>
      </c>
      <c r="D381" s="393" t="s">
        <v>7900</v>
      </c>
      <c r="E381" s="395" t="s">
        <v>27738</v>
      </c>
      <c r="F381" s="395" t="s">
        <v>20984</v>
      </c>
    </row>
    <row r="382" spans="1:6" ht="23.25">
      <c r="A382" s="360" t="s">
        <v>72</v>
      </c>
      <c r="B382" s="393" t="s">
        <v>8094</v>
      </c>
      <c r="C382" s="394" t="s">
        <v>8095</v>
      </c>
      <c r="D382" s="393" t="s">
        <v>7900</v>
      </c>
      <c r="E382" s="395" t="s">
        <v>16895</v>
      </c>
      <c r="F382" s="395" t="s">
        <v>16895</v>
      </c>
    </row>
    <row r="383" spans="1:6" ht="34.5">
      <c r="A383" s="360" t="s">
        <v>72</v>
      </c>
      <c r="B383" s="393" t="s">
        <v>8097</v>
      </c>
      <c r="C383" s="394" t="s">
        <v>8098</v>
      </c>
      <c r="D383" s="393" t="s">
        <v>7900</v>
      </c>
      <c r="E383" s="395" t="s">
        <v>35150</v>
      </c>
      <c r="F383" s="395" t="s">
        <v>28245</v>
      </c>
    </row>
    <row r="384" spans="1:6" ht="23.25">
      <c r="A384" s="360" t="s">
        <v>72</v>
      </c>
      <c r="B384" s="393" t="s">
        <v>8099</v>
      </c>
      <c r="C384" s="394" t="s">
        <v>8100</v>
      </c>
      <c r="D384" s="393" t="s">
        <v>7900</v>
      </c>
      <c r="E384" s="395" t="s">
        <v>16014</v>
      </c>
      <c r="F384" s="395" t="s">
        <v>16014</v>
      </c>
    </row>
    <row r="385" spans="1:6">
      <c r="A385" s="360" t="s">
        <v>72</v>
      </c>
      <c r="B385" s="393" t="s">
        <v>8102</v>
      </c>
      <c r="C385" s="394" t="s">
        <v>8103</v>
      </c>
      <c r="D385" s="393" t="s">
        <v>7900</v>
      </c>
      <c r="E385" s="395" t="s">
        <v>8635</v>
      </c>
      <c r="F385" s="395" t="s">
        <v>8635</v>
      </c>
    </row>
    <row r="386" spans="1:6">
      <c r="A386" s="360" t="s">
        <v>72</v>
      </c>
      <c r="B386" s="393" t="s">
        <v>8105</v>
      </c>
      <c r="C386" s="394" t="s">
        <v>8106</v>
      </c>
      <c r="D386" s="393" t="s">
        <v>7900</v>
      </c>
      <c r="E386" s="395" t="s">
        <v>28588</v>
      </c>
      <c r="F386" s="395" t="s">
        <v>35151</v>
      </c>
    </row>
    <row r="387" spans="1:6" ht="23.25">
      <c r="A387" s="360" t="s">
        <v>72</v>
      </c>
      <c r="B387" s="393" t="s">
        <v>8107</v>
      </c>
      <c r="C387" s="394" t="s">
        <v>8108</v>
      </c>
      <c r="D387" s="393" t="s">
        <v>7900</v>
      </c>
      <c r="E387" s="395" t="s">
        <v>35152</v>
      </c>
      <c r="F387" s="395" t="s">
        <v>32045</v>
      </c>
    </row>
    <row r="388" spans="1:6" ht="34.5">
      <c r="A388" s="360" t="s">
        <v>72</v>
      </c>
      <c r="B388" s="393" t="s">
        <v>8109</v>
      </c>
      <c r="C388" s="394" t="s">
        <v>8110</v>
      </c>
      <c r="D388" s="393" t="s">
        <v>7900</v>
      </c>
      <c r="E388" s="395" t="s">
        <v>35153</v>
      </c>
      <c r="F388" s="395" t="s">
        <v>35154</v>
      </c>
    </row>
    <row r="389" spans="1:6" ht="23.25">
      <c r="A389" s="360" t="s">
        <v>72</v>
      </c>
      <c r="B389" s="393" t="s">
        <v>8111</v>
      </c>
      <c r="C389" s="394" t="s">
        <v>8112</v>
      </c>
      <c r="D389" s="393" t="s">
        <v>7900</v>
      </c>
      <c r="E389" s="395" t="s">
        <v>35155</v>
      </c>
      <c r="F389" s="395" t="s">
        <v>35155</v>
      </c>
    </row>
    <row r="390" spans="1:6" ht="23.25">
      <c r="A390" s="360" t="s">
        <v>72</v>
      </c>
      <c r="B390" s="393" t="s">
        <v>8113</v>
      </c>
      <c r="C390" s="394" t="s">
        <v>8114</v>
      </c>
      <c r="D390" s="393" t="s">
        <v>7900</v>
      </c>
      <c r="E390" s="395" t="s">
        <v>26118</v>
      </c>
      <c r="F390" s="395" t="s">
        <v>26118</v>
      </c>
    </row>
    <row r="391" spans="1:6">
      <c r="A391" s="360" t="s">
        <v>72</v>
      </c>
      <c r="B391" s="393" t="s">
        <v>8115</v>
      </c>
      <c r="C391" s="394" t="s">
        <v>8116</v>
      </c>
      <c r="D391" s="393" t="s">
        <v>7900</v>
      </c>
      <c r="E391" s="395" t="s">
        <v>25105</v>
      </c>
      <c r="F391" s="395" t="s">
        <v>14383</v>
      </c>
    </row>
    <row r="392" spans="1:6" ht="34.5">
      <c r="A392" s="360" t="s">
        <v>72</v>
      </c>
      <c r="B392" s="393" t="s">
        <v>8117</v>
      </c>
      <c r="C392" s="394" t="s">
        <v>8118</v>
      </c>
      <c r="D392" s="393" t="s">
        <v>7900</v>
      </c>
      <c r="E392" s="395" t="s">
        <v>35156</v>
      </c>
      <c r="F392" s="395" t="s">
        <v>35157</v>
      </c>
    </row>
    <row r="393" spans="1:6" ht="23.25">
      <c r="A393" s="360" t="s">
        <v>72</v>
      </c>
      <c r="B393" s="393" t="s">
        <v>8119</v>
      </c>
      <c r="C393" s="394" t="s">
        <v>8120</v>
      </c>
      <c r="D393" s="393" t="s">
        <v>7900</v>
      </c>
      <c r="E393" s="395" t="s">
        <v>13313</v>
      </c>
      <c r="F393" s="395" t="s">
        <v>13313</v>
      </c>
    </row>
    <row r="394" spans="1:6">
      <c r="A394" s="360" t="s">
        <v>72</v>
      </c>
      <c r="B394" s="393" t="s">
        <v>8121</v>
      </c>
      <c r="C394" s="394" t="s">
        <v>8122</v>
      </c>
      <c r="D394" s="393" t="s">
        <v>7900</v>
      </c>
      <c r="E394" s="395" t="s">
        <v>35158</v>
      </c>
      <c r="F394" s="395" t="s">
        <v>35159</v>
      </c>
    </row>
    <row r="395" spans="1:6" ht="23.25">
      <c r="A395" s="360" t="s">
        <v>72</v>
      </c>
      <c r="B395" s="393" t="s">
        <v>8123</v>
      </c>
      <c r="C395" s="394" t="s">
        <v>8124</v>
      </c>
      <c r="D395" s="393" t="s">
        <v>7900</v>
      </c>
      <c r="E395" s="395" t="s">
        <v>21348</v>
      </c>
      <c r="F395" s="395" t="s">
        <v>18740</v>
      </c>
    </row>
    <row r="396" spans="1:6" ht="23.25">
      <c r="A396" s="360" t="s">
        <v>72</v>
      </c>
      <c r="B396" s="393" t="s">
        <v>8125</v>
      </c>
      <c r="C396" s="394" t="s">
        <v>8126</v>
      </c>
      <c r="D396" s="393" t="s">
        <v>7900</v>
      </c>
      <c r="E396" s="395" t="s">
        <v>35160</v>
      </c>
      <c r="F396" s="395" t="s">
        <v>35161</v>
      </c>
    </row>
    <row r="397" spans="1:6" ht="34.5">
      <c r="A397" s="360" t="s">
        <v>72</v>
      </c>
      <c r="B397" s="393" t="s">
        <v>8127</v>
      </c>
      <c r="C397" s="394" t="s">
        <v>8128</v>
      </c>
      <c r="D397" s="393" t="s">
        <v>7900</v>
      </c>
      <c r="E397" s="395" t="s">
        <v>35162</v>
      </c>
      <c r="F397" s="395" t="s">
        <v>35163</v>
      </c>
    </row>
    <row r="398" spans="1:6" ht="34.5">
      <c r="A398" s="360" t="s">
        <v>72</v>
      </c>
      <c r="B398" s="393" t="s">
        <v>8129</v>
      </c>
      <c r="C398" s="394" t="s">
        <v>8130</v>
      </c>
      <c r="D398" s="393" t="s">
        <v>7900</v>
      </c>
      <c r="E398" s="395" t="s">
        <v>35164</v>
      </c>
      <c r="F398" s="395" t="s">
        <v>35165</v>
      </c>
    </row>
    <row r="399" spans="1:6" ht="23.25">
      <c r="A399" s="360" t="s">
        <v>72</v>
      </c>
      <c r="B399" s="393" t="s">
        <v>8131</v>
      </c>
      <c r="C399" s="394" t="s">
        <v>8132</v>
      </c>
      <c r="D399" s="393" t="s">
        <v>7900</v>
      </c>
      <c r="E399" s="395" t="s">
        <v>35166</v>
      </c>
      <c r="F399" s="395" t="s">
        <v>35166</v>
      </c>
    </row>
    <row r="400" spans="1:6">
      <c r="A400" s="360" t="s">
        <v>72</v>
      </c>
      <c r="B400" s="393" t="s">
        <v>8133</v>
      </c>
      <c r="C400" s="394" t="s">
        <v>8134</v>
      </c>
      <c r="D400" s="393" t="s">
        <v>7900</v>
      </c>
      <c r="E400" s="395" t="s">
        <v>28175</v>
      </c>
      <c r="F400" s="395" t="s">
        <v>28175</v>
      </c>
    </row>
    <row r="401" spans="1:6">
      <c r="A401" s="360" t="s">
        <v>72</v>
      </c>
      <c r="B401" s="393" t="s">
        <v>8135</v>
      </c>
      <c r="C401" s="394" t="s">
        <v>8136</v>
      </c>
      <c r="D401" s="393" t="s">
        <v>7900</v>
      </c>
      <c r="E401" s="395" t="s">
        <v>25956</v>
      </c>
      <c r="F401" s="395" t="s">
        <v>25956</v>
      </c>
    </row>
    <row r="402" spans="1:6">
      <c r="A402" s="360" t="s">
        <v>72</v>
      </c>
      <c r="B402" s="393" t="s">
        <v>8137</v>
      </c>
      <c r="C402" s="394" t="s">
        <v>8138</v>
      </c>
      <c r="D402" s="393" t="s">
        <v>7900</v>
      </c>
      <c r="E402" s="395" t="s">
        <v>35167</v>
      </c>
      <c r="F402" s="395" t="s">
        <v>35168</v>
      </c>
    </row>
    <row r="403" spans="1:6">
      <c r="A403" s="360" t="s">
        <v>72</v>
      </c>
      <c r="B403" s="393" t="s">
        <v>8139</v>
      </c>
      <c r="C403" s="394" t="s">
        <v>8140</v>
      </c>
      <c r="D403" s="393" t="s">
        <v>7900</v>
      </c>
      <c r="E403" s="395" t="s">
        <v>30801</v>
      </c>
      <c r="F403" s="395" t="s">
        <v>35169</v>
      </c>
    </row>
    <row r="404" spans="1:6">
      <c r="A404" s="360" t="s">
        <v>72</v>
      </c>
      <c r="B404" s="393" t="s">
        <v>8141</v>
      </c>
      <c r="C404" s="394" t="s">
        <v>8142</v>
      </c>
      <c r="D404" s="393" t="s">
        <v>7900</v>
      </c>
      <c r="E404" s="395" t="s">
        <v>35170</v>
      </c>
      <c r="F404" s="395" t="s">
        <v>35171</v>
      </c>
    </row>
    <row r="405" spans="1:6">
      <c r="A405" s="360" t="s">
        <v>72</v>
      </c>
      <c r="B405" s="393" t="s">
        <v>8143</v>
      </c>
      <c r="C405" s="394" t="s">
        <v>8144</v>
      </c>
      <c r="D405" s="393" t="s">
        <v>7900</v>
      </c>
      <c r="E405" s="395" t="s">
        <v>35172</v>
      </c>
      <c r="F405" s="395" t="s">
        <v>35173</v>
      </c>
    </row>
    <row r="406" spans="1:6" ht="23.25">
      <c r="A406" s="360" t="s">
        <v>72</v>
      </c>
      <c r="B406" s="393" t="s">
        <v>8145</v>
      </c>
      <c r="C406" s="394" t="s">
        <v>8146</v>
      </c>
      <c r="D406" s="393" t="s">
        <v>7900</v>
      </c>
      <c r="E406" s="395" t="s">
        <v>35174</v>
      </c>
      <c r="F406" s="395" t="s">
        <v>35175</v>
      </c>
    </row>
    <row r="407" spans="1:6">
      <c r="A407" s="360" t="s">
        <v>72</v>
      </c>
      <c r="B407" s="393" t="s">
        <v>8147</v>
      </c>
      <c r="C407" s="394" t="s">
        <v>8148</v>
      </c>
      <c r="D407" s="393" t="s">
        <v>7900</v>
      </c>
      <c r="E407" s="395" t="s">
        <v>8149</v>
      </c>
      <c r="F407" s="395" t="s">
        <v>8149</v>
      </c>
    </row>
    <row r="408" spans="1:6">
      <c r="A408" s="360" t="s">
        <v>72</v>
      </c>
      <c r="B408" s="393" t="s">
        <v>8150</v>
      </c>
      <c r="C408" s="394" t="s">
        <v>8151</v>
      </c>
      <c r="D408" s="393" t="s">
        <v>7900</v>
      </c>
      <c r="E408" s="395" t="s">
        <v>35176</v>
      </c>
      <c r="F408" s="395" t="s">
        <v>27791</v>
      </c>
    </row>
    <row r="409" spans="1:6">
      <c r="A409" s="360" t="s">
        <v>72</v>
      </c>
      <c r="B409" s="393" t="s">
        <v>8152</v>
      </c>
      <c r="C409" s="394" t="s">
        <v>8153</v>
      </c>
      <c r="D409" s="393" t="s">
        <v>7900</v>
      </c>
      <c r="E409" s="395" t="s">
        <v>35177</v>
      </c>
      <c r="F409" s="395" t="s">
        <v>27622</v>
      </c>
    </row>
    <row r="410" spans="1:6">
      <c r="A410" s="360" t="s">
        <v>72</v>
      </c>
      <c r="B410" s="393" t="s">
        <v>8154</v>
      </c>
      <c r="C410" s="394" t="s">
        <v>8155</v>
      </c>
      <c r="D410" s="393" t="s">
        <v>7900</v>
      </c>
      <c r="E410" s="395" t="s">
        <v>12264</v>
      </c>
      <c r="F410" s="395" t="s">
        <v>35178</v>
      </c>
    </row>
    <row r="411" spans="1:6" ht="23.25">
      <c r="A411" s="360" t="s">
        <v>72</v>
      </c>
      <c r="B411" s="393" t="s">
        <v>8156</v>
      </c>
      <c r="C411" s="394" t="s">
        <v>8157</v>
      </c>
      <c r="D411" s="393" t="s">
        <v>7900</v>
      </c>
      <c r="E411" s="395" t="s">
        <v>13302</v>
      </c>
      <c r="F411" s="395" t="s">
        <v>13302</v>
      </c>
    </row>
    <row r="412" spans="1:6" ht="23.25">
      <c r="A412" s="360" t="s">
        <v>72</v>
      </c>
      <c r="B412" s="393" t="s">
        <v>8159</v>
      </c>
      <c r="C412" s="394" t="s">
        <v>8160</v>
      </c>
      <c r="D412" s="393" t="s">
        <v>7900</v>
      </c>
      <c r="E412" s="395" t="s">
        <v>11542</v>
      </c>
      <c r="F412" s="395" t="s">
        <v>11542</v>
      </c>
    </row>
    <row r="413" spans="1:6" ht="23.25">
      <c r="A413" s="360" t="s">
        <v>72</v>
      </c>
      <c r="B413" s="393" t="s">
        <v>8161</v>
      </c>
      <c r="C413" s="394" t="s">
        <v>8162</v>
      </c>
      <c r="D413" s="393" t="s">
        <v>7900</v>
      </c>
      <c r="E413" s="395" t="s">
        <v>25372</v>
      </c>
      <c r="F413" s="395" t="s">
        <v>25372</v>
      </c>
    </row>
    <row r="414" spans="1:6" ht="23.25">
      <c r="A414" s="360" t="s">
        <v>72</v>
      </c>
      <c r="B414" s="393" t="s">
        <v>8163</v>
      </c>
      <c r="C414" s="394" t="s">
        <v>8164</v>
      </c>
      <c r="D414" s="393" t="s">
        <v>7900</v>
      </c>
      <c r="E414" s="395" t="s">
        <v>25765</v>
      </c>
      <c r="F414" s="395" t="s">
        <v>25765</v>
      </c>
    </row>
    <row r="415" spans="1:6" ht="23.25">
      <c r="A415" s="360" t="s">
        <v>72</v>
      </c>
      <c r="B415" s="393" t="s">
        <v>8165</v>
      </c>
      <c r="C415" s="394" t="s">
        <v>8166</v>
      </c>
      <c r="D415" s="393" t="s">
        <v>7900</v>
      </c>
      <c r="E415" s="395" t="s">
        <v>20782</v>
      </c>
      <c r="F415" s="395" t="s">
        <v>35179</v>
      </c>
    </row>
    <row r="416" spans="1:6" ht="23.25">
      <c r="A416" s="360" t="s">
        <v>72</v>
      </c>
      <c r="B416" s="393" t="s">
        <v>8167</v>
      </c>
      <c r="C416" s="394" t="s">
        <v>8168</v>
      </c>
      <c r="D416" s="393" t="s">
        <v>7900</v>
      </c>
      <c r="E416" s="395" t="s">
        <v>35180</v>
      </c>
      <c r="F416" s="395" t="s">
        <v>35181</v>
      </c>
    </row>
    <row r="417" spans="1:6" ht="23.25">
      <c r="A417" s="360" t="s">
        <v>72</v>
      </c>
      <c r="B417" s="393" t="s">
        <v>8169</v>
      </c>
      <c r="C417" s="394" t="s">
        <v>8170</v>
      </c>
      <c r="D417" s="393" t="s">
        <v>7900</v>
      </c>
      <c r="E417" s="395" t="s">
        <v>25186</v>
      </c>
      <c r="F417" s="395" t="s">
        <v>27217</v>
      </c>
    </row>
    <row r="418" spans="1:6" ht="23.25">
      <c r="A418" s="360" t="s">
        <v>72</v>
      </c>
      <c r="B418" s="393" t="s">
        <v>8171</v>
      </c>
      <c r="C418" s="394" t="s">
        <v>8172</v>
      </c>
      <c r="D418" s="393" t="s">
        <v>7900</v>
      </c>
      <c r="E418" s="395" t="s">
        <v>35182</v>
      </c>
      <c r="F418" s="395" t="s">
        <v>35183</v>
      </c>
    </row>
    <row r="419" spans="1:6" ht="23.25">
      <c r="A419" s="360" t="s">
        <v>72</v>
      </c>
      <c r="B419" s="393" t="s">
        <v>8173</v>
      </c>
      <c r="C419" s="394" t="s">
        <v>8174</v>
      </c>
      <c r="D419" s="393" t="s">
        <v>7900</v>
      </c>
      <c r="E419" s="395" t="s">
        <v>35184</v>
      </c>
      <c r="F419" s="395" t="s">
        <v>35185</v>
      </c>
    </row>
    <row r="420" spans="1:6" ht="34.5">
      <c r="A420" s="360" t="s">
        <v>72</v>
      </c>
      <c r="B420" s="393" t="s">
        <v>8175</v>
      </c>
      <c r="C420" s="394" t="s">
        <v>8176</v>
      </c>
      <c r="D420" s="393" t="s">
        <v>7900</v>
      </c>
      <c r="E420" s="395" t="s">
        <v>28082</v>
      </c>
      <c r="F420" s="395" t="s">
        <v>35186</v>
      </c>
    </row>
    <row r="421" spans="1:6" ht="23.25">
      <c r="A421" s="360" t="s">
        <v>72</v>
      </c>
      <c r="B421" s="393" t="s">
        <v>8177</v>
      </c>
      <c r="C421" s="394" t="s">
        <v>8178</v>
      </c>
      <c r="D421" s="393" t="s">
        <v>7900</v>
      </c>
      <c r="E421" s="395" t="s">
        <v>35187</v>
      </c>
      <c r="F421" s="395" t="s">
        <v>35187</v>
      </c>
    </row>
    <row r="422" spans="1:6" ht="23.25">
      <c r="A422" s="360" t="s">
        <v>72</v>
      </c>
      <c r="B422" s="393" t="s">
        <v>8179</v>
      </c>
      <c r="C422" s="394" t="s">
        <v>8180</v>
      </c>
      <c r="D422" s="393" t="s">
        <v>7900</v>
      </c>
      <c r="E422" s="395" t="s">
        <v>28524</v>
      </c>
      <c r="F422" s="395" t="s">
        <v>35188</v>
      </c>
    </row>
    <row r="423" spans="1:6" ht="23.25">
      <c r="A423" s="360" t="s">
        <v>72</v>
      </c>
      <c r="B423" s="393" t="s">
        <v>8181</v>
      </c>
      <c r="C423" s="394" t="s">
        <v>8182</v>
      </c>
      <c r="D423" s="393" t="s">
        <v>7900</v>
      </c>
      <c r="E423" s="395" t="s">
        <v>35189</v>
      </c>
      <c r="F423" s="395" t="s">
        <v>28215</v>
      </c>
    </row>
    <row r="424" spans="1:6" ht="23.25">
      <c r="A424" s="360" t="s">
        <v>72</v>
      </c>
      <c r="B424" s="393" t="s">
        <v>8183</v>
      </c>
      <c r="C424" s="394" t="s">
        <v>8184</v>
      </c>
      <c r="D424" s="393" t="s">
        <v>7900</v>
      </c>
      <c r="E424" s="395" t="s">
        <v>35190</v>
      </c>
      <c r="F424" s="395" t="s">
        <v>30596</v>
      </c>
    </row>
    <row r="425" spans="1:6" ht="23.25">
      <c r="A425" s="360" t="s">
        <v>72</v>
      </c>
      <c r="B425" s="393" t="s">
        <v>8185</v>
      </c>
      <c r="C425" s="394" t="s">
        <v>8186</v>
      </c>
      <c r="D425" s="393" t="s">
        <v>7900</v>
      </c>
      <c r="E425" s="395" t="s">
        <v>35191</v>
      </c>
      <c r="F425" s="395" t="s">
        <v>35192</v>
      </c>
    </row>
    <row r="426" spans="1:6" ht="23.25">
      <c r="A426" s="360" t="s">
        <v>72</v>
      </c>
      <c r="B426" s="393" t="s">
        <v>8187</v>
      </c>
      <c r="C426" s="394" t="s">
        <v>8188</v>
      </c>
      <c r="D426" s="393" t="s">
        <v>7900</v>
      </c>
      <c r="E426" s="395" t="s">
        <v>35193</v>
      </c>
      <c r="F426" s="395" t="s">
        <v>28596</v>
      </c>
    </row>
    <row r="427" spans="1:6" ht="23.25">
      <c r="A427" s="360" t="s">
        <v>72</v>
      </c>
      <c r="B427" s="393" t="s">
        <v>8189</v>
      </c>
      <c r="C427" s="394" t="s">
        <v>8190</v>
      </c>
      <c r="D427" s="393" t="s">
        <v>7900</v>
      </c>
      <c r="E427" s="395" t="s">
        <v>25983</v>
      </c>
      <c r="F427" s="395" t="s">
        <v>35194</v>
      </c>
    </row>
    <row r="428" spans="1:6" ht="23.25">
      <c r="A428" s="360" t="s">
        <v>72</v>
      </c>
      <c r="B428" s="393" t="s">
        <v>8191</v>
      </c>
      <c r="C428" s="394" t="s">
        <v>8192</v>
      </c>
      <c r="D428" s="393" t="s">
        <v>7900</v>
      </c>
      <c r="E428" s="395" t="s">
        <v>35195</v>
      </c>
      <c r="F428" s="395" t="s">
        <v>27286</v>
      </c>
    </row>
    <row r="429" spans="1:6" ht="23.25">
      <c r="A429" s="360" t="s">
        <v>72</v>
      </c>
      <c r="B429" s="393" t="s">
        <v>8193</v>
      </c>
      <c r="C429" s="394" t="s">
        <v>8194</v>
      </c>
      <c r="D429" s="393" t="s">
        <v>7900</v>
      </c>
      <c r="E429" s="395" t="s">
        <v>35196</v>
      </c>
      <c r="F429" s="395" t="s">
        <v>28032</v>
      </c>
    </row>
    <row r="430" spans="1:6" ht="23.25">
      <c r="A430" s="360" t="s">
        <v>72</v>
      </c>
      <c r="B430" s="393" t="s">
        <v>8195</v>
      </c>
      <c r="C430" s="394" t="s">
        <v>8196</v>
      </c>
      <c r="D430" s="393" t="s">
        <v>7900</v>
      </c>
      <c r="E430" s="395" t="s">
        <v>15544</v>
      </c>
      <c r="F430" s="395" t="s">
        <v>15544</v>
      </c>
    </row>
    <row r="431" spans="1:6" ht="23.25">
      <c r="A431" s="360" t="s">
        <v>72</v>
      </c>
      <c r="B431" s="393" t="s">
        <v>8198</v>
      </c>
      <c r="C431" s="394" t="s">
        <v>8199</v>
      </c>
      <c r="D431" s="393" t="s">
        <v>7900</v>
      </c>
      <c r="E431" s="395" t="s">
        <v>35197</v>
      </c>
      <c r="F431" s="395" t="s">
        <v>35198</v>
      </c>
    </row>
    <row r="432" spans="1:6" ht="23.25">
      <c r="A432" s="360" t="s">
        <v>72</v>
      </c>
      <c r="B432" s="393" t="s">
        <v>20007</v>
      </c>
      <c r="C432" s="394" t="s">
        <v>20008</v>
      </c>
      <c r="D432" s="393" t="s">
        <v>7900</v>
      </c>
      <c r="E432" s="395" t="s">
        <v>15709</v>
      </c>
      <c r="F432" s="395" t="s">
        <v>15709</v>
      </c>
    </row>
    <row r="433" spans="1:6" ht="23.25">
      <c r="A433" s="360" t="s">
        <v>72</v>
      </c>
      <c r="B433" s="393" t="s">
        <v>25141</v>
      </c>
      <c r="C433" s="394" t="s">
        <v>25142</v>
      </c>
      <c r="D433" s="393" t="s">
        <v>7900</v>
      </c>
      <c r="E433" s="395" t="s">
        <v>15544</v>
      </c>
      <c r="F433" s="395" t="s">
        <v>15544</v>
      </c>
    </row>
    <row r="434" spans="1:6" ht="23.25">
      <c r="A434" s="360" t="s">
        <v>72</v>
      </c>
      <c r="B434" s="393" t="s">
        <v>8200</v>
      </c>
      <c r="C434" s="394" t="s">
        <v>8201</v>
      </c>
      <c r="D434" s="393" t="s">
        <v>8202</v>
      </c>
      <c r="E434" s="395" t="s">
        <v>28483</v>
      </c>
      <c r="F434" s="395" t="s">
        <v>33691</v>
      </c>
    </row>
    <row r="435" spans="1:6" ht="34.5">
      <c r="A435" s="360" t="s">
        <v>72</v>
      </c>
      <c r="B435" s="393" t="s">
        <v>8203</v>
      </c>
      <c r="C435" s="394" t="s">
        <v>8204</v>
      </c>
      <c r="D435" s="393" t="s">
        <v>8202</v>
      </c>
      <c r="E435" s="395" t="s">
        <v>35199</v>
      </c>
      <c r="F435" s="395" t="s">
        <v>35200</v>
      </c>
    </row>
    <row r="436" spans="1:6" ht="34.5">
      <c r="A436" s="360" t="s">
        <v>72</v>
      </c>
      <c r="B436" s="393" t="s">
        <v>8205</v>
      </c>
      <c r="C436" s="394" t="s">
        <v>8206</v>
      </c>
      <c r="D436" s="393" t="s">
        <v>8202</v>
      </c>
      <c r="E436" s="395" t="s">
        <v>25912</v>
      </c>
      <c r="F436" s="395" t="s">
        <v>35201</v>
      </c>
    </row>
    <row r="437" spans="1:6" ht="23.25">
      <c r="A437" s="360" t="s">
        <v>72</v>
      </c>
      <c r="B437" s="393" t="s">
        <v>8207</v>
      </c>
      <c r="C437" s="394" t="s">
        <v>8208</v>
      </c>
      <c r="D437" s="393" t="s">
        <v>8202</v>
      </c>
      <c r="E437" s="395" t="s">
        <v>35202</v>
      </c>
      <c r="F437" s="395" t="s">
        <v>26497</v>
      </c>
    </row>
    <row r="438" spans="1:6" ht="23.25">
      <c r="A438" s="360" t="s">
        <v>72</v>
      </c>
      <c r="B438" s="393" t="s">
        <v>8209</v>
      </c>
      <c r="C438" s="394" t="s">
        <v>8210</v>
      </c>
      <c r="D438" s="393" t="s">
        <v>8202</v>
      </c>
      <c r="E438" s="395" t="s">
        <v>27033</v>
      </c>
      <c r="F438" s="395" t="s">
        <v>27033</v>
      </c>
    </row>
    <row r="439" spans="1:6" ht="23.25">
      <c r="A439" s="360" t="s">
        <v>72</v>
      </c>
      <c r="B439" s="393" t="s">
        <v>8212</v>
      </c>
      <c r="C439" s="394" t="s">
        <v>8213</v>
      </c>
      <c r="D439" s="393" t="s">
        <v>8202</v>
      </c>
      <c r="E439" s="395" t="s">
        <v>8424</v>
      </c>
      <c r="F439" s="395" t="s">
        <v>8424</v>
      </c>
    </row>
    <row r="440" spans="1:6" ht="34.5">
      <c r="A440" s="360" t="s">
        <v>72</v>
      </c>
      <c r="B440" s="393" t="s">
        <v>8215</v>
      </c>
      <c r="C440" s="394" t="s">
        <v>8216</v>
      </c>
      <c r="D440" s="393" t="s">
        <v>8202</v>
      </c>
      <c r="E440" s="395" t="s">
        <v>28551</v>
      </c>
      <c r="F440" s="395" t="s">
        <v>35203</v>
      </c>
    </row>
    <row r="441" spans="1:6">
      <c r="A441" s="360" t="s">
        <v>72</v>
      </c>
      <c r="B441" s="393" t="s">
        <v>8217</v>
      </c>
      <c r="C441" s="394" t="s">
        <v>8218</v>
      </c>
      <c r="D441" s="393" t="s">
        <v>8202</v>
      </c>
      <c r="E441" s="395" t="s">
        <v>35204</v>
      </c>
      <c r="F441" s="395" t="s">
        <v>35205</v>
      </c>
    </row>
    <row r="442" spans="1:6" ht="23.25">
      <c r="A442" s="360" t="s">
        <v>72</v>
      </c>
      <c r="B442" s="393" t="s">
        <v>8219</v>
      </c>
      <c r="C442" s="394" t="s">
        <v>8220</v>
      </c>
      <c r="D442" s="393" t="s">
        <v>8202</v>
      </c>
      <c r="E442" s="395" t="s">
        <v>35206</v>
      </c>
      <c r="F442" s="395" t="s">
        <v>35207</v>
      </c>
    </row>
    <row r="443" spans="1:6" ht="23.25">
      <c r="A443" s="360" t="s">
        <v>72</v>
      </c>
      <c r="B443" s="393" t="s">
        <v>8221</v>
      </c>
      <c r="C443" s="394" t="s">
        <v>8222</v>
      </c>
      <c r="D443" s="393" t="s">
        <v>8202</v>
      </c>
      <c r="E443" s="395" t="s">
        <v>26909</v>
      </c>
      <c r="F443" s="395" t="s">
        <v>26909</v>
      </c>
    </row>
    <row r="444" spans="1:6">
      <c r="A444" s="360" t="s">
        <v>72</v>
      </c>
      <c r="B444" s="393" t="s">
        <v>8223</v>
      </c>
      <c r="C444" s="394" t="s">
        <v>8224</v>
      </c>
      <c r="D444" s="393" t="s">
        <v>8202</v>
      </c>
      <c r="E444" s="395" t="s">
        <v>27008</v>
      </c>
      <c r="F444" s="395" t="s">
        <v>35208</v>
      </c>
    </row>
    <row r="445" spans="1:6">
      <c r="A445" s="360" t="s">
        <v>72</v>
      </c>
      <c r="B445" s="393" t="s">
        <v>8225</v>
      </c>
      <c r="C445" s="394" t="s">
        <v>8226</v>
      </c>
      <c r="D445" s="393" t="s">
        <v>8202</v>
      </c>
      <c r="E445" s="395" t="s">
        <v>28547</v>
      </c>
      <c r="F445" s="395" t="s">
        <v>31804</v>
      </c>
    </row>
    <row r="446" spans="1:6" ht="23.25">
      <c r="A446" s="360" t="s">
        <v>72</v>
      </c>
      <c r="B446" s="393" t="s">
        <v>8227</v>
      </c>
      <c r="C446" s="394" t="s">
        <v>8228</v>
      </c>
      <c r="D446" s="393" t="s">
        <v>8202</v>
      </c>
      <c r="E446" s="395" t="s">
        <v>35209</v>
      </c>
      <c r="F446" s="395" t="s">
        <v>27991</v>
      </c>
    </row>
    <row r="447" spans="1:6" ht="23.25">
      <c r="A447" s="360" t="s">
        <v>72</v>
      </c>
      <c r="B447" s="393" t="s">
        <v>8229</v>
      </c>
      <c r="C447" s="394" t="s">
        <v>8230</v>
      </c>
      <c r="D447" s="393" t="s">
        <v>8202</v>
      </c>
      <c r="E447" s="395" t="s">
        <v>35210</v>
      </c>
      <c r="F447" s="395" t="s">
        <v>35211</v>
      </c>
    </row>
    <row r="448" spans="1:6" ht="23.25">
      <c r="A448" s="360" t="s">
        <v>72</v>
      </c>
      <c r="B448" s="393" t="s">
        <v>8231</v>
      </c>
      <c r="C448" s="394" t="s">
        <v>8232</v>
      </c>
      <c r="D448" s="393" t="s">
        <v>8202</v>
      </c>
      <c r="E448" s="395" t="s">
        <v>20420</v>
      </c>
      <c r="F448" s="395" t="s">
        <v>20420</v>
      </c>
    </row>
    <row r="449" spans="1:6" ht="23.25">
      <c r="A449" s="360" t="s">
        <v>72</v>
      </c>
      <c r="B449" s="393" t="s">
        <v>8234</v>
      </c>
      <c r="C449" s="394" t="s">
        <v>8235</v>
      </c>
      <c r="D449" s="393" t="s">
        <v>8202</v>
      </c>
      <c r="E449" s="395" t="s">
        <v>35212</v>
      </c>
      <c r="F449" s="395" t="s">
        <v>35213</v>
      </c>
    </row>
    <row r="450" spans="1:6" ht="34.5">
      <c r="A450" s="360" t="s">
        <v>72</v>
      </c>
      <c r="B450" s="393" t="s">
        <v>8236</v>
      </c>
      <c r="C450" s="394" t="s">
        <v>8237</v>
      </c>
      <c r="D450" s="393" t="s">
        <v>8202</v>
      </c>
      <c r="E450" s="395" t="s">
        <v>33537</v>
      </c>
      <c r="F450" s="395" t="s">
        <v>28344</v>
      </c>
    </row>
    <row r="451" spans="1:6" ht="23.25">
      <c r="A451" s="360" t="s">
        <v>72</v>
      </c>
      <c r="B451" s="393" t="s">
        <v>8238</v>
      </c>
      <c r="C451" s="394" t="s">
        <v>8239</v>
      </c>
      <c r="D451" s="393" t="s">
        <v>8202</v>
      </c>
      <c r="E451" s="395" t="s">
        <v>35214</v>
      </c>
      <c r="F451" s="395" t="s">
        <v>28453</v>
      </c>
    </row>
    <row r="452" spans="1:6" ht="23.25">
      <c r="A452" s="360" t="s">
        <v>72</v>
      </c>
      <c r="B452" s="393" t="s">
        <v>8240</v>
      </c>
      <c r="C452" s="394" t="s">
        <v>8241</v>
      </c>
      <c r="D452" s="393" t="s">
        <v>8202</v>
      </c>
      <c r="E452" s="395" t="s">
        <v>25268</v>
      </c>
      <c r="F452" s="395" t="s">
        <v>25701</v>
      </c>
    </row>
    <row r="453" spans="1:6" ht="23.25">
      <c r="A453" s="360" t="s">
        <v>72</v>
      </c>
      <c r="B453" s="393" t="s">
        <v>8242</v>
      </c>
      <c r="C453" s="394" t="s">
        <v>8243</v>
      </c>
      <c r="D453" s="393" t="s">
        <v>8202</v>
      </c>
      <c r="E453" s="395" t="s">
        <v>35215</v>
      </c>
      <c r="F453" s="395" t="s">
        <v>21084</v>
      </c>
    </row>
    <row r="454" spans="1:6" ht="23.25">
      <c r="A454" s="360" t="s">
        <v>72</v>
      </c>
      <c r="B454" s="393" t="s">
        <v>8244</v>
      </c>
      <c r="C454" s="394" t="s">
        <v>8245</v>
      </c>
      <c r="D454" s="393" t="s">
        <v>8202</v>
      </c>
      <c r="E454" s="395" t="s">
        <v>21549</v>
      </c>
      <c r="F454" s="395" t="s">
        <v>35216</v>
      </c>
    </row>
    <row r="455" spans="1:6" ht="34.5">
      <c r="A455" s="360" t="s">
        <v>72</v>
      </c>
      <c r="B455" s="393" t="s">
        <v>8246</v>
      </c>
      <c r="C455" s="394" t="s">
        <v>8247</v>
      </c>
      <c r="D455" s="393" t="s">
        <v>8202</v>
      </c>
      <c r="E455" s="395" t="s">
        <v>26907</v>
      </c>
      <c r="F455" s="395" t="s">
        <v>26866</v>
      </c>
    </row>
    <row r="456" spans="1:6" ht="23.25">
      <c r="A456" s="360" t="s">
        <v>72</v>
      </c>
      <c r="B456" s="393" t="s">
        <v>8248</v>
      </c>
      <c r="C456" s="394" t="s">
        <v>8249</v>
      </c>
      <c r="D456" s="393" t="s">
        <v>8202</v>
      </c>
      <c r="E456" s="395" t="s">
        <v>26987</v>
      </c>
      <c r="F456" s="395" t="s">
        <v>28395</v>
      </c>
    </row>
    <row r="457" spans="1:6">
      <c r="A457" s="360" t="s">
        <v>72</v>
      </c>
      <c r="B457" s="393" t="s">
        <v>8250</v>
      </c>
      <c r="C457" s="394" t="s">
        <v>8251</v>
      </c>
      <c r="D457" s="393" t="s">
        <v>8202</v>
      </c>
      <c r="E457" s="395" t="s">
        <v>8101</v>
      </c>
      <c r="F457" s="395" t="s">
        <v>8101</v>
      </c>
    </row>
    <row r="458" spans="1:6" ht="34.5">
      <c r="A458" s="360" t="s">
        <v>72</v>
      </c>
      <c r="B458" s="393" t="s">
        <v>8253</v>
      </c>
      <c r="C458" s="394" t="s">
        <v>8254</v>
      </c>
      <c r="D458" s="393" t="s">
        <v>8202</v>
      </c>
      <c r="E458" s="395" t="s">
        <v>35217</v>
      </c>
      <c r="F458" s="395" t="s">
        <v>28380</v>
      </c>
    </row>
    <row r="459" spans="1:6" ht="23.25">
      <c r="A459" s="360" t="s">
        <v>72</v>
      </c>
      <c r="B459" s="393" t="s">
        <v>8255</v>
      </c>
      <c r="C459" s="394" t="s">
        <v>8256</v>
      </c>
      <c r="D459" s="393" t="s">
        <v>8202</v>
      </c>
      <c r="E459" s="395" t="s">
        <v>26076</v>
      </c>
      <c r="F459" s="395" t="s">
        <v>28562</v>
      </c>
    </row>
    <row r="460" spans="1:6" ht="23.25">
      <c r="A460" s="360" t="s">
        <v>72</v>
      </c>
      <c r="B460" s="393" t="s">
        <v>8257</v>
      </c>
      <c r="C460" s="394" t="s">
        <v>8258</v>
      </c>
      <c r="D460" s="393" t="s">
        <v>8202</v>
      </c>
      <c r="E460" s="395" t="s">
        <v>35218</v>
      </c>
      <c r="F460" s="395" t="s">
        <v>25711</v>
      </c>
    </row>
    <row r="461" spans="1:6" ht="23.25">
      <c r="A461" s="360" t="s">
        <v>72</v>
      </c>
      <c r="B461" s="393" t="s">
        <v>8259</v>
      </c>
      <c r="C461" s="394" t="s">
        <v>8260</v>
      </c>
      <c r="D461" s="393" t="s">
        <v>8202</v>
      </c>
      <c r="E461" s="395" t="s">
        <v>35219</v>
      </c>
      <c r="F461" s="395" t="s">
        <v>35220</v>
      </c>
    </row>
    <row r="462" spans="1:6">
      <c r="A462" s="360" t="s">
        <v>72</v>
      </c>
      <c r="B462" s="393" t="s">
        <v>8261</v>
      </c>
      <c r="C462" s="394" t="s">
        <v>8262</v>
      </c>
      <c r="D462" s="393" t="s">
        <v>8202</v>
      </c>
      <c r="E462" s="395" t="s">
        <v>20965</v>
      </c>
      <c r="F462" s="395" t="s">
        <v>21444</v>
      </c>
    </row>
    <row r="463" spans="1:6" ht="23.25">
      <c r="A463" s="360" t="s">
        <v>72</v>
      </c>
      <c r="B463" s="393" t="s">
        <v>8263</v>
      </c>
      <c r="C463" s="394" t="s">
        <v>8264</v>
      </c>
      <c r="D463" s="393" t="s">
        <v>8202</v>
      </c>
      <c r="E463" s="395" t="s">
        <v>8355</v>
      </c>
      <c r="F463" s="395" t="s">
        <v>8355</v>
      </c>
    </row>
    <row r="464" spans="1:6" ht="23.25">
      <c r="A464" s="360" t="s">
        <v>72</v>
      </c>
      <c r="B464" s="393" t="s">
        <v>8266</v>
      </c>
      <c r="C464" s="394" t="s">
        <v>8267</v>
      </c>
      <c r="D464" s="393" t="s">
        <v>8202</v>
      </c>
      <c r="E464" s="395" t="s">
        <v>28373</v>
      </c>
      <c r="F464" s="395" t="s">
        <v>25465</v>
      </c>
    </row>
    <row r="465" spans="1:6" ht="23.25">
      <c r="A465" s="360" t="s">
        <v>72</v>
      </c>
      <c r="B465" s="393" t="s">
        <v>8268</v>
      </c>
      <c r="C465" s="394" t="s">
        <v>8269</v>
      </c>
      <c r="D465" s="393" t="s">
        <v>8202</v>
      </c>
      <c r="E465" s="395" t="s">
        <v>35221</v>
      </c>
      <c r="F465" s="395" t="s">
        <v>35222</v>
      </c>
    </row>
    <row r="466" spans="1:6" ht="23.25">
      <c r="A466" s="360" t="s">
        <v>72</v>
      </c>
      <c r="B466" s="393" t="s">
        <v>8270</v>
      </c>
      <c r="C466" s="394" t="s">
        <v>8271</v>
      </c>
      <c r="D466" s="393" t="s">
        <v>8202</v>
      </c>
      <c r="E466" s="395" t="s">
        <v>35223</v>
      </c>
      <c r="F466" s="395" t="s">
        <v>35224</v>
      </c>
    </row>
    <row r="467" spans="1:6">
      <c r="A467" s="360" t="s">
        <v>72</v>
      </c>
      <c r="B467" s="393" t="s">
        <v>8272</v>
      </c>
      <c r="C467" s="394" t="s">
        <v>8273</v>
      </c>
      <c r="D467" s="393" t="s">
        <v>8202</v>
      </c>
      <c r="E467" s="395" t="s">
        <v>8044</v>
      </c>
      <c r="F467" s="395" t="s">
        <v>8044</v>
      </c>
    </row>
    <row r="468" spans="1:6" ht="23.25">
      <c r="A468" s="360" t="s">
        <v>72</v>
      </c>
      <c r="B468" s="393" t="s">
        <v>8275</v>
      </c>
      <c r="C468" s="394" t="s">
        <v>8276</v>
      </c>
      <c r="D468" s="393" t="s">
        <v>8202</v>
      </c>
      <c r="E468" s="395" t="s">
        <v>8308</v>
      </c>
      <c r="F468" s="395" t="s">
        <v>8308</v>
      </c>
    </row>
    <row r="469" spans="1:6" ht="23.25">
      <c r="A469" s="360" t="s">
        <v>72</v>
      </c>
      <c r="B469" s="393" t="s">
        <v>8278</v>
      </c>
      <c r="C469" s="394" t="s">
        <v>8279</v>
      </c>
      <c r="D469" s="393" t="s">
        <v>8202</v>
      </c>
      <c r="E469" s="395" t="s">
        <v>25845</v>
      </c>
      <c r="F469" s="395" t="s">
        <v>34108</v>
      </c>
    </row>
    <row r="470" spans="1:6" ht="23.25">
      <c r="A470" s="360" t="s">
        <v>72</v>
      </c>
      <c r="B470" s="393" t="s">
        <v>8280</v>
      </c>
      <c r="C470" s="394" t="s">
        <v>8281</v>
      </c>
      <c r="D470" s="393" t="s">
        <v>8202</v>
      </c>
      <c r="E470" s="395" t="s">
        <v>35225</v>
      </c>
      <c r="F470" s="395" t="s">
        <v>35226</v>
      </c>
    </row>
    <row r="471" spans="1:6">
      <c r="A471" s="360" t="s">
        <v>72</v>
      </c>
      <c r="B471" s="393" t="s">
        <v>8282</v>
      </c>
      <c r="C471" s="394" t="s">
        <v>8283</v>
      </c>
      <c r="D471" s="393" t="s">
        <v>8202</v>
      </c>
      <c r="E471" s="395" t="s">
        <v>9835</v>
      </c>
      <c r="F471" s="395" t="s">
        <v>9835</v>
      </c>
    </row>
    <row r="472" spans="1:6" ht="23.25">
      <c r="A472" s="360" t="s">
        <v>72</v>
      </c>
      <c r="B472" s="393" t="s">
        <v>8284</v>
      </c>
      <c r="C472" s="394" t="s">
        <v>8285</v>
      </c>
      <c r="D472" s="393" t="s">
        <v>8202</v>
      </c>
      <c r="E472" s="395" t="s">
        <v>26446</v>
      </c>
      <c r="F472" s="395" t="s">
        <v>35227</v>
      </c>
    </row>
    <row r="473" spans="1:6" ht="23.25">
      <c r="A473" s="360" t="s">
        <v>72</v>
      </c>
      <c r="B473" s="393" t="s">
        <v>8286</v>
      </c>
      <c r="C473" s="394" t="s">
        <v>8287</v>
      </c>
      <c r="D473" s="393" t="s">
        <v>8202</v>
      </c>
      <c r="E473" s="395" t="s">
        <v>28389</v>
      </c>
      <c r="F473" s="395" t="s">
        <v>35228</v>
      </c>
    </row>
    <row r="474" spans="1:6" ht="23.25">
      <c r="A474" s="360" t="s">
        <v>72</v>
      </c>
      <c r="B474" s="393" t="s">
        <v>8288</v>
      </c>
      <c r="C474" s="394" t="s">
        <v>8289</v>
      </c>
      <c r="D474" s="393" t="s">
        <v>8202</v>
      </c>
      <c r="E474" s="395" t="s">
        <v>9503</v>
      </c>
      <c r="F474" s="395" t="s">
        <v>9503</v>
      </c>
    </row>
    <row r="475" spans="1:6" ht="23.25">
      <c r="A475" s="360" t="s">
        <v>72</v>
      </c>
      <c r="B475" s="393" t="s">
        <v>8291</v>
      </c>
      <c r="C475" s="394" t="s">
        <v>8292</v>
      </c>
      <c r="D475" s="393" t="s">
        <v>8202</v>
      </c>
      <c r="E475" s="395" t="s">
        <v>8412</v>
      </c>
      <c r="F475" s="395" t="s">
        <v>8412</v>
      </c>
    </row>
    <row r="476" spans="1:6" ht="23.25">
      <c r="A476" s="360" t="s">
        <v>72</v>
      </c>
      <c r="B476" s="393" t="s">
        <v>8294</v>
      </c>
      <c r="C476" s="394" t="s">
        <v>8295</v>
      </c>
      <c r="D476" s="393" t="s">
        <v>8202</v>
      </c>
      <c r="E476" s="395" t="s">
        <v>9232</v>
      </c>
      <c r="F476" s="395" t="s">
        <v>9232</v>
      </c>
    </row>
    <row r="477" spans="1:6" ht="23.25">
      <c r="A477" s="360" t="s">
        <v>72</v>
      </c>
      <c r="B477" s="393" t="s">
        <v>8297</v>
      </c>
      <c r="C477" s="394" t="s">
        <v>8298</v>
      </c>
      <c r="D477" s="393" t="s">
        <v>8202</v>
      </c>
      <c r="E477" s="395" t="s">
        <v>8473</v>
      </c>
      <c r="F477" s="395" t="s">
        <v>8473</v>
      </c>
    </row>
    <row r="478" spans="1:6" ht="23.25">
      <c r="A478" s="360" t="s">
        <v>72</v>
      </c>
      <c r="B478" s="393" t="s">
        <v>8300</v>
      </c>
      <c r="C478" s="394" t="s">
        <v>8301</v>
      </c>
      <c r="D478" s="393" t="s">
        <v>8202</v>
      </c>
      <c r="E478" s="395" t="s">
        <v>25819</v>
      </c>
      <c r="F478" s="395" t="s">
        <v>25819</v>
      </c>
    </row>
    <row r="479" spans="1:6" ht="23.25">
      <c r="A479" s="360" t="s">
        <v>72</v>
      </c>
      <c r="B479" s="393" t="s">
        <v>8303</v>
      </c>
      <c r="C479" s="394" t="s">
        <v>8304</v>
      </c>
      <c r="D479" s="393" t="s">
        <v>8202</v>
      </c>
      <c r="E479" s="395" t="s">
        <v>20420</v>
      </c>
      <c r="F479" s="395" t="s">
        <v>20420</v>
      </c>
    </row>
    <row r="480" spans="1:6" ht="23.25">
      <c r="A480" s="360" t="s">
        <v>72</v>
      </c>
      <c r="B480" s="393" t="s">
        <v>8306</v>
      </c>
      <c r="C480" s="394" t="s">
        <v>8307</v>
      </c>
      <c r="D480" s="393" t="s">
        <v>8202</v>
      </c>
      <c r="E480" s="395" t="s">
        <v>9063</v>
      </c>
      <c r="F480" s="395" t="s">
        <v>9063</v>
      </c>
    </row>
    <row r="481" spans="1:6">
      <c r="A481" s="360" t="s">
        <v>72</v>
      </c>
      <c r="B481" s="393" t="s">
        <v>8309</v>
      </c>
      <c r="C481" s="394" t="s">
        <v>8310</v>
      </c>
      <c r="D481" s="393" t="s">
        <v>8202</v>
      </c>
      <c r="E481" s="395" t="s">
        <v>25722</v>
      </c>
      <c r="F481" s="395" t="s">
        <v>35229</v>
      </c>
    </row>
    <row r="482" spans="1:6" ht="23.25">
      <c r="A482" s="360" t="s">
        <v>72</v>
      </c>
      <c r="B482" s="393" t="s">
        <v>8311</v>
      </c>
      <c r="C482" s="394" t="s">
        <v>8312</v>
      </c>
      <c r="D482" s="393" t="s">
        <v>8202</v>
      </c>
      <c r="E482" s="395" t="s">
        <v>28197</v>
      </c>
      <c r="F482" s="395" t="s">
        <v>27212</v>
      </c>
    </row>
    <row r="483" spans="1:6" ht="23.25">
      <c r="A483" s="360" t="s">
        <v>72</v>
      </c>
      <c r="B483" s="393" t="s">
        <v>8313</v>
      </c>
      <c r="C483" s="394" t="s">
        <v>8314</v>
      </c>
      <c r="D483" s="393" t="s">
        <v>8202</v>
      </c>
      <c r="E483" s="395" t="s">
        <v>8290</v>
      </c>
      <c r="F483" s="395" t="s">
        <v>8290</v>
      </c>
    </row>
    <row r="484" spans="1:6">
      <c r="A484" s="360" t="s">
        <v>72</v>
      </c>
      <c r="B484" s="393" t="s">
        <v>8316</v>
      </c>
      <c r="C484" s="394" t="s">
        <v>8317</v>
      </c>
      <c r="D484" s="393" t="s">
        <v>8202</v>
      </c>
      <c r="E484" s="395" t="s">
        <v>8274</v>
      </c>
      <c r="F484" s="395" t="s">
        <v>8274</v>
      </c>
    </row>
    <row r="485" spans="1:6">
      <c r="A485" s="360" t="s">
        <v>72</v>
      </c>
      <c r="B485" s="393" t="s">
        <v>8319</v>
      </c>
      <c r="C485" s="394" t="s">
        <v>8320</v>
      </c>
      <c r="D485" s="393" t="s">
        <v>8202</v>
      </c>
      <c r="E485" s="395" t="s">
        <v>35230</v>
      </c>
      <c r="F485" s="395" t="s">
        <v>35231</v>
      </c>
    </row>
    <row r="486" spans="1:6">
      <c r="A486" s="360" t="s">
        <v>72</v>
      </c>
      <c r="B486" s="393" t="s">
        <v>8321</v>
      </c>
      <c r="C486" s="394" t="s">
        <v>8322</v>
      </c>
      <c r="D486" s="393" t="s">
        <v>8202</v>
      </c>
      <c r="E486" s="395" t="s">
        <v>35232</v>
      </c>
      <c r="F486" s="395" t="s">
        <v>35233</v>
      </c>
    </row>
    <row r="487" spans="1:6" ht="23.25">
      <c r="A487" s="360" t="s">
        <v>72</v>
      </c>
      <c r="B487" s="393" t="s">
        <v>8323</v>
      </c>
      <c r="C487" s="394" t="s">
        <v>8324</v>
      </c>
      <c r="D487" s="393" t="s">
        <v>8202</v>
      </c>
      <c r="E487" s="395" t="s">
        <v>27205</v>
      </c>
      <c r="F487" s="395" t="s">
        <v>35234</v>
      </c>
    </row>
    <row r="488" spans="1:6" ht="23.25">
      <c r="A488" s="360" t="s">
        <v>72</v>
      </c>
      <c r="B488" s="393" t="s">
        <v>8325</v>
      </c>
      <c r="C488" s="394" t="s">
        <v>8326</v>
      </c>
      <c r="D488" s="393" t="s">
        <v>8202</v>
      </c>
      <c r="E488" s="395" t="s">
        <v>18508</v>
      </c>
      <c r="F488" s="395" t="s">
        <v>18508</v>
      </c>
    </row>
    <row r="489" spans="1:6" ht="23.25">
      <c r="A489" s="360" t="s">
        <v>72</v>
      </c>
      <c r="B489" s="393" t="s">
        <v>8328</v>
      </c>
      <c r="C489" s="394" t="s">
        <v>8329</v>
      </c>
      <c r="D489" s="393" t="s">
        <v>8202</v>
      </c>
      <c r="E489" s="395" t="s">
        <v>35235</v>
      </c>
      <c r="F489" s="395" t="s">
        <v>35236</v>
      </c>
    </row>
    <row r="490" spans="1:6" ht="23.25">
      <c r="A490" s="360" t="s">
        <v>72</v>
      </c>
      <c r="B490" s="393" t="s">
        <v>8330</v>
      </c>
      <c r="C490" s="394" t="s">
        <v>8331</v>
      </c>
      <c r="D490" s="393" t="s">
        <v>8202</v>
      </c>
      <c r="E490" s="395" t="s">
        <v>35237</v>
      </c>
      <c r="F490" s="395" t="s">
        <v>35238</v>
      </c>
    </row>
    <row r="491" spans="1:6" ht="23.25">
      <c r="A491" s="360" t="s">
        <v>72</v>
      </c>
      <c r="B491" s="393" t="s">
        <v>8332</v>
      </c>
      <c r="C491" s="394" t="s">
        <v>8333</v>
      </c>
      <c r="D491" s="393" t="s">
        <v>8202</v>
      </c>
      <c r="E491" s="395" t="s">
        <v>35239</v>
      </c>
      <c r="F491" s="395" t="s">
        <v>35240</v>
      </c>
    </row>
    <row r="492" spans="1:6" ht="23.25">
      <c r="A492" s="360" t="s">
        <v>72</v>
      </c>
      <c r="B492" s="393" t="s">
        <v>8334</v>
      </c>
      <c r="C492" s="394" t="s">
        <v>8335</v>
      </c>
      <c r="D492" s="393" t="s">
        <v>8202</v>
      </c>
      <c r="E492" s="395" t="s">
        <v>35241</v>
      </c>
      <c r="F492" s="395" t="s">
        <v>35242</v>
      </c>
    </row>
    <row r="493" spans="1:6" ht="23.25">
      <c r="A493" s="360" t="s">
        <v>72</v>
      </c>
      <c r="B493" s="393" t="s">
        <v>8336</v>
      </c>
      <c r="C493" s="394" t="s">
        <v>8337</v>
      </c>
      <c r="D493" s="393" t="s">
        <v>8202</v>
      </c>
      <c r="E493" s="395" t="s">
        <v>32045</v>
      </c>
      <c r="F493" s="395" t="s">
        <v>30607</v>
      </c>
    </row>
    <row r="494" spans="1:6" ht="23.25">
      <c r="A494" s="360" t="s">
        <v>72</v>
      </c>
      <c r="B494" s="393" t="s">
        <v>8338</v>
      </c>
      <c r="C494" s="394" t="s">
        <v>8339</v>
      </c>
      <c r="D494" s="393" t="s">
        <v>8202</v>
      </c>
      <c r="E494" s="395" t="s">
        <v>7608</v>
      </c>
      <c r="F494" s="395" t="s">
        <v>7608</v>
      </c>
    </row>
    <row r="495" spans="1:6" ht="23.25">
      <c r="A495" s="360" t="s">
        <v>72</v>
      </c>
      <c r="B495" s="393" t="s">
        <v>8341</v>
      </c>
      <c r="C495" s="394" t="s">
        <v>8342</v>
      </c>
      <c r="D495" s="393" t="s">
        <v>8202</v>
      </c>
      <c r="E495" s="395" t="s">
        <v>34378</v>
      </c>
      <c r="F495" s="395" t="s">
        <v>35243</v>
      </c>
    </row>
    <row r="496" spans="1:6" ht="23.25">
      <c r="A496" s="360" t="s">
        <v>72</v>
      </c>
      <c r="B496" s="393" t="s">
        <v>8343</v>
      </c>
      <c r="C496" s="394" t="s">
        <v>8344</v>
      </c>
      <c r="D496" s="393" t="s">
        <v>8202</v>
      </c>
      <c r="E496" s="395" t="s">
        <v>35244</v>
      </c>
      <c r="F496" s="395" t="s">
        <v>26500</v>
      </c>
    </row>
    <row r="497" spans="1:6" ht="23.25">
      <c r="A497" s="360" t="s">
        <v>72</v>
      </c>
      <c r="B497" s="393" t="s">
        <v>8345</v>
      </c>
      <c r="C497" s="394" t="s">
        <v>8346</v>
      </c>
      <c r="D497" s="393" t="s">
        <v>8202</v>
      </c>
      <c r="E497" s="395" t="s">
        <v>8433</v>
      </c>
      <c r="F497" s="395" t="s">
        <v>8433</v>
      </c>
    </row>
    <row r="498" spans="1:6" ht="23.25">
      <c r="A498" s="360" t="s">
        <v>72</v>
      </c>
      <c r="B498" s="393" t="s">
        <v>8348</v>
      </c>
      <c r="C498" s="394" t="s">
        <v>8349</v>
      </c>
      <c r="D498" s="393" t="s">
        <v>8202</v>
      </c>
      <c r="E498" s="395" t="s">
        <v>9571</v>
      </c>
      <c r="F498" s="395" t="s">
        <v>9571</v>
      </c>
    </row>
    <row r="499" spans="1:6" ht="23.25">
      <c r="A499" s="360" t="s">
        <v>72</v>
      </c>
      <c r="B499" s="393" t="s">
        <v>8351</v>
      </c>
      <c r="C499" s="394" t="s">
        <v>8352</v>
      </c>
      <c r="D499" s="393" t="s">
        <v>8202</v>
      </c>
      <c r="E499" s="395" t="s">
        <v>28131</v>
      </c>
      <c r="F499" s="395" t="s">
        <v>25937</v>
      </c>
    </row>
    <row r="500" spans="1:6" ht="23.25">
      <c r="A500" s="360" t="s">
        <v>72</v>
      </c>
      <c r="B500" s="393" t="s">
        <v>8353</v>
      </c>
      <c r="C500" s="394" t="s">
        <v>8354</v>
      </c>
      <c r="D500" s="393" t="s">
        <v>8202</v>
      </c>
      <c r="E500" s="395" t="s">
        <v>19843</v>
      </c>
      <c r="F500" s="395" t="s">
        <v>19843</v>
      </c>
    </row>
    <row r="501" spans="1:6" ht="23.25">
      <c r="A501" s="360" t="s">
        <v>72</v>
      </c>
      <c r="B501" s="393" t="s">
        <v>8356</v>
      </c>
      <c r="C501" s="394" t="s">
        <v>8357</v>
      </c>
      <c r="D501" s="393" t="s">
        <v>8202</v>
      </c>
      <c r="E501" s="395" t="s">
        <v>7824</v>
      </c>
      <c r="F501" s="395" t="s">
        <v>7824</v>
      </c>
    </row>
    <row r="502" spans="1:6" ht="23.25">
      <c r="A502" s="360" t="s">
        <v>72</v>
      </c>
      <c r="B502" s="393" t="s">
        <v>8358</v>
      </c>
      <c r="C502" s="394" t="s">
        <v>8359</v>
      </c>
      <c r="D502" s="393" t="s">
        <v>8202</v>
      </c>
      <c r="E502" s="395" t="s">
        <v>9190</v>
      </c>
      <c r="F502" s="395" t="s">
        <v>9190</v>
      </c>
    </row>
    <row r="503" spans="1:6">
      <c r="A503" s="360" t="s">
        <v>72</v>
      </c>
      <c r="B503" s="393" t="s">
        <v>8361</v>
      </c>
      <c r="C503" s="394" t="s">
        <v>8362</v>
      </c>
      <c r="D503" s="393" t="s">
        <v>8202</v>
      </c>
      <c r="E503" s="395" t="s">
        <v>9260</v>
      </c>
      <c r="F503" s="395" t="s">
        <v>9260</v>
      </c>
    </row>
    <row r="504" spans="1:6">
      <c r="A504" s="360" t="s">
        <v>72</v>
      </c>
      <c r="B504" s="393" t="s">
        <v>8364</v>
      </c>
      <c r="C504" s="394" t="s">
        <v>8365</v>
      </c>
      <c r="D504" s="393" t="s">
        <v>8202</v>
      </c>
      <c r="E504" s="395" t="s">
        <v>9301</v>
      </c>
      <c r="F504" s="395" t="s">
        <v>9301</v>
      </c>
    </row>
    <row r="505" spans="1:6" ht="23.25">
      <c r="A505" s="360" t="s">
        <v>72</v>
      </c>
      <c r="B505" s="393" t="s">
        <v>8367</v>
      </c>
      <c r="C505" s="394" t="s">
        <v>8368</v>
      </c>
      <c r="D505" s="393" t="s">
        <v>8202</v>
      </c>
      <c r="E505" s="395" t="s">
        <v>15873</v>
      </c>
      <c r="F505" s="395" t="s">
        <v>15873</v>
      </c>
    </row>
    <row r="506" spans="1:6" ht="34.5">
      <c r="A506" s="360" t="s">
        <v>72</v>
      </c>
      <c r="B506" s="393" t="s">
        <v>8369</v>
      </c>
      <c r="C506" s="394" t="s">
        <v>8370</v>
      </c>
      <c r="D506" s="393" t="s">
        <v>8202</v>
      </c>
      <c r="E506" s="395" t="s">
        <v>35245</v>
      </c>
      <c r="F506" s="395" t="s">
        <v>28436</v>
      </c>
    </row>
    <row r="507" spans="1:6" ht="34.5">
      <c r="A507" s="360" t="s">
        <v>72</v>
      </c>
      <c r="B507" s="393" t="s">
        <v>8371</v>
      </c>
      <c r="C507" s="394" t="s">
        <v>8372</v>
      </c>
      <c r="D507" s="393" t="s">
        <v>8202</v>
      </c>
      <c r="E507" s="395" t="s">
        <v>35246</v>
      </c>
      <c r="F507" s="395" t="s">
        <v>26484</v>
      </c>
    </row>
    <row r="508" spans="1:6" ht="23.25">
      <c r="A508" s="360" t="s">
        <v>72</v>
      </c>
      <c r="B508" s="393" t="s">
        <v>8373</v>
      </c>
      <c r="C508" s="394" t="s">
        <v>8374</v>
      </c>
      <c r="D508" s="393" t="s">
        <v>8202</v>
      </c>
      <c r="E508" s="395" t="s">
        <v>25355</v>
      </c>
      <c r="F508" s="395" t="s">
        <v>35247</v>
      </c>
    </row>
    <row r="509" spans="1:6" ht="23.25">
      <c r="A509" s="360" t="s">
        <v>72</v>
      </c>
      <c r="B509" s="393" t="s">
        <v>8375</v>
      </c>
      <c r="C509" s="394" t="s">
        <v>8376</v>
      </c>
      <c r="D509" s="393" t="s">
        <v>8202</v>
      </c>
      <c r="E509" s="395" t="s">
        <v>33304</v>
      </c>
      <c r="F509" s="395" t="s">
        <v>26530</v>
      </c>
    </row>
    <row r="510" spans="1:6" ht="23.25">
      <c r="A510" s="360" t="s">
        <v>72</v>
      </c>
      <c r="B510" s="393" t="s">
        <v>8377</v>
      </c>
      <c r="C510" s="394" t="s">
        <v>8378</v>
      </c>
      <c r="D510" s="393" t="s">
        <v>8202</v>
      </c>
      <c r="E510" s="395" t="s">
        <v>20901</v>
      </c>
      <c r="F510" s="395" t="s">
        <v>20901</v>
      </c>
    </row>
    <row r="511" spans="1:6" ht="23.25">
      <c r="A511" s="360" t="s">
        <v>72</v>
      </c>
      <c r="B511" s="393" t="s">
        <v>8379</v>
      </c>
      <c r="C511" s="394" t="s">
        <v>8380</v>
      </c>
      <c r="D511" s="393" t="s">
        <v>8202</v>
      </c>
      <c r="E511" s="395" t="s">
        <v>14906</v>
      </c>
      <c r="F511" s="395" t="s">
        <v>14906</v>
      </c>
    </row>
    <row r="512" spans="1:6" ht="23.25">
      <c r="A512" s="360" t="s">
        <v>72</v>
      </c>
      <c r="B512" s="393" t="s">
        <v>8381</v>
      </c>
      <c r="C512" s="394" t="s">
        <v>8382</v>
      </c>
      <c r="D512" s="393" t="s">
        <v>8202</v>
      </c>
      <c r="E512" s="395" t="s">
        <v>20017</v>
      </c>
      <c r="F512" s="395" t="s">
        <v>20017</v>
      </c>
    </row>
    <row r="513" spans="1:6" ht="23.25">
      <c r="A513" s="360" t="s">
        <v>72</v>
      </c>
      <c r="B513" s="393" t="s">
        <v>8383</v>
      </c>
      <c r="C513" s="394" t="s">
        <v>8384</v>
      </c>
      <c r="D513" s="393" t="s">
        <v>8202</v>
      </c>
      <c r="E513" s="395" t="s">
        <v>11430</v>
      </c>
      <c r="F513" s="395" t="s">
        <v>11430</v>
      </c>
    </row>
    <row r="514" spans="1:6" ht="23.25">
      <c r="A514" s="360" t="s">
        <v>72</v>
      </c>
      <c r="B514" s="393" t="s">
        <v>8385</v>
      </c>
      <c r="C514" s="394" t="s">
        <v>8386</v>
      </c>
      <c r="D514" s="393" t="s">
        <v>8202</v>
      </c>
      <c r="E514" s="395" t="s">
        <v>26905</v>
      </c>
      <c r="F514" s="395" t="s">
        <v>27839</v>
      </c>
    </row>
    <row r="515" spans="1:6" ht="23.25">
      <c r="A515" s="360" t="s">
        <v>72</v>
      </c>
      <c r="B515" s="393" t="s">
        <v>8387</v>
      </c>
      <c r="C515" s="394" t="s">
        <v>8388</v>
      </c>
      <c r="D515" s="393" t="s">
        <v>8202</v>
      </c>
      <c r="E515" s="395" t="s">
        <v>8299</v>
      </c>
      <c r="F515" s="395" t="s">
        <v>8299</v>
      </c>
    </row>
    <row r="516" spans="1:6" ht="23.25">
      <c r="A516" s="360" t="s">
        <v>72</v>
      </c>
      <c r="B516" s="393" t="s">
        <v>8390</v>
      </c>
      <c r="C516" s="394" t="s">
        <v>8391</v>
      </c>
      <c r="D516" s="393" t="s">
        <v>8202</v>
      </c>
      <c r="E516" s="395" t="s">
        <v>9579</v>
      </c>
      <c r="F516" s="395" t="s">
        <v>9579</v>
      </c>
    </row>
    <row r="517" spans="1:6" ht="34.5">
      <c r="A517" s="360" t="s">
        <v>72</v>
      </c>
      <c r="B517" s="393" t="s">
        <v>8392</v>
      </c>
      <c r="C517" s="394" t="s">
        <v>8393</v>
      </c>
      <c r="D517" s="393" t="s">
        <v>8202</v>
      </c>
      <c r="E517" s="395" t="s">
        <v>35248</v>
      </c>
      <c r="F517" s="395" t="s">
        <v>35249</v>
      </c>
    </row>
    <row r="518" spans="1:6" ht="34.5">
      <c r="A518" s="360" t="s">
        <v>72</v>
      </c>
      <c r="B518" s="393" t="s">
        <v>8394</v>
      </c>
      <c r="C518" s="394" t="s">
        <v>8395</v>
      </c>
      <c r="D518" s="393" t="s">
        <v>8202</v>
      </c>
      <c r="E518" s="395" t="s">
        <v>21295</v>
      </c>
      <c r="F518" s="395" t="s">
        <v>25330</v>
      </c>
    </row>
    <row r="519" spans="1:6" ht="34.5">
      <c r="A519" s="360" t="s">
        <v>72</v>
      </c>
      <c r="B519" s="393" t="s">
        <v>8396</v>
      </c>
      <c r="C519" s="394" t="s">
        <v>8397</v>
      </c>
      <c r="D519" s="393" t="s">
        <v>8202</v>
      </c>
      <c r="E519" s="395" t="s">
        <v>27875</v>
      </c>
      <c r="F519" s="395" t="s">
        <v>35250</v>
      </c>
    </row>
    <row r="520" spans="1:6" ht="23.25">
      <c r="A520" s="360" t="s">
        <v>72</v>
      </c>
      <c r="B520" s="393" t="s">
        <v>8398</v>
      </c>
      <c r="C520" s="394" t="s">
        <v>8399</v>
      </c>
      <c r="D520" s="393" t="s">
        <v>8202</v>
      </c>
      <c r="E520" s="395" t="s">
        <v>35178</v>
      </c>
      <c r="F520" s="395" t="s">
        <v>27923</v>
      </c>
    </row>
    <row r="521" spans="1:6" ht="34.5">
      <c r="A521" s="360" t="s">
        <v>72</v>
      </c>
      <c r="B521" s="393" t="s">
        <v>8400</v>
      </c>
      <c r="C521" s="394" t="s">
        <v>8401</v>
      </c>
      <c r="D521" s="393" t="s">
        <v>8202</v>
      </c>
      <c r="E521" s="395" t="s">
        <v>28046</v>
      </c>
      <c r="F521" s="395" t="s">
        <v>25046</v>
      </c>
    </row>
    <row r="522" spans="1:6" ht="34.5">
      <c r="A522" s="360" t="s">
        <v>72</v>
      </c>
      <c r="B522" s="393" t="s">
        <v>8402</v>
      </c>
      <c r="C522" s="394" t="s">
        <v>8403</v>
      </c>
      <c r="D522" s="393" t="s">
        <v>8202</v>
      </c>
      <c r="E522" s="395" t="s">
        <v>35251</v>
      </c>
      <c r="F522" s="395" t="s">
        <v>35252</v>
      </c>
    </row>
    <row r="523" spans="1:6" ht="23.25">
      <c r="A523" s="360" t="s">
        <v>72</v>
      </c>
      <c r="B523" s="393" t="s">
        <v>8404</v>
      </c>
      <c r="C523" s="394" t="s">
        <v>8405</v>
      </c>
      <c r="D523" s="393" t="s">
        <v>8202</v>
      </c>
      <c r="E523" s="395" t="s">
        <v>27344</v>
      </c>
      <c r="F523" s="395" t="s">
        <v>35253</v>
      </c>
    </row>
    <row r="524" spans="1:6" ht="23.25">
      <c r="A524" s="360" t="s">
        <v>72</v>
      </c>
      <c r="B524" s="393" t="s">
        <v>8406</v>
      </c>
      <c r="C524" s="394" t="s">
        <v>8407</v>
      </c>
      <c r="D524" s="393" t="s">
        <v>8202</v>
      </c>
      <c r="E524" s="395" t="s">
        <v>11484</v>
      </c>
      <c r="F524" s="395" t="s">
        <v>11484</v>
      </c>
    </row>
    <row r="525" spans="1:6" ht="34.5">
      <c r="A525" s="360" t="s">
        <v>72</v>
      </c>
      <c r="B525" s="393" t="s">
        <v>8408</v>
      </c>
      <c r="C525" s="394" t="s">
        <v>8409</v>
      </c>
      <c r="D525" s="393" t="s">
        <v>8202</v>
      </c>
      <c r="E525" s="395" t="s">
        <v>25745</v>
      </c>
      <c r="F525" s="395" t="s">
        <v>28385</v>
      </c>
    </row>
    <row r="526" spans="1:6" ht="23.25">
      <c r="A526" s="360" t="s">
        <v>72</v>
      </c>
      <c r="B526" s="393" t="s">
        <v>8410</v>
      </c>
      <c r="C526" s="394" t="s">
        <v>8411</v>
      </c>
      <c r="D526" s="393" t="s">
        <v>8202</v>
      </c>
      <c r="E526" s="395" t="s">
        <v>9579</v>
      </c>
      <c r="F526" s="395" t="s">
        <v>9579</v>
      </c>
    </row>
    <row r="527" spans="1:6">
      <c r="A527" s="360" t="s">
        <v>72</v>
      </c>
      <c r="B527" s="393" t="s">
        <v>8413</v>
      </c>
      <c r="C527" s="394" t="s">
        <v>8414</v>
      </c>
      <c r="D527" s="393" t="s">
        <v>8202</v>
      </c>
      <c r="E527" s="395" t="s">
        <v>9655</v>
      </c>
      <c r="F527" s="395" t="s">
        <v>9655</v>
      </c>
    </row>
    <row r="528" spans="1:6">
      <c r="A528" s="360" t="s">
        <v>72</v>
      </c>
      <c r="B528" s="393" t="s">
        <v>8416</v>
      </c>
      <c r="C528" s="394" t="s">
        <v>8417</v>
      </c>
      <c r="D528" s="393" t="s">
        <v>8202</v>
      </c>
      <c r="E528" s="395" t="s">
        <v>28553</v>
      </c>
      <c r="F528" s="395" t="s">
        <v>27810</v>
      </c>
    </row>
    <row r="529" spans="1:6" ht="23.25">
      <c r="A529" s="360" t="s">
        <v>72</v>
      </c>
      <c r="B529" s="393" t="s">
        <v>8418</v>
      </c>
      <c r="C529" s="394" t="s">
        <v>8419</v>
      </c>
      <c r="D529" s="393" t="s">
        <v>8202</v>
      </c>
      <c r="E529" s="395" t="s">
        <v>35254</v>
      </c>
      <c r="F529" s="395" t="s">
        <v>27200</v>
      </c>
    </row>
    <row r="530" spans="1:6" ht="34.5">
      <c r="A530" s="360" t="s">
        <v>72</v>
      </c>
      <c r="B530" s="393" t="s">
        <v>8420</v>
      </c>
      <c r="C530" s="394" t="s">
        <v>8421</v>
      </c>
      <c r="D530" s="393" t="s">
        <v>8202</v>
      </c>
      <c r="E530" s="395" t="s">
        <v>35255</v>
      </c>
      <c r="F530" s="395" t="s">
        <v>25183</v>
      </c>
    </row>
    <row r="531" spans="1:6" ht="23.25">
      <c r="A531" s="360" t="s">
        <v>72</v>
      </c>
      <c r="B531" s="393" t="s">
        <v>8422</v>
      </c>
      <c r="C531" s="394" t="s">
        <v>8423</v>
      </c>
      <c r="D531" s="393" t="s">
        <v>8202</v>
      </c>
      <c r="E531" s="395" t="s">
        <v>8277</v>
      </c>
      <c r="F531" s="395" t="s">
        <v>8277</v>
      </c>
    </row>
    <row r="532" spans="1:6" ht="23.25">
      <c r="A532" s="360" t="s">
        <v>72</v>
      </c>
      <c r="B532" s="393" t="s">
        <v>8425</v>
      </c>
      <c r="C532" s="394" t="s">
        <v>8426</v>
      </c>
      <c r="D532" s="393" t="s">
        <v>8202</v>
      </c>
      <c r="E532" s="395" t="s">
        <v>13504</v>
      </c>
      <c r="F532" s="395" t="s">
        <v>13504</v>
      </c>
    </row>
    <row r="533" spans="1:6">
      <c r="A533" s="360" t="s">
        <v>72</v>
      </c>
      <c r="B533" s="393" t="s">
        <v>8427</v>
      </c>
      <c r="C533" s="394" t="s">
        <v>8428</v>
      </c>
      <c r="D533" s="393" t="s">
        <v>8202</v>
      </c>
      <c r="E533" s="395" t="s">
        <v>18113</v>
      </c>
      <c r="F533" s="395" t="s">
        <v>25842</v>
      </c>
    </row>
    <row r="534" spans="1:6" ht="34.5">
      <c r="A534" s="360" t="s">
        <v>72</v>
      </c>
      <c r="B534" s="393" t="s">
        <v>8429</v>
      </c>
      <c r="C534" s="394" t="s">
        <v>8430</v>
      </c>
      <c r="D534" s="393" t="s">
        <v>8202</v>
      </c>
      <c r="E534" s="395" t="s">
        <v>35256</v>
      </c>
      <c r="F534" s="395" t="s">
        <v>35257</v>
      </c>
    </row>
    <row r="535" spans="1:6" ht="23.25">
      <c r="A535" s="360" t="s">
        <v>72</v>
      </c>
      <c r="B535" s="393" t="s">
        <v>8431</v>
      </c>
      <c r="C535" s="394" t="s">
        <v>8432</v>
      </c>
      <c r="D535" s="393" t="s">
        <v>8202</v>
      </c>
      <c r="E535" s="395" t="s">
        <v>8290</v>
      </c>
      <c r="F535" s="395" t="s">
        <v>8290</v>
      </c>
    </row>
    <row r="536" spans="1:6" ht="23.25">
      <c r="A536" s="360" t="s">
        <v>72</v>
      </c>
      <c r="B536" s="393" t="s">
        <v>8434</v>
      </c>
      <c r="C536" s="394" t="s">
        <v>8435</v>
      </c>
      <c r="D536" s="393" t="s">
        <v>8202</v>
      </c>
      <c r="E536" s="395" t="s">
        <v>35258</v>
      </c>
      <c r="F536" s="395" t="s">
        <v>25745</v>
      </c>
    </row>
    <row r="537" spans="1:6">
      <c r="A537" s="360" t="s">
        <v>72</v>
      </c>
      <c r="B537" s="393" t="s">
        <v>8436</v>
      </c>
      <c r="C537" s="394" t="s">
        <v>8437</v>
      </c>
      <c r="D537" s="393" t="s">
        <v>8202</v>
      </c>
      <c r="E537" s="395" t="s">
        <v>35259</v>
      </c>
      <c r="F537" s="395" t="s">
        <v>27376</v>
      </c>
    </row>
    <row r="538" spans="1:6" ht="23.25">
      <c r="A538" s="360" t="s">
        <v>72</v>
      </c>
      <c r="B538" s="393" t="s">
        <v>8438</v>
      </c>
      <c r="C538" s="394" t="s">
        <v>8439</v>
      </c>
      <c r="D538" s="393" t="s">
        <v>8202</v>
      </c>
      <c r="E538" s="395" t="s">
        <v>26525</v>
      </c>
      <c r="F538" s="395" t="s">
        <v>25361</v>
      </c>
    </row>
    <row r="539" spans="1:6" ht="23.25">
      <c r="A539" s="360" t="s">
        <v>72</v>
      </c>
      <c r="B539" s="393" t="s">
        <v>8440</v>
      </c>
      <c r="C539" s="394" t="s">
        <v>8441</v>
      </c>
      <c r="D539" s="393" t="s">
        <v>8202</v>
      </c>
      <c r="E539" s="395" t="s">
        <v>35260</v>
      </c>
      <c r="F539" s="395" t="s">
        <v>35261</v>
      </c>
    </row>
    <row r="540" spans="1:6" ht="34.5">
      <c r="A540" s="360" t="s">
        <v>72</v>
      </c>
      <c r="B540" s="393" t="s">
        <v>8442</v>
      </c>
      <c r="C540" s="394" t="s">
        <v>8443</v>
      </c>
      <c r="D540" s="393" t="s">
        <v>8202</v>
      </c>
      <c r="E540" s="395" t="s">
        <v>28046</v>
      </c>
      <c r="F540" s="395" t="s">
        <v>25046</v>
      </c>
    </row>
    <row r="541" spans="1:6" ht="34.5">
      <c r="A541" s="360" t="s">
        <v>72</v>
      </c>
      <c r="B541" s="393" t="s">
        <v>8444</v>
      </c>
      <c r="C541" s="394" t="s">
        <v>8445</v>
      </c>
      <c r="D541" s="393" t="s">
        <v>8202</v>
      </c>
      <c r="E541" s="395" t="s">
        <v>26830</v>
      </c>
      <c r="F541" s="395" t="s">
        <v>25130</v>
      </c>
    </row>
    <row r="542" spans="1:6" ht="23.25">
      <c r="A542" s="360" t="s">
        <v>72</v>
      </c>
      <c r="B542" s="393" t="s">
        <v>8446</v>
      </c>
      <c r="C542" s="394" t="s">
        <v>8447</v>
      </c>
      <c r="D542" s="393" t="s">
        <v>8202</v>
      </c>
      <c r="E542" s="395" t="s">
        <v>8756</v>
      </c>
      <c r="F542" s="395" t="s">
        <v>8756</v>
      </c>
    </row>
    <row r="543" spans="1:6">
      <c r="A543" s="360" t="s">
        <v>72</v>
      </c>
      <c r="B543" s="393" t="s">
        <v>8449</v>
      </c>
      <c r="C543" s="394" t="s">
        <v>8450</v>
      </c>
      <c r="D543" s="393" t="s">
        <v>8202</v>
      </c>
      <c r="E543" s="395" t="s">
        <v>7979</v>
      </c>
      <c r="F543" s="395" t="s">
        <v>7979</v>
      </c>
    </row>
    <row r="544" spans="1:6">
      <c r="A544" s="360" t="s">
        <v>72</v>
      </c>
      <c r="B544" s="393" t="s">
        <v>8452</v>
      </c>
      <c r="C544" s="394" t="s">
        <v>8453</v>
      </c>
      <c r="D544" s="393" t="s">
        <v>8202</v>
      </c>
      <c r="E544" s="395" t="s">
        <v>7499</v>
      </c>
      <c r="F544" s="395" t="s">
        <v>7499</v>
      </c>
    </row>
    <row r="545" spans="1:6">
      <c r="A545" s="360" t="s">
        <v>72</v>
      </c>
      <c r="B545" s="393" t="s">
        <v>8454</v>
      </c>
      <c r="C545" s="394" t="s">
        <v>8455</v>
      </c>
      <c r="D545" s="393" t="s">
        <v>8202</v>
      </c>
      <c r="E545" s="395" t="s">
        <v>35262</v>
      </c>
      <c r="F545" s="395" t="s">
        <v>35263</v>
      </c>
    </row>
    <row r="546" spans="1:6">
      <c r="A546" s="360" t="s">
        <v>72</v>
      </c>
      <c r="B546" s="393" t="s">
        <v>8456</v>
      </c>
      <c r="C546" s="394" t="s">
        <v>8457</v>
      </c>
      <c r="D546" s="393" t="s">
        <v>8202</v>
      </c>
      <c r="E546" s="395" t="s">
        <v>35264</v>
      </c>
      <c r="F546" s="395" t="s">
        <v>35265</v>
      </c>
    </row>
    <row r="547" spans="1:6">
      <c r="A547" s="360" t="s">
        <v>72</v>
      </c>
      <c r="B547" s="393" t="s">
        <v>8458</v>
      </c>
      <c r="C547" s="394" t="s">
        <v>8459</v>
      </c>
      <c r="D547" s="393" t="s">
        <v>8202</v>
      </c>
      <c r="E547" s="395" t="s">
        <v>35266</v>
      </c>
      <c r="F547" s="395" t="s">
        <v>35267</v>
      </c>
    </row>
    <row r="548" spans="1:6">
      <c r="A548" s="360" t="s">
        <v>72</v>
      </c>
      <c r="B548" s="393" t="s">
        <v>8460</v>
      </c>
      <c r="C548" s="394" t="s">
        <v>8461</v>
      </c>
      <c r="D548" s="393" t="s">
        <v>8202</v>
      </c>
      <c r="E548" s="395" t="s">
        <v>27119</v>
      </c>
      <c r="F548" s="395" t="s">
        <v>26831</v>
      </c>
    </row>
    <row r="549" spans="1:6">
      <c r="A549" s="360" t="s">
        <v>72</v>
      </c>
      <c r="B549" s="393" t="s">
        <v>8462</v>
      </c>
      <c r="C549" s="394" t="s">
        <v>8463</v>
      </c>
      <c r="D549" s="393" t="s">
        <v>8202</v>
      </c>
      <c r="E549" s="395" t="s">
        <v>8464</v>
      </c>
      <c r="F549" s="395" t="s">
        <v>8464</v>
      </c>
    </row>
    <row r="550" spans="1:6">
      <c r="A550" s="360" t="s">
        <v>72</v>
      </c>
      <c r="B550" s="393" t="s">
        <v>8465</v>
      </c>
      <c r="C550" s="394" t="s">
        <v>8466</v>
      </c>
      <c r="D550" s="393" t="s">
        <v>8202</v>
      </c>
      <c r="E550" s="395" t="s">
        <v>35268</v>
      </c>
      <c r="F550" s="395" t="s">
        <v>26510</v>
      </c>
    </row>
    <row r="551" spans="1:6">
      <c r="A551" s="360" t="s">
        <v>72</v>
      </c>
      <c r="B551" s="393" t="s">
        <v>8467</v>
      </c>
      <c r="C551" s="394" t="s">
        <v>8468</v>
      </c>
      <c r="D551" s="393" t="s">
        <v>8202</v>
      </c>
      <c r="E551" s="395" t="s">
        <v>21325</v>
      </c>
      <c r="F551" s="395" t="s">
        <v>35269</v>
      </c>
    </row>
    <row r="552" spans="1:6">
      <c r="A552" s="360" t="s">
        <v>72</v>
      </c>
      <c r="B552" s="393" t="s">
        <v>8469</v>
      </c>
      <c r="C552" s="394" t="s">
        <v>8470</v>
      </c>
      <c r="D552" s="393" t="s">
        <v>8202</v>
      </c>
      <c r="E552" s="395" t="s">
        <v>20797</v>
      </c>
      <c r="F552" s="395" t="s">
        <v>27343</v>
      </c>
    </row>
    <row r="553" spans="1:6" ht="23.25">
      <c r="A553" s="360" t="s">
        <v>72</v>
      </c>
      <c r="B553" s="393" t="s">
        <v>8471</v>
      </c>
      <c r="C553" s="394" t="s">
        <v>8472</v>
      </c>
      <c r="D553" s="393" t="s">
        <v>8202</v>
      </c>
      <c r="E553" s="395" t="s">
        <v>8800</v>
      </c>
      <c r="F553" s="395" t="s">
        <v>8800</v>
      </c>
    </row>
    <row r="554" spans="1:6" ht="23.25">
      <c r="A554" s="360" t="s">
        <v>72</v>
      </c>
      <c r="B554" s="393" t="s">
        <v>8474</v>
      </c>
      <c r="C554" s="394" t="s">
        <v>8475</v>
      </c>
      <c r="D554" s="393" t="s">
        <v>8202</v>
      </c>
      <c r="E554" s="395" t="s">
        <v>17790</v>
      </c>
      <c r="F554" s="395" t="s">
        <v>17790</v>
      </c>
    </row>
    <row r="555" spans="1:6" ht="23.25">
      <c r="A555" s="360" t="s">
        <v>72</v>
      </c>
      <c r="B555" s="393" t="s">
        <v>8477</v>
      </c>
      <c r="C555" s="394" t="s">
        <v>8478</v>
      </c>
      <c r="D555" s="393" t="s">
        <v>8202</v>
      </c>
      <c r="E555" s="395" t="s">
        <v>17790</v>
      </c>
      <c r="F555" s="395" t="s">
        <v>17790</v>
      </c>
    </row>
    <row r="556" spans="1:6" ht="23.25">
      <c r="A556" s="360" t="s">
        <v>72</v>
      </c>
      <c r="B556" s="393" t="s">
        <v>8479</v>
      </c>
      <c r="C556" s="394" t="s">
        <v>8480</v>
      </c>
      <c r="D556" s="393" t="s">
        <v>8202</v>
      </c>
      <c r="E556" s="395" t="s">
        <v>26584</v>
      </c>
      <c r="F556" s="395" t="s">
        <v>26584</v>
      </c>
    </row>
    <row r="557" spans="1:6" ht="23.25">
      <c r="A557" s="360" t="s">
        <v>72</v>
      </c>
      <c r="B557" s="393" t="s">
        <v>8482</v>
      </c>
      <c r="C557" s="394" t="s">
        <v>8483</v>
      </c>
      <c r="D557" s="393" t="s">
        <v>8202</v>
      </c>
      <c r="E557" s="395" t="s">
        <v>25156</v>
      </c>
      <c r="F557" s="395" t="s">
        <v>35270</v>
      </c>
    </row>
    <row r="558" spans="1:6" ht="23.25">
      <c r="A558" s="360" t="s">
        <v>72</v>
      </c>
      <c r="B558" s="393" t="s">
        <v>8484</v>
      </c>
      <c r="C558" s="394" t="s">
        <v>8485</v>
      </c>
      <c r="D558" s="393" t="s">
        <v>8202</v>
      </c>
      <c r="E558" s="395" t="s">
        <v>35271</v>
      </c>
      <c r="F558" s="395" t="s">
        <v>35272</v>
      </c>
    </row>
    <row r="559" spans="1:6" ht="23.25">
      <c r="A559" s="360" t="s">
        <v>72</v>
      </c>
      <c r="B559" s="393" t="s">
        <v>8486</v>
      </c>
      <c r="C559" s="394" t="s">
        <v>8487</v>
      </c>
      <c r="D559" s="393" t="s">
        <v>8202</v>
      </c>
      <c r="E559" s="395" t="s">
        <v>26982</v>
      </c>
      <c r="F559" s="395" t="s">
        <v>35273</v>
      </c>
    </row>
    <row r="560" spans="1:6" ht="23.25">
      <c r="A560" s="360" t="s">
        <v>72</v>
      </c>
      <c r="B560" s="393" t="s">
        <v>8488</v>
      </c>
      <c r="C560" s="394" t="s">
        <v>8489</v>
      </c>
      <c r="D560" s="393" t="s">
        <v>8202</v>
      </c>
      <c r="E560" s="395" t="s">
        <v>35274</v>
      </c>
      <c r="F560" s="395" t="s">
        <v>27377</v>
      </c>
    </row>
    <row r="561" spans="1:6" ht="23.25">
      <c r="A561" s="360" t="s">
        <v>72</v>
      </c>
      <c r="B561" s="393" t="s">
        <v>8490</v>
      </c>
      <c r="C561" s="394" t="s">
        <v>8491</v>
      </c>
      <c r="D561" s="393" t="s">
        <v>8202</v>
      </c>
      <c r="E561" s="395" t="s">
        <v>35275</v>
      </c>
      <c r="F561" s="395" t="s">
        <v>28195</v>
      </c>
    </row>
    <row r="562" spans="1:6" ht="34.5">
      <c r="A562" s="360" t="s">
        <v>72</v>
      </c>
      <c r="B562" s="393" t="s">
        <v>8492</v>
      </c>
      <c r="C562" s="394" t="s">
        <v>8493</v>
      </c>
      <c r="D562" s="393" t="s">
        <v>8202</v>
      </c>
      <c r="E562" s="395" t="s">
        <v>27997</v>
      </c>
      <c r="F562" s="395" t="s">
        <v>35276</v>
      </c>
    </row>
    <row r="563" spans="1:6" ht="23.25">
      <c r="A563" s="360" t="s">
        <v>72</v>
      </c>
      <c r="B563" s="393" t="s">
        <v>8494</v>
      </c>
      <c r="C563" s="394" t="s">
        <v>8495</v>
      </c>
      <c r="D563" s="393" t="s">
        <v>8202</v>
      </c>
      <c r="E563" s="395" t="s">
        <v>20759</v>
      </c>
      <c r="F563" s="395" t="s">
        <v>20759</v>
      </c>
    </row>
    <row r="564" spans="1:6" ht="23.25">
      <c r="A564" s="360" t="s">
        <v>72</v>
      </c>
      <c r="B564" s="393" t="s">
        <v>8496</v>
      </c>
      <c r="C564" s="394" t="s">
        <v>8497</v>
      </c>
      <c r="D564" s="393" t="s">
        <v>8202</v>
      </c>
      <c r="E564" s="395" t="s">
        <v>35277</v>
      </c>
      <c r="F564" s="395" t="s">
        <v>27609</v>
      </c>
    </row>
    <row r="565" spans="1:6" ht="23.25">
      <c r="A565" s="360" t="s">
        <v>72</v>
      </c>
      <c r="B565" s="393" t="s">
        <v>8498</v>
      </c>
      <c r="C565" s="394" t="s">
        <v>8499</v>
      </c>
      <c r="D565" s="393" t="s">
        <v>8202</v>
      </c>
      <c r="E565" s="395" t="s">
        <v>21520</v>
      </c>
      <c r="F565" s="395" t="s">
        <v>35278</v>
      </c>
    </row>
    <row r="566" spans="1:6" ht="23.25">
      <c r="A566" s="360" t="s">
        <v>72</v>
      </c>
      <c r="B566" s="393" t="s">
        <v>8500</v>
      </c>
      <c r="C566" s="394" t="s">
        <v>8501</v>
      </c>
      <c r="D566" s="393" t="s">
        <v>8202</v>
      </c>
      <c r="E566" s="395" t="s">
        <v>27055</v>
      </c>
      <c r="F566" s="395" t="s">
        <v>35279</v>
      </c>
    </row>
    <row r="567" spans="1:6" ht="23.25">
      <c r="A567" s="360" t="s">
        <v>72</v>
      </c>
      <c r="B567" s="393" t="s">
        <v>8502</v>
      </c>
      <c r="C567" s="394" t="s">
        <v>8503</v>
      </c>
      <c r="D567" s="393" t="s">
        <v>8202</v>
      </c>
      <c r="E567" s="395" t="s">
        <v>25715</v>
      </c>
      <c r="F567" s="395" t="s">
        <v>27019</v>
      </c>
    </row>
    <row r="568" spans="1:6" ht="23.25">
      <c r="A568" s="360" t="s">
        <v>72</v>
      </c>
      <c r="B568" s="393" t="s">
        <v>8504</v>
      </c>
      <c r="C568" s="394" t="s">
        <v>8505</v>
      </c>
      <c r="D568" s="393" t="s">
        <v>8202</v>
      </c>
      <c r="E568" s="395" t="s">
        <v>26423</v>
      </c>
      <c r="F568" s="395" t="s">
        <v>35280</v>
      </c>
    </row>
    <row r="569" spans="1:6" ht="23.25">
      <c r="A569" s="360" t="s">
        <v>72</v>
      </c>
      <c r="B569" s="393" t="s">
        <v>8506</v>
      </c>
      <c r="C569" s="394" t="s">
        <v>8507</v>
      </c>
      <c r="D569" s="393" t="s">
        <v>8202</v>
      </c>
      <c r="E569" s="395" t="s">
        <v>25898</v>
      </c>
      <c r="F569" s="395" t="s">
        <v>35281</v>
      </c>
    </row>
    <row r="570" spans="1:6" ht="23.25">
      <c r="A570" s="360" t="s">
        <v>72</v>
      </c>
      <c r="B570" s="393" t="s">
        <v>8508</v>
      </c>
      <c r="C570" s="394" t="s">
        <v>8509</v>
      </c>
      <c r="D570" s="393" t="s">
        <v>8202</v>
      </c>
      <c r="E570" s="395" t="s">
        <v>35282</v>
      </c>
      <c r="F570" s="395" t="s">
        <v>28381</v>
      </c>
    </row>
    <row r="571" spans="1:6" ht="23.25">
      <c r="A571" s="360" t="s">
        <v>72</v>
      </c>
      <c r="B571" s="393" t="s">
        <v>8510</v>
      </c>
      <c r="C571" s="394" t="s">
        <v>8511</v>
      </c>
      <c r="D571" s="393" t="s">
        <v>8202</v>
      </c>
      <c r="E571" s="395" t="s">
        <v>27338</v>
      </c>
      <c r="F571" s="395" t="s">
        <v>35283</v>
      </c>
    </row>
    <row r="572" spans="1:6" ht="23.25">
      <c r="A572" s="360" t="s">
        <v>72</v>
      </c>
      <c r="B572" s="393" t="s">
        <v>8512</v>
      </c>
      <c r="C572" s="394" t="s">
        <v>8513</v>
      </c>
      <c r="D572" s="393" t="s">
        <v>8202</v>
      </c>
      <c r="E572" s="395" t="s">
        <v>28019</v>
      </c>
      <c r="F572" s="395" t="s">
        <v>28054</v>
      </c>
    </row>
    <row r="573" spans="1:6" ht="23.25">
      <c r="A573" s="360" t="s">
        <v>72</v>
      </c>
      <c r="B573" s="393" t="s">
        <v>8514</v>
      </c>
      <c r="C573" s="394" t="s">
        <v>8515</v>
      </c>
      <c r="D573" s="393" t="s">
        <v>8202</v>
      </c>
      <c r="E573" s="395" t="s">
        <v>8104</v>
      </c>
      <c r="F573" s="395" t="s">
        <v>8104</v>
      </c>
    </row>
    <row r="574" spans="1:6" ht="23.25">
      <c r="A574" s="360" t="s">
        <v>72</v>
      </c>
      <c r="B574" s="393" t="s">
        <v>8517</v>
      </c>
      <c r="C574" s="394" t="s">
        <v>8518</v>
      </c>
      <c r="D574" s="393" t="s">
        <v>8202</v>
      </c>
      <c r="E574" s="395" t="s">
        <v>27318</v>
      </c>
      <c r="F574" s="395" t="s">
        <v>35284</v>
      </c>
    </row>
    <row r="575" spans="1:6" ht="23.25">
      <c r="A575" s="360" t="s">
        <v>72</v>
      </c>
      <c r="B575" s="393" t="s">
        <v>20009</v>
      </c>
      <c r="C575" s="394" t="s">
        <v>20010</v>
      </c>
      <c r="D575" s="393" t="s">
        <v>8202</v>
      </c>
      <c r="E575" s="395" t="s">
        <v>8415</v>
      </c>
      <c r="F575" s="395" t="s">
        <v>8415</v>
      </c>
    </row>
    <row r="576" spans="1:6" ht="23.25">
      <c r="A576" s="360" t="s">
        <v>72</v>
      </c>
      <c r="B576" s="393" t="s">
        <v>25151</v>
      </c>
      <c r="C576" s="394" t="s">
        <v>25152</v>
      </c>
      <c r="D576" s="393" t="s">
        <v>8202</v>
      </c>
      <c r="E576" s="395" t="s">
        <v>8635</v>
      </c>
      <c r="F576" s="395" t="s">
        <v>8635</v>
      </c>
    </row>
    <row r="577" spans="1:6" ht="23.25">
      <c r="A577" s="360" t="s">
        <v>72</v>
      </c>
      <c r="B577" s="393" t="s">
        <v>8519</v>
      </c>
      <c r="C577" s="394" t="s">
        <v>8520</v>
      </c>
      <c r="D577" s="393" t="s">
        <v>8521</v>
      </c>
      <c r="E577" s="395" t="s">
        <v>27865</v>
      </c>
      <c r="F577" s="395" t="s">
        <v>27865</v>
      </c>
    </row>
    <row r="578" spans="1:6" ht="23.25">
      <c r="A578" s="360" t="s">
        <v>72</v>
      </c>
      <c r="B578" s="393" t="s">
        <v>8522</v>
      </c>
      <c r="C578" s="394" t="s">
        <v>8523</v>
      </c>
      <c r="D578" s="393" t="s">
        <v>8521</v>
      </c>
      <c r="E578" s="395" t="s">
        <v>24895</v>
      </c>
      <c r="F578" s="395" t="s">
        <v>24895</v>
      </c>
    </row>
    <row r="579" spans="1:6" ht="23.25">
      <c r="A579" s="360" t="s">
        <v>72</v>
      </c>
      <c r="B579" s="393" t="s">
        <v>8524</v>
      </c>
      <c r="C579" s="394" t="s">
        <v>8525</v>
      </c>
      <c r="D579" s="393" t="s">
        <v>8521</v>
      </c>
      <c r="E579" s="395" t="s">
        <v>9991</v>
      </c>
      <c r="F579" s="395" t="s">
        <v>9991</v>
      </c>
    </row>
    <row r="580" spans="1:6" ht="23.25">
      <c r="A580" s="360" t="s">
        <v>72</v>
      </c>
      <c r="B580" s="393" t="s">
        <v>8527</v>
      </c>
      <c r="C580" s="394" t="s">
        <v>8528</v>
      </c>
      <c r="D580" s="393" t="s">
        <v>8521</v>
      </c>
      <c r="E580" s="395" t="s">
        <v>24919</v>
      </c>
      <c r="F580" s="395" t="s">
        <v>24919</v>
      </c>
    </row>
    <row r="581" spans="1:6" ht="23.25">
      <c r="A581" s="360" t="s">
        <v>72</v>
      </c>
      <c r="B581" s="393" t="s">
        <v>8529</v>
      </c>
      <c r="C581" s="394" t="s">
        <v>8530</v>
      </c>
      <c r="D581" s="393" t="s">
        <v>8521</v>
      </c>
      <c r="E581" s="395" t="s">
        <v>35285</v>
      </c>
      <c r="F581" s="395" t="s">
        <v>35285</v>
      </c>
    </row>
    <row r="582" spans="1:6" ht="23.25">
      <c r="A582" s="360" t="s">
        <v>72</v>
      </c>
      <c r="B582" s="393" t="s">
        <v>8531</v>
      </c>
      <c r="C582" s="394" t="s">
        <v>8532</v>
      </c>
      <c r="D582" s="393" t="s">
        <v>8521</v>
      </c>
      <c r="E582" s="395" t="s">
        <v>12852</v>
      </c>
      <c r="F582" s="395" t="s">
        <v>12852</v>
      </c>
    </row>
    <row r="583" spans="1:6" ht="34.5">
      <c r="A583" s="360" t="s">
        <v>72</v>
      </c>
      <c r="B583" s="393" t="s">
        <v>8534</v>
      </c>
      <c r="C583" s="394" t="s">
        <v>8535</v>
      </c>
      <c r="D583" s="393" t="s">
        <v>8521</v>
      </c>
      <c r="E583" s="395" t="s">
        <v>8536</v>
      </c>
      <c r="F583" s="395" t="s">
        <v>8536</v>
      </c>
    </row>
    <row r="584" spans="1:6" ht="34.5">
      <c r="A584" s="360" t="s">
        <v>72</v>
      </c>
      <c r="B584" s="393" t="s">
        <v>8537</v>
      </c>
      <c r="C584" s="394" t="s">
        <v>8538</v>
      </c>
      <c r="D584" s="393" t="s">
        <v>8521</v>
      </c>
      <c r="E584" s="395" t="s">
        <v>8539</v>
      </c>
      <c r="F584" s="395" t="s">
        <v>8539</v>
      </c>
    </row>
    <row r="585" spans="1:6" ht="34.5">
      <c r="A585" s="360" t="s">
        <v>72</v>
      </c>
      <c r="B585" s="393" t="s">
        <v>8540</v>
      </c>
      <c r="C585" s="394" t="s">
        <v>8541</v>
      </c>
      <c r="D585" s="393" t="s">
        <v>8521</v>
      </c>
      <c r="E585" s="395" t="s">
        <v>35286</v>
      </c>
      <c r="F585" s="395" t="s">
        <v>35286</v>
      </c>
    </row>
    <row r="586" spans="1:6" ht="23.25">
      <c r="A586" s="360" t="s">
        <v>72</v>
      </c>
      <c r="B586" s="393" t="s">
        <v>8542</v>
      </c>
      <c r="C586" s="394" t="s">
        <v>8543</v>
      </c>
      <c r="D586" s="393" t="s">
        <v>8521</v>
      </c>
      <c r="E586" s="395" t="s">
        <v>19954</v>
      </c>
      <c r="F586" s="395" t="s">
        <v>19954</v>
      </c>
    </row>
    <row r="587" spans="1:6" ht="23.25">
      <c r="A587" s="360" t="s">
        <v>72</v>
      </c>
      <c r="B587" s="393" t="s">
        <v>8544</v>
      </c>
      <c r="C587" s="394" t="s">
        <v>8545</v>
      </c>
      <c r="D587" s="393" t="s">
        <v>8521</v>
      </c>
      <c r="E587" s="395" t="s">
        <v>8641</v>
      </c>
      <c r="F587" s="395" t="s">
        <v>8641</v>
      </c>
    </row>
    <row r="588" spans="1:6" ht="23.25">
      <c r="A588" s="360" t="s">
        <v>72</v>
      </c>
      <c r="B588" s="393" t="s">
        <v>8546</v>
      </c>
      <c r="C588" s="394" t="s">
        <v>8547</v>
      </c>
      <c r="D588" s="393" t="s">
        <v>8521</v>
      </c>
      <c r="E588" s="395" t="s">
        <v>11502</v>
      </c>
      <c r="F588" s="395" t="s">
        <v>11502</v>
      </c>
    </row>
    <row r="589" spans="1:6" ht="23.25">
      <c r="A589" s="360" t="s">
        <v>72</v>
      </c>
      <c r="B589" s="393" t="s">
        <v>8548</v>
      </c>
      <c r="C589" s="394" t="s">
        <v>8549</v>
      </c>
      <c r="D589" s="393" t="s">
        <v>8521</v>
      </c>
      <c r="E589" s="395" t="s">
        <v>25016</v>
      </c>
      <c r="F589" s="395" t="s">
        <v>25016</v>
      </c>
    </row>
    <row r="590" spans="1:6" ht="23.25">
      <c r="A590" s="360" t="s">
        <v>72</v>
      </c>
      <c r="B590" s="393" t="s">
        <v>8550</v>
      </c>
      <c r="C590" s="394" t="s">
        <v>8551</v>
      </c>
      <c r="D590" s="393" t="s">
        <v>8521</v>
      </c>
      <c r="E590" s="395" t="s">
        <v>20969</v>
      </c>
      <c r="F590" s="395" t="s">
        <v>20969</v>
      </c>
    </row>
    <row r="591" spans="1:6" ht="34.5">
      <c r="A591" s="360" t="s">
        <v>72</v>
      </c>
      <c r="B591" s="393" t="s">
        <v>8553</v>
      </c>
      <c r="C591" s="394" t="s">
        <v>8554</v>
      </c>
      <c r="D591" s="393" t="s">
        <v>8521</v>
      </c>
      <c r="E591" s="395" t="s">
        <v>20415</v>
      </c>
      <c r="F591" s="395" t="s">
        <v>20415</v>
      </c>
    </row>
    <row r="592" spans="1:6">
      <c r="A592" s="360" t="s">
        <v>72</v>
      </c>
      <c r="B592" s="393" t="s">
        <v>8555</v>
      </c>
      <c r="C592" s="394" t="s">
        <v>8556</v>
      </c>
      <c r="D592" s="393" t="s">
        <v>8521</v>
      </c>
      <c r="E592" s="395" t="s">
        <v>25126</v>
      </c>
      <c r="F592" s="395" t="s">
        <v>25126</v>
      </c>
    </row>
    <row r="593" spans="1:6" ht="23.25">
      <c r="A593" s="360" t="s">
        <v>72</v>
      </c>
      <c r="B593" s="393" t="s">
        <v>8557</v>
      </c>
      <c r="C593" s="394" t="s">
        <v>8558</v>
      </c>
      <c r="D593" s="393" t="s">
        <v>8521</v>
      </c>
      <c r="E593" s="395" t="s">
        <v>33697</v>
      </c>
      <c r="F593" s="395" t="s">
        <v>33697</v>
      </c>
    </row>
    <row r="594" spans="1:6" ht="23.25">
      <c r="A594" s="360" t="s">
        <v>72</v>
      </c>
      <c r="B594" s="393" t="s">
        <v>8559</v>
      </c>
      <c r="C594" s="394" t="s">
        <v>8560</v>
      </c>
      <c r="D594" s="393" t="s">
        <v>8521</v>
      </c>
      <c r="E594" s="395" t="s">
        <v>26958</v>
      </c>
      <c r="F594" s="395" t="s">
        <v>26958</v>
      </c>
    </row>
    <row r="595" spans="1:6">
      <c r="A595" s="360" t="s">
        <v>72</v>
      </c>
      <c r="B595" s="393" t="s">
        <v>8561</v>
      </c>
      <c r="C595" s="394" t="s">
        <v>8562</v>
      </c>
      <c r="D595" s="393" t="s">
        <v>8521</v>
      </c>
      <c r="E595" s="395" t="s">
        <v>13769</v>
      </c>
      <c r="F595" s="395" t="s">
        <v>13769</v>
      </c>
    </row>
    <row r="596" spans="1:6" ht="23.25">
      <c r="A596" s="360" t="s">
        <v>72</v>
      </c>
      <c r="B596" s="393" t="s">
        <v>8564</v>
      </c>
      <c r="C596" s="394" t="s">
        <v>8565</v>
      </c>
      <c r="D596" s="393" t="s">
        <v>8521</v>
      </c>
      <c r="E596" s="395" t="s">
        <v>35287</v>
      </c>
      <c r="F596" s="395" t="s">
        <v>35287</v>
      </c>
    </row>
    <row r="597" spans="1:6" ht="23.25">
      <c r="A597" s="360" t="s">
        <v>72</v>
      </c>
      <c r="B597" s="393" t="s">
        <v>8566</v>
      </c>
      <c r="C597" s="394" t="s">
        <v>8567</v>
      </c>
      <c r="D597" s="393" t="s">
        <v>8521</v>
      </c>
      <c r="E597" s="395" t="s">
        <v>35288</v>
      </c>
      <c r="F597" s="395" t="s">
        <v>35288</v>
      </c>
    </row>
    <row r="598" spans="1:6" ht="23.25">
      <c r="A598" s="360" t="s">
        <v>72</v>
      </c>
      <c r="B598" s="393" t="s">
        <v>8568</v>
      </c>
      <c r="C598" s="394" t="s">
        <v>8569</v>
      </c>
      <c r="D598" s="393" t="s">
        <v>8521</v>
      </c>
      <c r="E598" s="395" t="s">
        <v>27874</v>
      </c>
      <c r="F598" s="395" t="s">
        <v>27874</v>
      </c>
    </row>
    <row r="599" spans="1:6" ht="23.25">
      <c r="A599" s="360" t="s">
        <v>72</v>
      </c>
      <c r="B599" s="393" t="s">
        <v>8570</v>
      </c>
      <c r="C599" s="394" t="s">
        <v>8571</v>
      </c>
      <c r="D599" s="393" t="s">
        <v>8521</v>
      </c>
      <c r="E599" s="395" t="s">
        <v>35289</v>
      </c>
      <c r="F599" s="395" t="s">
        <v>35289</v>
      </c>
    </row>
    <row r="600" spans="1:6" ht="23.25">
      <c r="A600" s="360" t="s">
        <v>72</v>
      </c>
      <c r="B600" s="393" t="s">
        <v>8572</v>
      </c>
      <c r="C600" s="394" t="s">
        <v>8573</v>
      </c>
      <c r="D600" s="393" t="s">
        <v>8521</v>
      </c>
      <c r="E600" s="395" t="s">
        <v>35290</v>
      </c>
      <c r="F600" s="395" t="s">
        <v>35290</v>
      </c>
    </row>
    <row r="601" spans="1:6" ht="23.25">
      <c r="A601" s="360" t="s">
        <v>72</v>
      </c>
      <c r="B601" s="393" t="s">
        <v>8574</v>
      </c>
      <c r="C601" s="394" t="s">
        <v>8575</v>
      </c>
      <c r="D601" s="393" t="s">
        <v>8521</v>
      </c>
      <c r="E601" s="395" t="s">
        <v>11403</v>
      </c>
      <c r="F601" s="395" t="s">
        <v>11403</v>
      </c>
    </row>
    <row r="602" spans="1:6" ht="23.25">
      <c r="A602" s="360" t="s">
        <v>72</v>
      </c>
      <c r="B602" s="393" t="s">
        <v>8577</v>
      </c>
      <c r="C602" s="394" t="s">
        <v>8578</v>
      </c>
      <c r="D602" s="393" t="s">
        <v>8521</v>
      </c>
      <c r="E602" s="395" t="s">
        <v>25249</v>
      </c>
      <c r="F602" s="395" t="s">
        <v>25249</v>
      </c>
    </row>
    <row r="603" spans="1:6" ht="23.25">
      <c r="A603" s="360" t="s">
        <v>72</v>
      </c>
      <c r="B603" s="393" t="s">
        <v>8579</v>
      </c>
      <c r="C603" s="394" t="s">
        <v>8580</v>
      </c>
      <c r="D603" s="393" t="s">
        <v>8521</v>
      </c>
      <c r="E603" s="395" t="s">
        <v>35291</v>
      </c>
      <c r="F603" s="395" t="s">
        <v>35291</v>
      </c>
    </row>
    <row r="604" spans="1:6" ht="34.5">
      <c r="A604" s="360" t="s">
        <v>72</v>
      </c>
      <c r="B604" s="393" t="s">
        <v>8581</v>
      </c>
      <c r="C604" s="394" t="s">
        <v>8582</v>
      </c>
      <c r="D604" s="393" t="s">
        <v>8521</v>
      </c>
      <c r="E604" s="395" t="s">
        <v>8583</v>
      </c>
      <c r="F604" s="395" t="s">
        <v>8583</v>
      </c>
    </row>
    <row r="605" spans="1:6" ht="34.5">
      <c r="A605" s="360" t="s">
        <v>72</v>
      </c>
      <c r="B605" s="393" t="s">
        <v>8584</v>
      </c>
      <c r="C605" s="394" t="s">
        <v>8585</v>
      </c>
      <c r="D605" s="393" t="s">
        <v>8521</v>
      </c>
      <c r="E605" s="395" t="s">
        <v>9877</v>
      </c>
      <c r="F605" s="395" t="s">
        <v>9877</v>
      </c>
    </row>
    <row r="606" spans="1:6" ht="23.25">
      <c r="A606" s="360" t="s">
        <v>72</v>
      </c>
      <c r="B606" s="393" t="s">
        <v>8586</v>
      </c>
      <c r="C606" s="394" t="s">
        <v>8587</v>
      </c>
      <c r="D606" s="393" t="s">
        <v>8521</v>
      </c>
      <c r="E606" s="395" t="s">
        <v>27868</v>
      </c>
      <c r="F606" s="395" t="s">
        <v>27868</v>
      </c>
    </row>
    <row r="607" spans="1:6" ht="23.25">
      <c r="A607" s="360" t="s">
        <v>72</v>
      </c>
      <c r="B607" s="393" t="s">
        <v>8588</v>
      </c>
      <c r="C607" s="394" t="s">
        <v>8589</v>
      </c>
      <c r="D607" s="393" t="s">
        <v>8521</v>
      </c>
      <c r="E607" s="395" t="s">
        <v>21074</v>
      </c>
      <c r="F607" s="395" t="s">
        <v>21074</v>
      </c>
    </row>
    <row r="608" spans="1:6" ht="23.25">
      <c r="A608" s="360" t="s">
        <v>72</v>
      </c>
      <c r="B608" s="393" t="s">
        <v>8590</v>
      </c>
      <c r="C608" s="394" t="s">
        <v>8591</v>
      </c>
      <c r="D608" s="393" t="s">
        <v>8521</v>
      </c>
      <c r="E608" s="395" t="s">
        <v>21289</v>
      </c>
      <c r="F608" s="395" t="s">
        <v>21289</v>
      </c>
    </row>
    <row r="609" spans="1:6" ht="34.5">
      <c r="A609" s="360" t="s">
        <v>72</v>
      </c>
      <c r="B609" s="393" t="s">
        <v>8593</v>
      </c>
      <c r="C609" s="394" t="s">
        <v>8594</v>
      </c>
      <c r="D609" s="393" t="s">
        <v>8521</v>
      </c>
      <c r="E609" s="395" t="s">
        <v>26041</v>
      </c>
      <c r="F609" s="395" t="s">
        <v>26041</v>
      </c>
    </row>
    <row r="610" spans="1:6" ht="23.25">
      <c r="A610" s="360" t="s">
        <v>72</v>
      </c>
      <c r="B610" s="393" t="s">
        <v>8595</v>
      </c>
      <c r="C610" s="394" t="s">
        <v>8596</v>
      </c>
      <c r="D610" s="393" t="s">
        <v>8521</v>
      </c>
      <c r="E610" s="395" t="s">
        <v>35292</v>
      </c>
      <c r="F610" s="395" t="s">
        <v>35292</v>
      </c>
    </row>
    <row r="611" spans="1:6" ht="23.25">
      <c r="A611" s="360" t="s">
        <v>72</v>
      </c>
      <c r="B611" s="393" t="s">
        <v>8597</v>
      </c>
      <c r="C611" s="394" t="s">
        <v>8598</v>
      </c>
      <c r="D611" s="393" t="s">
        <v>8521</v>
      </c>
      <c r="E611" s="395" t="s">
        <v>25128</v>
      </c>
      <c r="F611" s="395" t="s">
        <v>25128</v>
      </c>
    </row>
    <row r="612" spans="1:6" ht="23.25">
      <c r="A612" s="360" t="s">
        <v>72</v>
      </c>
      <c r="B612" s="393" t="s">
        <v>8599</v>
      </c>
      <c r="C612" s="394" t="s">
        <v>8600</v>
      </c>
      <c r="D612" s="393" t="s">
        <v>8521</v>
      </c>
      <c r="E612" s="395" t="s">
        <v>11760</v>
      </c>
      <c r="F612" s="395" t="s">
        <v>11760</v>
      </c>
    </row>
    <row r="613" spans="1:6" ht="34.5">
      <c r="A613" s="360" t="s">
        <v>72</v>
      </c>
      <c r="B613" s="393" t="s">
        <v>8601</v>
      </c>
      <c r="C613" s="394" t="s">
        <v>8602</v>
      </c>
      <c r="D613" s="393" t="s">
        <v>8521</v>
      </c>
      <c r="E613" s="395" t="s">
        <v>21044</v>
      </c>
      <c r="F613" s="395" t="s">
        <v>21044</v>
      </c>
    </row>
    <row r="614" spans="1:6" ht="23.25">
      <c r="A614" s="360" t="s">
        <v>72</v>
      </c>
      <c r="B614" s="393" t="s">
        <v>8603</v>
      </c>
      <c r="C614" s="394" t="s">
        <v>8604</v>
      </c>
      <c r="D614" s="393" t="s">
        <v>8521</v>
      </c>
      <c r="E614" s="395" t="s">
        <v>9182</v>
      </c>
      <c r="F614" s="395" t="s">
        <v>9182</v>
      </c>
    </row>
    <row r="615" spans="1:6" ht="23.25">
      <c r="A615" s="360" t="s">
        <v>72</v>
      </c>
      <c r="B615" s="393" t="s">
        <v>8605</v>
      </c>
      <c r="C615" s="394" t="s">
        <v>8606</v>
      </c>
      <c r="D615" s="393" t="s">
        <v>8521</v>
      </c>
      <c r="E615" s="395" t="s">
        <v>25014</v>
      </c>
      <c r="F615" s="395" t="s">
        <v>25014</v>
      </c>
    </row>
    <row r="616" spans="1:6" ht="23.25">
      <c r="A616" s="360" t="s">
        <v>72</v>
      </c>
      <c r="B616" s="393" t="s">
        <v>8607</v>
      </c>
      <c r="C616" s="394" t="s">
        <v>8608</v>
      </c>
      <c r="D616" s="393" t="s">
        <v>8521</v>
      </c>
      <c r="E616" s="395" t="s">
        <v>26935</v>
      </c>
      <c r="F616" s="395" t="s">
        <v>26935</v>
      </c>
    </row>
    <row r="617" spans="1:6" ht="23.25">
      <c r="A617" s="360" t="s">
        <v>72</v>
      </c>
      <c r="B617" s="393" t="s">
        <v>8609</v>
      </c>
      <c r="C617" s="394" t="s">
        <v>8610</v>
      </c>
      <c r="D617" s="393" t="s">
        <v>8521</v>
      </c>
      <c r="E617" s="395" t="s">
        <v>34413</v>
      </c>
      <c r="F617" s="395" t="s">
        <v>34413</v>
      </c>
    </row>
    <row r="618" spans="1:6" ht="23.25">
      <c r="A618" s="360" t="s">
        <v>72</v>
      </c>
      <c r="B618" s="393" t="s">
        <v>8611</v>
      </c>
      <c r="C618" s="394" t="s">
        <v>8612</v>
      </c>
      <c r="D618" s="393" t="s">
        <v>8521</v>
      </c>
      <c r="E618" s="395" t="s">
        <v>15539</v>
      </c>
      <c r="F618" s="395" t="s">
        <v>15539</v>
      </c>
    </row>
    <row r="619" spans="1:6" ht="23.25">
      <c r="A619" s="360" t="s">
        <v>72</v>
      </c>
      <c r="B619" s="393" t="s">
        <v>8613</v>
      </c>
      <c r="C619" s="394" t="s">
        <v>8614</v>
      </c>
      <c r="D619" s="393" t="s">
        <v>8521</v>
      </c>
      <c r="E619" s="395" t="s">
        <v>8433</v>
      </c>
      <c r="F619" s="395" t="s">
        <v>8433</v>
      </c>
    </row>
    <row r="620" spans="1:6">
      <c r="A620" s="360" t="s">
        <v>72</v>
      </c>
      <c r="B620" s="393" t="s">
        <v>8616</v>
      </c>
      <c r="C620" s="394" t="s">
        <v>8617</v>
      </c>
      <c r="D620" s="393" t="s">
        <v>8521</v>
      </c>
      <c r="E620" s="395" t="s">
        <v>17898</v>
      </c>
      <c r="F620" s="395" t="s">
        <v>17898</v>
      </c>
    </row>
    <row r="621" spans="1:6">
      <c r="A621" s="360" t="s">
        <v>72</v>
      </c>
      <c r="B621" s="393" t="s">
        <v>8619</v>
      </c>
      <c r="C621" s="394" t="s">
        <v>8620</v>
      </c>
      <c r="D621" s="393" t="s">
        <v>8521</v>
      </c>
      <c r="E621" s="395" t="s">
        <v>18003</v>
      </c>
      <c r="F621" s="395" t="s">
        <v>18003</v>
      </c>
    </row>
    <row r="622" spans="1:6">
      <c r="A622" s="360" t="s">
        <v>72</v>
      </c>
      <c r="B622" s="393" t="s">
        <v>8622</v>
      </c>
      <c r="C622" s="394" t="s">
        <v>8623</v>
      </c>
      <c r="D622" s="393" t="s">
        <v>8521</v>
      </c>
      <c r="E622" s="395" t="s">
        <v>11823</v>
      </c>
      <c r="F622" s="395" t="s">
        <v>11823</v>
      </c>
    </row>
    <row r="623" spans="1:6" ht="23.25">
      <c r="A623" s="360" t="s">
        <v>72</v>
      </c>
      <c r="B623" s="393" t="s">
        <v>8624</v>
      </c>
      <c r="C623" s="394" t="s">
        <v>8625</v>
      </c>
      <c r="D623" s="393" t="s">
        <v>8521</v>
      </c>
      <c r="E623" s="395" t="s">
        <v>27796</v>
      </c>
      <c r="F623" s="395" t="s">
        <v>27796</v>
      </c>
    </row>
    <row r="624" spans="1:6" ht="23.25">
      <c r="A624" s="360" t="s">
        <v>72</v>
      </c>
      <c r="B624" s="393" t="s">
        <v>8626</v>
      </c>
      <c r="C624" s="394" t="s">
        <v>8627</v>
      </c>
      <c r="D624" s="393" t="s">
        <v>8521</v>
      </c>
      <c r="E624" s="395" t="s">
        <v>25105</v>
      </c>
      <c r="F624" s="395" t="s">
        <v>25105</v>
      </c>
    </row>
    <row r="625" spans="1:6" ht="23.25">
      <c r="A625" s="360" t="s">
        <v>72</v>
      </c>
      <c r="B625" s="393" t="s">
        <v>8628</v>
      </c>
      <c r="C625" s="394" t="s">
        <v>8629</v>
      </c>
      <c r="D625" s="393" t="s">
        <v>8521</v>
      </c>
      <c r="E625" s="395" t="s">
        <v>9829</v>
      </c>
      <c r="F625" s="395" t="s">
        <v>9829</v>
      </c>
    </row>
    <row r="626" spans="1:6" ht="23.25">
      <c r="A626" s="360" t="s">
        <v>72</v>
      </c>
      <c r="B626" s="393" t="s">
        <v>8631</v>
      </c>
      <c r="C626" s="394" t="s">
        <v>8632</v>
      </c>
      <c r="D626" s="393" t="s">
        <v>8521</v>
      </c>
      <c r="E626" s="395" t="s">
        <v>27869</v>
      </c>
      <c r="F626" s="395" t="s">
        <v>27869</v>
      </c>
    </row>
    <row r="627" spans="1:6" ht="23.25">
      <c r="A627" s="360" t="s">
        <v>72</v>
      </c>
      <c r="B627" s="393" t="s">
        <v>8633</v>
      </c>
      <c r="C627" s="394" t="s">
        <v>8634</v>
      </c>
      <c r="D627" s="393" t="s">
        <v>8521</v>
      </c>
      <c r="E627" s="395" t="s">
        <v>8277</v>
      </c>
      <c r="F627" s="395" t="s">
        <v>8277</v>
      </c>
    </row>
    <row r="628" spans="1:6" ht="23.25">
      <c r="A628" s="360" t="s">
        <v>72</v>
      </c>
      <c r="B628" s="393" t="s">
        <v>8636</v>
      </c>
      <c r="C628" s="394" t="s">
        <v>8637</v>
      </c>
      <c r="D628" s="393" t="s">
        <v>8521</v>
      </c>
      <c r="E628" s="395" t="s">
        <v>8464</v>
      </c>
      <c r="F628" s="395" t="s">
        <v>8464</v>
      </c>
    </row>
    <row r="629" spans="1:6" ht="23.25">
      <c r="A629" s="360" t="s">
        <v>72</v>
      </c>
      <c r="B629" s="393" t="s">
        <v>8639</v>
      </c>
      <c r="C629" s="394" t="s">
        <v>8640</v>
      </c>
      <c r="D629" s="393" t="s">
        <v>8521</v>
      </c>
      <c r="E629" s="395" t="s">
        <v>9028</v>
      </c>
      <c r="F629" s="395" t="s">
        <v>9028</v>
      </c>
    </row>
    <row r="630" spans="1:6" ht="23.25">
      <c r="A630" s="360" t="s">
        <v>72</v>
      </c>
      <c r="B630" s="393" t="s">
        <v>8642</v>
      </c>
      <c r="C630" s="394" t="s">
        <v>8643</v>
      </c>
      <c r="D630" s="393" t="s">
        <v>8521</v>
      </c>
      <c r="E630" s="395" t="s">
        <v>18637</v>
      </c>
      <c r="F630" s="395" t="s">
        <v>18637</v>
      </c>
    </row>
    <row r="631" spans="1:6" ht="23.25">
      <c r="A631" s="360" t="s">
        <v>72</v>
      </c>
      <c r="B631" s="393" t="s">
        <v>8644</v>
      </c>
      <c r="C631" s="394" t="s">
        <v>8645</v>
      </c>
      <c r="D631" s="393" t="s">
        <v>8521</v>
      </c>
      <c r="E631" s="395" t="s">
        <v>27870</v>
      </c>
      <c r="F631" s="395" t="s">
        <v>27870</v>
      </c>
    </row>
    <row r="632" spans="1:6" ht="23.25">
      <c r="A632" s="360" t="s">
        <v>72</v>
      </c>
      <c r="B632" s="393" t="s">
        <v>8646</v>
      </c>
      <c r="C632" s="394" t="s">
        <v>8647</v>
      </c>
      <c r="D632" s="393" t="s">
        <v>8521</v>
      </c>
      <c r="E632" s="395" t="s">
        <v>9622</v>
      </c>
      <c r="F632" s="395" t="s">
        <v>9622</v>
      </c>
    </row>
    <row r="633" spans="1:6" ht="23.25">
      <c r="A633" s="360" t="s">
        <v>72</v>
      </c>
      <c r="B633" s="393" t="s">
        <v>8648</v>
      </c>
      <c r="C633" s="394" t="s">
        <v>8649</v>
      </c>
      <c r="D633" s="393" t="s">
        <v>8521</v>
      </c>
      <c r="E633" s="395" t="s">
        <v>27871</v>
      </c>
      <c r="F633" s="395" t="s">
        <v>27871</v>
      </c>
    </row>
    <row r="634" spans="1:6" ht="23.25">
      <c r="A634" s="360" t="s">
        <v>72</v>
      </c>
      <c r="B634" s="393" t="s">
        <v>8650</v>
      </c>
      <c r="C634" s="394" t="s">
        <v>8651</v>
      </c>
      <c r="D634" s="393" t="s">
        <v>8521</v>
      </c>
      <c r="E634" s="395" t="s">
        <v>35293</v>
      </c>
      <c r="F634" s="395" t="s">
        <v>35293</v>
      </c>
    </row>
    <row r="635" spans="1:6" ht="23.25">
      <c r="A635" s="360" t="s">
        <v>72</v>
      </c>
      <c r="B635" s="393" t="s">
        <v>8652</v>
      </c>
      <c r="C635" s="394" t="s">
        <v>8653</v>
      </c>
      <c r="D635" s="393" t="s">
        <v>8521</v>
      </c>
      <c r="E635" s="395" t="s">
        <v>18652</v>
      </c>
      <c r="F635" s="395" t="s">
        <v>18652</v>
      </c>
    </row>
    <row r="636" spans="1:6" ht="23.25">
      <c r="A636" s="360" t="s">
        <v>72</v>
      </c>
      <c r="B636" s="393" t="s">
        <v>8655</v>
      </c>
      <c r="C636" s="394" t="s">
        <v>8656</v>
      </c>
      <c r="D636" s="393" t="s">
        <v>8521</v>
      </c>
      <c r="E636" s="395" t="s">
        <v>18858</v>
      </c>
      <c r="F636" s="395" t="s">
        <v>18858</v>
      </c>
    </row>
    <row r="637" spans="1:6" ht="23.25">
      <c r="A637" s="360" t="s">
        <v>72</v>
      </c>
      <c r="B637" s="393" t="s">
        <v>8657</v>
      </c>
      <c r="C637" s="394" t="s">
        <v>8658</v>
      </c>
      <c r="D637" s="393" t="s">
        <v>8521</v>
      </c>
      <c r="E637" s="395" t="s">
        <v>21491</v>
      </c>
      <c r="F637" s="395" t="s">
        <v>21491</v>
      </c>
    </row>
    <row r="638" spans="1:6" ht="23.25">
      <c r="A638" s="360" t="s">
        <v>72</v>
      </c>
      <c r="B638" s="393" t="s">
        <v>8659</v>
      </c>
      <c r="C638" s="394" t="s">
        <v>8660</v>
      </c>
      <c r="D638" s="393" t="s">
        <v>8521</v>
      </c>
      <c r="E638" s="395" t="s">
        <v>28030</v>
      </c>
      <c r="F638" s="395" t="s">
        <v>28030</v>
      </c>
    </row>
    <row r="639" spans="1:6">
      <c r="A639" s="360" t="s">
        <v>72</v>
      </c>
      <c r="B639" s="393" t="s">
        <v>8661</v>
      </c>
      <c r="C639" s="394" t="s">
        <v>8662</v>
      </c>
      <c r="D639" s="393" t="s">
        <v>8521</v>
      </c>
      <c r="E639" s="395" t="s">
        <v>35294</v>
      </c>
      <c r="F639" s="395" t="s">
        <v>35294</v>
      </c>
    </row>
    <row r="640" spans="1:6">
      <c r="A640" s="360" t="s">
        <v>72</v>
      </c>
      <c r="B640" s="393" t="s">
        <v>8664</v>
      </c>
      <c r="C640" s="394" t="s">
        <v>8665</v>
      </c>
      <c r="D640" s="393" t="s">
        <v>8521</v>
      </c>
      <c r="E640" s="395" t="s">
        <v>9197</v>
      </c>
      <c r="F640" s="395" t="s">
        <v>9197</v>
      </c>
    </row>
    <row r="641" spans="1:6">
      <c r="A641" s="360" t="s">
        <v>72</v>
      </c>
      <c r="B641" s="393" t="s">
        <v>8666</v>
      </c>
      <c r="C641" s="394" t="s">
        <v>8667</v>
      </c>
      <c r="D641" s="393" t="s">
        <v>8521</v>
      </c>
      <c r="E641" s="395" t="s">
        <v>14085</v>
      </c>
      <c r="F641" s="395" t="s">
        <v>14085</v>
      </c>
    </row>
    <row r="642" spans="1:6" ht="23.25">
      <c r="A642" s="360" t="s">
        <v>72</v>
      </c>
      <c r="B642" s="393" t="s">
        <v>8668</v>
      </c>
      <c r="C642" s="394" t="s">
        <v>8669</v>
      </c>
      <c r="D642" s="393" t="s">
        <v>8521</v>
      </c>
      <c r="E642" s="395" t="s">
        <v>35295</v>
      </c>
      <c r="F642" s="395" t="s">
        <v>35295</v>
      </c>
    </row>
    <row r="643" spans="1:6" ht="34.5">
      <c r="A643" s="360" t="s">
        <v>72</v>
      </c>
      <c r="B643" s="393" t="s">
        <v>8670</v>
      </c>
      <c r="C643" s="394" t="s">
        <v>8671</v>
      </c>
      <c r="D643" s="393" t="s">
        <v>8521</v>
      </c>
      <c r="E643" s="395" t="s">
        <v>35296</v>
      </c>
      <c r="F643" s="395" t="s">
        <v>35296</v>
      </c>
    </row>
    <row r="644" spans="1:6" ht="23.25">
      <c r="A644" s="360" t="s">
        <v>72</v>
      </c>
      <c r="B644" s="393" t="s">
        <v>8672</v>
      </c>
      <c r="C644" s="394" t="s">
        <v>8673</v>
      </c>
      <c r="D644" s="393" t="s">
        <v>8521</v>
      </c>
      <c r="E644" s="395" t="s">
        <v>28611</v>
      </c>
      <c r="F644" s="395" t="s">
        <v>28611</v>
      </c>
    </row>
    <row r="645" spans="1:6" ht="23.25">
      <c r="A645" s="360" t="s">
        <v>72</v>
      </c>
      <c r="B645" s="393" t="s">
        <v>8674</v>
      </c>
      <c r="C645" s="394" t="s">
        <v>8675</v>
      </c>
      <c r="D645" s="393" t="s">
        <v>8521</v>
      </c>
      <c r="E645" s="395" t="s">
        <v>27885</v>
      </c>
      <c r="F645" s="395" t="s">
        <v>27885</v>
      </c>
    </row>
    <row r="646" spans="1:6">
      <c r="A646" s="360" t="s">
        <v>72</v>
      </c>
      <c r="B646" s="393" t="s">
        <v>8676</v>
      </c>
      <c r="C646" s="394" t="s">
        <v>8677</v>
      </c>
      <c r="D646" s="393" t="s">
        <v>8521</v>
      </c>
      <c r="E646" s="395" t="s">
        <v>8678</v>
      </c>
      <c r="F646" s="395" t="s">
        <v>8678</v>
      </c>
    </row>
    <row r="647" spans="1:6" ht="34.5">
      <c r="A647" s="360" t="s">
        <v>72</v>
      </c>
      <c r="B647" s="393" t="s">
        <v>8679</v>
      </c>
      <c r="C647" s="394" t="s">
        <v>8680</v>
      </c>
      <c r="D647" s="393" t="s">
        <v>8521</v>
      </c>
      <c r="E647" s="395" t="s">
        <v>27224</v>
      </c>
      <c r="F647" s="395" t="s">
        <v>27224</v>
      </c>
    </row>
    <row r="648" spans="1:6" ht="23.25">
      <c r="A648" s="360" t="s">
        <v>72</v>
      </c>
      <c r="B648" s="393" t="s">
        <v>8681</v>
      </c>
      <c r="C648" s="394" t="s">
        <v>8682</v>
      </c>
      <c r="D648" s="393" t="s">
        <v>8521</v>
      </c>
      <c r="E648" s="395" t="s">
        <v>20802</v>
      </c>
      <c r="F648" s="395" t="s">
        <v>20802</v>
      </c>
    </row>
    <row r="649" spans="1:6">
      <c r="A649" s="360" t="s">
        <v>72</v>
      </c>
      <c r="B649" s="393" t="s">
        <v>8683</v>
      </c>
      <c r="C649" s="394" t="s">
        <v>8684</v>
      </c>
      <c r="D649" s="393" t="s">
        <v>8521</v>
      </c>
      <c r="E649" s="395" t="s">
        <v>35297</v>
      </c>
      <c r="F649" s="395" t="s">
        <v>35297</v>
      </c>
    </row>
    <row r="650" spans="1:6" ht="23.25">
      <c r="A650" s="360" t="s">
        <v>72</v>
      </c>
      <c r="B650" s="393" t="s">
        <v>8685</v>
      </c>
      <c r="C650" s="394" t="s">
        <v>8686</v>
      </c>
      <c r="D650" s="393" t="s">
        <v>8521</v>
      </c>
      <c r="E650" s="395" t="s">
        <v>27010</v>
      </c>
      <c r="F650" s="395" t="s">
        <v>27010</v>
      </c>
    </row>
    <row r="651" spans="1:6" ht="23.25">
      <c r="A651" s="360" t="s">
        <v>72</v>
      </c>
      <c r="B651" s="393" t="s">
        <v>8687</v>
      </c>
      <c r="C651" s="394" t="s">
        <v>8688</v>
      </c>
      <c r="D651" s="393" t="s">
        <v>8521</v>
      </c>
      <c r="E651" s="395" t="s">
        <v>35298</v>
      </c>
      <c r="F651" s="395" t="s">
        <v>35298</v>
      </c>
    </row>
    <row r="652" spans="1:6" ht="23.25">
      <c r="A652" s="360" t="s">
        <v>72</v>
      </c>
      <c r="B652" s="393" t="s">
        <v>8689</v>
      </c>
      <c r="C652" s="394" t="s">
        <v>8690</v>
      </c>
      <c r="D652" s="393" t="s">
        <v>8521</v>
      </c>
      <c r="E652" s="395" t="s">
        <v>27012</v>
      </c>
      <c r="F652" s="395" t="s">
        <v>27012</v>
      </c>
    </row>
    <row r="653" spans="1:6" ht="23.25">
      <c r="A653" s="360" t="s">
        <v>72</v>
      </c>
      <c r="B653" s="393" t="s">
        <v>8691</v>
      </c>
      <c r="C653" s="394" t="s">
        <v>8692</v>
      </c>
      <c r="D653" s="393" t="s">
        <v>8521</v>
      </c>
      <c r="E653" s="395" t="s">
        <v>9117</v>
      </c>
      <c r="F653" s="395" t="s">
        <v>9117</v>
      </c>
    </row>
    <row r="654" spans="1:6" ht="23.25">
      <c r="A654" s="360" t="s">
        <v>72</v>
      </c>
      <c r="B654" s="393" t="s">
        <v>8693</v>
      </c>
      <c r="C654" s="394" t="s">
        <v>8694</v>
      </c>
      <c r="D654" s="393" t="s">
        <v>8521</v>
      </c>
      <c r="E654" s="395" t="s">
        <v>35299</v>
      </c>
      <c r="F654" s="395" t="s">
        <v>35299</v>
      </c>
    </row>
    <row r="655" spans="1:6" ht="23.25">
      <c r="A655" s="360" t="s">
        <v>72</v>
      </c>
      <c r="B655" s="393" t="s">
        <v>8695</v>
      </c>
      <c r="C655" s="394" t="s">
        <v>8696</v>
      </c>
      <c r="D655" s="393" t="s">
        <v>8521</v>
      </c>
      <c r="E655" s="395" t="s">
        <v>27224</v>
      </c>
      <c r="F655" s="395" t="s">
        <v>27224</v>
      </c>
    </row>
    <row r="656" spans="1:6" ht="34.5">
      <c r="A656" s="360" t="s">
        <v>72</v>
      </c>
      <c r="B656" s="393" t="s">
        <v>8697</v>
      </c>
      <c r="C656" s="394" t="s">
        <v>8698</v>
      </c>
      <c r="D656" s="393" t="s">
        <v>8521</v>
      </c>
      <c r="E656" s="395" t="s">
        <v>35300</v>
      </c>
      <c r="F656" s="395" t="s">
        <v>35300</v>
      </c>
    </row>
    <row r="657" spans="1:6" ht="23.25">
      <c r="A657" s="360" t="s">
        <v>72</v>
      </c>
      <c r="B657" s="393" t="s">
        <v>8699</v>
      </c>
      <c r="C657" s="394" t="s">
        <v>8700</v>
      </c>
      <c r="D657" s="393" t="s">
        <v>8521</v>
      </c>
      <c r="E657" s="395" t="s">
        <v>18574</v>
      </c>
      <c r="F657" s="395" t="s">
        <v>18574</v>
      </c>
    </row>
    <row r="658" spans="1:6" ht="23.25">
      <c r="A658" s="360" t="s">
        <v>72</v>
      </c>
      <c r="B658" s="393" t="s">
        <v>8701</v>
      </c>
      <c r="C658" s="394" t="s">
        <v>8702</v>
      </c>
      <c r="D658" s="393" t="s">
        <v>8521</v>
      </c>
      <c r="E658" s="395" t="s">
        <v>7643</v>
      </c>
      <c r="F658" s="395" t="s">
        <v>7643</v>
      </c>
    </row>
    <row r="659" spans="1:6" ht="23.25">
      <c r="A659" s="360" t="s">
        <v>72</v>
      </c>
      <c r="B659" s="393" t="s">
        <v>8704</v>
      </c>
      <c r="C659" s="394" t="s">
        <v>8705</v>
      </c>
      <c r="D659" s="393" t="s">
        <v>8521</v>
      </c>
      <c r="E659" s="395" t="s">
        <v>35301</v>
      </c>
      <c r="F659" s="395" t="s">
        <v>35301</v>
      </c>
    </row>
    <row r="660" spans="1:6" ht="23.25">
      <c r="A660" s="360" t="s">
        <v>72</v>
      </c>
      <c r="B660" s="393" t="s">
        <v>8706</v>
      </c>
      <c r="C660" s="394" t="s">
        <v>8707</v>
      </c>
      <c r="D660" s="393" t="s">
        <v>8521</v>
      </c>
      <c r="E660" s="395" t="s">
        <v>19851</v>
      </c>
      <c r="F660" s="395" t="s">
        <v>19851</v>
      </c>
    </row>
    <row r="661" spans="1:6" ht="23.25">
      <c r="A661" s="360" t="s">
        <v>72</v>
      </c>
      <c r="B661" s="393" t="s">
        <v>8708</v>
      </c>
      <c r="C661" s="394" t="s">
        <v>8709</v>
      </c>
      <c r="D661" s="393" t="s">
        <v>8521</v>
      </c>
      <c r="E661" s="395" t="s">
        <v>21525</v>
      </c>
      <c r="F661" s="395" t="s">
        <v>21525</v>
      </c>
    </row>
    <row r="662" spans="1:6" ht="23.25">
      <c r="A662" s="360" t="s">
        <v>72</v>
      </c>
      <c r="B662" s="393" t="s">
        <v>8710</v>
      </c>
      <c r="C662" s="394" t="s">
        <v>8711</v>
      </c>
      <c r="D662" s="393" t="s">
        <v>8521</v>
      </c>
      <c r="E662" s="395" t="s">
        <v>21582</v>
      </c>
      <c r="F662" s="395" t="s">
        <v>21582</v>
      </c>
    </row>
    <row r="663" spans="1:6">
      <c r="A663" s="360" t="s">
        <v>72</v>
      </c>
      <c r="B663" s="393" t="s">
        <v>8712</v>
      </c>
      <c r="C663" s="394" t="s">
        <v>8713</v>
      </c>
      <c r="D663" s="393" t="s">
        <v>8521</v>
      </c>
      <c r="E663" s="395" t="s">
        <v>8041</v>
      </c>
      <c r="F663" s="395" t="s">
        <v>8041</v>
      </c>
    </row>
    <row r="664" spans="1:6" ht="23.25">
      <c r="A664" s="360" t="s">
        <v>72</v>
      </c>
      <c r="B664" s="393" t="s">
        <v>8714</v>
      </c>
      <c r="C664" s="394" t="s">
        <v>8715</v>
      </c>
      <c r="D664" s="393" t="s">
        <v>8521</v>
      </c>
      <c r="E664" s="395" t="s">
        <v>21550</v>
      </c>
      <c r="F664" s="395" t="s">
        <v>21550</v>
      </c>
    </row>
    <row r="665" spans="1:6" ht="23.25">
      <c r="A665" s="360" t="s">
        <v>72</v>
      </c>
      <c r="B665" s="393" t="s">
        <v>8716</v>
      </c>
      <c r="C665" s="394" t="s">
        <v>8717</v>
      </c>
      <c r="D665" s="393" t="s">
        <v>8521</v>
      </c>
      <c r="E665" s="395" t="s">
        <v>18011</v>
      </c>
      <c r="F665" s="395" t="s">
        <v>18011</v>
      </c>
    </row>
    <row r="666" spans="1:6" ht="23.25">
      <c r="A666" s="360" t="s">
        <v>72</v>
      </c>
      <c r="B666" s="393" t="s">
        <v>8718</v>
      </c>
      <c r="C666" s="394" t="s">
        <v>8719</v>
      </c>
      <c r="D666" s="393" t="s">
        <v>8521</v>
      </c>
      <c r="E666" s="395" t="s">
        <v>26437</v>
      </c>
      <c r="F666" s="395" t="s">
        <v>26437</v>
      </c>
    </row>
    <row r="667" spans="1:6" ht="23.25">
      <c r="A667" s="360" t="s">
        <v>72</v>
      </c>
      <c r="B667" s="393" t="s">
        <v>8720</v>
      </c>
      <c r="C667" s="394" t="s">
        <v>8721</v>
      </c>
      <c r="D667" s="393" t="s">
        <v>8521</v>
      </c>
      <c r="E667" s="395" t="s">
        <v>35285</v>
      </c>
      <c r="F667" s="395" t="s">
        <v>35285</v>
      </c>
    </row>
    <row r="668" spans="1:6">
      <c r="A668" s="360" t="s">
        <v>72</v>
      </c>
      <c r="B668" s="393" t="s">
        <v>8722</v>
      </c>
      <c r="C668" s="394" t="s">
        <v>8723</v>
      </c>
      <c r="D668" s="393" t="s">
        <v>8521</v>
      </c>
      <c r="E668" s="395" t="s">
        <v>18858</v>
      </c>
      <c r="F668" s="395" t="s">
        <v>18858</v>
      </c>
    </row>
    <row r="669" spans="1:6">
      <c r="A669" s="360" t="s">
        <v>72</v>
      </c>
      <c r="B669" s="393" t="s">
        <v>8724</v>
      </c>
      <c r="C669" s="394" t="s">
        <v>8725</v>
      </c>
      <c r="D669" s="393" t="s">
        <v>8521</v>
      </c>
      <c r="E669" s="395" t="s">
        <v>24886</v>
      </c>
      <c r="F669" s="395" t="s">
        <v>24886</v>
      </c>
    </row>
    <row r="670" spans="1:6" ht="23.25">
      <c r="A670" s="360" t="s">
        <v>72</v>
      </c>
      <c r="B670" s="393" t="s">
        <v>8727</v>
      </c>
      <c r="C670" s="394" t="s">
        <v>8728</v>
      </c>
      <c r="D670" s="393" t="s">
        <v>8521</v>
      </c>
      <c r="E670" s="395" t="s">
        <v>26077</v>
      </c>
      <c r="F670" s="395" t="s">
        <v>26077</v>
      </c>
    </row>
    <row r="671" spans="1:6">
      <c r="A671" s="360" t="s">
        <v>72</v>
      </c>
      <c r="B671" s="393" t="s">
        <v>8729</v>
      </c>
      <c r="C671" s="394" t="s">
        <v>8730</v>
      </c>
      <c r="D671" s="393" t="s">
        <v>8521</v>
      </c>
      <c r="E671" s="395" t="s">
        <v>35302</v>
      </c>
      <c r="F671" s="395" t="s">
        <v>35302</v>
      </c>
    </row>
    <row r="672" spans="1:6" ht="23.25">
      <c r="A672" s="360" t="s">
        <v>72</v>
      </c>
      <c r="B672" s="393" t="s">
        <v>8731</v>
      </c>
      <c r="C672" s="394" t="s">
        <v>8732</v>
      </c>
      <c r="D672" s="393" t="s">
        <v>8521</v>
      </c>
      <c r="E672" s="395" t="s">
        <v>26036</v>
      </c>
      <c r="F672" s="395" t="s">
        <v>26036</v>
      </c>
    </row>
    <row r="673" spans="1:6" ht="23.25">
      <c r="A673" s="360" t="s">
        <v>72</v>
      </c>
      <c r="B673" s="393" t="s">
        <v>8733</v>
      </c>
      <c r="C673" s="394" t="s">
        <v>8734</v>
      </c>
      <c r="D673" s="393" t="s">
        <v>8521</v>
      </c>
      <c r="E673" s="395" t="s">
        <v>28611</v>
      </c>
      <c r="F673" s="395" t="s">
        <v>28611</v>
      </c>
    </row>
    <row r="674" spans="1:6" ht="34.5">
      <c r="A674" s="360" t="s">
        <v>72</v>
      </c>
      <c r="B674" s="393" t="s">
        <v>8735</v>
      </c>
      <c r="C674" s="394" t="s">
        <v>8736</v>
      </c>
      <c r="D674" s="393" t="s">
        <v>8521</v>
      </c>
      <c r="E674" s="395" t="s">
        <v>13962</v>
      </c>
      <c r="F674" s="395" t="s">
        <v>13962</v>
      </c>
    </row>
    <row r="675" spans="1:6" ht="34.5">
      <c r="A675" s="360" t="s">
        <v>72</v>
      </c>
      <c r="B675" s="393" t="s">
        <v>8737</v>
      </c>
      <c r="C675" s="394" t="s">
        <v>8738</v>
      </c>
      <c r="D675" s="393" t="s">
        <v>8521</v>
      </c>
      <c r="E675" s="395" t="s">
        <v>28030</v>
      </c>
      <c r="F675" s="395" t="s">
        <v>28030</v>
      </c>
    </row>
    <row r="676" spans="1:6" ht="34.5">
      <c r="A676" s="360" t="s">
        <v>72</v>
      </c>
      <c r="B676" s="393" t="s">
        <v>8739</v>
      </c>
      <c r="C676" s="394" t="s">
        <v>8740</v>
      </c>
      <c r="D676" s="393" t="s">
        <v>8521</v>
      </c>
      <c r="E676" s="395" t="s">
        <v>25784</v>
      </c>
      <c r="F676" s="395" t="s">
        <v>25784</v>
      </c>
    </row>
    <row r="677" spans="1:6" ht="23.25">
      <c r="A677" s="360" t="s">
        <v>72</v>
      </c>
      <c r="B677" s="393" t="s">
        <v>8742</v>
      </c>
      <c r="C677" s="394" t="s">
        <v>8743</v>
      </c>
      <c r="D677" s="393" t="s">
        <v>8521</v>
      </c>
      <c r="E677" s="395" t="s">
        <v>12198</v>
      </c>
      <c r="F677" s="395" t="s">
        <v>12198</v>
      </c>
    </row>
    <row r="678" spans="1:6" ht="23.25">
      <c r="A678" s="360" t="s">
        <v>72</v>
      </c>
      <c r="B678" s="393" t="s">
        <v>8744</v>
      </c>
      <c r="C678" s="394" t="s">
        <v>8745</v>
      </c>
      <c r="D678" s="393" t="s">
        <v>8521</v>
      </c>
      <c r="E678" s="395" t="s">
        <v>27179</v>
      </c>
      <c r="F678" s="395" t="s">
        <v>27179</v>
      </c>
    </row>
    <row r="679" spans="1:6" ht="23.25">
      <c r="A679" s="360" t="s">
        <v>72</v>
      </c>
      <c r="B679" s="393" t="s">
        <v>8747</v>
      </c>
      <c r="C679" s="394" t="s">
        <v>8748</v>
      </c>
      <c r="D679" s="393" t="s">
        <v>8521</v>
      </c>
      <c r="E679" s="395" t="s">
        <v>35303</v>
      </c>
      <c r="F679" s="395" t="s">
        <v>35303</v>
      </c>
    </row>
    <row r="680" spans="1:6" ht="23.25">
      <c r="A680" s="360" t="s">
        <v>72</v>
      </c>
      <c r="B680" s="393" t="s">
        <v>8749</v>
      </c>
      <c r="C680" s="394" t="s">
        <v>8750</v>
      </c>
      <c r="D680" s="393" t="s">
        <v>8521</v>
      </c>
      <c r="E680" s="395" t="s">
        <v>9175</v>
      </c>
      <c r="F680" s="395" t="s">
        <v>9175</v>
      </c>
    </row>
    <row r="681" spans="1:6">
      <c r="A681" s="360" t="s">
        <v>72</v>
      </c>
      <c r="B681" s="393" t="s">
        <v>8752</v>
      </c>
      <c r="C681" s="394" t="s">
        <v>8753</v>
      </c>
      <c r="D681" s="393" t="s">
        <v>8521</v>
      </c>
      <c r="E681" s="395" t="s">
        <v>9503</v>
      </c>
      <c r="F681" s="395" t="s">
        <v>9503</v>
      </c>
    </row>
    <row r="682" spans="1:6" ht="23.25">
      <c r="A682" s="360" t="s">
        <v>72</v>
      </c>
      <c r="B682" s="393" t="s">
        <v>8754</v>
      </c>
      <c r="C682" s="394" t="s">
        <v>8755</v>
      </c>
      <c r="D682" s="393" t="s">
        <v>8521</v>
      </c>
      <c r="E682" s="395" t="s">
        <v>8433</v>
      </c>
      <c r="F682" s="395" t="s">
        <v>8433</v>
      </c>
    </row>
    <row r="683" spans="1:6" ht="23.25">
      <c r="A683" s="360" t="s">
        <v>72</v>
      </c>
      <c r="B683" s="393" t="s">
        <v>8757</v>
      </c>
      <c r="C683" s="394" t="s">
        <v>8758</v>
      </c>
      <c r="D683" s="393" t="s">
        <v>8521</v>
      </c>
      <c r="E683" s="395" t="s">
        <v>8149</v>
      </c>
      <c r="F683" s="395" t="s">
        <v>8149</v>
      </c>
    </row>
    <row r="684" spans="1:6" ht="23.25">
      <c r="A684" s="360" t="s">
        <v>72</v>
      </c>
      <c r="B684" s="393" t="s">
        <v>8760</v>
      </c>
      <c r="C684" s="394" t="s">
        <v>8761</v>
      </c>
      <c r="D684" s="393" t="s">
        <v>8521</v>
      </c>
      <c r="E684" s="395" t="s">
        <v>8315</v>
      </c>
      <c r="F684" s="395" t="s">
        <v>8315</v>
      </c>
    </row>
    <row r="685" spans="1:6" ht="23.25">
      <c r="A685" s="360" t="s">
        <v>72</v>
      </c>
      <c r="B685" s="393" t="s">
        <v>8762</v>
      </c>
      <c r="C685" s="394" t="s">
        <v>8763</v>
      </c>
      <c r="D685" s="393" t="s">
        <v>8521</v>
      </c>
      <c r="E685" s="395" t="s">
        <v>9197</v>
      </c>
      <c r="F685" s="395" t="s">
        <v>9197</v>
      </c>
    </row>
    <row r="686" spans="1:6" ht="23.25">
      <c r="A686" s="360" t="s">
        <v>72</v>
      </c>
      <c r="B686" s="393" t="s">
        <v>8764</v>
      </c>
      <c r="C686" s="394" t="s">
        <v>8765</v>
      </c>
      <c r="D686" s="393" t="s">
        <v>8521</v>
      </c>
      <c r="E686" s="395" t="s">
        <v>9133</v>
      </c>
      <c r="F686" s="395" t="s">
        <v>9133</v>
      </c>
    </row>
    <row r="687" spans="1:6" ht="23.25">
      <c r="A687" s="360" t="s">
        <v>72</v>
      </c>
      <c r="B687" s="393" t="s">
        <v>8767</v>
      </c>
      <c r="C687" s="394" t="s">
        <v>8768</v>
      </c>
      <c r="D687" s="393" t="s">
        <v>8521</v>
      </c>
      <c r="E687" s="395" t="s">
        <v>9391</v>
      </c>
      <c r="F687" s="395" t="s">
        <v>9391</v>
      </c>
    </row>
    <row r="688" spans="1:6" ht="23.25">
      <c r="A688" s="360" t="s">
        <v>72</v>
      </c>
      <c r="B688" s="393" t="s">
        <v>8769</v>
      </c>
      <c r="C688" s="394" t="s">
        <v>8770</v>
      </c>
      <c r="D688" s="393" t="s">
        <v>8521</v>
      </c>
      <c r="E688" s="395" t="s">
        <v>8800</v>
      </c>
      <c r="F688" s="395" t="s">
        <v>8800</v>
      </c>
    </row>
    <row r="689" spans="1:6" ht="23.25">
      <c r="A689" s="360" t="s">
        <v>72</v>
      </c>
      <c r="B689" s="393" t="s">
        <v>8772</v>
      </c>
      <c r="C689" s="394" t="s">
        <v>8773</v>
      </c>
      <c r="D689" s="393" t="s">
        <v>8521</v>
      </c>
      <c r="E689" s="395" t="s">
        <v>7613</v>
      </c>
      <c r="F689" s="395" t="s">
        <v>7613</v>
      </c>
    </row>
    <row r="690" spans="1:6" ht="23.25">
      <c r="A690" s="360" t="s">
        <v>72</v>
      </c>
      <c r="B690" s="393" t="s">
        <v>8774</v>
      </c>
      <c r="C690" s="394" t="s">
        <v>8775</v>
      </c>
      <c r="D690" s="393" t="s">
        <v>8521</v>
      </c>
      <c r="E690" s="395" t="s">
        <v>9190</v>
      </c>
      <c r="F690" s="395" t="s">
        <v>9190</v>
      </c>
    </row>
    <row r="691" spans="1:6" ht="23.25">
      <c r="A691" s="360" t="s">
        <v>72</v>
      </c>
      <c r="B691" s="393" t="s">
        <v>8777</v>
      </c>
      <c r="C691" s="394" t="s">
        <v>8778</v>
      </c>
      <c r="D691" s="393" t="s">
        <v>8521</v>
      </c>
      <c r="E691" s="395" t="s">
        <v>8214</v>
      </c>
      <c r="F691" s="395" t="s">
        <v>8214</v>
      </c>
    </row>
    <row r="692" spans="1:6" ht="23.25">
      <c r="A692" s="360" t="s">
        <v>72</v>
      </c>
      <c r="B692" s="393" t="s">
        <v>8780</v>
      </c>
      <c r="C692" s="394" t="s">
        <v>8781</v>
      </c>
      <c r="D692" s="393" t="s">
        <v>8521</v>
      </c>
      <c r="E692" s="395" t="s">
        <v>7642</v>
      </c>
      <c r="F692" s="395" t="s">
        <v>7642</v>
      </c>
    </row>
    <row r="693" spans="1:6" ht="23.25">
      <c r="A693" s="360" t="s">
        <v>72</v>
      </c>
      <c r="B693" s="393" t="s">
        <v>8783</v>
      </c>
      <c r="C693" s="394" t="s">
        <v>8784</v>
      </c>
      <c r="D693" s="393" t="s">
        <v>8521</v>
      </c>
      <c r="E693" s="395" t="s">
        <v>24923</v>
      </c>
      <c r="F693" s="395" t="s">
        <v>24923</v>
      </c>
    </row>
    <row r="694" spans="1:6" ht="23.25">
      <c r="A694" s="360" t="s">
        <v>72</v>
      </c>
      <c r="B694" s="393" t="s">
        <v>8785</v>
      </c>
      <c r="C694" s="394" t="s">
        <v>8786</v>
      </c>
      <c r="D694" s="393" t="s">
        <v>8521</v>
      </c>
      <c r="E694" s="395" t="s">
        <v>8481</v>
      </c>
      <c r="F694" s="395" t="s">
        <v>8481</v>
      </c>
    </row>
    <row r="695" spans="1:6" ht="23.25">
      <c r="A695" s="360" t="s">
        <v>72</v>
      </c>
      <c r="B695" s="393" t="s">
        <v>8788</v>
      </c>
      <c r="C695" s="394" t="s">
        <v>8789</v>
      </c>
      <c r="D695" s="393" t="s">
        <v>8521</v>
      </c>
      <c r="E695" s="395" t="s">
        <v>9391</v>
      </c>
      <c r="F695" s="395" t="s">
        <v>9391</v>
      </c>
    </row>
    <row r="696" spans="1:6" ht="23.25">
      <c r="A696" s="360" t="s">
        <v>72</v>
      </c>
      <c r="B696" s="393" t="s">
        <v>8791</v>
      </c>
      <c r="C696" s="394" t="s">
        <v>8792</v>
      </c>
      <c r="D696" s="393" t="s">
        <v>8521</v>
      </c>
      <c r="E696" s="395" t="s">
        <v>9343</v>
      </c>
      <c r="F696" s="395" t="s">
        <v>9343</v>
      </c>
    </row>
    <row r="697" spans="1:6" ht="23.25">
      <c r="A697" s="360" t="s">
        <v>72</v>
      </c>
      <c r="B697" s="393" t="s">
        <v>8793</v>
      </c>
      <c r="C697" s="394" t="s">
        <v>8794</v>
      </c>
      <c r="D697" s="393" t="s">
        <v>8521</v>
      </c>
      <c r="E697" s="395" t="s">
        <v>15545</v>
      </c>
      <c r="F697" s="395" t="s">
        <v>15545</v>
      </c>
    </row>
    <row r="698" spans="1:6" ht="23.25">
      <c r="A698" s="360" t="s">
        <v>72</v>
      </c>
      <c r="B698" s="393" t="s">
        <v>8796</v>
      </c>
      <c r="C698" s="394" t="s">
        <v>8797</v>
      </c>
      <c r="D698" s="393" t="s">
        <v>8521</v>
      </c>
      <c r="E698" s="395" t="s">
        <v>9267</v>
      </c>
      <c r="F698" s="395" t="s">
        <v>9267</v>
      </c>
    </row>
    <row r="699" spans="1:6" ht="23.25">
      <c r="A699" s="360" t="s">
        <v>72</v>
      </c>
      <c r="B699" s="393" t="s">
        <v>8798</v>
      </c>
      <c r="C699" s="394" t="s">
        <v>8799</v>
      </c>
      <c r="D699" s="393" t="s">
        <v>8521</v>
      </c>
      <c r="E699" s="395" t="s">
        <v>8954</v>
      </c>
      <c r="F699" s="395" t="s">
        <v>8954</v>
      </c>
    </row>
    <row r="700" spans="1:6" ht="23.25">
      <c r="A700" s="360" t="s">
        <v>72</v>
      </c>
      <c r="B700" s="393" t="s">
        <v>8801</v>
      </c>
      <c r="C700" s="394" t="s">
        <v>8802</v>
      </c>
      <c r="D700" s="393" t="s">
        <v>8521</v>
      </c>
      <c r="E700" s="395" t="s">
        <v>27155</v>
      </c>
      <c r="F700" s="395" t="s">
        <v>27155</v>
      </c>
    </row>
    <row r="701" spans="1:6" ht="23.25">
      <c r="A701" s="360" t="s">
        <v>72</v>
      </c>
      <c r="B701" s="393" t="s">
        <v>8803</v>
      </c>
      <c r="C701" s="394" t="s">
        <v>8804</v>
      </c>
      <c r="D701" s="393" t="s">
        <v>8521</v>
      </c>
      <c r="E701" s="395" t="s">
        <v>7490</v>
      </c>
      <c r="F701" s="395" t="s">
        <v>7490</v>
      </c>
    </row>
    <row r="702" spans="1:6" ht="23.25">
      <c r="A702" s="360" t="s">
        <v>72</v>
      </c>
      <c r="B702" s="393" t="s">
        <v>8805</v>
      </c>
      <c r="C702" s="394" t="s">
        <v>8806</v>
      </c>
      <c r="D702" s="393" t="s">
        <v>8521</v>
      </c>
      <c r="E702" s="395" t="s">
        <v>15873</v>
      </c>
      <c r="F702" s="395" t="s">
        <v>15873</v>
      </c>
    </row>
    <row r="703" spans="1:6" ht="23.25">
      <c r="A703" s="360" t="s">
        <v>72</v>
      </c>
      <c r="B703" s="393" t="s">
        <v>8807</v>
      </c>
      <c r="C703" s="394" t="s">
        <v>8808</v>
      </c>
      <c r="D703" s="393" t="s">
        <v>8521</v>
      </c>
      <c r="E703" s="395" t="s">
        <v>16083</v>
      </c>
      <c r="F703" s="395" t="s">
        <v>16083</v>
      </c>
    </row>
    <row r="704" spans="1:6" ht="23.25">
      <c r="A704" s="360" t="s">
        <v>72</v>
      </c>
      <c r="B704" s="393" t="s">
        <v>8809</v>
      </c>
      <c r="C704" s="394" t="s">
        <v>8810</v>
      </c>
      <c r="D704" s="393" t="s">
        <v>8521</v>
      </c>
      <c r="E704" s="395" t="s">
        <v>17236</v>
      </c>
      <c r="F704" s="395" t="s">
        <v>17236</v>
      </c>
    </row>
    <row r="705" spans="1:6" ht="23.25">
      <c r="A705" s="360" t="s">
        <v>72</v>
      </c>
      <c r="B705" s="393" t="s">
        <v>8812</v>
      </c>
      <c r="C705" s="394" t="s">
        <v>8813</v>
      </c>
      <c r="D705" s="393" t="s">
        <v>8521</v>
      </c>
      <c r="E705" s="395" t="s">
        <v>7490</v>
      </c>
      <c r="F705" s="395" t="s">
        <v>7490</v>
      </c>
    </row>
    <row r="706" spans="1:6" ht="23.25">
      <c r="A706" s="360" t="s">
        <v>72</v>
      </c>
      <c r="B706" s="393" t="s">
        <v>8814</v>
      </c>
      <c r="C706" s="394" t="s">
        <v>8815</v>
      </c>
      <c r="D706" s="393" t="s">
        <v>8521</v>
      </c>
      <c r="E706" s="395" t="s">
        <v>18617</v>
      </c>
      <c r="F706" s="395" t="s">
        <v>18617</v>
      </c>
    </row>
    <row r="707" spans="1:6" ht="23.25">
      <c r="A707" s="360" t="s">
        <v>72</v>
      </c>
      <c r="B707" s="393" t="s">
        <v>8816</v>
      </c>
      <c r="C707" s="394" t="s">
        <v>8817</v>
      </c>
      <c r="D707" s="393" t="s">
        <v>8521</v>
      </c>
      <c r="E707" s="395" t="s">
        <v>17807</v>
      </c>
      <c r="F707" s="395" t="s">
        <v>17807</v>
      </c>
    </row>
    <row r="708" spans="1:6" ht="23.25">
      <c r="A708" s="360" t="s">
        <v>72</v>
      </c>
      <c r="B708" s="393" t="s">
        <v>8818</v>
      </c>
      <c r="C708" s="394" t="s">
        <v>8819</v>
      </c>
      <c r="D708" s="393" t="s">
        <v>8521</v>
      </c>
      <c r="E708" s="395" t="s">
        <v>9028</v>
      </c>
      <c r="F708" s="395" t="s">
        <v>9028</v>
      </c>
    </row>
    <row r="709" spans="1:6" ht="23.25">
      <c r="A709" s="360" t="s">
        <v>72</v>
      </c>
      <c r="B709" s="393" t="s">
        <v>8820</v>
      </c>
      <c r="C709" s="394" t="s">
        <v>8821</v>
      </c>
      <c r="D709" s="393" t="s">
        <v>8521</v>
      </c>
      <c r="E709" s="395" t="s">
        <v>8464</v>
      </c>
      <c r="F709" s="395" t="s">
        <v>8464</v>
      </c>
    </row>
    <row r="710" spans="1:6" ht="23.25">
      <c r="A710" s="360" t="s">
        <v>72</v>
      </c>
      <c r="B710" s="393" t="s">
        <v>8822</v>
      </c>
      <c r="C710" s="394" t="s">
        <v>8823</v>
      </c>
      <c r="D710" s="393" t="s">
        <v>8521</v>
      </c>
      <c r="E710" s="395" t="s">
        <v>8277</v>
      </c>
      <c r="F710" s="395" t="s">
        <v>8277</v>
      </c>
    </row>
    <row r="711" spans="1:6" ht="23.25">
      <c r="A711" s="360" t="s">
        <v>72</v>
      </c>
      <c r="B711" s="393" t="s">
        <v>8824</v>
      </c>
      <c r="C711" s="394" t="s">
        <v>8825</v>
      </c>
      <c r="D711" s="393" t="s">
        <v>8521</v>
      </c>
      <c r="E711" s="395" t="s">
        <v>8954</v>
      </c>
      <c r="F711" s="395" t="s">
        <v>8954</v>
      </c>
    </row>
    <row r="712" spans="1:6" ht="23.25">
      <c r="A712" s="360" t="s">
        <v>72</v>
      </c>
      <c r="B712" s="393" t="s">
        <v>8827</v>
      </c>
      <c r="C712" s="394" t="s">
        <v>8828</v>
      </c>
      <c r="D712" s="393" t="s">
        <v>8521</v>
      </c>
      <c r="E712" s="395" t="s">
        <v>25156</v>
      </c>
      <c r="F712" s="395" t="s">
        <v>25156</v>
      </c>
    </row>
    <row r="713" spans="1:6" ht="23.25">
      <c r="A713" s="360" t="s">
        <v>72</v>
      </c>
      <c r="B713" s="393" t="s">
        <v>8829</v>
      </c>
      <c r="C713" s="394" t="s">
        <v>8830</v>
      </c>
      <c r="D713" s="393" t="s">
        <v>8521</v>
      </c>
      <c r="E713" s="395" t="s">
        <v>11614</v>
      </c>
      <c r="F713" s="395" t="s">
        <v>11614</v>
      </c>
    </row>
    <row r="714" spans="1:6" ht="23.25">
      <c r="A714" s="360" t="s">
        <v>72</v>
      </c>
      <c r="B714" s="393" t="s">
        <v>8831</v>
      </c>
      <c r="C714" s="394" t="s">
        <v>8832</v>
      </c>
      <c r="D714" s="393" t="s">
        <v>8521</v>
      </c>
      <c r="E714" s="395" t="s">
        <v>24902</v>
      </c>
      <c r="F714" s="395" t="s">
        <v>24902</v>
      </c>
    </row>
    <row r="715" spans="1:6" ht="23.25">
      <c r="A715" s="360" t="s">
        <v>72</v>
      </c>
      <c r="B715" s="393" t="s">
        <v>8833</v>
      </c>
      <c r="C715" s="394" t="s">
        <v>8834</v>
      </c>
      <c r="D715" s="393" t="s">
        <v>8521</v>
      </c>
      <c r="E715" s="395" t="s">
        <v>35304</v>
      </c>
      <c r="F715" s="395" t="s">
        <v>35304</v>
      </c>
    </row>
    <row r="716" spans="1:6" ht="23.25">
      <c r="A716" s="360" t="s">
        <v>72</v>
      </c>
      <c r="B716" s="393" t="s">
        <v>8835</v>
      </c>
      <c r="C716" s="394" t="s">
        <v>8836</v>
      </c>
      <c r="D716" s="393" t="s">
        <v>8521</v>
      </c>
      <c r="E716" s="395" t="s">
        <v>26465</v>
      </c>
      <c r="F716" s="395" t="s">
        <v>26465</v>
      </c>
    </row>
    <row r="717" spans="1:6">
      <c r="A717" s="360" t="s">
        <v>72</v>
      </c>
      <c r="B717" s="393" t="s">
        <v>8837</v>
      </c>
      <c r="C717" s="394" t="s">
        <v>8838</v>
      </c>
      <c r="D717" s="393" t="s">
        <v>8521</v>
      </c>
      <c r="E717" s="395" t="s">
        <v>7521</v>
      </c>
      <c r="F717" s="395" t="s">
        <v>7521</v>
      </c>
    </row>
    <row r="718" spans="1:6" ht="23.25">
      <c r="A718" s="360" t="s">
        <v>72</v>
      </c>
      <c r="B718" s="393" t="s">
        <v>8840</v>
      </c>
      <c r="C718" s="394" t="s">
        <v>8841</v>
      </c>
      <c r="D718" s="393" t="s">
        <v>8521</v>
      </c>
      <c r="E718" s="395" t="s">
        <v>27168</v>
      </c>
      <c r="F718" s="395" t="s">
        <v>27168</v>
      </c>
    </row>
    <row r="719" spans="1:6" ht="23.25">
      <c r="A719" s="360" t="s">
        <v>72</v>
      </c>
      <c r="B719" s="393" t="s">
        <v>8842</v>
      </c>
      <c r="C719" s="394" t="s">
        <v>8843</v>
      </c>
      <c r="D719" s="393" t="s">
        <v>8521</v>
      </c>
      <c r="E719" s="395" t="s">
        <v>28511</v>
      </c>
      <c r="F719" s="395" t="s">
        <v>28511</v>
      </c>
    </row>
    <row r="720" spans="1:6" ht="23.25">
      <c r="A720" s="360" t="s">
        <v>72</v>
      </c>
      <c r="B720" s="393" t="s">
        <v>8844</v>
      </c>
      <c r="C720" s="394" t="s">
        <v>8845</v>
      </c>
      <c r="D720" s="393" t="s">
        <v>8521</v>
      </c>
      <c r="E720" s="395" t="s">
        <v>19738</v>
      </c>
      <c r="F720" s="395" t="s">
        <v>19738</v>
      </c>
    </row>
    <row r="721" spans="1:6" ht="23.25">
      <c r="A721" s="360" t="s">
        <v>72</v>
      </c>
      <c r="B721" s="393" t="s">
        <v>8846</v>
      </c>
      <c r="C721" s="394" t="s">
        <v>8847</v>
      </c>
      <c r="D721" s="393" t="s">
        <v>8521</v>
      </c>
      <c r="E721" s="395" t="s">
        <v>18631</v>
      </c>
      <c r="F721" s="395" t="s">
        <v>18631</v>
      </c>
    </row>
    <row r="722" spans="1:6" ht="23.25">
      <c r="A722" s="360" t="s">
        <v>72</v>
      </c>
      <c r="B722" s="393" t="s">
        <v>8848</v>
      </c>
      <c r="C722" s="394" t="s">
        <v>8849</v>
      </c>
      <c r="D722" s="393" t="s">
        <v>8521</v>
      </c>
      <c r="E722" s="395" t="s">
        <v>8214</v>
      </c>
      <c r="F722" s="395" t="s">
        <v>8214</v>
      </c>
    </row>
    <row r="723" spans="1:6" ht="23.25">
      <c r="A723" s="360" t="s">
        <v>72</v>
      </c>
      <c r="B723" s="393" t="s">
        <v>8850</v>
      </c>
      <c r="C723" s="394" t="s">
        <v>8851</v>
      </c>
      <c r="D723" s="393" t="s">
        <v>8521</v>
      </c>
      <c r="E723" s="395" t="s">
        <v>8638</v>
      </c>
      <c r="F723" s="395" t="s">
        <v>8638</v>
      </c>
    </row>
    <row r="724" spans="1:6" ht="23.25">
      <c r="A724" s="360" t="s">
        <v>72</v>
      </c>
      <c r="B724" s="393" t="s">
        <v>8853</v>
      </c>
      <c r="C724" s="394" t="s">
        <v>8854</v>
      </c>
      <c r="D724" s="393" t="s">
        <v>8521</v>
      </c>
      <c r="E724" s="395" t="s">
        <v>18592</v>
      </c>
      <c r="F724" s="395" t="s">
        <v>18592</v>
      </c>
    </row>
    <row r="725" spans="1:6" ht="23.25">
      <c r="A725" s="360" t="s">
        <v>72</v>
      </c>
      <c r="B725" s="393" t="s">
        <v>8855</v>
      </c>
      <c r="C725" s="394" t="s">
        <v>8856</v>
      </c>
      <c r="D725" s="393" t="s">
        <v>8521</v>
      </c>
      <c r="E725" s="395" t="s">
        <v>9110</v>
      </c>
      <c r="F725" s="395" t="s">
        <v>9110</v>
      </c>
    </row>
    <row r="726" spans="1:6" ht="34.5">
      <c r="A726" s="360" t="s">
        <v>72</v>
      </c>
      <c r="B726" s="393" t="s">
        <v>8857</v>
      </c>
      <c r="C726" s="394" t="s">
        <v>8858</v>
      </c>
      <c r="D726" s="393" t="s">
        <v>8521</v>
      </c>
      <c r="E726" s="395" t="s">
        <v>8859</v>
      </c>
      <c r="F726" s="395" t="s">
        <v>8859</v>
      </c>
    </row>
    <row r="727" spans="1:6" ht="34.5">
      <c r="A727" s="360" t="s">
        <v>72</v>
      </c>
      <c r="B727" s="393" t="s">
        <v>8860</v>
      </c>
      <c r="C727" s="394" t="s">
        <v>8861</v>
      </c>
      <c r="D727" s="393" t="s">
        <v>8521</v>
      </c>
      <c r="E727" s="395" t="s">
        <v>8862</v>
      </c>
      <c r="F727" s="395" t="s">
        <v>8862</v>
      </c>
    </row>
    <row r="728" spans="1:6" ht="34.5">
      <c r="A728" s="360" t="s">
        <v>72</v>
      </c>
      <c r="B728" s="393" t="s">
        <v>8863</v>
      </c>
      <c r="C728" s="394" t="s">
        <v>8864</v>
      </c>
      <c r="D728" s="393" t="s">
        <v>8521</v>
      </c>
      <c r="E728" s="395" t="s">
        <v>8865</v>
      </c>
      <c r="F728" s="395" t="s">
        <v>8865</v>
      </c>
    </row>
    <row r="729" spans="1:6" ht="34.5">
      <c r="A729" s="360" t="s">
        <v>72</v>
      </c>
      <c r="B729" s="393" t="s">
        <v>8866</v>
      </c>
      <c r="C729" s="394" t="s">
        <v>8867</v>
      </c>
      <c r="D729" s="393" t="s">
        <v>8521</v>
      </c>
      <c r="E729" s="395" t="s">
        <v>8868</v>
      </c>
      <c r="F729" s="395" t="s">
        <v>8868</v>
      </c>
    </row>
    <row r="730" spans="1:6" ht="23.25">
      <c r="A730" s="360" t="s">
        <v>72</v>
      </c>
      <c r="B730" s="393" t="s">
        <v>8869</v>
      </c>
      <c r="C730" s="394" t="s">
        <v>8870</v>
      </c>
      <c r="D730" s="393" t="s">
        <v>8521</v>
      </c>
      <c r="E730" s="395" t="s">
        <v>20983</v>
      </c>
      <c r="F730" s="395" t="s">
        <v>20983</v>
      </c>
    </row>
    <row r="731" spans="1:6" ht="23.25">
      <c r="A731" s="360" t="s">
        <v>72</v>
      </c>
      <c r="B731" s="393" t="s">
        <v>8871</v>
      </c>
      <c r="C731" s="394" t="s">
        <v>8872</v>
      </c>
      <c r="D731" s="393" t="s">
        <v>8521</v>
      </c>
      <c r="E731" s="395" t="s">
        <v>13313</v>
      </c>
      <c r="F731" s="395" t="s">
        <v>13313</v>
      </c>
    </row>
    <row r="732" spans="1:6" ht="23.25">
      <c r="A732" s="360" t="s">
        <v>72</v>
      </c>
      <c r="B732" s="393" t="s">
        <v>8874</v>
      </c>
      <c r="C732" s="394" t="s">
        <v>8875</v>
      </c>
      <c r="D732" s="393" t="s">
        <v>8521</v>
      </c>
      <c r="E732" s="395" t="s">
        <v>25157</v>
      </c>
      <c r="F732" s="395" t="s">
        <v>25157</v>
      </c>
    </row>
    <row r="733" spans="1:6" ht="23.25">
      <c r="A733" s="360" t="s">
        <v>72</v>
      </c>
      <c r="B733" s="393" t="s">
        <v>8876</v>
      </c>
      <c r="C733" s="394" t="s">
        <v>8877</v>
      </c>
      <c r="D733" s="393" t="s">
        <v>8521</v>
      </c>
      <c r="E733" s="395" t="s">
        <v>27729</v>
      </c>
      <c r="F733" s="395" t="s">
        <v>27729</v>
      </c>
    </row>
    <row r="734" spans="1:6" ht="23.25">
      <c r="A734" s="360" t="s">
        <v>72</v>
      </c>
      <c r="B734" s="393" t="s">
        <v>8878</v>
      </c>
      <c r="C734" s="394" t="s">
        <v>8879</v>
      </c>
      <c r="D734" s="393" t="s">
        <v>8521</v>
      </c>
      <c r="E734" s="395" t="s">
        <v>25074</v>
      </c>
      <c r="F734" s="395" t="s">
        <v>25074</v>
      </c>
    </row>
    <row r="735" spans="1:6" ht="23.25">
      <c r="A735" s="360" t="s">
        <v>72</v>
      </c>
      <c r="B735" s="393" t="s">
        <v>8880</v>
      </c>
      <c r="C735" s="394" t="s">
        <v>8881</v>
      </c>
      <c r="D735" s="393" t="s">
        <v>8521</v>
      </c>
      <c r="E735" s="395" t="s">
        <v>25779</v>
      </c>
      <c r="F735" s="395" t="s">
        <v>25779</v>
      </c>
    </row>
    <row r="736" spans="1:6" ht="34.5">
      <c r="A736" s="360" t="s">
        <v>72</v>
      </c>
      <c r="B736" s="393" t="s">
        <v>8883</v>
      </c>
      <c r="C736" s="394" t="s">
        <v>8884</v>
      </c>
      <c r="D736" s="393" t="s">
        <v>8521</v>
      </c>
      <c r="E736" s="395" t="s">
        <v>8885</v>
      </c>
      <c r="F736" s="395" t="s">
        <v>8885</v>
      </c>
    </row>
    <row r="737" spans="1:6" ht="34.5">
      <c r="A737" s="360" t="s">
        <v>72</v>
      </c>
      <c r="B737" s="393" t="s">
        <v>8886</v>
      </c>
      <c r="C737" s="394" t="s">
        <v>8887</v>
      </c>
      <c r="D737" s="393" t="s">
        <v>8521</v>
      </c>
      <c r="E737" s="395" t="s">
        <v>8888</v>
      </c>
      <c r="F737" s="395" t="s">
        <v>8888</v>
      </c>
    </row>
    <row r="738" spans="1:6" ht="23.25">
      <c r="A738" s="360" t="s">
        <v>72</v>
      </c>
      <c r="B738" s="393" t="s">
        <v>8889</v>
      </c>
      <c r="C738" s="394" t="s">
        <v>8890</v>
      </c>
      <c r="D738" s="393" t="s">
        <v>8521</v>
      </c>
      <c r="E738" s="395" t="s">
        <v>26952</v>
      </c>
      <c r="F738" s="395" t="s">
        <v>26952</v>
      </c>
    </row>
    <row r="739" spans="1:6">
      <c r="A739" s="360" t="s">
        <v>72</v>
      </c>
      <c r="B739" s="393" t="s">
        <v>8891</v>
      </c>
      <c r="C739" s="394" t="s">
        <v>8892</v>
      </c>
      <c r="D739" s="393" t="s">
        <v>8521</v>
      </c>
      <c r="E739" s="395" t="s">
        <v>26910</v>
      </c>
      <c r="F739" s="395" t="s">
        <v>26910</v>
      </c>
    </row>
    <row r="740" spans="1:6" ht="23.25">
      <c r="A740" s="360" t="s">
        <v>72</v>
      </c>
      <c r="B740" s="393" t="s">
        <v>8893</v>
      </c>
      <c r="C740" s="394" t="s">
        <v>8894</v>
      </c>
      <c r="D740" s="393" t="s">
        <v>8521</v>
      </c>
      <c r="E740" s="395" t="s">
        <v>25442</v>
      </c>
      <c r="F740" s="395" t="s">
        <v>25442</v>
      </c>
    </row>
    <row r="741" spans="1:6" ht="23.25">
      <c r="A741" s="360" t="s">
        <v>72</v>
      </c>
      <c r="B741" s="393" t="s">
        <v>8895</v>
      </c>
      <c r="C741" s="394" t="s">
        <v>8896</v>
      </c>
      <c r="D741" s="393" t="s">
        <v>8521</v>
      </c>
      <c r="E741" s="395" t="s">
        <v>9248</v>
      </c>
      <c r="F741" s="395" t="s">
        <v>9248</v>
      </c>
    </row>
    <row r="742" spans="1:6">
      <c r="A742" s="360" t="s">
        <v>72</v>
      </c>
      <c r="B742" s="393" t="s">
        <v>8898</v>
      </c>
      <c r="C742" s="394" t="s">
        <v>8899</v>
      </c>
      <c r="D742" s="393" t="s">
        <v>8521</v>
      </c>
      <c r="E742" s="395" t="s">
        <v>21316</v>
      </c>
      <c r="F742" s="395" t="s">
        <v>21316</v>
      </c>
    </row>
    <row r="743" spans="1:6">
      <c r="A743" s="360" t="s">
        <v>72</v>
      </c>
      <c r="B743" s="393" t="s">
        <v>8900</v>
      </c>
      <c r="C743" s="394" t="s">
        <v>8901</v>
      </c>
      <c r="D743" s="393" t="s">
        <v>8521</v>
      </c>
      <c r="E743" s="395" t="s">
        <v>11599</v>
      </c>
      <c r="F743" s="395" t="s">
        <v>11599</v>
      </c>
    </row>
    <row r="744" spans="1:6" ht="23.25">
      <c r="A744" s="360" t="s">
        <v>72</v>
      </c>
      <c r="B744" s="393" t="s">
        <v>8903</v>
      </c>
      <c r="C744" s="394" t="s">
        <v>8904</v>
      </c>
      <c r="D744" s="393" t="s">
        <v>8521</v>
      </c>
      <c r="E744" s="395" t="s">
        <v>8756</v>
      </c>
      <c r="F744" s="395" t="s">
        <v>8756</v>
      </c>
    </row>
    <row r="745" spans="1:6" ht="23.25">
      <c r="A745" s="360" t="s">
        <v>72</v>
      </c>
      <c r="B745" s="393" t="s">
        <v>8906</v>
      </c>
      <c r="C745" s="394" t="s">
        <v>8907</v>
      </c>
      <c r="D745" s="393" t="s">
        <v>8521</v>
      </c>
      <c r="E745" s="395" t="s">
        <v>8759</v>
      </c>
      <c r="F745" s="395" t="s">
        <v>8759</v>
      </c>
    </row>
    <row r="746" spans="1:6">
      <c r="A746" s="360" t="s">
        <v>72</v>
      </c>
      <c r="B746" s="393" t="s">
        <v>8908</v>
      </c>
      <c r="C746" s="394" t="s">
        <v>8909</v>
      </c>
      <c r="D746" s="393" t="s">
        <v>8521</v>
      </c>
      <c r="E746" s="395" t="s">
        <v>8618</v>
      </c>
      <c r="F746" s="395" t="s">
        <v>8618</v>
      </c>
    </row>
    <row r="747" spans="1:6">
      <c r="A747" s="360" t="s">
        <v>72</v>
      </c>
      <c r="B747" s="393" t="s">
        <v>8911</v>
      </c>
      <c r="C747" s="394" t="s">
        <v>8912</v>
      </c>
      <c r="D747" s="393" t="s">
        <v>8521</v>
      </c>
      <c r="E747" s="395" t="s">
        <v>8621</v>
      </c>
      <c r="F747" s="395" t="s">
        <v>8621</v>
      </c>
    </row>
    <row r="748" spans="1:6">
      <c r="A748" s="360" t="s">
        <v>72</v>
      </c>
      <c r="B748" s="393" t="s">
        <v>8914</v>
      </c>
      <c r="C748" s="394" t="s">
        <v>8915</v>
      </c>
      <c r="D748" s="393" t="s">
        <v>8521</v>
      </c>
      <c r="E748" s="395" t="s">
        <v>11477</v>
      </c>
      <c r="F748" s="395" t="s">
        <v>11477</v>
      </c>
    </row>
    <row r="749" spans="1:6">
      <c r="A749" s="360" t="s">
        <v>72</v>
      </c>
      <c r="B749" s="393" t="s">
        <v>8917</v>
      </c>
      <c r="C749" s="394" t="s">
        <v>8918</v>
      </c>
      <c r="D749" s="393" t="s">
        <v>8521</v>
      </c>
      <c r="E749" s="395" t="s">
        <v>35305</v>
      </c>
      <c r="F749" s="395" t="s">
        <v>35305</v>
      </c>
    </row>
    <row r="750" spans="1:6" ht="23.25">
      <c r="A750" s="360" t="s">
        <v>72</v>
      </c>
      <c r="B750" s="393" t="s">
        <v>8919</v>
      </c>
      <c r="C750" s="394" t="s">
        <v>8920</v>
      </c>
      <c r="D750" s="393" t="s">
        <v>8521</v>
      </c>
      <c r="E750" s="395" t="s">
        <v>20073</v>
      </c>
      <c r="F750" s="395" t="s">
        <v>20073</v>
      </c>
    </row>
    <row r="751" spans="1:6">
      <c r="A751" s="360" t="s">
        <v>72</v>
      </c>
      <c r="B751" s="393" t="s">
        <v>8921</v>
      </c>
      <c r="C751" s="394" t="s">
        <v>8922</v>
      </c>
      <c r="D751" s="393" t="s">
        <v>8521</v>
      </c>
      <c r="E751" s="395" t="s">
        <v>11335</v>
      </c>
      <c r="F751" s="395" t="s">
        <v>11335</v>
      </c>
    </row>
    <row r="752" spans="1:6">
      <c r="A752" s="360" t="s">
        <v>72</v>
      </c>
      <c r="B752" s="393" t="s">
        <v>8924</v>
      </c>
      <c r="C752" s="394" t="s">
        <v>8925</v>
      </c>
      <c r="D752" s="393" t="s">
        <v>8521</v>
      </c>
      <c r="E752" s="395" t="s">
        <v>19145</v>
      </c>
      <c r="F752" s="395" t="s">
        <v>19145</v>
      </c>
    </row>
    <row r="753" spans="1:6">
      <c r="A753" s="360" t="s">
        <v>72</v>
      </c>
      <c r="B753" s="393" t="s">
        <v>8926</v>
      </c>
      <c r="C753" s="394" t="s">
        <v>8927</v>
      </c>
      <c r="D753" s="393" t="s">
        <v>8521</v>
      </c>
      <c r="E753" s="395" t="s">
        <v>8211</v>
      </c>
      <c r="F753" s="395" t="s">
        <v>8211</v>
      </c>
    </row>
    <row r="754" spans="1:6" ht="23.25">
      <c r="A754" s="360" t="s">
        <v>72</v>
      </c>
      <c r="B754" s="393" t="s">
        <v>8929</v>
      </c>
      <c r="C754" s="394" t="s">
        <v>8930</v>
      </c>
      <c r="D754" s="393" t="s">
        <v>8521</v>
      </c>
      <c r="E754" s="395" t="s">
        <v>20499</v>
      </c>
      <c r="F754" s="395" t="s">
        <v>20499</v>
      </c>
    </row>
    <row r="755" spans="1:6" ht="23.25">
      <c r="A755" s="360" t="s">
        <v>72</v>
      </c>
      <c r="B755" s="393" t="s">
        <v>8932</v>
      </c>
      <c r="C755" s="394" t="s">
        <v>8933</v>
      </c>
      <c r="D755" s="393" t="s">
        <v>8521</v>
      </c>
      <c r="E755" s="395" t="s">
        <v>11823</v>
      </c>
      <c r="F755" s="395" t="s">
        <v>11823</v>
      </c>
    </row>
    <row r="756" spans="1:6" ht="23.25">
      <c r="A756" s="360" t="s">
        <v>72</v>
      </c>
      <c r="B756" s="393" t="s">
        <v>8935</v>
      </c>
      <c r="C756" s="394" t="s">
        <v>8936</v>
      </c>
      <c r="D756" s="393" t="s">
        <v>8521</v>
      </c>
      <c r="E756" s="395" t="s">
        <v>25158</v>
      </c>
      <c r="F756" s="395" t="s">
        <v>25158</v>
      </c>
    </row>
    <row r="757" spans="1:6" ht="23.25">
      <c r="A757" s="360" t="s">
        <v>72</v>
      </c>
      <c r="B757" s="393" t="s">
        <v>8937</v>
      </c>
      <c r="C757" s="394" t="s">
        <v>8938</v>
      </c>
      <c r="D757" s="393" t="s">
        <v>8521</v>
      </c>
      <c r="E757" s="395" t="s">
        <v>13885</v>
      </c>
      <c r="F757" s="395" t="s">
        <v>13885</v>
      </c>
    </row>
    <row r="758" spans="1:6" ht="23.25">
      <c r="A758" s="360" t="s">
        <v>72</v>
      </c>
      <c r="B758" s="393" t="s">
        <v>8939</v>
      </c>
      <c r="C758" s="394" t="s">
        <v>8940</v>
      </c>
      <c r="D758" s="393" t="s">
        <v>8521</v>
      </c>
      <c r="E758" s="395" t="s">
        <v>20490</v>
      </c>
      <c r="F758" s="395" t="s">
        <v>20490</v>
      </c>
    </row>
    <row r="759" spans="1:6" ht="23.25">
      <c r="A759" s="360" t="s">
        <v>72</v>
      </c>
      <c r="B759" s="393" t="s">
        <v>8941</v>
      </c>
      <c r="C759" s="394" t="s">
        <v>8942</v>
      </c>
      <c r="D759" s="393" t="s">
        <v>8521</v>
      </c>
      <c r="E759" s="395" t="s">
        <v>15498</v>
      </c>
      <c r="F759" s="395" t="s">
        <v>15498</v>
      </c>
    </row>
    <row r="760" spans="1:6" ht="23.25">
      <c r="A760" s="360" t="s">
        <v>72</v>
      </c>
      <c r="B760" s="393" t="s">
        <v>8943</v>
      </c>
      <c r="C760" s="394" t="s">
        <v>8944</v>
      </c>
      <c r="D760" s="393" t="s">
        <v>8521</v>
      </c>
      <c r="E760" s="395" t="s">
        <v>25782</v>
      </c>
      <c r="F760" s="395" t="s">
        <v>25782</v>
      </c>
    </row>
    <row r="761" spans="1:6">
      <c r="A761" s="360" t="s">
        <v>72</v>
      </c>
      <c r="B761" s="393" t="s">
        <v>8945</v>
      </c>
      <c r="C761" s="394" t="s">
        <v>8946</v>
      </c>
      <c r="D761" s="393" t="s">
        <v>8521</v>
      </c>
      <c r="E761" s="395" t="s">
        <v>21020</v>
      </c>
      <c r="F761" s="395" t="s">
        <v>21020</v>
      </c>
    </row>
    <row r="762" spans="1:6" ht="23.25">
      <c r="A762" s="360" t="s">
        <v>72</v>
      </c>
      <c r="B762" s="393" t="s">
        <v>8948</v>
      </c>
      <c r="C762" s="394" t="s">
        <v>8949</v>
      </c>
      <c r="D762" s="393" t="s">
        <v>8521</v>
      </c>
      <c r="E762" s="395" t="s">
        <v>21330</v>
      </c>
      <c r="F762" s="395" t="s">
        <v>21330</v>
      </c>
    </row>
    <row r="763" spans="1:6" ht="23.25">
      <c r="A763" s="360" t="s">
        <v>72</v>
      </c>
      <c r="B763" s="393" t="s">
        <v>8950</v>
      </c>
      <c r="C763" s="394" t="s">
        <v>8951</v>
      </c>
      <c r="D763" s="393" t="s">
        <v>8521</v>
      </c>
      <c r="E763" s="395" t="s">
        <v>28228</v>
      </c>
      <c r="F763" s="395" t="s">
        <v>28228</v>
      </c>
    </row>
    <row r="764" spans="1:6" ht="23.25">
      <c r="A764" s="360" t="s">
        <v>72</v>
      </c>
      <c r="B764" s="393" t="s">
        <v>8952</v>
      </c>
      <c r="C764" s="394" t="s">
        <v>8953</v>
      </c>
      <c r="D764" s="393" t="s">
        <v>8521</v>
      </c>
      <c r="E764" s="395" t="s">
        <v>8795</v>
      </c>
      <c r="F764" s="395" t="s">
        <v>8795</v>
      </c>
    </row>
    <row r="765" spans="1:6" ht="23.25">
      <c r="A765" s="360" t="s">
        <v>72</v>
      </c>
      <c r="B765" s="393" t="s">
        <v>8955</v>
      </c>
      <c r="C765" s="394" t="s">
        <v>8956</v>
      </c>
      <c r="D765" s="393" t="s">
        <v>8521</v>
      </c>
      <c r="E765" s="395" t="s">
        <v>8277</v>
      </c>
      <c r="F765" s="395" t="s">
        <v>8277</v>
      </c>
    </row>
    <row r="766" spans="1:6" ht="23.25">
      <c r="A766" s="360" t="s">
        <v>72</v>
      </c>
      <c r="B766" s="393" t="s">
        <v>8957</v>
      </c>
      <c r="C766" s="394" t="s">
        <v>8958</v>
      </c>
      <c r="D766" s="393" t="s">
        <v>8521</v>
      </c>
      <c r="E766" s="395" t="s">
        <v>8703</v>
      </c>
      <c r="F766" s="395" t="s">
        <v>8703</v>
      </c>
    </row>
    <row r="767" spans="1:6" ht="23.25">
      <c r="A767" s="360" t="s">
        <v>72</v>
      </c>
      <c r="B767" s="393" t="s">
        <v>8959</v>
      </c>
      <c r="C767" s="394" t="s">
        <v>8960</v>
      </c>
      <c r="D767" s="393" t="s">
        <v>8521</v>
      </c>
      <c r="E767" s="395" t="s">
        <v>12853</v>
      </c>
      <c r="F767" s="395" t="s">
        <v>12853</v>
      </c>
    </row>
    <row r="768" spans="1:6" ht="23.25">
      <c r="A768" s="360" t="s">
        <v>72</v>
      </c>
      <c r="B768" s="393" t="s">
        <v>8961</v>
      </c>
      <c r="C768" s="394" t="s">
        <v>8962</v>
      </c>
      <c r="D768" s="393" t="s">
        <v>8521</v>
      </c>
      <c r="E768" s="395" t="s">
        <v>21038</v>
      </c>
      <c r="F768" s="395" t="s">
        <v>21038</v>
      </c>
    </row>
    <row r="769" spans="1:6" ht="23.25">
      <c r="A769" s="360" t="s">
        <v>72</v>
      </c>
      <c r="B769" s="393" t="s">
        <v>8964</v>
      </c>
      <c r="C769" s="394" t="s">
        <v>8965</v>
      </c>
      <c r="D769" s="393" t="s">
        <v>8521</v>
      </c>
      <c r="E769" s="395" t="s">
        <v>21306</v>
      </c>
      <c r="F769" s="395" t="s">
        <v>21306</v>
      </c>
    </row>
    <row r="770" spans="1:6" ht="23.25">
      <c r="A770" s="360" t="s">
        <v>72</v>
      </c>
      <c r="B770" s="393" t="s">
        <v>8966</v>
      </c>
      <c r="C770" s="394" t="s">
        <v>8967</v>
      </c>
      <c r="D770" s="393" t="s">
        <v>8521</v>
      </c>
      <c r="E770" s="395" t="s">
        <v>33435</v>
      </c>
      <c r="F770" s="395" t="s">
        <v>33435</v>
      </c>
    </row>
    <row r="771" spans="1:6">
      <c r="A771" s="360" t="s">
        <v>72</v>
      </c>
      <c r="B771" s="393" t="s">
        <v>8968</v>
      </c>
      <c r="C771" s="394" t="s">
        <v>8969</v>
      </c>
      <c r="D771" s="393" t="s">
        <v>8521</v>
      </c>
      <c r="E771" s="395" t="s">
        <v>26445</v>
      </c>
      <c r="F771" s="395" t="s">
        <v>26445</v>
      </c>
    </row>
    <row r="772" spans="1:6" ht="23.25">
      <c r="A772" s="360" t="s">
        <v>72</v>
      </c>
      <c r="B772" s="393" t="s">
        <v>8970</v>
      </c>
      <c r="C772" s="394" t="s">
        <v>8971</v>
      </c>
      <c r="D772" s="393" t="s">
        <v>8521</v>
      </c>
      <c r="E772" s="395" t="s">
        <v>35306</v>
      </c>
      <c r="F772" s="395" t="s">
        <v>35306</v>
      </c>
    </row>
    <row r="773" spans="1:6" ht="23.25">
      <c r="A773" s="360" t="s">
        <v>72</v>
      </c>
      <c r="B773" s="393" t="s">
        <v>8972</v>
      </c>
      <c r="C773" s="394" t="s">
        <v>8973</v>
      </c>
      <c r="D773" s="393" t="s">
        <v>8521</v>
      </c>
      <c r="E773" s="395" t="s">
        <v>35307</v>
      </c>
      <c r="F773" s="395" t="s">
        <v>35307</v>
      </c>
    </row>
    <row r="774" spans="1:6" ht="23.25">
      <c r="A774" s="360" t="s">
        <v>72</v>
      </c>
      <c r="B774" s="393" t="s">
        <v>8974</v>
      </c>
      <c r="C774" s="394" t="s">
        <v>8975</v>
      </c>
      <c r="D774" s="393" t="s">
        <v>8521</v>
      </c>
      <c r="E774" s="395" t="s">
        <v>35308</v>
      </c>
      <c r="F774" s="395" t="s">
        <v>35308</v>
      </c>
    </row>
    <row r="775" spans="1:6">
      <c r="A775" s="360" t="s">
        <v>72</v>
      </c>
      <c r="B775" s="393" t="s">
        <v>8976</v>
      </c>
      <c r="C775" s="394" t="s">
        <v>8977</v>
      </c>
      <c r="D775" s="393" t="s">
        <v>8521</v>
      </c>
      <c r="E775" s="395" t="s">
        <v>28587</v>
      </c>
      <c r="F775" s="395" t="s">
        <v>28587</v>
      </c>
    </row>
    <row r="776" spans="1:6" ht="23.25">
      <c r="A776" s="360" t="s">
        <v>72</v>
      </c>
      <c r="B776" s="393" t="s">
        <v>8978</v>
      </c>
      <c r="C776" s="394" t="s">
        <v>8979</v>
      </c>
      <c r="D776" s="393" t="s">
        <v>8521</v>
      </c>
      <c r="E776" s="395" t="s">
        <v>35309</v>
      </c>
      <c r="F776" s="395" t="s">
        <v>35309</v>
      </c>
    </row>
    <row r="777" spans="1:6" ht="23.25">
      <c r="A777" s="360" t="s">
        <v>72</v>
      </c>
      <c r="B777" s="393" t="s">
        <v>8980</v>
      </c>
      <c r="C777" s="394" t="s">
        <v>8981</v>
      </c>
      <c r="D777" s="393" t="s">
        <v>8521</v>
      </c>
      <c r="E777" s="395" t="s">
        <v>35310</v>
      </c>
      <c r="F777" s="395" t="s">
        <v>35310</v>
      </c>
    </row>
    <row r="778" spans="1:6" ht="23.25">
      <c r="A778" s="360" t="s">
        <v>72</v>
      </c>
      <c r="B778" s="393" t="s">
        <v>8982</v>
      </c>
      <c r="C778" s="394" t="s">
        <v>8983</v>
      </c>
      <c r="D778" s="393" t="s">
        <v>8521</v>
      </c>
      <c r="E778" s="395" t="s">
        <v>28417</v>
      </c>
      <c r="F778" s="395" t="s">
        <v>28417</v>
      </c>
    </row>
    <row r="779" spans="1:6" ht="23.25">
      <c r="A779" s="360" t="s">
        <v>72</v>
      </c>
      <c r="B779" s="393" t="s">
        <v>8984</v>
      </c>
      <c r="C779" s="394" t="s">
        <v>8985</v>
      </c>
      <c r="D779" s="393" t="s">
        <v>8521</v>
      </c>
      <c r="E779" s="395" t="s">
        <v>27017</v>
      </c>
      <c r="F779" s="395" t="s">
        <v>27017</v>
      </c>
    </row>
    <row r="780" spans="1:6" ht="23.25">
      <c r="A780" s="360" t="s">
        <v>72</v>
      </c>
      <c r="B780" s="393" t="s">
        <v>8986</v>
      </c>
      <c r="C780" s="394" t="s">
        <v>8987</v>
      </c>
      <c r="D780" s="393" t="s">
        <v>8521</v>
      </c>
      <c r="E780" s="395" t="s">
        <v>35311</v>
      </c>
      <c r="F780" s="395" t="s">
        <v>35311</v>
      </c>
    </row>
    <row r="781" spans="1:6" ht="23.25">
      <c r="A781" s="360" t="s">
        <v>72</v>
      </c>
      <c r="B781" s="393" t="s">
        <v>8988</v>
      </c>
      <c r="C781" s="394" t="s">
        <v>8989</v>
      </c>
      <c r="D781" s="393" t="s">
        <v>8521</v>
      </c>
      <c r="E781" s="395" t="s">
        <v>35312</v>
      </c>
      <c r="F781" s="395" t="s">
        <v>35312</v>
      </c>
    </row>
    <row r="782" spans="1:6" ht="23.25">
      <c r="A782" s="360" t="s">
        <v>72</v>
      </c>
      <c r="B782" s="393" t="s">
        <v>8990</v>
      </c>
      <c r="C782" s="394" t="s">
        <v>8991</v>
      </c>
      <c r="D782" s="393" t="s">
        <v>8521</v>
      </c>
      <c r="E782" s="395" t="s">
        <v>35313</v>
      </c>
      <c r="F782" s="395" t="s">
        <v>35313</v>
      </c>
    </row>
    <row r="783" spans="1:6" ht="23.25">
      <c r="A783" s="360" t="s">
        <v>72</v>
      </c>
      <c r="B783" s="393" t="s">
        <v>8992</v>
      </c>
      <c r="C783" s="394" t="s">
        <v>8993</v>
      </c>
      <c r="D783" s="393" t="s">
        <v>8521</v>
      </c>
      <c r="E783" s="395" t="s">
        <v>33547</v>
      </c>
      <c r="F783" s="395" t="s">
        <v>33547</v>
      </c>
    </row>
    <row r="784" spans="1:6" ht="23.25">
      <c r="A784" s="360" t="s">
        <v>72</v>
      </c>
      <c r="B784" s="393" t="s">
        <v>8994</v>
      </c>
      <c r="C784" s="394" t="s">
        <v>8995</v>
      </c>
      <c r="D784" s="393" t="s">
        <v>8521</v>
      </c>
      <c r="E784" s="395" t="s">
        <v>27027</v>
      </c>
      <c r="F784" s="395" t="s">
        <v>27027</v>
      </c>
    </row>
    <row r="785" spans="1:6" ht="23.25">
      <c r="A785" s="360" t="s">
        <v>72</v>
      </c>
      <c r="B785" s="393" t="s">
        <v>8996</v>
      </c>
      <c r="C785" s="394" t="s">
        <v>8997</v>
      </c>
      <c r="D785" s="393" t="s">
        <v>8521</v>
      </c>
      <c r="E785" s="395" t="s">
        <v>27244</v>
      </c>
      <c r="F785" s="395" t="s">
        <v>27244</v>
      </c>
    </row>
    <row r="786" spans="1:6" ht="23.25">
      <c r="A786" s="360" t="s">
        <v>72</v>
      </c>
      <c r="B786" s="393" t="s">
        <v>8998</v>
      </c>
      <c r="C786" s="394" t="s">
        <v>8999</v>
      </c>
      <c r="D786" s="393" t="s">
        <v>8521</v>
      </c>
      <c r="E786" s="395" t="s">
        <v>35314</v>
      </c>
      <c r="F786" s="395" t="s">
        <v>35314</v>
      </c>
    </row>
    <row r="787" spans="1:6" ht="23.25">
      <c r="A787" s="360" t="s">
        <v>72</v>
      </c>
      <c r="B787" s="393" t="s">
        <v>9000</v>
      </c>
      <c r="C787" s="394" t="s">
        <v>9001</v>
      </c>
      <c r="D787" s="393" t="s">
        <v>8521</v>
      </c>
      <c r="E787" s="395" t="s">
        <v>25852</v>
      </c>
      <c r="F787" s="395" t="s">
        <v>25852</v>
      </c>
    </row>
    <row r="788" spans="1:6" ht="34.5">
      <c r="A788" s="360" t="s">
        <v>72</v>
      </c>
      <c r="B788" s="393" t="s">
        <v>9002</v>
      </c>
      <c r="C788" s="394" t="s">
        <v>9003</v>
      </c>
      <c r="D788" s="393" t="s">
        <v>8521</v>
      </c>
      <c r="E788" s="395" t="s">
        <v>20140</v>
      </c>
      <c r="F788" s="395" t="s">
        <v>20140</v>
      </c>
    </row>
    <row r="789" spans="1:6" ht="34.5">
      <c r="A789" s="360" t="s">
        <v>72</v>
      </c>
      <c r="B789" s="393" t="s">
        <v>9004</v>
      </c>
      <c r="C789" s="394" t="s">
        <v>9005</v>
      </c>
      <c r="D789" s="393" t="s">
        <v>8521</v>
      </c>
      <c r="E789" s="395" t="s">
        <v>15498</v>
      </c>
      <c r="F789" s="395" t="s">
        <v>15498</v>
      </c>
    </row>
    <row r="790" spans="1:6" ht="34.5">
      <c r="A790" s="360" t="s">
        <v>72</v>
      </c>
      <c r="B790" s="393" t="s">
        <v>9006</v>
      </c>
      <c r="C790" s="394" t="s">
        <v>9007</v>
      </c>
      <c r="D790" s="393" t="s">
        <v>8521</v>
      </c>
      <c r="E790" s="395" t="s">
        <v>18856</v>
      </c>
      <c r="F790" s="395" t="s">
        <v>18856</v>
      </c>
    </row>
    <row r="791" spans="1:6" ht="34.5">
      <c r="A791" s="360" t="s">
        <v>72</v>
      </c>
      <c r="B791" s="393" t="s">
        <v>9008</v>
      </c>
      <c r="C791" s="394" t="s">
        <v>9009</v>
      </c>
      <c r="D791" s="393" t="s">
        <v>8521</v>
      </c>
      <c r="E791" s="395" t="s">
        <v>13384</v>
      </c>
      <c r="F791" s="395" t="s">
        <v>13384</v>
      </c>
    </row>
    <row r="792" spans="1:6" ht="34.5">
      <c r="A792" s="360" t="s">
        <v>72</v>
      </c>
      <c r="B792" s="393" t="s">
        <v>9010</v>
      </c>
      <c r="C792" s="394" t="s">
        <v>9011</v>
      </c>
      <c r="D792" s="393" t="s">
        <v>8521</v>
      </c>
      <c r="E792" s="395" t="s">
        <v>24988</v>
      </c>
      <c r="F792" s="395" t="s">
        <v>24988</v>
      </c>
    </row>
    <row r="793" spans="1:6" ht="34.5">
      <c r="A793" s="360" t="s">
        <v>72</v>
      </c>
      <c r="B793" s="393" t="s">
        <v>9012</v>
      </c>
      <c r="C793" s="394" t="s">
        <v>9013</v>
      </c>
      <c r="D793" s="393" t="s">
        <v>8521</v>
      </c>
      <c r="E793" s="395" t="s">
        <v>8771</v>
      </c>
      <c r="F793" s="395" t="s">
        <v>8771</v>
      </c>
    </row>
    <row r="794" spans="1:6" ht="23.25">
      <c r="A794" s="360" t="s">
        <v>72</v>
      </c>
      <c r="B794" s="393" t="s">
        <v>9014</v>
      </c>
      <c r="C794" s="394" t="s">
        <v>9015</v>
      </c>
      <c r="D794" s="393" t="s">
        <v>8521</v>
      </c>
      <c r="E794" s="395" t="s">
        <v>27051</v>
      </c>
      <c r="F794" s="395" t="s">
        <v>27051</v>
      </c>
    </row>
    <row r="795" spans="1:6" ht="23.25">
      <c r="A795" s="360" t="s">
        <v>72</v>
      </c>
      <c r="B795" s="393" t="s">
        <v>9016</v>
      </c>
      <c r="C795" s="394" t="s">
        <v>9017</v>
      </c>
      <c r="D795" s="393" t="s">
        <v>8521</v>
      </c>
      <c r="E795" s="395" t="s">
        <v>20481</v>
      </c>
      <c r="F795" s="395" t="s">
        <v>20481</v>
      </c>
    </row>
    <row r="796" spans="1:6" ht="23.25">
      <c r="A796" s="360" t="s">
        <v>72</v>
      </c>
      <c r="B796" s="393" t="s">
        <v>9018</v>
      </c>
      <c r="C796" s="394" t="s">
        <v>9019</v>
      </c>
      <c r="D796" s="393" t="s">
        <v>8521</v>
      </c>
      <c r="E796" s="395" t="s">
        <v>17812</v>
      </c>
      <c r="F796" s="395" t="s">
        <v>17812</v>
      </c>
    </row>
    <row r="797" spans="1:6" ht="23.25">
      <c r="A797" s="360" t="s">
        <v>72</v>
      </c>
      <c r="B797" s="393" t="s">
        <v>9020</v>
      </c>
      <c r="C797" s="394" t="s">
        <v>9021</v>
      </c>
      <c r="D797" s="393" t="s">
        <v>8521</v>
      </c>
      <c r="E797" s="395" t="s">
        <v>27884</v>
      </c>
      <c r="F797" s="395" t="s">
        <v>27884</v>
      </c>
    </row>
    <row r="798" spans="1:6" ht="23.25">
      <c r="A798" s="360" t="s">
        <v>72</v>
      </c>
      <c r="B798" s="393" t="s">
        <v>9022</v>
      </c>
      <c r="C798" s="394" t="s">
        <v>9023</v>
      </c>
      <c r="D798" s="393" t="s">
        <v>8521</v>
      </c>
      <c r="E798" s="395" t="s">
        <v>35315</v>
      </c>
      <c r="F798" s="395" t="s">
        <v>35315</v>
      </c>
    </row>
    <row r="799" spans="1:6" ht="23.25">
      <c r="A799" s="360" t="s">
        <v>72</v>
      </c>
      <c r="B799" s="393" t="s">
        <v>9024</v>
      </c>
      <c r="C799" s="394" t="s">
        <v>9025</v>
      </c>
      <c r="D799" s="393" t="s">
        <v>8521</v>
      </c>
      <c r="E799" s="395" t="s">
        <v>18508</v>
      </c>
      <c r="F799" s="395" t="s">
        <v>18508</v>
      </c>
    </row>
    <row r="800" spans="1:6" ht="23.25">
      <c r="A800" s="360" t="s">
        <v>72</v>
      </c>
      <c r="B800" s="393" t="s">
        <v>9026</v>
      </c>
      <c r="C800" s="394" t="s">
        <v>9027</v>
      </c>
      <c r="D800" s="393" t="s">
        <v>8521</v>
      </c>
      <c r="E800" s="395" t="s">
        <v>8308</v>
      </c>
      <c r="F800" s="395" t="s">
        <v>8308</v>
      </c>
    </row>
    <row r="801" spans="1:6" ht="23.25">
      <c r="A801" s="360" t="s">
        <v>72</v>
      </c>
      <c r="B801" s="393" t="s">
        <v>9029</v>
      </c>
      <c r="C801" s="394" t="s">
        <v>9030</v>
      </c>
      <c r="D801" s="393" t="s">
        <v>8521</v>
      </c>
      <c r="E801" s="395" t="s">
        <v>8003</v>
      </c>
      <c r="F801" s="395" t="s">
        <v>8003</v>
      </c>
    </row>
    <row r="802" spans="1:6" ht="23.25">
      <c r="A802" s="360" t="s">
        <v>72</v>
      </c>
      <c r="B802" s="393" t="s">
        <v>9031</v>
      </c>
      <c r="C802" s="394" t="s">
        <v>9032</v>
      </c>
      <c r="D802" s="393" t="s">
        <v>8521</v>
      </c>
      <c r="E802" s="395" t="s">
        <v>11366</v>
      </c>
      <c r="F802" s="395" t="s">
        <v>11366</v>
      </c>
    </row>
    <row r="803" spans="1:6" ht="23.25">
      <c r="A803" s="360" t="s">
        <v>72</v>
      </c>
      <c r="B803" s="393" t="s">
        <v>9034</v>
      </c>
      <c r="C803" s="394" t="s">
        <v>9035</v>
      </c>
      <c r="D803" s="393" t="s">
        <v>8521</v>
      </c>
      <c r="E803" s="395" t="s">
        <v>26832</v>
      </c>
      <c r="F803" s="395" t="s">
        <v>26832</v>
      </c>
    </row>
    <row r="804" spans="1:6" ht="23.25">
      <c r="A804" s="360" t="s">
        <v>72</v>
      </c>
      <c r="B804" s="393" t="s">
        <v>9036</v>
      </c>
      <c r="C804" s="394" t="s">
        <v>9037</v>
      </c>
      <c r="D804" s="393" t="s">
        <v>8521</v>
      </c>
      <c r="E804" s="395" t="s">
        <v>27886</v>
      </c>
      <c r="F804" s="395" t="s">
        <v>27886</v>
      </c>
    </row>
    <row r="805" spans="1:6" ht="23.25">
      <c r="A805" s="360" t="s">
        <v>72</v>
      </c>
      <c r="B805" s="393" t="s">
        <v>9038</v>
      </c>
      <c r="C805" s="394" t="s">
        <v>9039</v>
      </c>
      <c r="D805" s="393" t="s">
        <v>8521</v>
      </c>
      <c r="E805" s="395" t="s">
        <v>27887</v>
      </c>
      <c r="F805" s="395" t="s">
        <v>27887</v>
      </c>
    </row>
    <row r="806" spans="1:6" ht="23.25">
      <c r="A806" s="360" t="s">
        <v>72</v>
      </c>
      <c r="B806" s="393" t="s">
        <v>9040</v>
      </c>
      <c r="C806" s="394" t="s">
        <v>9041</v>
      </c>
      <c r="D806" s="393" t="s">
        <v>8521</v>
      </c>
      <c r="E806" s="395" t="s">
        <v>16030</v>
      </c>
      <c r="F806" s="395" t="s">
        <v>16030</v>
      </c>
    </row>
    <row r="807" spans="1:6" ht="34.5">
      <c r="A807" s="360" t="s">
        <v>72</v>
      </c>
      <c r="B807" s="393" t="s">
        <v>9042</v>
      </c>
      <c r="C807" s="394" t="s">
        <v>9043</v>
      </c>
      <c r="D807" s="393" t="s">
        <v>8521</v>
      </c>
      <c r="E807" s="395" t="s">
        <v>24889</v>
      </c>
      <c r="F807" s="395" t="s">
        <v>24889</v>
      </c>
    </row>
    <row r="808" spans="1:6" ht="23.25">
      <c r="A808" s="360" t="s">
        <v>72</v>
      </c>
      <c r="B808" s="393" t="s">
        <v>9045</v>
      </c>
      <c r="C808" s="394" t="s">
        <v>9046</v>
      </c>
      <c r="D808" s="393" t="s">
        <v>8521</v>
      </c>
      <c r="E808" s="395" t="s">
        <v>18907</v>
      </c>
      <c r="F808" s="395" t="s">
        <v>18907</v>
      </c>
    </row>
    <row r="809" spans="1:6" ht="34.5">
      <c r="A809" s="360" t="s">
        <v>72</v>
      </c>
      <c r="B809" s="393" t="s">
        <v>9047</v>
      </c>
      <c r="C809" s="394" t="s">
        <v>9048</v>
      </c>
      <c r="D809" s="393" t="s">
        <v>8521</v>
      </c>
      <c r="E809" s="395" t="s">
        <v>35316</v>
      </c>
      <c r="F809" s="395" t="s">
        <v>35316</v>
      </c>
    </row>
    <row r="810" spans="1:6" ht="23.25">
      <c r="A810" s="360" t="s">
        <v>72</v>
      </c>
      <c r="B810" s="393" t="s">
        <v>9049</v>
      </c>
      <c r="C810" s="394" t="s">
        <v>9050</v>
      </c>
      <c r="D810" s="393" t="s">
        <v>8521</v>
      </c>
      <c r="E810" s="395" t="s">
        <v>25904</v>
      </c>
      <c r="F810" s="395" t="s">
        <v>25904</v>
      </c>
    </row>
    <row r="811" spans="1:6" ht="23.25">
      <c r="A811" s="360" t="s">
        <v>72</v>
      </c>
      <c r="B811" s="393" t="s">
        <v>9051</v>
      </c>
      <c r="C811" s="394" t="s">
        <v>9052</v>
      </c>
      <c r="D811" s="393" t="s">
        <v>8521</v>
      </c>
      <c r="E811" s="395" t="s">
        <v>7298</v>
      </c>
      <c r="F811" s="395" t="s">
        <v>7298</v>
      </c>
    </row>
    <row r="812" spans="1:6" ht="34.5">
      <c r="A812" s="360" t="s">
        <v>72</v>
      </c>
      <c r="B812" s="393" t="s">
        <v>9054</v>
      </c>
      <c r="C812" s="394" t="s">
        <v>9055</v>
      </c>
      <c r="D812" s="393" t="s">
        <v>8521</v>
      </c>
      <c r="E812" s="395" t="s">
        <v>17891</v>
      </c>
      <c r="F812" s="395" t="s">
        <v>17891</v>
      </c>
    </row>
    <row r="813" spans="1:6" ht="23.25">
      <c r="A813" s="360" t="s">
        <v>72</v>
      </c>
      <c r="B813" s="393" t="s">
        <v>9057</v>
      </c>
      <c r="C813" s="394" t="s">
        <v>9058</v>
      </c>
      <c r="D813" s="393" t="s">
        <v>8521</v>
      </c>
      <c r="E813" s="395" t="s">
        <v>27064</v>
      </c>
      <c r="F813" s="395" t="s">
        <v>27064</v>
      </c>
    </row>
    <row r="814" spans="1:6" ht="34.5">
      <c r="A814" s="360" t="s">
        <v>72</v>
      </c>
      <c r="B814" s="393" t="s">
        <v>9059</v>
      </c>
      <c r="C814" s="394" t="s">
        <v>9060</v>
      </c>
      <c r="D814" s="393" t="s">
        <v>8521</v>
      </c>
      <c r="E814" s="395" t="s">
        <v>35317</v>
      </c>
      <c r="F814" s="395" t="s">
        <v>35317</v>
      </c>
    </row>
    <row r="815" spans="1:6" ht="23.25">
      <c r="A815" s="360" t="s">
        <v>72</v>
      </c>
      <c r="B815" s="393" t="s">
        <v>9061</v>
      </c>
      <c r="C815" s="394" t="s">
        <v>9062</v>
      </c>
      <c r="D815" s="393" t="s">
        <v>8521</v>
      </c>
      <c r="E815" s="395" t="s">
        <v>8615</v>
      </c>
      <c r="F815" s="395" t="s">
        <v>8615</v>
      </c>
    </row>
    <row r="816" spans="1:6" ht="23.25">
      <c r="A816" s="360" t="s">
        <v>72</v>
      </c>
      <c r="B816" s="393" t="s">
        <v>9064</v>
      </c>
      <c r="C816" s="394" t="s">
        <v>9065</v>
      </c>
      <c r="D816" s="393" t="s">
        <v>8521</v>
      </c>
      <c r="E816" s="395" t="s">
        <v>8759</v>
      </c>
      <c r="F816" s="395" t="s">
        <v>8759</v>
      </c>
    </row>
    <row r="817" spans="1:6" ht="23.25">
      <c r="A817" s="360" t="s">
        <v>72</v>
      </c>
      <c r="B817" s="393" t="s">
        <v>9066</v>
      </c>
      <c r="C817" s="394" t="s">
        <v>9067</v>
      </c>
      <c r="D817" s="393" t="s">
        <v>8521</v>
      </c>
      <c r="E817" s="395" t="s">
        <v>8277</v>
      </c>
      <c r="F817" s="395" t="s">
        <v>8277</v>
      </c>
    </row>
    <row r="818" spans="1:6" ht="23.25">
      <c r="A818" s="360" t="s">
        <v>72</v>
      </c>
      <c r="B818" s="393" t="s">
        <v>9068</v>
      </c>
      <c r="C818" s="394" t="s">
        <v>9069</v>
      </c>
      <c r="D818" s="393" t="s">
        <v>8521</v>
      </c>
      <c r="E818" s="395" t="s">
        <v>8954</v>
      </c>
      <c r="F818" s="395" t="s">
        <v>8954</v>
      </c>
    </row>
    <row r="819" spans="1:6" ht="23.25">
      <c r="A819" s="360" t="s">
        <v>72</v>
      </c>
      <c r="B819" s="393" t="s">
        <v>9070</v>
      </c>
      <c r="C819" s="394" t="s">
        <v>9071</v>
      </c>
      <c r="D819" s="393" t="s">
        <v>8521</v>
      </c>
      <c r="E819" s="395" t="s">
        <v>9430</v>
      </c>
      <c r="F819" s="395" t="s">
        <v>9430</v>
      </c>
    </row>
    <row r="820" spans="1:6">
      <c r="A820" s="360" t="s">
        <v>72</v>
      </c>
      <c r="B820" s="393" t="s">
        <v>9073</v>
      </c>
      <c r="C820" s="394" t="s">
        <v>9074</v>
      </c>
      <c r="D820" s="393" t="s">
        <v>8521</v>
      </c>
      <c r="E820" s="395" t="s">
        <v>9063</v>
      </c>
      <c r="F820" s="395" t="s">
        <v>9063</v>
      </c>
    </row>
    <row r="821" spans="1:6" ht="23.25">
      <c r="A821" s="360" t="s">
        <v>72</v>
      </c>
      <c r="B821" s="393" t="s">
        <v>9075</v>
      </c>
      <c r="C821" s="394" t="s">
        <v>9076</v>
      </c>
      <c r="D821" s="393" t="s">
        <v>8521</v>
      </c>
      <c r="E821" s="395" t="s">
        <v>17809</v>
      </c>
      <c r="F821" s="395" t="s">
        <v>17809</v>
      </c>
    </row>
    <row r="822" spans="1:6" ht="23.25">
      <c r="A822" s="360" t="s">
        <v>72</v>
      </c>
      <c r="B822" s="393" t="s">
        <v>9078</v>
      </c>
      <c r="C822" s="394" t="s">
        <v>9079</v>
      </c>
      <c r="D822" s="393" t="s">
        <v>8521</v>
      </c>
      <c r="E822" s="395" t="s">
        <v>7613</v>
      </c>
      <c r="F822" s="395" t="s">
        <v>7613</v>
      </c>
    </row>
    <row r="823" spans="1:6" ht="23.25">
      <c r="A823" s="360" t="s">
        <v>72</v>
      </c>
      <c r="B823" s="393" t="s">
        <v>9080</v>
      </c>
      <c r="C823" s="394" t="s">
        <v>9081</v>
      </c>
      <c r="D823" s="393" t="s">
        <v>8521</v>
      </c>
      <c r="E823" s="395" t="s">
        <v>21044</v>
      </c>
      <c r="F823" s="395" t="s">
        <v>21044</v>
      </c>
    </row>
    <row r="824" spans="1:6" ht="23.25">
      <c r="A824" s="360" t="s">
        <v>72</v>
      </c>
      <c r="B824" s="393" t="s">
        <v>9082</v>
      </c>
      <c r="C824" s="394" t="s">
        <v>9083</v>
      </c>
      <c r="D824" s="393" t="s">
        <v>8521</v>
      </c>
      <c r="E824" s="395" t="s">
        <v>19097</v>
      </c>
      <c r="F824" s="395" t="s">
        <v>19097</v>
      </c>
    </row>
    <row r="825" spans="1:6" ht="23.25">
      <c r="A825" s="360" t="s">
        <v>72</v>
      </c>
      <c r="B825" s="393" t="s">
        <v>9085</v>
      </c>
      <c r="C825" s="394" t="s">
        <v>9086</v>
      </c>
      <c r="D825" s="393" t="s">
        <v>8521</v>
      </c>
      <c r="E825" s="395" t="s">
        <v>21429</v>
      </c>
      <c r="F825" s="395" t="s">
        <v>21429</v>
      </c>
    </row>
    <row r="826" spans="1:6" ht="23.25">
      <c r="A826" s="360" t="s">
        <v>72</v>
      </c>
      <c r="B826" s="393" t="s">
        <v>9087</v>
      </c>
      <c r="C826" s="394" t="s">
        <v>9088</v>
      </c>
      <c r="D826" s="393" t="s">
        <v>8521</v>
      </c>
      <c r="E826" s="395" t="s">
        <v>24888</v>
      </c>
      <c r="F826" s="395" t="s">
        <v>24888</v>
      </c>
    </row>
    <row r="827" spans="1:6" ht="23.25">
      <c r="A827" s="360" t="s">
        <v>72</v>
      </c>
      <c r="B827" s="393" t="s">
        <v>9090</v>
      </c>
      <c r="C827" s="394" t="s">
        <v>9091</v>
      </c>
      <c r="D827" s="393" t="s">
        <v>8521</v>
      </c>
      <c r="E827" s="395" t="s">
        <v>7988</v>
      </c>
      <c r="F827" s="395" t="s">
        <v>7988</v>
      </c>
    </row>
    <row r="828" spans="1:6" ht="23.25">
      <c r="A828" s="360" t="s">
        <v>72</v>
      </c>
      <c r="B828" s="393" t="s">
        <v>9092</v>
      </c>
      <c r="C828" s="394" t="s">
        <v>9093</v>
      </c>
      <c r="D828" s="393" t="s">
        <v>8521</v>
      </c>
      <c r="E828" s="395" t="s">
        <v>8776</v>
      </c>
      <c r="F828" s="395" t="s">
        <v>8776</v>
      </c>
    </row>
    <row r="829" spans="1:6" ht="23.25">
      <c r="A829" s="360" t="s">
        <v>72</v>
      </c>
      <c r="B829" s="393" t="s">
        <v>9094</v>
      </c>
      <c r="C829" s="394" t="s">
        <v>9095</v>
      </c>
      <c r="D829" s="393" t="s">
        <v>8521</v>
      </c>
      <c r="E829" s="395" t="s">
        <v>15539</v>
      </c>
      <c r="F829" s="395" t="s">
        <v>15539</v>
      </c>
    </row>
    <row r="830" spans="1:6" ht="23.25">
      <c r="A830" s="360" t="s">
        <v>72</v>
      </c>
      <c r="B830" s="393" t="s">
        <v>9096</v>
      </c>
      <c r="C830" s="394" t="s">
        <v>9097</v>
      </c>
      <c r="D830" s="393" t="s">
        <v>8521</v>
      </c>
      <c r="E830" s="395" t="s">
        <v>14906</v>
      </c>
      <c r="F830" s="395" t="s">
        <v>14906</v>
      </c>
    </row>
    <row r="831" spans="1:6" ht="23.25">
      <c r="A831" s="360" t="s">
        <v>72</v>
      </c>
      <c r="B831" s="393" t="s">
        <v>9099</v>
      </c>
      <c r="C831" s="394" t="s">
        <v>9100</v>
      </c>
      <c r="D831" s="393" t="s">
        <v>8521</v>
      </c>
      <c r="E831" s="395" t="s">
        <v>13458</v>
      </c>
      <c r="F831" s="395" t="s">
        <v>13458</v>
      </c>
    </row>
    <row r="832" spans="1:6" ht="23.25">
      <c r="A832" s="360" t="s">
        <v>72</v>
      </c>
      <c r="B832" s="393" t="s">
        <v>9102</v>
      </c>
      <c r="C832" s="394" t="s">
        <v>9103</v>
      </c>
      <c r="D832" s="393" t="s">
        <v>8521</v>
      </c>
      <c r="E832" s="395" t="s">
        <v>15995</v>
      </c>
      <c r="F832" s="395" t="s">
        <v>15995</v>
      </c>
    </row>
    <row r="833" spans="1:6" ht="23.25">
      <c r="A833" s="360" t="s">
        <v>72</v>
      </c>
      <c r="B833" s="393" t="s">
        <v>9104</v>
      </c>
      <c r="C833" s="394" t="s">
        <v>9105</v>
      </c>
      <c r="D833" s="393" t="s">
        <v>8521</v>
      </c>
      <c r="E833" s="395" t="s">
        <v>11474</v>
      </c>
      <c r="F833" s="395" t="s">
        <v>11474</v>
      </c>
    </row>
    <row r="834" spans="1:6" ht="23.25">
      <c r="A834" s="360" t="s">
        <v>72</v>
      </c>
      <c r="B834" s="393" t="s">
        <v>9106</v>
      </c>
      <c r="C834" s="394" t="s">
        <v>9107</v>
      </c>
      <c r="D834" s="393" t="s">
        <v>8521</v>
      </c>
      <c r="E834" s="395" t="s">
        <v>25037</v>
      </c>
      <c r="F834" s="395" t="s">
        <v>25037</v>
      </c>
    </row>
    <row r="835" spans="1:6" ht="23.25">
      <c r="A835" s="360" t="s">
        <v>72</v>
      </c>
      <c r="B835" s="393" t="s">
        <v>9108</v>
      </c>
      <c r="C835" s="394" t="s">
        <v>9109</v>
      </c>
      <c r="D835" s="393" t="s">
        <v>8521</v>
      </c>
      <c r="E835" s="395" t="s">
        <v>8360</v>
      </c>
      <c r="F835" s="395" t="s">
        <v>8360</v>
      </c>
    </row>
    <row r="836" spans="1:6" ht="23.25">
      <c r="A836" s="360" t="s">
        <v>72</v>
      </c>
      <c r="B836" s="393" t="s">
        <v>9111</v>
      </c>
      <c r="C836" s="394" t="s">
        <v>9112</v>
      </c>
      <c r="D836" s="393" t="s">
        <v>8521</v>
      </c>
      <c r="E836" s="395" t="s">
        <v>9391</v>
      </c>
      <c r="F836" s="395" t="s">
        <v>9391</v>
      </c>
    </row>
    <row r="837" spans="1:6" ht="23.25">
      <c r="A837" s="360" t="s">
        <v>72</v>
      </c>
      <c r="B837" s="393" t="s">
        <v>9113</v>
      </c>
      <c r="C837" s="394" t="s">
        <v>9114</v>
      </c>
      <c r="D837" s="393" t="s">
        <v>8521</v>
      </c>
      <c r="E837" s="395" t="s">
        <v>8776</v>
      </c>
      <c r="F837" s="395" t="s">
        <v>8776</v>
      </c>
    </row>
    <row r="838" spans="1:6" ht="23.25">
      <c r="A838" s="360" t="s">
        <v>72</v>
      </c>
      <c r="B838" s="393" t="s">
        <v>9115</v>
      </c>
      <c r="C838" s="394" t="s">
        <v>9116</v>
      </c>
      <c r="D838" s="393" t="s">
        <v>8521</v>
      </c>
      <c r="E838" s="395" t="s">
        <v>16800</v>
      </c>
      <c r="F838" s="395" t="s">
        <v>16800</v>
      </c>
    </row>
    <row r="839" spans="1:6">
      <c r="A839" s="360" t="s">
        <v>72</v>
      </c>
      <c r="B839" s="393" t="s">
        <v>9118</v>
      </c>
      <c r="C839" s="394" t="s">
        <v>9119</v>
      </c>
      <c r="D839" s="393" t="s">
        <v>8521</v>
      </c>
      <c r="E839" s="395" t="s">
        <v>21291</v>
      </c>
      <c r="F839" s="395" t="s">
        <v>21291</v>
      </c>
    </row>
    <row r="840" spans="1:6">
      <c r="A840" s="360" t="s">
        <v>72</v>
      </c>
      <c r="B840" s="393" t="s">
        <v>9121</v>
      </c>
      <c r="C840" s="394" t="s">
        <v>9122</v>
      </c>
      <c r="D840" s="393" t="s">
        <v>8521</v>
      </c>
      <c r="E840" s="395" t="s">
        <v>8299</v>
      </c>
      <c r="F840" s="395" t="s">
        <v>8299</v>
      </c>
    </row>
    <row r="841" spans="1:6">
      <c r="A841" s="360" t="s">
        <v>72</v>
      </c>
      <c r="B841" s="393" t="s">
        <v>9124</v>
      </c>
      <c r="C841" s="394" t="s">
        <v>9125</v>
      </c>
      <c r="D841" s="393" t="s">
        <v>8521</v>
      </c>
      <c r="E841" s="395" t="s">
        <v>20700</v>
      </c>
      <c r="F841" s="395" t="s">
        <v>20700</v>
      </c>
    </row>
    <row r="842" spans="1:6">
      <c r="A842" s="360" t="s">
        <v>72</v>
      </c>
      <c r="B842" s="393" t="s">
        <v>9127</v>
      </c>
      <c r="C842" s="394" t="s">
        <v>9128</v>
      </c>
      <c r="D842" s="393" t="s">
        <v>8521</v>
      </c>
      <c r="E842" s="395" t="s">
        <v>13561</v>
      </c>
      <c r="F842" s="395" t="s">
        <v>13561</v>
      </c>
    </row>
    <row r="843" spans="1:6">
      <c r="A843" s="360" t="s">
        <v>72</v>
      </c>
      <c r="B843" s="393" t="s">
        <v>9129</v>
      </c>
      <c r="C843" s="394" t="s">
        <v>9130</v>
      </c>
      <c r="D843" s="393" t="s">
        <v>8521</v>
      </c>
      <c r="E843" s="395" t="s">
        <v>25315</v>
      </c>
      <c r="F843" s="395" t="s">
        <v>25315</v>
      </c>
    </row>
    <row r="844" spans="1:6">
      <c r="A844" s="360" t="s">
        <v>72</v>
      </c>
      <c r="B844" s="393" t="s">
        <v>9131</v>
      </c>
      <c r="C844" s="394" t="s">
        <v>9132</v>
      </c>
      <c r="D844" s="393" t="s">
        <v>8521</v>
      </c>
      <c r="E844" s="395" t="s">
        <v>18576</v>
      </c>
      <c r="F844" s="395" t="s">
        <v>18576</v>
      </c>
    </row>
    <row r="845" spans="1:6">
      <c r="A845" s="360" t="s">
        <v>72</v>
      </c>
      <c r="B845" s="393" t="s">
        <v>9134</v>
      </c>
      <c r="C845" s="394" t="s">
        <v>9135</v>
      </c>
      <c r="D845" s="393" t="s">
        <v>8521</v>
      </c>
      <c r="E845" s="395" t="s">
        <v>20330</v>
      </c>
      <c r="F845" s="395" t="s">
        <v>20330</v>
      </c>
    </row>
    <row r="846" spans="1:6">
      <c r="A846" s="360" t="s">
        <v>72</v>
      </c>
      <c r="B846" s="393" t="s">
        <v>9136</v>
      </c>
      <c r="C846" s="394" t="s">
        <v>9137</v>
      </c>
      <c r="D846" s="393" t="s">
        <v>8521</v>
      </c>
      <c r="E846" s="395" t="s">
        <v>13561</v>
      </c>
      <c r="F846" s="395" t="s">
        <v>13561</v>
      </c>
    </row>
    <row r="847" spans="1:6" ht="23.25">
      <c r="A847" s="360" t="s">
        <v>72</v>
      </c>
      <c r="B847" s="393" t="s">
        <v>9138</v>
      </c>
      <c r="C847" s="394" t="s">
        <v>9139</v>
      </c>
      <c r="D847" s="393" t="s">
        <v>8521</v>
      </c>
      <c r="E847" s="395" t="s">
        <v>13405</v>
      </c>
      <c r="F847" s="395" t="s">
        <v>13405</v>
      </c>
    </row>
    <row r="848" spans="1:6" ht="23.25">
      <c r="A848" s="360" t="s">
        <v>72</v>
      </c>
      <c r="B848" s="393" t="s">
        <v>9140</v>
      </c>
      <c r="C848" s="394" t="s">
        <v>9141</v>
      </c>
      <c r="D848" s="393" t="s">
        <v>8521</v>
      </c>
      <c r="E848" s="395" t="s">
        <v>7642</v>
      </c>
      <c r="F848" s="395" t="s">
        <v>7642</v>
      </c>
    </row>
    <row r="849" spans="1:6" ht="23.25">
      <c r="A849" s="360" t="s">
        <v>72</v>
      </c>
      <c r="B849" s="393" t="s">
        <v>9143</v>
      </c>
      <c r="C849" s="394" t="s">
        <v>9144</v>
      </c>
      <c r="D849" s="393" t="s">
        <v>8521</v>
      </c>
      <c r="E849" s="395" t="s">
        <v>11453</v>
      </c>
      <c r="F849" s="395" t="s">
        <v>11453</v>
      </c>
    </row>
    <row r="850" spans="1:6" ht="34.5">
      <c r="A850" s="360" t="s">
        <v>72</v>
      </c>
      <c r="B850" s="393" t="s">
        <v>9145</v>
      </c>
      <c r="C850" s="394" t="s">
        <v>9146</v>
      </c>
      <c r="D850" s="393" t="s">
        <v>8521</v>
      </c>
      <c r="E850" s="395" t="s">
        <v>10025</v>
      </c>
      <c r="F850" s="395" t="s">
        <v>10025</v>
      </c>
    </row>
    <row r="851" spans="1:6" ht="34.5">
      <c r="A851" s="360" t="s">
        <v>72</v>
      </c>
      <c r="B851" s="393" t="s">
        <v>9147</v>
      </c>
      <c r="C851" s="394" t="s">
        <v>9148</v>
      </c>
      <c r="D851" s="393" t="s">
        <v>8521</v>
      </c>
      <c r="E851" s="395" t="s">
        <v>25139</v>
      </c>
      <c r="F851" s="395" t="s">
        <v>25139</v>
      </c>
    </row>
    <row r="852" spans="1:6" ht="34.5">
      <c r="A852" s="360" t="s">
        <v>72</v>
      </c>
      <c r="B852" s="393" t="s">
        <v>9149</v>
      </c>
      <c r="C852" s="394" t="s">
        <v>9150</v>
      </c>
      <c r="D852" s="393" t="s">
        <v>8521</v>
      </c>
      <c r="E852" s="395" t="s">
        <v>20299</v>
      </c>
      <c r="F852" s="395" t="s">
        <v>20299</v>
      </c>
    </row>
    <row r="853" spans="1:6" ht="34.5">
      <c r="A853" s="360" t="s">
        <v>72</v>
      </c>
      <c r="B853" s="393" t="s">
        <v>9151</v>
      </c>
      <c r="C853" s="394" t="s">
        <v>9152</v>
      </c>
      <c r="D853" s="393" t="s">
        <v>8521</v>
      </c>
      <c r="E853" s="395" t="s">
        <v>21058</v>
      </c>
      <c r="F853" s="395" t="s">
        <v>21058</v>
      </c>
    </row>
    <row r="854" spans="1:6" ht="34.5">
      <c r="A854" s="360" t="s">
        <v>72</v>
      </c>
      <c r="B854" s="393" t="s">
        <v>9153</v>
      </c>
      <c r="C854" s="394" t="s">
        <v>9154</v>
      </c>
      <c r="D854" s="393" t="s">
        <v>8521</v>
      </c>
      <c r="E854" s="395" t="s">
        <v>31718</v>
      </c>
      <c r="F854" s="395" t="s">
        <v>31718</v>
      </c>
    </row>
    <row r="855" spans="1:6" ht="34.5">
      <c r="A855" s="360" t="s">
        <v>72</v>
      </c>
      <c r="B855" s="393" t="s">
        <v>9155</v>
      </c>
      <c r="C855" s="394" t="s">
        <v>9156</v>
      </c>
      <c r="D855" s="393" t="s">
        <v>8521</v>
      </c>
      <c r="E855" s="395" t="s">
        <v>26941</v>
      </c>
      <c r="F855" s="395" t="s">
        <v>26941</v>
      </c>
    </row>
    <row r="856" spans="1:6" ht="34.5">
      <c r="A856" s="360" t="s">
        <v>72</v>
      </c>
      <c r="B856" s="393" t="s">
        <v>9157</v>
      </c>
      <c r="C856" s="394" t="s">
        <v>9158</v>
      </c>
      <c r="D856" s="393" t="s">
        <v>8521</v>
      </c>
      <c r="E856" s="395" t="s">
        <v>25321</v>
      </c>
      <c r="F856" s="395" t="s">
        <v>25321</v>
      </c>
    </row>
    <row r="857" spans="1:6" ht="34.5">
      <c r="A857" s="360" t="s">
        <v>72</v>
      </c>
      <c r="B857" s="393" t="s">
        <v>9159</v>
      </c>
      <c r="C857" s="394" t="s">
        <v>9160</v>
      </c>
      <c r="D857" s="393" t="s">
        <v>8521</v>
      </c>
      <c r="E857" s="395" t="s">
        <v>26378</v>
      </c>
      <c r="F857" s="395" t="s">
        <v>26378</v>
      </c>
    </row>
    <row r="858" spans="1:6" ht="34.5">
      <c r="A858" s="360" t="s">
        <v>72</v>
      </c>
      <c r="B858" s="393" t="s">
        <v>9161</v>
      </c>
      <c r="C858" s="394" t="s">
        <v>9162</v>
      </c>
      <c r="D858" s="393" t="s">
        <v>8521</v>
      </c>
      <c r="E858" s="395" t="s">
        <v>35318</v>
      </c>
      <c r="F858" s="395" t="s">
        <v>35318</v>
      </c>
    </row>
    <row r="859" spans="1:6" ht="23.25">
      <c r="A859" s="360" t="s">
        <v>72</v>
      </c>
      <c r="B859" s="393" t="s">
        <v>9163</v>
      </c>
      <c r="C859" s="394" t="s">
        <v>9164</v>
      </c>
      <c r="D859" s="393" t="s">
        <v>8521</v>
      </c>
      <c r="E859" s="395" t="s">
        <v>26525</v>
      </c>
      <c r="F859" s="395" t="s">
        <v>26525</v>
      </c>
    </row>
    <row r="860" spans="1:6" ht="23.25">
      <c r="A860" s="360" t="s">
        <v>72</v>
      </c>
      <c r="B860" s="393" t="s">
        <v>9165</v>
      </c>
      <c r="C860" s="394" t="s">
        <v>9166</v>
      </c>
      <c r="D860" s="393" t="s">
        <v>8521</v>
      </c>
      <c r="E860" s="395" t="s">
        <v>11363</v>
      </c>
      <c r="F860" s="395" t="s">
        <v>11363</v>
      </c>
    </row>
    <row r="861" spans="1:6" ht="23.25">
      <c r="A861" s="360" t="s">
        <v>72</v>
      </c>
      <c r="B861" s="393" t="s">
        <v>9167</v>
      </c>
      <c r="C861" s="394" t="s">
        <v>9168</v>
      </c>
      <c r="D861" s="393" t="s">
        <v>8521</v>
      </c>
      <c r="E861" s="395" t="s">
        <v>12264</v>
      </c>
      <c r="F861" s="395" t="s">
        <v>12264</v>
      </c>
    </row>
    <row r="862" spans="1:6" ht="23.25">
      <c r="A862" s="360" t="s">
        <v>72</v>
      </c>
      <c r="B862" s="393" t="s">
        <v>9169</v>
      </c>
      <c r="C862" s="394" t="s">
        <v>9170</v>
      </c>
      <c r="D862" s="393" t="s">
        <v>8521</v>
      </c>
      <c r="E862" s="395" t="s">
        <v>25992</v>
      </c>
      <c r="F862" s="395" t="s">
        <v>25992</v>
      </c>
    </row>
    <row r="863" spans="1:6" ht="23.25">
      <c r="A863" s="360" t="s">
        <v>72</v>
      </c>
      <c r="B863" s="393" t="s">
        <v>9171</v>
      </c>
      <c r="C863" s="394" t="s">
        <v>9172</v>
      </c>
      <c r="D863" s="393" t="s">
        <v>8521</v>
      </c>
      <c r="E863" s="395" t="s">
        <v>20276</v>
      </c>
      <c r="F863" s="395" t="s">
        <v>20276</v>
      </c>
    </row>
    <row r="864" spans="1:6" ht="23.25">
      <c r="A864" s="360" t="s">
        <v>72</v>
      </c>
      <c r="B864" s="393" t="s">
        <v>9173</v>
      </c>
      <c r="C864" s="394" t="s">
        <v>9174</v>
      </c>
      <c r="D864" s="393" t="s">
        <v>8521</v>
      </c>
      <c r="E864" s="395" t="s">
        <v>25692</v>
      </c>
      <c r="F864" s="395" t="s">
        <v>25692</v>
      </c>
    </row>
    <row r="865" spans="1:6" ht="23.25">
      <c r="A865" s="360" t="s">
        <v>72</v>
      </c>
      <c r="B865" s="393" t="s">
        <v>9176</v>
      </c>
      <c r="C865" s="394" t="s">
        <v>9177</v>
      </c>
      <c r="D865" s="393" t="s">
        <v>8521</v>
      </c>
      <c r="E865" s="395" t="s">
        <v>26040</v>
      </c>
      <c r="F865" s="395" t="s">
        <v>26040</v>
      </c>
    </row>
    <row r="866" spans="1:6" ht="23.25">
      <c r="A866" s="360" t="s">
        <v>72</v>
      </c>
      <c r="B866" s="393" t="s">
        <v>9178</v>
      </c>
      <c r="C866" s="394" t="s">
        <v>9179</v>
      </c>
      <c r="D866" s="393" t="s">
        <v>8521</v>
      </c>
      <c r="E866" s="395" t="s">
        <v>35319</v>
      </c>
      <c r="F866" s="395" t="s">
        <v>35319</v>
      </c>
    </row>
    <row r="867" spans="1:6" ht="23.25">
      <c r="A867" s="360" t="s">
        <v>72</v>
      </c>
      <c r="B867" s="393" t="s">
        <v>9180</v>
      </c>
      <c r="C867" s="394" t="s">
        <v>9181</v>
      </c>
      <c r="D867" s="393" t="s">
        <v>8521</v>
      </c>
      <c r="E867" s="395" t="s">
        <v>12111</v>
      </c>
      <c r="F867" s="395" t="s">
        <v>12111</v>
      </c>
    </row>
    <row r="868" spans="1:6" ht="23.25">
      <c r="A868" s="360" t="s">
        <v>72</v>
      </c>
      <c r="B868" s="393" t="s">
        <v>9183</v>
      </c>
      <c r="C868" s="394" t="s">
        <v>9184</v>
      </c>
      <c r="D868" s="393" t="s">
        <v>8521</v>
      </c>
      <c r="E868" s="395" t="s">
        <v>8293</v>
      </c>
      <c r="F868" s="395" t="s">
        <v>8293</v>
      </c>
    </row>
    <row r="869" spans="1:6" ht="23.25">
      <c r="A869" s="360" t="s">
        <v>72</v>
      </c>
      <c r="B869" s="393" t="s">
        <v>9185</v>
      </c>
      <c r="C869" s="394" t="s">
        <v>9186</v>
      </c>
      <c r="D869" s="393" t="s">
        <v>8521</v>
      </c>
      <c r="E869" s="395" t="s">
        <v>8868</v>
      </c>
      <c r="F869" s="395" t="s">
        <v>8868</v>
      </c>
    </row>
    <row r="870" spans="1:6" ht="23.25">
      <c r="A870" s="360" t="s">
        <v>72</v>
      </c>
      <c r="B870" s="393" t="s">
        <v>9188</v>
      </c>
      <c r="C870" s="394" t="s">
        <v>9189</v>
      </c>
      <c r="D870" s="393" t="s">
        <v>8521</v>
      </c>
      <c r="E870" s="395" t="s">
        <v>8703</v>
      </c>
      <c r="F870" s="395" t="s">
        <v>8703</v>
      </c>
    </row>
    <row r="871" spans="1:6" ht="23.25">
      <c r="A871" s="360" t="s">
        <v>72</v>
      </c>
      <c r="B871" s="393" t="s">
        <v>9191</v>
      </c>
      <c r="C871" s="394" t="s">
        <v>9192</v>
      </c>
      <c r="D871" s="393" t="s">
        <v>8521</v>
      </c>
      <c r="E871" s="395" t="s">
        <v>18577</v>
      </c>
      <c r="F871" s="395" t="s">
        <v>18577</v>
      </c>
    </row>
    <row r="872" spans="1:6" ht="23.25">
      <c r="A872" s="360" t="s">
        <v>72</v>
      </c>
      <c r="B872" s="393" t="s">
        <v>9193</v>
      </c>
      <c r="C872" s="394" t="s">
        <v>9194</v>
      </c>
      <c r="D872" s="393" t="s">
        <v>8521</v>
      </c>
      <c r="E872" s="395" t="s">
        <v>10025</v>
      </c>
      <c r="F872" s="395" t="s">
        <v>10025</v>
      </c>
    </row>
    <row r="873" spans="1:6" ht="23.25">
      <c r="A873" s="360" t="s">
        <v>72</v>
      </c>
      <c r="B873" s="393" t="s">
        <v>9195</v>
      </c>
      <c r="C873" s="394" t="s">
        <v>9196</v>
      </c>
      <c r="D873" s="393" t="s">
        <v>8521</v>
      </c>
      <c r="E873" s="395" t="s">
        <v>24988</v>
      </c>
      <c r="F873" s="395" t="s">
        <v>24988</v>
      </c>
    </row>
    <row r="874" spans="1:6" ht="23.25">
      <c r="A874" s="360" t="s">
        <v>72</v>
      </c>
      <c r="B874" s="393" t="s">
        <v>9198</v>
      </c>
      <c r="C874" s="394" t="s">
        <v>9199</v>
      </c>
      <c r="D874" s="393" t="s">
        <v>8521</v>
      </c>
      <c r="E874" s="395" t="s">
        <v>9232</v>
      </c>
      <c r="F874" s="395" t="s">
        <v>9232</v>
      </c>
    </row>
    <row r="875" spans="1:6" ht="23.25">
      <c r="A875" s="360" t="s">
        <v>72</v>
      </c>
      <c r="B875" s="393" t="s">
        <v>9200</v>
      </c>
      <c r="C875" s="394" t="s">
        <v>9201</v>
      </c>
      <c r="D875" s="393" t="s">
        <v>8521</v>
      </c>
      <c r="E875" s="395" t="s">
        <v>20792</v>
      </c>
      <c r="F875" s="395" t="s">
        <v>20792</v>
      </c>
    </row>
    <row r="876" spans="1:6" ht="23.25">
      <c r="A876" s="360" t="s">
        <v>72</v>
      </c>
      <c r="B876" s="393" t="s">
        <v>9202</v>
      </c>
      <c r="C876" s="394" t="s">
        <v>9203</v>
      </c>
      <c r="D876" s="393" t="s">
        <v>8521</v>
      </c>
      <c r="E876" s="395" t="s">
        <v>35320</v>
      </c>
      <c r="F876" s="395" t="s">
        <v>35320</v>
      </c>
    </row>
    <row r="877" spans="1:6" ht="23.25">
      <c r="A877" s="360" t="s">
        <v>72</v>
      </c>
      <c r="B877" s="393" t="s">
        <v>9204</v>
      </c>
      <c r="C877" s="394" t="s">
        <v>9205</v>
      </c>
      <c r="D877" s="393" t="s">
        <v>8521</v>
      </c>
      <c r="E877" s="395" t="s">
        <v>10833</v>
      </c>
      <c r="F877" s="395" t="s">
        <v>10833</v>
      </c>
    </row>
    <row r="878" spans="1:6" ht="23.25">
      <c r="A878" s="360" t="s">
        <v>72</v>
      </c>
      <c r="B878" s="393" t="s">
        <v>9206</v>
      </c>
      <c r="C878" s="394" t="s">
        <v>9207</v>
      </c>
      <c r="D878" s="393" t="s">
        <v>8521</v>
      </c>
      <c r="E878" s="395" t="s">
        <v>20989</v>
      </c>
      <c r="F878" s="395" t="s">
        <v>20989</v>
      </c>
    </row>
    <row r="879" spans="1:6" ht="23.25">
      <c r="A879" s="360" t="s">
        <v>72</v>
      </c>
      <c r="B879" s="393" t="s">
        <v>9209</v>
      </c>
      <c r="C879" s="394" t="s">
        <v>9210</v>
      </c>
      <c r="D879" s="393" t="s">
        <v>8521</v>
      </c>
      <c r="E879" s="395" t="s">
        <v>9929</v>
      </c>
      <c r="F879" s="395" t="s">
        <v>9929</v>
      </c>
    </row>
    <row r="880" spans="1:6" ht="23.25">
      <c r="A880" s="360" t="s">
        <v>72</v>
      </c>
      <c r="B880" s="393" t="s">
        <v>9212</v>
      </c>
      <c r="C880" s="394" t="s">
        <v>9213</v>
      </c>
      <c r="D880" s="393" t="s">
        <v>8521</v>
      </c>
      <c r="E880" s="395" t="s">
        <v>35321</v>
      </c>
      <c r="F880" s="395" t="s">
        <v>35321</v>
      </c>
    </row>
    <row r="881" spans="1:6" ht="23.25">
      <c r="A881" s="360" t="s">
        <v>72</v>
      </c>
      <c r="B881" s="393" t="s">
        <v>9214</v>
      </c>
      <c r="C881" s="394" t="s">
        <v>9215</v>
      </c>
      <c r="D881" s="393" t="s">
        <v>8521</v>
      </c>
      <c r="E881" s="395" t="s">
        <v>14868</v>
      </c>
      <c r="F881" s="395" t="s">
        <v>14868</v>
      </c>
    </row>
    <row r="882" spans="1:6" ht="23.25">
      <c r="A882" s="360" t="s">
        <v>72</v>
      </c>
      <c r="B882" s="393" t="s">
        <v>9217</v>
      </c>
      <c r="C882" s="394" t="s">
        <v>9218</v>
      </c>
      <c r="D882" s="393" t="s">
        <v>8521</v>
      </c>
      <c r="E882" s="395" t="s">
        <v>18048</v>
      </c>
      <c r="F882" s="395" t="s">
        <v>18048</v>
      </c>
    </row>
    <row r="883" spans="1:6" ht="23.25">
      <c r="A883" s="360" t="s">
        <v>72</v>
      </c>
      <c r="B883" s="393" t="s">
        <v>9219</v>
      </c>
      <c r="C883" s="394" t="s">
        <v>9220</v>
      </c>
      <c r="D883" s="393" t="s">
        <v>8521</v>
      </c>
      <c r="E883" s="395" t="s">
        <v>13907</v>
      </c>
      <c r="F883" s="395" t="s">
        <v>13907</v>
      </c>
    </row>
    <row r="884" spans="1:6" ht="23.25">
      <c r="A884" s="360" t="s">
        <v>72</v>
      </c>
      <c r="B884" s="393" t="s">
        <v>9222</v>
      </c>
      <c r="C884" s="394" t="s">
        <v>9223</v>
      </c>
      <c r="D884" s="393" t="s">
        <v>8521</v>
      </c>
      <c r="E884" s="395" t="s">
        <v>25189</v>
      </c>
      <c r="F884" s="395" t="s">
        <v>25189</v>
      </c>
    </row>
    <row r="885" spans="1:6" ht="34.5">
      <c r="A885" s="360" t="s">
        <v>72</v>
      </c>
      <c r="B885" s="393" t="s">
        <v>9224</v>
      </c>
      <c r="C885" s="394" t="s">
        <v>9225</v>
      </c>
      <c r="D885" s="393" t="s">
        <v>8521</v>
      </c>
      <c r="E885" s="395" t="s">
        <v>26417</v>
      </c>
      <c r="F885" s="395" t="s">
        <v>26417</v>
      </c>
    </row>
    <row r="886" spans="1:6" ht="23.25">
      <c r="A886" s="360" t="s">
        <v>72</v>
      </c>
      <c r="B886" s="393" t="s">
        <v>9226</v>
      </c>
      <c r="C886" s="394" t="s">
        <v>9227</v>
      </c>
      <c r="D886" s="393" t="s">
        <v>8521</v>
      </c>
      <c r="E886" s="395" t="s">
        <v>14815</v>
      </c>
      <c r="F886" s="395" t="s">
        <v>14815</v>
      </c>
    </row>
    <row r="887" spans="1:6" ht="23.25">
      <c r="A887" s="360" t="s">
        <v>72</v>
      </c>
      <c r="B887" s="393" t="s">
        <v>9228</v>
      </c>
      <c r="C887" s="394" t="s">
        <v>9229</v>
      </c>
      <c r="D887" s="393" t="s">
        <v>8521</v>
      </c>
      <c r="E887" s="395" t="s">
        <v>11446</v>
      </c>
      <c r="F887" s="395" t="s">
        <v>11446</v>
      </c>
    </row>
    <row r="888" spans="1:6" ht="23.25">
      <c r="A888" s="360" t="s">
        <v>72</v>
      </c>
      <c r="B888" s="393" t="s">
        <v>9230</v>
      </c>
      <c r="C888" s="394" t="s">
        <v>9231</v>
      </c>
      <c r="D888" s="393" t="s">
        <v>8521</v>
      </c>
      <c r="E888" s="395" t="s">
        <v>9311</v>
      </c>
      <c r="F888" s="395" t="s">
        <v>9311</v>
      </c>
    </row>
    <row r="889" spans="1:6" ht="23.25">
      <c r="A889" s="360" t="s">
        <v>72</v>
      </c>
      <c r="B889" s="393" t="s">
        <v>9233</v>
      </c>
      <c r="C889" s="394" t="s">
        <v>9234</v>
      </c>
      <c r="D889" s="393" t="s">
        <v>8521</v>
      </c>
      <c r="E889" s="395" t="s">
        <v>21465</v>
      </c>
      <c r="F889" s="395" t="s">
        <v>21465</v>
      </c>
    </row>
    <row r="890" spans="1:6" ht="23.25">
      <c r="A890" s="360" t="s">
        <v>72</v>
      </c>
      <c r="B890" s="393" t="s">
        <v>9235</v>
      </c>
      <c r="C890" s="394" t="s">
        <v>9236</v>
      </c>
      <c r="D890" s="393" t="s">
        <v>8521</v>
      </c>
      <c r="E890" s="395" t="s">
        <v>35322</v>
      </c>
      <c r="F890" s="395" t="s">
        <v>35322</v>
      </c>
    </row>
    <row r="891" spans="1:6" ht="23.25">
      <c r="A891" s="360" t="s">
        <v>72</v>
      </c>
      <c r="B891" s="393" t="s">
        <v>9237</v>
      </c>
      <c r="C891" s="394" t="s">
        <v>9238</v>
      </c>
      <c r="D891" s="393" t="s">
        <v>8521</v>
      </c>
      <c r="E891" s="395" t="s">
        <v>15722</v>
      </c>
      <c r="F891" s="395" t="s">
        <v>15722</v>
      </c>
    </row>
    <row r="892" spans="1:6" ht="23.25">
      <c r="A892" s="360" t="s">
        <v>72</v>
      </c>
      <c r="B892" s="393" t="s">
        <v>9240</v>
      </c>
      <c r="C892" s="394" t="s">
        <v>9241</v>
      </c>
      <c r="D892" s="393" t="s">
        <v>8521</v>
      </c>
      <c r="E892" s="395" t="s">
        <v>9391</v>
      </c>
      <c r="F892" s="395" t="s">
        <v>9391</v>
      </c>
    </row>
    <row r="893" spans="1:6" ht="23.25">
      <c r="A893" s="360" t="s">
        <v>72</v>
      </c>
      <c r="B893" s="393" t="s">
        <v>9242</v>
      </c>
      <c r="C893" s="394" t="s">
        <v>9243</v>
      </c>
      <c r="D893" s="393" t="s">
        <v>8521</v>
      </c>
      <c r="E893" s="395" t="s">
        <v>8826</v>
      </c>
      <c r="F893" s="395" t="s">
        <v>8826</v>
      </c>
    </row>
    <row r="894" spans="1:6" ht="23.25">
      <c r="A894" s="360" t="s">
        <v>72</v>
      </c>
      <c r="B894" s="393" t="s">
        <v>9244</v>
      </c>
      <c r="C894" s="394" t="s">
        <v>9245</v>
      </c>
      <c r="D894" s="393" t="s">
        <v>8521</v>
      </c>
      <c r="E894" s="395" t="s">
        <v>11502</v>
      </c>
      <c r="F894" s="395" t="s">
        <v>11502</v>
      </c>
    </row>
    <row r="895" spans="1:6" ht="23.25">
      <c r="A895" s="360" t="s">
        <v>72</v>
      </c>
      <c r="B895" s="393" t="s">
        <v>9246</v>
      </c>
      <c r="C895" s="394" t="s">
        <v>9247</v>
      </c>
      <c r="D895" s="393" t="s">
        <v>8521</v>
      </c>
      <c r="E895" s="395" t="s">
        <v>8771</v>
      </c>
      <c r="F895" s="395" t="s">
        <v>8771</v>
      </c>
    </row>
    <row r="896" spans="1:6" ht="23.25">
      <c r="A896" s="360" t="s">
        <v>72</v>
      </c>
      <c r="B896" s="393" t="s">
        <v>9249</v>
      </c>
      <c r="C896" s="394" t="s">
        <v>9250</v>
      </c>
      <c r="D896" s="393" t="s">
        <v>8521</v>
      </c>
      <c r="E896" s="395" t="s">
        <v>8779</v>
      </c>
      <c r="F896" s="395" t="s">
        <v>8779</v>
      </c>
    </row>
    <row r="897" spans="1:6" ht="23.25">
      <c r="A897" s="360" t="s">
        <v>72</v>
      </c>
      <c r="B897" s="393" t="s">
        <v>9251</v>
      </c>
      <c r="C897" s="394" t="s">
        <v>9252</v>
      </c>
      <c r="D897" s="393" t="s">
        <v>8521</v>
      </c>
      <c r="E897" s="395" t="s">
        <v>9333</v>
      </c>
      <c r="F897" s="395" t="s">
        <v>9333</v>
      </c>
    </row>
    <row r="898" spans="1:6" ht="23.25">
      <c r="A898" s="360" t="s">
        <v>72</v>
      </c>
      <c r="B898" s="393" t="s">
        <v>9254</v>
      </c>
      <c r="C898" s="394" t="s">
        <v>9255</v>
      </c>
      <c r="D898" s="393" t="s">
        <v>8521</v>
      </c>
      <c r="E898" s="395" t="s">
        <v>25136</v>
      </c>
      <c r="F898" s="395" t="s">
        <v>25136</v>
      </c>
    </row>
    <row r="899" spans="1:6" ht="23.25">
      <c r="A899" s="360" t="s">
        <v>72</v>
      </c>
      <c r="B899" s="393" t="s">
        <v>9256</v>
      </c>
      <c r="C899" s="394" t="s">
        <v>9257</v>
      </c>
      <c r="D899" s="393" t="s">
        <v>8521</v>
      </c>
      <c r="E899" s="395" t="s">
        <v>13471</v>
      </c>
      <c r="F899" s="395" t="s">
        <v>13471</v>
      </c>
    </row>
    <row r="900" spans="1:6" ht="23.25">
      <c r="A900" s="360" t="s">
        <v>72</v>
      </c>
      <c r="B900" s="393" t="s">
        <v>9258</v>
      </c>
      <c r="C900" s="394" t="s">
        <v>9259</v>
      </c>
      <c r="D900" s="393" t="s">
        <v>8521</v>
      </c>
      <c r="E900" s="395" t="s">
        <v>20498</v>
      </c>
      <c r="F900" s="395" t="s">
        <v>20498</v>
      </c>
    </row>
    <row r="901" spans="1:6" ht="23.25">
      <c r="A901" s="360" t="s">
        <v>72</v>
      </c>
      <c r="B901" s="393" t="s">
        <v>9261</v>
      </c>
      <c r="C901" s="394" t="s">
        <v>9262</v>
      </c>
      <c r="D901" s="393" t="s">
        <v>8521</v>
      </c>
      <c r="E901" s="395" t="s">
        <v>8800</v>
      </c>
      <c r="F901" s="395" t="s">
        <v>8800</v>
      </c>
    </row>
    <row r="902" spans="1:6" ht="23.25">
      <c r="A902" s="360" t="s">
        <v>72</v>
      </c>
      <c r="B902" s="393" t="s">
        <v>9263</v>
      </c>
      <c r="C902" s="394" t="s">
        <v>9264</v>
      </c>
      <c r="D902" s="393" t="s">
        <v>8521</v>
      </c>
      <c r="E902" s="395" t="s">
        <v>18619</v>
      </c>
      <c r="F902" s="395" t="s">
        <v>18619</v>
      </c>
    </row>
    <row r="903" spans="1:6" ht="23.25">
      <c r="A903" s="360" t="s">
        <v>72</v>
      </c>
      <c r="B903" s="393" t="s">
        <v>9265</v>
      </c>
      <c r="C903" s="394" t="s">
        <v>9266</v>
      </c>
      <c r="D903" s="393" t="s">
        <v>8521</v>
      </c>
      <c r="E903" s="395" t="s">
        <v>8302</v>
      </c>
      <c r="F903" s="395" t="s">
        <v>8302</v>
      </c>
    </row>
    <row r="904" spans="1:6" ht="23.25">
      <c r="A904" s="360" t="s">
        <v>72</v>
      </c>
      <c r="B904" s="393" t="s">
        <v>9268</v>
      </c>
      <c r="C904" s="394" t="s">
        <v>9269</v>
      </c>
      <c r="D904" s="393" t="s">
        <v>8521</v>
      </c>
      <c r="E904" s="395" t="s">
        <v>8954</v>
      </c>
      <c r="F904" s="395" t="s">
        <v>8954</v>
      </c>
    </row>
    <row r="905" spans="1:6" ht="23.25">
      <c r="A905" s="360" t="s">
        <v>72</v>
      </c>
      <c r="B905" s="393" t="s">
        <v>9271</v>
      </c>
      <c r="C905" s="394" t="s">
        <v>9272</v>
      </c>
      <c r="D905" s="393" t="s">
        <v>8521</v>
      </c>
      <c r="E905" s="395" t="s">
        <v>21042</v>
      </c>
      <c r="F905" s="395" t="s">
        <v>21042</v>
      </c>
    </row>
    <row r="906" spans="1:6" ht="23.25">
      <c r="A906" s="360" t="s">
        <v>72</v>
      </c>
      <c r="B906" s="393" t="s">
        <v>9273</v>
      </c>
      <c r="C906" s="394" t="s">
        <v>9274</v>
      </c>
      <c r="D906" s="393" t="s">
        <v>8521</v>
      </c>
      <c r="E906" s="395" t="s">
        <v>26943</v>
      </c>
      <c r="F906" s="395" t="s">
        <v>26943</v>
      </c>
    </row>
    <row r="907" spans="1:6" ht="23.25">
      <c r="A907" s="360" t="s">
        <v>72</v>
      </c>
      <c r="B907" s="393" t="s">
        <v>9276</v>
      </c>
      <c r="C907" s="394" t="s">
        <v>9277</v>
      </c>
      <c r="D907" s="393" t="s">
        <v>8521</v>
      </c>
      <c r="E907" s="395" t="s">
        <v>9311</v>
      </c>
      <c r="F907" s="395" t="s">
        <v>9311</v>
      </c>
    </row>
    <row r="908" spans="1:6" ht="23.25">
      <c r="A908" s="360" t="s">
        <v>72</v>
      </c>
      <c r="B908" s="393" t="s">
        <v>9278</v>
      </c>
      <c r="C908" s="394" t="s">
        <v>9279</v>
      </c>
      <c r="D908" s="393" t="s">
        <v>8521</v>
      </c>
      <c r="E908" s="395" t="s">
        <v>11591</v>
      </c>
      <c r="F908" s="395" t="s">
        <v>11591</v>
      </c>
    </row>
    <row r="909" spans="1:6" ht="23.25">
      <c r="A909" s="360" t="s">
        <v>72</v>
      </c>
      <c r="B909" s="393" t="s">
        <v>9281</v>
      </c>
      <c r="C909" s="394" t="s">
        <v>9282</v>
      </c>
      <c r="D909" s="393" t="s">
        <v>8521</v>
      </c>
      <c r="E909" s="395" t="s">
        <v>16092</v>
      </c>
      <c r="F909" s="395" t="s">
        <v>16092</v>
      </c>
    </row>
    <row r="910" spans="1:6" ht="23.25">
      <c r="A910" s="360" t="s">
        <v>72</v>
      </c>
      <c r="B910" s="393" t="s">
        <v>9283</v>
      </c>
      <c r="C910" s="394" t="s">
        <v>9284</v>
      </c>
      <c r="D910" s="393" t="s">
        <v>8521</v>
      </c>
      <c r="E910" s="395" t="s">
        <v>10916</v>
      </c>
      <c r="F910" s="395" t="s">
        <v>10916</v>
      </c>
    </row>
    <row r="911" spans="1:6" ht="34.5">
      <c r="A911" s="360" t="s">
        <v>72</v>
      </c>
      <c r="B911" s="393" t="s">
        <v>9285</v>
      </c>
      <c r="C911" s="394" t="s">
        <v>9286</v>
      </c>
      <c r="D911" s="393" t="s">
        <v>8521</v>
      </c>
      <c r="E911" s="395" t="s">
        <v>19854</v>
      </c>
      <c r="F911" s="395" t="s">
        <v>19854</v>
      </c>
    </row>
    <row r="912" spans="1:6" ht="23.25">
      <c r="A912" s="360" t="s">
        <v>72</v>
      </c>
      <c r="B912" s="393" t="s">
        <v>9287</v>
      </c>
      <c r="C912" s="394" t="s">
        <v>9288</v>
      </c>
      <c r="D912" s="393" t="s">
        <v>8521</v>
      </c>
      <c r="E912" s="395" t="s">
        <v>16137</v>
      </c>
      <c r="F912" s="395" t="s">
        <v>16137</v>
      </c>
    </row>
    <row r="913" spans="1:6" ht="34.5">
      <c r="A913" s="360" t="s">
        <v>72</v>
      </c>
      <c r="B913" s="393" t="s">
        <v>9290</v>
      </c>
      <c r="C913" s="394" t="s">
        <v>9291</v>
      </c>
      <c r="D913" s="393" t="s">
        <v>8521</v>
      </c>
      <c r="E913" s="395" t="s">
        <v>9072</v>
      </c>
      <c r="F913" s="395" t="s">
        <v>9072</v>
      </c>
    </row>
    <row r="914" spans="1:6" ht="34.5">
      <c r="A914" s="360" t="s">
        <v>72</v>
      </c>
      <c r="B914" s="393" t="s">
        <v>9292</v>
      </c>
      <c r="C914" s="394" t="s">
        <v>9293</v>
      </c>
      <c r="D914" s="393" t="s">
        <v>8521</v>
      </c>
      <c r="E914" s="395" t="s">
        <v>25326</v>
      </c>
      <c r="F914" s="395" t="s">
        <v>25326</v>
      </c>
    </row>
    <row r="915" spans="1:6" ht="34.5">
      <c r="A915" s="360" t="s">
        <v>72</v>
      </c>
      <c r="B915" s="393" t="s">
        <v>9294</v>
      </c>
      <c r="C915" s="394" t="s">
        <v>9295</v>
      </c>
      <c r="D915" s="393" t="s">
        <v>8521</v>
      </c>
      <c r="E915" s="395" t="s">
        <v>35323</v>
      </c>
      <c r="F915" s="395" t="s">
        <v>35323</v>
      </c>
    </row>
    <row r="916" spans="1:6" ht="34.5">
      <c r="A916" s="360" t="s">
        <v>72</v>
      </c>
      <c r="B916" s="393" t="s">
        <v>9296</v>
      </c>
      <c r="C916" s="394" t="s">
        <v>9297</v>
      </c>
      <c r="D916" s="393" t="s">
        <v>8521</v>
      </c>
      <c r="E916" s="395" t="s">
        <v>13299</v>
      </c>
      <c r="F916" s="395" t="s">
        <v>13299</v>
      </c>
    </row>
    <row r="917" spans="1:6" ht="34.5">
      <c r="A917" s="360" t="s">
        <v>72</v>
      </c>
      <c r="B917" s="393" t="s">
        <v>9299</v>
      </c>
      <c r="C917" s="394" t="s">
        <v>9300</v>
      </c>
      <c r="D917" s="393" t="s">
        <v>8521</v>
      </c>
      <c r="E917" s="395" t="s">
        <v>14868</v>
      </c>
      <c r="F917" s="395" t="s">
        <v>14868</v>
      </c>
    </row>
    <row r="918" spans="1:6" ht="34.5">
      <c r="A918" s="360" t="s">
        <v>72</v>
      </c>
      <c r="B918" s="393" t="s">
        <v>9302</v>
      </c>
      <c r="C918" s="394" t="s">
        <v>9303</v>
      </c>
      <c r="D918" s="393" t="s">
        <v>8521</v>
      </c>
      <c r="E918" s="395" t="s">
        <v>8782</v>
      </c>
      <c r="F918" s="395" t="s">
        <v>8782</v>
      </c>
    </row>
    <row r="919" spans="1:6" ht="34.5">
      <c r="A919" s="360" t="s">
        <v>72</v>
      </c>
      <c r="B919" s="393" t="s">
        <v>9304</v>
      </c>
      <c r="C919" s="394" t="s">
        <v>9305</v>
      </c>
      <c r="D919" s="393" t="s">
        <v>8521</v>
      </c>
      <c r="E919" s="395" t="s">
        <v>21425</v>
      </c>
      <c r="F919" s="395" t="s">
        <v>21425</v>
      </c>
    </row>
    <row r="920" spans="1:6" ht="23.25">
      <c r="A920" s="360" t="s">
        <v>72</v>
      </c>
      <c r="B920" s="393" t="s">
        <v>9307</v>
      </c>
      <c r="C920" s="394" t="s">
        <v>9308</v>
      </c>
      <c r="D920" s="393" t="s">
        <v>8521</v>
      </c>
      <c r="E920" s="395" t="s">
        <v>7337</v>
      </c>
      <c r="F920" s="395" t="s">
        <v>7337</v>
      </c>
    </row>
    <row r="921" spans="1:6" ht="34.5">
      <c r="A921" s="360" t="s">
        <v>72</v>
      </c>
      <c r="B921" s="393" t="s">
        <v>9309</v>
      </c>
      <c r="C921" s="394" t="s">
        <v>9310</v>
      </c>
      <c r="D921" s="393" t="s">
        <v>8521</v>
      </c>
      <c r="E921" s="395" t="s">
        <v>16066</v>
      </c>
      <c r="F921" s="395" t="s">
        <v>16066</v>
      </c>
    </row>
    <row r="922" spans="1:6" ht="23.25">
      <c r="A922" s="360" t="s">
        <v>72</v>
      </c>
      <c r="B922" s="393" t="s">
        <v>9312</v>
      </c>
      <c r="C922" s="394" t="s">
        <v>9313</v>
      </c>
      <c r="D922" s="393" t="s">
        <v>8521</v>
      </c>
      <c r="E922" s="395" t="s">
        <v>20295</v>
      </c>
      <c r="F922" s="395" t="s">
        <v>20295</v>
      </c>
    </row>
    <row r="923" spans="1:6" ht="34.5">
      <c r="A923" s="360" t="s">
        <v>72</v>
      </c>
      <c r="B923" s="393" t="s">
        <v>9314</v>
      </c>
      <c r="C923" s="394" t="s">
        <v>9315</v>
      </c>
      <c r="D923" s="393" t="s">
        <v>8521</v>
      </c>
      <c r="E923" s="395" t="s">
        <v>9333</v>
      </c>
      <c r="F923" s="395" t="s">
        <v>9333</v>
      </c>
    </row>
    <row r="924" spans="1:6" ht="34.5">
      <c r="A924" s="360" t="s">
        <v>72</v>
      </c>
      <c r="B924" s="393" t="s">
        <v>9316</v>
      </c>
      <c r="C924" s="394" t="s">
        <v>9317</v>
      </c>
      <c r="D924" s="393" t="s">
        <v>8521</v>
      </c>
      <c r="E924" s="395" t="s">
        <v>35292</v>
      </c>
      <c r="F924" s="395" t="s">
        <v>35292</v>
      </c>
    </row>
    <row r="925" spans="1:6" ht="34.5">
      <c r="A925" s="360" t="s">
        <v>72</v>
      </c>
      <c r="B925" s="393" t="s">
        <v>9318</v>
      </c>
      <c r="C925" s="394" t="s">
        <v>9319</v>
      </c>
      <c r="D925" s="393" t="s">
        <v>8521</v>
      </c>
      <c r="E925" s="395" t="s">
        <v>19143</v>
      </c>
      <c r="F925" s="395" t="s">
        <v>19143</v>
      </c>
    </row>
    <row r="926" spans="1:6" ht="34.5">
      <c r="A926" s="360" t="s">
        <v>72</v>
      </c>
      <c r="B926" s="393" t="s">
        <v>9321</v>
      </c>
      <c r="C926" s="394" t="s">
        <v>9322</v>
      </c>
      <c r="D926" s="393" t="s">
        <v>8521</v>
      </c>
      <c r="E926" s="395" t="s">
        <v>11534</v>
      </c>
      <c r="F926" s="395" t="s">
        <v>11534</v>
      </c>
    </row>
    <row r="927" spans="1:6" ht="34.5">
      <c r="A927" s="360" t="s">
        <v>72</v>
      </c>
      <c r="B927" s="393" t="s">
        <v>9323</v>
      </c>
      <c r="C927" s="394" t="s">
        <v>9324</v>
      </c>
      <c r="D927" s="393" t="s">
        <v>8521</v>
      </c>
      <c r="E927" s="395" t="s">
        <v>7643</v>
      </c>
      <c r="F927" s="395" t="s">
        <v>7643</v>
      </c>
    </row>
    <row r="928" spans="1:6" ht="34.5">
      <c r="A928" s="360" t="s">
        <v>72</v>
      </c>
      <c r="B928" s="393" t="s">
        <v>9325</v>
      </c>
      <c r="C928" s="394" t="s">
        <v>9326</v>
      </c>
      <c r="D928" s="393" t="s">
        <v>8521</v>
      </c>
      <c r="E928" s="395" t="s">
        <v>35324</v>
      </c>
      <c r="F928" s="395" t="s">
        <v>35324</v>
      </c>
    </row>
    <row r="929" spans="1:6" ht="23.25">
      <c r="A929" s="360" t="s">
        <v>72</v>
      </c>
      <c r="B929" s="393" t="s">
        <v>9327</v>
      </c>
      <c r="C929" s="394" t="s">
        <v>9328</v>
      </c>
      <c r="D929" s="393" t="s">
        <v>8521</v>
      </c>
      <c r="E929" s="395" t="s">
        <v>8412</v>
      </c>
      <c r="F929" s="395" t="s">
        <v>8412</v>
      </c>
    </row>
    <row r="930" spans="1:6" ht="23.25">
      <c r="A930" s="360" t="s">
        <v>72</v>
      </c>
      <c r="B930" s="393" t="s">
        <v>9329</v>
      </c>
      <c r="C930" s="394" t="s">
        <v>9330</v>
      </c>
      <c r="D930" s="393" t="s">
        <v>8521</v>
      </c>
      <c r="E930" s="395" t="s">
        <v>8641</v>
      </c>
      <c r="F930" s="395" t="s">
        <v>8641</v>
      </c>
    </row>
    <row r="931" spans="1:6" ht="23.25">
      <c r="A931" s="360" t="s">
        <v>72</v>
      </c>
      <c r="B931" s="393" t="s">
        <v>9331</v>
      </c>
      <c r="C931" s="394" t="s">
        <v>9332</v>
      </c>
      <c r="D931" s="393" t="s">
        <v>8521</v>
      </c>
      <c r="E931" s="395" t="s">
        <v>20295</v>
      </c>
      <c r="F931" s="395" t="s">
        <v>20295</v>
      </c>
    </row>
    <row r="932" spans="1:6" ht="23.25">
      <c r="A932" s="360" t="s">
        <v>72</v>
      </c>
      <c r="B932" s="393" t="s">
        <v>9334</v>
      </c>
      <c r="C932" s="394" t="s">
        <v>9335</v>
      </c>
      <c r="D932" s="393" t="s">
        <v>8521</v>
      </c>
      <c r="E932" s="395" t="s">
        <v>20281</v>
      </c>
      <c r="F932" s="395" t="s">
        <v>20281</v>
      </c>
    </row>
    <row r="933" spans="1:6" ht="34.5">
      <c r="A933" s="360" t="s">
        <v>72</v>
      </c>
      <c r="B933" s="393" t="s">
        <v>9336</v>
      </c>
      <c r="C933" s="394" t="s">
        <v>9337</v>
      </c>
      <c r="D933" s="393" t="s">
        <v>8521</v>
      </c>
      <c r="E933" s="395" t="s">
        <v>26297</v>
      </c>
      <c r="F933" s="395" t="s">
        <v>26297</v>
      </c>
    </row>
    <row r="934" spans="1:6" ht="34.5">
      <c r="A934" s="360" t="s">
        <v>72</v>
      </c>
      <c r="B934" s="393" t="s">
        <v>9338</v>
      </c>
      <c r="C934" s="394" t="s">
        <v>9339</v>
      </c>
      <c r="D934" s="393" t="s">
        <v>8521</v>
      </c>
      <c r="E934" s="395" t="s">
        <v>9101</v>
      </c>
      <c r="F934" s="395" t="s">
        <v>9101</v>
      </c>
    </row>
    <row r="935" spans="1:6" ht="34.5">
      <c r="A935" s="360" t="s">
        <v>72</v>
      </c>
      <c r="B935" s="393" t="s">
        <v>9341</v>
      </c>
      <c r="C935" s="394" t="s">
        <v>9342</v>
      </c>
      <c r="D935" s="393" t="s">
        <v>8521</v>
      </c>
      <c r="E935" s="395" t="s">
        <v>8296</v>
      </c>
      <c r="F935" s="395" t="s">
        <v>8296</v>
      </c>
    </row>
    <row r="936" spans="1:6" ht="34.5">
      <c r="A936" s="360" t="s">
        <v>72</v>
      </c>
      <c r="B936" s="393" t="s">
        <v>9344</v>
      </c>
      <c r="C936" s="394" t="s">
        <v>9345</v>
      </c>
      <c r="D936" s="393" t="s">
        <v>8521</v>
      </c>
      <c r="E936" s="395" t="s">
        <v>14195</v>
      </c>
      <c r="F936" s="395" t="s">
        <v>14195</v>
      </c>
    </row>
    <row r="937" spans="1:6" ht="34.5">
      <c r="A937" s="360" t="s">
        <v>72</v>
      </c>
      <c r="B937" s="393" t="s">
        <v>9346</v>
      </c>
      <c r="C937" s="394" t="s">
        <v>9347</v>
      </c>
      <c r="D937" s="393" t="s">
        <v>8521</v>
      </c>
      <c r="E937" s="395" t="s">
        <v>35325</v>
      </c>
      <c r="F937" s="395" t="s">
        <v>35325</v>
      </c>
    </row>
    <row r="938" spans="1:6" ht="34.5">
      <c r="A938" s="360" t="s">
        <v>72</v>
      </c>
      <c r="B938" s="393" t="s">
        <v>9348</v>
      </c>
      <c r="C938" s="394" t="s">
        <v>9349</v>
      </c>
      <c r="D938" s="393" t="s">
        <v>8521</v>
      </c>
      <c r="E938" s="395" t="s">
        <v>27014</v>
      </c>
      <c r="F938" s="395" t="s">
        <v>27014</v>
      </c>
    </row>
    <row r="939" spans="1:6" ht="34.5">
      <c r="A939" s="360" t="s">
        <v>72</v>
      </c>
      <c r="B939" s="393" t="s">
        <v>9350</v>
      </c>
      <c r="C939" s="394" t="s">
        <v>9351</v>
      </c>
      <c r="D939" s="393" t="s">
        <v>8521</v>
      </c>
      <c r="E939" s="395" t="s">
        <v>26865</v>
      </c>
      <c r="F939" s="395" t="s">
        <v>26865</v>
      </c>
    </row>
    <row r="940" spans="1:6" ht="34.5">
      <c r="A940" s="360" t="s">
        <v>72</v>
      </c>
      <c r="B940" s="393" t="s">
        <v>9353</v>
      </c>
      <c r="C940" s="394" t="s">
        <v>9354</v>
      </c>
      <c r="D940" s="393" t="s">
        <v>8521</v>
      </c>
      <c r="E940" s="395" t="s">
        <v>9208</v>
      </c>
      <c r="F940" s="395" t="s">
        <v>9208</v>
      </c>
    </row>
    <row r="941" spans="1:6" ht="34.5">
      <c r="A941" s="360" t="s">
        <v>72</v>
      </c>
      <c r="B941" s="393" t="s">
        <v>9356</v>
      </c>
      <c r="C941" s="394" t="s">
        <v>9357</v>
      </c>
      <c r="D941" s="393" t="s">
        <v>8521</v>
      </c>
      <c r="E941" s="395" t="s">
        <v>26331</v>
      </c>
      <c r="F941" s="395" t="s">
        <v>26331</v>
      </c>
    </row>
    <row r="942" spans="1:6" ht="34.5">
      <c r="A942" s="360" t="s">
        <v>72</v>
      </c>
      <c r="B942" s="393" t="s">
        <v>9358</v>
      </c>
      <c r="C942" s="394" t="s">
        <v>9359</v>
      </c>
      <c r="D942" s="393" t="s">
        <v>8521</v>
      </c>
      <c r="E942" s="395" t="s">
        <v>35326</v>
      </c>
      <c r="F942" s="395" t="s">
        <v>35326</v>
      </c>
    </row>
    <row r="943" spans="1:6" ht="23.25">
      <c r="A943" s="360" t="s">
        <v>72</v>
      </c>
      <c r="B943" s="393" t="s">
        <v>9360</v>
      </c>
      <c r="C943" s="394" t="s">
        <v>9361</v>
      </c>
      <c r="D943" s="393" t="s">
        <v>8521</v>
      </c>
      <c r="E943" s="395" t="s">
        <v>8415</v>
      </c>
      <c r="F943" s="395" t="s">
        <v>8415</v>
      </c>
    </row>
    <row r="944" spans="1:6" ht="23.25">
      <c r="A944" s="360" t="s">
        <v>72</v>
      </c>
      <c r="B944" s="393" t="s">
        <v>9362</v>
      </c>
      <c r="C944" s="394" t="s">
        <v>9363</v>
      </c>
      <c r="D944" s="393" t="s">
        <v>8521</v>
      </c>
      <c r="E944" s="395" t="s">
        <v>9364</v>
      </c>
      <c r="F944" s="395" t="s">
        <v>9364</v>
      </c>
    </row>
    <row r="945" spans="1:6" ht="23.25">
      <c r="A945" s="360" t="s">
        <v>72</v>
      </c>
      <c r="B945" s="393" t="s">
        <v>9365</v>
      </c>
      <c r="C945" s="394" t="s">
        <v>9366</v>
      </c>
      <c r="D945" s="393" t="s">
        <v>8521</v>
      </c>
      <c r="E945" s="395" t="s">
        <v>8759</v>
      </c>
      <c r="F945" s="395" t="s">
        <v>8759</v>
      </c>
    </row>
    <row r="946" spans="1:6" ht="23.25">
      <c r="A946" s="360" t="s">
        <v>72</v>
      </c>
      <c r="B946" s="393" t="s">
        <v>9367</v>
      </c>
      <c r="C946" s="394" t="s">
        <v>9368</v>
      </c>
      <c r="D946" s="393" t="s">
        <v>8521</v>
      </c>
      <c r="E946" s="395" t="s">
        <v>18626</v>
      </c>
      <c r="F946" s="395" t="s">
        <v>18626</v>
      </c>
    </row>
    <row r="947" spans="1:6" ht="23.25">
      <c r="A947" s="360" t="s">
        <v>72</v>
      </c>
      <c r="B947" s="393" t="s">
        <v>9370</v>
      </c>
      <c r="C947" s="394" t="s">
        <v>9371</v>
      </c>
      <c r="D947" s="393" t="s">
        <v>8521</v>
      </c>
      <c r="E947" s="395" t="s">
        <v>18083</v>
      </c>
      <c r="F947" s="395" t="s">
        <v>18083</v>
      </c>
    </row>
    <row r="948" spans="1:6" ht="23.25">
      <c r="A948" s="360" t="s">
        <v>72</v>
      </c>
      <c r="B948" s="393" t="s">
        <v>9372</v>
      </c>
      <c r="C948" s="394" t="s">
        <v>9373</v>
      </c>
      <c r="D948" s="393" t="s">
        <v>8521</v>
      </c>
      <c r="E948" s="395" t="s">
        <v>9232</v>
      </c>
      <c r="F948" s="395" t="s">
        <v>9232</v>
      </c>
    </row>
    <row r="949" spans="1:6" ht="23.25">
      <c r="A949" s="360" t="s">
        <v>72</v>
      </c>
      <c r="B949" s="393" t="s">
        <v>9375</v>
      </c>
      <c r="C949" s="394" t="s">
        <v>9376</v>
      </c>
      <c r="D949" s="393" t="s">
        <v>8521</v>
      </c>
      <c r="E949" s="395" t="s">
        <v>20498</v>
      </c>
      <c r="F949" s="395" t="s">
        <v>20498</v>
      </c>
    </row>
    <row r="950" spans="1:6" ht="34.5">
      <c r="A950" s="360" t="s">
        <v>72</v>
      </c>
      <c r="B950" s="393" t="s">
        <v>9377</v>
      </c>
      <c r="C950" s="394" t="s">
        <v>9378</v>
      </c>
      <c r="D950" s="393" t="s">
        <v>8521</v>
      </c>
      <c r="E950" s="395" t="s">
        <v>20300</v>
      </c>
      <c r="F950" s="395" t="s">
        <v>20300</v>
      </c>
    </row>
    <row r="951" spans="1:6" ht="34.5">
      <c r="A951" s="360" t="s">
        <v>72</v>
      </c>
      <c r="B951" s="393" t="s">
        <v>9379</v>
      </c>
      <c r="C951" s="394" t="s">
        <v>9380</v>
      </c>
      <c r="D951" s="393" t="s">
        <v>8521</v>
      </c>
      <c r="E951" s="395" t="s">
        <v>13222</v>
      </c>
      <c r="F951" s="395" t="s">
        <v>13222</v>
      </c>
    </row>
    <row r="952" spans="1:6" ht="34.5">
      <c r="A952" s="360" t="s">
        <v>72</v>
      </c>
      <c r="B952" s="393" t="s">
        <v>9382</v>
      </c>
      <c r="C952" s="394" t="s">
        <v>9383</v>
      </c>
      <c r="D952" s="393" t="s">
        <v>8521</v>
      </c>
      <c r="E952" s="395" t="s">
        <v>7607</v>
      </c>
      <c r="F952" s="395" t="s">
        <v>7607</v>
      </c>
    </row>
    <row r="953" spans="1:6" ht="34.5">
      <c r="A953" s="360" t="s">
        <v>72</v>
      </c>
      <c r="B953" s="393" t="s">
        <v>9384</v>
      </c>
      <c r="C953" s="394" t="s">
        <v>9385</v>
      </c>
      <c r="D953" s="393" t="s">
        <v>8521</v>
      </c>
      <c r="E953" s="395" t="s">
        <v>26441</v>
      </c>
      <c r="F953" s="395" t="s">
        <v>26441</v>
      </c>
    </row>
    <row r="954" spans="1:6" ht="34.5">
      <c r="A954" s="360" t="s">
        <v>72</v>
      </c>
      <c r="B954" s="393" t="s">
        <v>9386</v>
      </c>
      <c r="C954" s="394" t="s">
        <v>20399</v>
      </c>
      <c r="D954" s="393" t="s">
        <v>8521</v>
      </c>
      <c r="E954" s="395" t="s">
        <v>35300</v>
      </c>
      <c r="F954" s="395" t="s">
        <v>35300</v>
      </c>
    </row>
    <row r="955" spans="1:6" ht="23.25">
      <c r="A955" s="360" t="s">
        <v>72</v>
      </c>
      <c r="B955" s="393" t="s">
        <v>9387</v>
      </c>
      <c r="C955" s="394" t="s">
        <v>9388</v>
      </c>
      <c r="D955" s="393" t="s">
        <v>8521</v>
      </c>
      <c r="E955" s="395" t="s">
        <v>18576</v>
      </c>
      <c r="F955" s="395" t="s">
        <v>18576</v>
      </c>
    </row>
    <row r="956" spans="1:6" ht="23.25">
      <c r="A956" s="360" t="s">
        <v>72</v>
      </c>
      <c r="B956" s="393" t="s">
        <v>9389</v>
      </c>
      <c r="C956" s="394" t="s">
        <v>9390</v>
      </c>
      <c r="D956" s="393" t="s">
        <v>8521</v>
      </c>
      <c r="E956" s="395" t="s">
        <v>8104</v>
      </c>
      <c r="F956" s="395" t="s">
        <v>8104</v>
      </c>
    </row>
    <row r="957" spans="1:6" ht="23.25">
      <c r="A957" s="360" t="s">
        <v>72</v>
      </c>
      <c r="B957" s="393" t="s">
        <v>9392</v>
      </c>
      <c r="C957" s="394" t="s">
        <v>9393</v>
      </c>
      <c r="D957" s="393" t="s">
        <v>8521</v>
      </c>
      <c r="E957" s="395" t="s">
        <v>8787</v>
      </c>
      <c r="F957" s="395" t="s">
        <v>8787</v>
      </c>
    </row>
    <row r="958" spans="1:6" ht="23.25">
      <c r="A958" s="360" t="s">
        <v>72</v>
      </c>
      <c r="B958" s="393" t="s">
        <v>9394</v>
      </c>
      <c r="C958" s="394" t="s">
        <v>9395</v>
      </c>
      <c r="D958" s="393" t="s">
        <v>8521</v>
      </c>
      <c r="E958" s="395" t="s">
        <v>8954</v>
      </c>
      <c r="F958" s="395" t="s">
        <v>8954</v>
      </c>
    </row>
    <row r="959" spans="1:6">
      <c r="A959" s="360" t="s">
        <v>72</v>
      </c>
      <c r="B959" s="393" t="s">
        <v>9396</v>
      </c>
      <c r="C959" s="394" t="s">
        <v>9397</v>
      </c>
      <c r="D959" s="393" t="s">
        <v>8521</v>
      </c>
      <c r="E959" s="395" t="s">
        <v>8415</v>
      </c>
      <c r="F959" s="395" t="s">
        <v>8415</v>
      </c>
    </row>
    <row r="960" spans="1:6">
      <c r="A960" s="360" t="s">
        <v>72</v>
      </c>
      <c r="B960" s="393" t="s">
        <v>9398</v>
      </c>
      <c r="C960" s="394" t="s">
        <v>9399</v>
      </c>
      <c r="D960" s="393" t="s">
        <v>8521</v>
      </c>
      <c r="E960" s="395" t="s">
        <v>9364</v>
      </c>
      <c r="F960" s="395" t="s">
        <v>9364</v>
      </c>
    </row>
    <row r="961" spans="1:6">
      <c r="A961" s="360" t="s">
        <v>72</v>
      </c>
      <c r="B961" s="393" t="s">
        <v>9400</v>
      </c>
      <c r="C961" s="394" t="s">
        <v>9401</v>
      </c>
      <c r="D961" s="393" t="s">
        <v>8521</v>
      </c>
      <c r="E961" s="395" t="s">
        <v>9655</v>
      </c>
      <c r="F961" s="395" t="s">
        <v>9655</v>
      </c>
    </row>
    <row r="962" spans="1:6">
      <c r="A962" s="360" t="s">
        <v>72</v>
      </c>
      <c r="B962" s="393" t="s">
        <v>9402</v>
      </c>
      <c r="C962" s="394" t="s">
        <v>9403</v>
      </c>
      <c r="D962" s="393" t="s">
        <v>8521</v>
      </c>
      <c r="E962" s="395" t="s">
        <v>19850</v>
      </c>
      <c r="F962" s="395" t="s">
        <v>19850</v>
      </c>
    </row>
    <row r="963" spans="1:6">
      <c r="A963" s="360" t="s">
        <v>72</v>
      </c>
      <c r="B963" s="393" t="s">
        <v>9404</v>
      </c>
      <c r="C963" s="394" t="s">
        <v>9405</v>
      </c>
      <c r="D963" s="393" t="s">
        <v>8521</v>
      </c>
      <c r="E963" s="395" t="s">
        <v>18859</v>
      </c>
      <c r="F963" s="395" t="s">
        <v>18859</v>
      </c>
    </row>
    <row r="964" spans="1:6">
      <c r="A964" s="360" t="s">
        <v>72</v>
      </c>
      <c r="B964" s="393" t="s">
        <v>9406</v>
      </c>
      <c r="C964" s="394" t="s">
        <v>9407</v>
      </c>
      <c r="D964" s="393" t="s">
        <v>8521</v>
      </c>
      <c r="E964" s="395" t="s">
        <v>8476</v>
      </c>
      <c r="F964" s="395" t="s">
        <v>8476</v>
      </c>
    </row>
    <row r="965" spans="1:6">
      <c r="A965" s="360" t="s">
        <v>72</v>
      </c>
      <c r="B965" s="393" t="s">
        <v>9408</v>
      </c>
      <c r="C965" s="394" t="s">
        <v>9409</v>
      </c>
      <c r="D965" s="393" t="s">
        <v>8521</v>
      </c>
      <c r="E965" s="395" t="s">
        <v>12913</v>
      </c>
      <c r="F965" s="395" t="s">
        <v>12913</v>
      </c>
    </row>
    <row r="966" spans="1:6">
      <c r="A966" s="360" t="s">
        <v>72</v>
      </c>
      <c r="B966" s="393" t="s">
        <v>9410</v>
      </c>
      <c r="C966" s="394" t="s">
        <v>9411</v>
      </c>
      <c r="D966" s="393" t="s">
        <v>8521</v>
      </c>
      <c r="E966" s="395" t="s">
        <v>26983</v>
      </c>
      <c r="F966" s="395" t="s">
        <v>26983</v>
      </c>
    </row>
    <row r="967" spans="1:6" ht="23.25">
      <c r="A967" s="360" t="s">
        <v>72</v>
      </c>
      <c r="B967" s="393" t="s">
        <v>9412</v>
      </c>
      <c r="C967" s="394" t="s">
        <v>9413</v>
      </c>
      <c r="D967" s="393" t="s">
        <v>8521</v>
      </c>
      <c r="E967" s="395" t="s">
        <v>8265</v>
      </c>
      <c r="F967" s="395" t="s">
        <v>8265</v>
      </c>
    </row>
    <row r="968" spans="1:6" ht="23.25">
      <c r="A968" s="360" t="s">
        <v>72</v>
      </c>
      <c r="B968" s="393" t="s">
        <v>9415</v>
      </c>
      <c r="C968" s="394" t="s">
        <v>9416</v>
      </c>
      <c r="D968" s="393" t="s">
        <v>8521</v>
      </c>
      <c r="E968" s="395" t="s">
        <v>9374</v>
      </c>
      <c r="F968" s="395" t="s">
        <v>9374</v>
      </c>
    </row>
    <row r="969" spans="1:6" ht="23.25">
      <c r="A969" s="360" t="s">
        <v>72</v>
      </c>
      <c r="B969" s="393" t="s">
        <v>9417</v>
      </c>
      <c r="C969" s="394" t="s">
        <v>9418</v>
      </c>
      <c r="D969" s="393" t="s">
        <v>8521</v>
      </c>
      <c r="E969" s="395" t="s">
        <v>8214</v>
      </c>
      <c r="F969" s="395" t="s">
        <v>8214</v>
      </c>
    </row>
    <row r="970" spans="1:6" ht="23.25">
      <c r="A970" s="360" t="s">
        <v>72</v>
      </c>
      <c r="B970" s="393" t="s">
        <v>9419</v>
      </c>
      <c r="C970" s="394" t="s">
        <v>9420</v>
      </c>
      <c r="D970" s="393" t="s">
        <v>8521</v>
      </c>
      <c r="E970" s="395" t="s">
        <v>15709</v>
      </c>
      <c r="F970" s="395" t="s">
        <v>15709</v>
      </c>
    </row>
    <row r="971" spans="1:6" ht="23.25">
      <c r="A971" s="360" t="s">
        <v>72</v>
      </c>
      <c r="B971" s="393" t="s">
        <v>9422</v>
      </c>
      <c r="C971" s="394" t="s">
        <v>9423</v>
      </c>
      <c r="D971" s="393" t="s">
        <v>8521</v>
      </c>
      <c r="E971" s="395" t="s">
        <v>35327</v>
      </c>
      <c r="F971" s="395" t="s">
        <v>35327</v>
      </c>
    </row>
    <row r="972" spans="1:6" ht="34.5">
      <c r="A972" s="360" t="s">
        <v>72</v>
      </c>
      <c r="B972" s="393" t="s">
        <v>9424</v>
      </c>
      <c r="C972" s="394" t="s">
        <v>9425</v>
      </c>
      <c r="D972" s="393" t="s">
        <v>8521</v>
      </c>
      <c r="E972" s="395" t="s">
        <v>26828</v>
      </c>
      <c r="F972" s="395" t="s">
        <v>26828</v>
      </c>
    </row>
    <row r="973" spans="1:6" ht="34.5">
      <c r="A973" s="360" t="s">
        <v>72</v>
      </c>
      <c r="B973" s="393" t="s">
        <v>9426</v>
      </c>
      <c r="C973" s="394" t="s">
        <v>9427</v>
      </c>
      <c r="D973" s="393" t="s">
        <v>8521</v>
      </c>
      <c r="E973" s="395" t="s">
        <v>19740</v>
      </c>
      <c r="F973" s="395" t="s">
        <v>19740</v>
      </c>
    </row>
    <row r="974" spans="1:6" ht="34.5">
      <c r="A974" s="360" t="s">
        <v>72</v>
      </c>
      <c r="B974" s="393" t="s">
        <v>9428</v>
      </c>
      <c r="C974" s="394" t="s">
        <v>9429</v>
      </c>
      <c r="D974" s="393" t="s">
        <v>8521</v>
      </c>
      <c r="E974" s="395" t="s">
        <v>17806</v>
      </c>
      <c r="F974" s="395" t="s">
        <v>17806</v>
      </c>
    </row>
    <row r="975" spans="1:6" ht="34.5">
      <c r="A975" s="360" t="s">
        <v>72</v>
      </c>
      <c r="B975" s="393" t="s">
        <v>9431</v>
      </c>
      <c r="C975" s="394" t="s">
        <v>9432</v>
      </c>
      <c r="D975" s="393" t="s">
        <v>8521</v>
      </c>
      <c r="E975" s="395" t="s">
        <v>27869</v>
      </c>
      <c r="F975" s="395" t="s">
        <v>27869</v>
      </c>
    </row>
    <row r="976" spans="1:6" ht="34.5">
      <c r="A976" s="360" t="s">
        <v>72</v>
      </c>
      <c r="B976" s="393" t="s">
        <v>9433</v>
      </c>
      <c r="C976" s="394" t="s">
        <v>9434</v>
      </c>
      <c r="D976" s="393" t="s">
        <v>8521</v>
      </c>
      <c r="E976" s="395" t="s">
        <v>35328</v>
      </c>
      <c r="F976" s="395" t="s">
        <v>35328</v>
      </c>
    </row>
    <row r="977" spans="1:6" ht="23.25">
      <c r="A977" s="360" t="s">
        <v>72</v>
      </c>
      <c r="B977" s="393" t="s">
        <v>9435</v>
      </c>
      <c r="C977" s="394" t="s">
        <v>9436</v>
      </c>
      <c r="D977" s="393" t="s">
        <v>8521</v>
      </c>
      <c r="E977" s="395" t="s">
        <v>8635</v>
      </c>
      <c r="F977" s="395" t="s">
        <v>8635</v>
      </c>
    </row>
    <row r="978" spans="1:6" ht="23.25">
      <c r="A978" s="360" t="s">
        <v>72</v>
      </c>
      <c r="B978" s="393" t="s">
        <v>9437</v>
      </c>
      <c r="C978" s="394" t="s">
        <v>9438</v>
      </c>
      <c r="D978" s="393" t="s">
        <v>8521</v>
      </c>
      <c r="E978" s="395" t="s">
        <v>8638</v>
      </c>
      <c r="F978" s="395" t="s">
        <v>8638</v>
      </c>
    </row>
    <row r="979" spans="1:6" ht="23.25">
      <c r="A979" s="360" t="s">
        <v>72</v>
      </c>
      <c r="B979" s="393" t="s">
        <v>9439</v>
      </c>
      <c r="C979" s="394" t="s">
        <v>9440</v>
      </c>
      <c r="D979" s="393" t="s">
        <v>8521</v>
      </c>
      <c r="E979" s="395" t="s">
        <v>9028</v>
      </c>
      <c r="F979" s="395" t="s">
        <v>9028</v>
      </c>
    </row>
    <row r="980" spans="1:6" ht="23.25">
      <c r="A980" s="360" t="s">
        <v>72</v>
      </c>
      <c r="B980" s="393" t="s">
        <v>9441</v>
      </c>
      <c r="C980" s="394" t="s">
        <v>9442</v>
      </c>
      <c r="D980" s="393" t="s">
        <v>8521</v>
      </c>
      <c r="E980" s="395" t="s">
        <v>26433</v>
      </c>
      <c r="F980" s="395" t="s">
        <v>26433</v>
      </c>
    </row>
    <row r="981" spans="1:6" ht="23.25">
      <c r="A981" s="360" t="s">
        <v>72</v>
      </c>
      <c r="B981" s="393" t="s">
        <v>9443</v>
      </c>
      <c r="C981" s="394" t="s">
        <v>9444</v>
      </c>
      <c r="D981" s="393" t="s">
        <v>8521</v>
      </c>
      <c r="E981" s="395" t="s">
        <v>8934</v>
      </c>
      <c r="F981" s="395" t="s">
        <v>8934</v>
      </c>
    </row>
    <row r="982" spans="1:6">
      <c r="A982" s="360" t="s">
        <v>72</v>
      </c>
      <c r="B982" s="393" t="s">
        <v>9445</v>
      </c>
      <c r="C982" s="394" t="s">
        <v>9446</v>
      </c>
      <c r="D982" s="393" t="s">
        <v>8521</v>
      </c>
      <c r="E982" s="395" t="s">
        <v>18003</v>
      </c>
      <c r="F982" s="395" t="s">
        <v>18003</v>
      </c>
    </row>
    <row r="983" spans="1:6" ht="23.25">
      <c r="A983" s="360" t="s">
        <v>72</v>
      </c>
      <c r="B983" s="393" t="s">
        <v>9447</v>
      </c>
      <c r="C983" s="394" t="s">
        <v>9448</v>
      </c>
      <c r="D983" s="393" t="s">
        <v>8521</v>
      </c>
      <c r="E983" s="395" t="s">
        <v>9691</v>
      </c>
      <c r="F983" s="395" t="s">
        <v>9691</v>
      </c>
    </row>
    <row r="984" spans="1:6" ht="23.25">
      <c r="A984" s="360" t="s">
        <v>72</v>
      </c>
      <c r="B984" s="393" t="s">
        <v>9449</v>
      </c>
      <c r="C984" s="394" t="s">
        <v>9450</v>
      </c>
      <c r="D984" s="393" t="s">
        <v>8521</v>
      </c>
      <c r="E984" s="395" t="s">
        <v>11356</v>
      </c>
      <c r="F984" s="395" t="s">
        <v>11356</v>
      </c>
    </row>
    <row r="985" spans="1:6">
      <c r="A985" s="360" t="s">
        <v>72</v>
      </c>
      <c r="B985" s="393" t="s">
        <v>9451</v>
      </c>
      <c r="C985" s="394" t="s">
        <v>9452</v>
      </c>
      <c r="D985" s="393" t="s">
        <v>8521</v>
      </c>
      <c r="E985" s="395" t="s">
        <v>15994</v>
      </c>
      <c r="F985" s="395" t="s">
        <v>15994</v>
      </c>
    </row>
    <row r="986" spans="1:6">
      <c r="A986" s="360" t="s">
        <v>72</v>
      </c>
      <c r="B986" s="393" t="s">
        <v>9453</v>
      </c>
      <c r="C986" s="394" t="s">
        <v>9454</v>
      </c>
      <c r="D986" s="393" t="s">
        <v>8521</v>
      </c>
      <c r="E986" s="395" t="s">
        <v>8277</v>
      </c>
      <c r="F986" s="395" t="s">
        <v>8277</v>
      </c>
    </row>
    <row r="987" spans="1:6">
      <c r="A987" s="360" t="s">
        <v>72</v>
      </c>
      <c r="B987" s="393" t="s">
        <v>9455</v>
      </c>
      <c r="C987" s="394" t="s">
        <v>9456</v>
      </c>
      <c r="D987" s="393" t="s">
        <v>8521</v>
      </c>
      <c r="E987" s="395" t="s">
        <v>18633</v>
      </c>
      <c r="F987" s="395" t="s">
        <v>18633</v>
      </c>
    </row>
    <row r="988" spans="1:6" ht="34.5">
      <c r="A988" s="360" t="s">
        <v>72</v>
      </c>
      <c r="B988" s="393" t="s">
        <v>9457</v>
      </c>
      <c r="C988" s="394" t="s">
        <v>9458</v>
      </c>
      <c r="D988" s="393" t="s">
        <v>8521</v>
      </c>
      <c r="E988" s="395" t="s">
        <v>25162</v>
      </c>
      <c r="F988" s="395" t="s">
        <v>25162</v>
      </c>
    </row>
    <row r="989" spans="1:6" ht="34.5">
      <c r="A989" s="360" t="s">
        <v>72</v>
      </c>
      <c r="B989" s="393" t="s">
        <v>9459</v>
      </c>
      <c r="C989" s="394" t="s">
        <v>9460</v>
      </c>
      <c r="D989" s="393" t="s">
        <v>8521</v>
      </c>
      <c r="E989" s="395" t="s">
        <v>25163</v>
      </c>
      <c r="F989" s="395" t="s">
        <v>25163</v>
      </c>
    </row>
    <row r="990" spans="1:6" ht="34.5">
      <c r="A990" s="360" t="s">
        <v>72</v>
      </c>
      <c r="B990" s="393" t="s">
        <v>9461</v>
      </c>
      <c r="C990" s="394" t="s">
        <v>9462</v>
      </c>
      <c r="D990" s="393" t="s">
        <v>8521</v>
      </c>
      <c r="E990" s="395" t="s">
        <v>25164</v>
      </c>
      <c r="F990" s="395" t="s">
        <v>25164</v>
      </c>
    </row>
    <row r="991" spans="1:6" ht="34.5">
      <c r="A991" s="360" t="s">
        <v>72</v>
      </c>
      <c r="B991" s="393" t="s">
        <v>9463</v>
      </c>
      <c r="C991" s="394" t="s">
        <v>9464</v>
      </c>
      <c r="D991" s="393" t="s">
        <v>8521</v>
      </c>
      <c r="E991" s="395" t="s">
        <v>35329</v>
      </c>
      <c r="F991" s="395" t="s">
        <v>35329</v>
      </c>
    </row>
    <row r="992" spans="1:6" ht="23.25">
      <c r="A992" s="360" t="s">
        <v>72</v>
      </c>
      <c r="B992" s="393" t="s">
        <v>9465</v>
      </c>
      <c r="C992" s="394" t="s">
        <v>9466</v>
      </c>
      <c r="D992" s="393" t="s">
        <v>8521</v>
      </c>
      <c r="E992" s="395" t="s">
        <v>8756</v>
      </c>
      <c r="F992" s="395" t="s">
        <v>8756</v>
      </c>
    </row>
    <row r="993" spans="1:6" ht="23.25">
      <c r="A993" s="360" t="s">
        <v>72</v>
      </c>
      <c r="B993" s="393" t="s">
        <v>9467</v>
      </c>
      <c r="C993" s="394" t="s">
        <v>9468</v>
      </c>
      <c r="D993" s="393" t="s">
        <v>8521</v>
      </c>
      <c r="E993" s="395" t="s">
        <v>8759</v>
      </c>
      <c r="F993" s="395" t="s">
        <v>8759</v>
      </c>
    </row>
    <row r="994" spans="1:6" ht="23.25">
      <c r="A994" s="360" t="s">
        <v>72</v>
      </c>
      <c r="B994" s="393" t="s">
        <v>9469</v>
      </c>
      <c r="C994" s="394" t="s">
        <v>9470</v>
      </c>
      <c r="D994" s="393" t="s">
        <v>8521</v>
      </c>
      <c r="E994" s="395" t="s">
        <v>8615</v>
      </c>
      <c r="F994" s="395" t="s">
        <v>8615</v>
      </c>
    </row>
    <row r="995" spans="1:6" ht="23.25">
      <c r="A995" s="360" t="s">
        <v>72</v>
      </c>
      <c r="B995" s="393" t="s">
        <v>9471</v>
      </c>
      <c r="C995" s="394" t="s">
        <v>9472</v>
      </c>
      <c r="D995" s="393" t="s">
        <v>8521</v>
      </c>
      <c r="E995" s="395" t="s">
        <v>7542</v>
      </c>
      <c r="F995" s="395" t="s">
        <v>7542</v>
      </c>
    </row>
    <row r="996" spans="1:6">
      <c r="A996" s="360" t="s">
        <v>72</v>
      </c>
      <c r="B996" s="393" t="s">
        <v>9473</v>
      </c>
      <c r="C996" s="394" t="s">
        <v>9474</v>
      </c>
      <c r="D996" s="393" t="s">
        <v>8521</v>
      </c>
      <c r="E996" s="395" t="s">
        <v>24889</v>
      </c>
      <c r="F996" s="395" t="s">
        <v>24889</v>
      </c>
    </row>
    <row r="997" spans="1:6" ht="23.25">
      <c r="A997" s="360" t="s">
        <v>72</v>
      </c>
      <c r="B997" s="393" t="s">
        <v>9476</v>
      </c>
      <c r="C997" s="394" t="s">
        <v>9477</v>
      </c>
      <c r="D997" s="393" t="s">
        <v>8521</v>
      </c>
      <c r="E997" s="395" t="s">
        <v>21079</v>
      </c>
      <c r="F997" s="395" t="s">
        <v>21079</v>
      </c>
    </row>
    <row r="998" spans="1:6" ht="23.25">
      <c r="A998" s="360" t="s">
        <v>72</v>
      </c>
      <c r="B998" s="393" t="s">
        <v>9479</v>
      </c>
      <c r="C998" s="394" t="s">
        <v>9480</v>
      </c>
      <c r="D998" s="393" t="s">
        <v>8521</v>
      </c>
      <c r="E998" s="395" t="s">
        <v>8233</v>
      </c>
      <c r="F998" s="395" t="s">
        <v>8233</v>
      </c>
    </row>
    <row r="999" spans="1:6" ht="23.25">
      <c r="A999" s="360" t="s">
        <v>72</v>
      </c>
      <c r="B999" s="393" t="s">
        <v>9482</v>
      </c>
      <c r="C999" s="394" t="s">
        <v>9483</v>
      </c>
      <c r="D999" s="393" t="s">
        <v>8521</v>
      </c>
      <c r="E999" s="395" t="s">
        <v>11317</v>
      </c>
      <c r="F999" s="395" t="s">
        <v>11317</v>
      </c>
    </row>
    <row r="1000" spans="1:6">
      <c r="A1000" s="360" t="s">
        <v>72</v>
      </c>
      <c r="B1000" s="393" t="s">
        <v>9485</v>
      </c>
      <c r="C1000" s="394" t="s">
        <v>9486</v>
      </c>
      <c r="D1000" s="393" t="s">
        <v>8521</v>
      </c>
      <c r="E1000" s="395" t="s">
        <v>25027</v>
      </c>
      <c r="F1000" s="395" t="s">
        <v>25027</v>
      </c>
    </row>
    <row r="1001" spans="1:6">
      <c r="A1001" s="360" t="s">
        <v>72</v>
      </c>
      <c r="B1001" s="393" t="s">
        <v>9488</v>
      </c>
      <c r="C1001" s="394" t="s">
        <v>9489</v>
      </c>
      <c r="D1001" s="393" t="s">
        <v>8521</v>
      </c>
      <c r="E1001" s="395" t="s">
        <v>8233</v>
      </c>
      <c r="F1001" s="395" t="s">
        <v>8233</v>
      </c>
    </row>
    <row r="1002" spans="1:6">
      <c r="A1002" s="360" t="s">
        <v>72</v>
      </c>
      <c r="B1002" s="393" t="s">
        <v>9491</v>
      </c>
      <c r="C1002" s="394" t="s">
        <v>9492</v>
      </c>
      <c r="D1002" s="393" t="s">
        <v>8521</v>
      </c>
      <c r="E1002" s="395" t="s">
        <v>21555</v>
      </c>
      <c r="F1002" s="395" t="s">
        <v>21555</v>
      </c>
    </row>
    <row r="1003" spans="1:6" ht="23.25">
      <c r="A1003" s="360" t="s">
        <v>72</v>
      </c>
      <c r="B1003" s="393" t="s">
        <v>9493</v>
      </c>
      <c r="C1003" s="394" t="s">
        <v>9494</v>
      </c>
      <c r="D1003" s="393" t="s">
        <v>8521</v>
      </c>
      <c r="E1003" s="395" t="s">
        <v>21297</v>
      </c>
      <c r="F1003" s="395" t="s">
        <v>21297</v>
      </c>
    </row>
    <row r="1004" spans="1:6" ht="23.25">
      <c r="A1004" s="360" t="s">
        <v>72</v>
      </c>
      <c r="B1004" s="393" t="s">
        <v>9495</v>
      </c>
      <c r="C1004" s="394" t="s">
        <v>9496</v>
      </c>
      <c r="D1004" s="393" t="s">
        <v>8521</v>
      </c>
      <c r="E1004" s="395" t="s">
        <v>8315</v>
      </c>
      <c r="F1004" s="395" t="s">
        <v>8315</v>
      </c>
    </row>
    <row r="1005" spans="1:6" ht="23.25">
      <c r="A1005" s="360" t="s">
        <v>72</v>
      </c>
      <c r="B1005" s="393" t="s">
        <v>9497</v>
      </c>
      <c r="C1005" s="394" t="s">
        <v>9498</v>
      </c>
      <c r="D1005" s="393" t="s">
        <v>8521</v>
      </c>
      <c r="E1005" s="395" t="s">
        <v>8149</v>
      </c>
      <c r="F1005" s="395" t="s">
        <v>8149</v>
      </c>
    </row>
    <row r="1006" spans="1:6" ht="23.25">
      <c r="A1006" s="360" t="s">
        <v>72</v>
      </c>
      <c r="B1006" s="393" t="s">
        <v>9499</v>
      </c>
      <c r="C1006" s="394" t="s">
        <v>9500</v>
      </c>
      <c r="D1006" s="393" t="s">
        <v>8521</v>
      </c>
      <c r="E1006" s="395" t="s">
        <v>8756</v>
      </c>
      <c r="F1006" s="395" t="s">
        <v>8756</v>
      </c>
    </row>
    <row r="1007" spans="1:6" ht="23.25">
      <c r="A1007" s="360" t="s">
        <v>72</v>
      </c>
      <c r="B1007" s="393" t="s">
        <v>9501</v>
      </c>
      <c r="C1007" s="394" t="s">
        <v>9502</v>
      </c>
      <c r="D1007" s="393" t="s">
        <v>8521</v>
      </c>
      <c r="E1007" s="395" t="s">
        <v>8476</v>
      </c>
      <c r="F1007" s="395" t="s">
        <v>8476</v>
      </c>
    </row>
    <row r="1008" spans="1:6" ht="23.25">
      <c r="A1008" s="360" t="s">
        <v>72</v>
      </c>
      <c r="B1008" s="393" t="s">
        <v>9504</v>
      </c>
      <c r="C1008" s="394" t="s">
        <v>9505</v>
      </c>
      <c r="D1008" s="393" t="s">
        <v>8521</v>
      </c>
      <c r="E1008" s="395" t="s">
        <v>27893</v>
      </c>
      <c r="F1008" s="395" t="s">
        <v>27893</v>
      </c>
    </row>
    <row r="1009" spans="1:6" ht="23.25">
      <c r="A1009" s="360" t="s">
        <v>72</v>
      </c>
      <c r="B1009" s="393" t="s">
        <v>9506</v>
      </c>
      <c r="C1009" s="394" t="s">
        <v>9507</v>
      </c>
      <c r="D1009" s="393" t="s">
        <v>8521</v>
      </c>
      <c r="E1009" s="395" t="s">
        <v>26422</v>
      </c>
      <c r="F1009" s="395" t="s">
        <v>26422</v>
      </c>
    </row>
    <row r="1010" spans="1:6" ht="23.25">
      <c r="A1010" s="360" t="s">
        <v>72</v>
      </c>
      <c r="B1010" s="393" t="s">
        <v>9508</v>
      </c>
      <c r="C1010" s="394" t="s">
        <v>9509</v>
      </c>
      <c r="D1010" s="393" t="s">
        <v>8521</v>
      </c>
      <c r="E1010" s="395" t="s">
        <v>27035</v>
      </c>
      <c r="F1010" s="395" t="s">
        <v>27035</v>
      </c>
    </row>
    <row r="1011" spans="1:6" ht="23.25">
      <c r="A1011" s="360" t="s">
        <v>72</v>
      </c>
      <c r="B1011" s="393" t="s">
        <v>9510</v>
      </c>
      <c r="C1011" s="394" t="s">
        <v>9511</v>
      </c>
      <c r="D1011" s="393" t="s">
        <v>8521</v>
      </c>
      <c r="E1011" s="395" t="s">
        <v>35330</v>
      </c>
      <c r="F1011" s="395" t="s">
        <v>35330</v>
      </c>
    </row>
    <row r="1012" spans="1:6" ht="23.25">
      <c r="A1012" s="360" t="s">
        <v>72</v>
      </c>
      <c r="B1012" s="393" t="s">
        <v>9512</v>
      </c>
      <c r="C1012" s="394" t="s">
        <v>9513</v>
      </c>
      <c r="D1012" s="393" t="s">
        <v>8521</v>
      </c>
      <c r="E1012" s="395" t="s">
        <v>9267</v>
      </c>
      <c r="F1012" s="395" t="s">
        <v>9267</v>
      </c>
    </row>
    <row r="1013" spans="1:6" ht="34.5">
      <c r="A1013" s="360" t="s">
        <v>72</v>
      </c>
      <c r="B1013" s="393" t="s">
        <v>9514</v>
      </c>
      <c r="C1013" s="394" t="s">
        <v>9515</v>
      </c>
      <c r="D1013" s="393" t="s">
        <v>8521</v>
      </c>
      <c r="E1013" s="395" t="s">
        <v>26297</v>
      </c>
      <c r="F1013" s="395" t="s">
        <v>26297</v>
      </c>
    </row>
    <row r="1014" spans="1:6" ht="34.5">
      <c r="A1014" s="360" t="s">
        <v>72</v>
      </c>
      <c r="B1014" s="393" t="s">
        <v>9516</v>
      </c>
      <c r="C1014" s="394" t="s">
        <v>9517</v>
      </c>
      <c r="D1014" s="393" t="s">
        <v>8521</v>
      </c>
      <c r="E1014" s="395" t="s">
        <v>9101</v>
      </c>
      <c r="F1014" s="395" t="s">
        <v>9101</v>
      </c>
    </row>
    <row r="1015" spans="1:6" ht="34.5">
      <c r="A1015" s="360" t="s">
        <v>72</v>
      </c>
      <c r="B1015" s="393" t="s">
        <v>9518</v>
      </c>
      <c r="C1015" s="394" t="s">
        <v>9519</v>
      </c>
      <c r="D1015" s="393" t="s">
        <v>8521</v>
      </c>
      <c r="E1015" s="395" t="s">
        <v>8296</v>
      </c>
      <c r="F1015" s="395" t="s">
        <v>8296</v>
      </c>
    </row>
    <row r="1016" spans="1:6" ht="34.5">
      <c r="A1016" s="360" t="s">
        <v>72</v>
      </c>
      <c r="B1016" s="393" t="s">
        <v>9520</v>
      </c>
      <c r="C1016" s="394" t="s">
        <v>9521</v>
      </c>
      <c r="D1016" s="393" t="s">
        <v>8521</v>
      </c>
      <c r="E1016" s="395" t="s">
        <v>14195</v>
      </c>
      <c r="F1016" s="395" t="s">
        <v>14195</v>
      </c>
    </row>
    <row r="1017" spans="1:6" ht="34.5">
      <c r="A1017" s="360" t="s">
        <v>72</v>
      </c>
      <c r="B1017" s="393" t="s">
        <v>9522</v>
      </c>
      <c r="C1017" s="394" t="s">
        <v>9523</v>
      </c>
      <c r="D1017" s="393" t="s">
        <v>8521</v>
      </c>
      <c r="E1017" s="395" t="s">
        <v>35292</v>
      </c>
      <c r="F1017" s="395" t="s">
        <v>35292</v>
      </c>
    </row>
    <row r="1018" spans="1:6" ht="34.5">
      <c r="A1018" s="360" t="s">
        <v>72</v>
      </c>
      <c r="B1018" s="393" t="s">
        <v>9524</v>
      </c>
      <c r="C1018" s="394" t="s">
        <v>9525</v>
      </c>
      <c r="D1018" s="393" t="s">
        <v>8521</v>
      </c>
      <c r="E1018" s="395" t="s">
        <v>20902</v>
      </c>
      <c r="F1018" s="395" t="s">
        <v>20902</v>
      </c>
    </row>
    <row r="1019" spans="1:6" ht="34.5">
      <c r="A1019" s="360" t="s">
        <v>72</v>
      </c>
      <c r="B1019" s="393" t="s">
        <v>9526</v>
      </c>
      <c r="C1019" s="394" t="s">
        <v>9527</v>
      </c>
      <c r="D1019" s="393" t="s">
        <v>8521</v>
      </c>
      <c r="E1019" s="395" t="s">
        <v>15994</v>
      </c>
      <c r="F1019" s="395" t="s">
        <v>15994</v>
      </c>
    </row>
    <row r="1020" spans="1:6" ht="34.5">
      <c r="A1020" s="360" t="s">
        <v>72</v>
      </c>
      <c r="B1020" s="393" t="s">
        <v>9528</v>
      </c>
      <c r="C1020" s="394" t="s">
        <v>9529</v>
      </c>
      <c r="D1020" s="393" t="s">
        <v>8521</v>
      </c>
      <c r="E1020" s="395" t="s">
        <v>11355</v>
      </c>
      <c r="F1020" s="395" t="s">
        <v>11355</v>
      </c>
    </row>
    <row r="1021" spans="1:6" ht="34.5">
      <c r="A1021" s="360" t="s">
        <v>72</v>
      </c>
      <c r="B1021" s="393" t="s">
        <v>9531</v>
      </c>
      <c r="C1021" s="394" t="s">
        <v>9532</v>
      </c>
      <c r="D1021" s="393" t="s">
        <v>8521</v>
      </c>
      <c r="E1021" s="395" t="s">
        <v>21550</v>
      </c>
      <c r="F1021" s="395" t="s">
        <v>21550</v>
      </c>
    </row>
    <row r="1022" spans="1:6" ht="23.25">
      <c r="A1022" s="360" t="s">
        <v>72</v>
      </c>
      <c r="B1022" s="393" t="s">
        <v>9533</v>
      </c>
      <c r="C1022" s="394" t="s">
        <v>9534</v>
      </c>
      <c r="D1022" s="393" t="s">
        <v>8521</v>
      </c>
      <c r="E1022" s="395" t="s">
        <v>8448</v>
      </c>
      <c r="F1022" s="395" t="s">
        <v>8448</v>
      </c>
    </row>
    <row r="1023" spans="1:6" ht="23.25">
      <c r="A1023" s="360" t="s">
        <v>72</v>
      </c>
      <c r="B1023" s="393" t="s">
        <v>9535</v>
      </c>
      <c r="C1023" s="394" t="s">
        <v>9536</v>
      </c>
      <c r="D1023" s="393" t="s">
        <v>8521</v>
      </c>
      <c r="E1023" s="395" t="s">
        <v>8149</v>
      </c>
      <c r="F1023" s="395" t="s">
        <v>8149</v>
      </c>
    </row>
    <row r="1024" spans="1:6" ht="23.25">
      <c r="A1024" s="360" t="s">
        <v>72</v>
      </c>
      <c r="B1024" s="393" t="s">
        <v>9537</v>
      </c>
      <c r="C1024" s="394" t="s">
        <v>9538</v>
      </c>
      <c r="D1024" s="393" t="s">
        <v>8521</v>
      </c>
      <c r="E1024" s="395" t="s">
        <v>8641</v>
      </c>
      <c r="F1024" s="395" t="s">
        <v>8641</v>
      </c>
    </row>
    <row r="1025" spans="1:6" ht="23.25">
      <c r="A1025" s="360" t="s">
        <v>72</v>
      </c>
      <c r="B1025" s="393" t="s">
        <v>9539</v>
      </c>
      <c r="C1025" s="394" t="s">
        <v>9540</v>
      </c>
      <c r="D1025" s="393" t="s">
        <v>8521</v>
      </c>
      <c r="E1025" s="395" t="s">
        <v>20294</v>
      </c>
      <c r="F1025" s="395" t="s">
        <v>20294</v>
      </c>
    </row>
    <row r="1026" spans="1:6">
      <c r="A1026" s="360" t="s">
        <v>72</v>
      </c>
      <c r="B1026" s="393" t="s">
        <v>9541</v>
      </c>
      <c r="C1026" s="394" t="s">
        <v>9542</v>
      </c>
      <c r="D1026" s="393" t="s">
        <v>8521</v>
      </c>
      <c r="E1026" s="395" t="s">
        <v>21026</v>
      </c>
      <c r="F1026" s="395" t="s">
        <v>21026</v>
      </c>
    </row>
    <row r="1027" spans="1:6">
      <c r="A1027" s="360" t="s">
        <v>72</v>
      </c>
      <c r="B1027" s="393" t="s">
        <v>9543</v>
      </c>
      <c r="C1027" s="394" t="s">
        <v>9544</v>
      </c>
      <c r="D1027" s="393" t="s">
        <v>8521</v>
      </c>
      <c r="E1027" s="395" t="s">
        <v>9311</v>
      </c>
      <c r="F1027" s="395" t="s">
        <v>9311</v>
      </c>
    </row>
    <row r="1028" spans="1:6">
      <c r="A1028" s="360" t="s">
        <v>72</v>
      </c>
      <c r="B1028" s="393" t="s">
        <v>9545</v>
      </c>
      <c r="C1028" s="394" t="s">
        <v>9546</v>
      </c>
      <c r="D1028" s="393" t="s">
        <v>8521</v>
      </c>
      <c r="E1028" s="395" t="s">
        <v>9120</v>
      </c>
      <c r="F1028" s="395" t="s">
        <v>9120</v>
      </c>
    </row>
    <row r="1029" spans="1:6">
      <c r="A1029" s="360" t="s">
        <v>72</v>
      </c>
      <c r="B1029" s="393" t="s">
        <v>9548</v>
      </c>
      <c r="C1029" s="394" t="s">
        <v>9549</v>
      </c>
      <c r="D1029" s="393" t="s">
        <v>8521</v>
      </c>
      <c r="E1029" s="395" t="s">
        <v>26905</v>
      </c>
      <c r="F1029" s="395" t="s">
        <v>26905</v>
      </c>
    </row>
    <row r="1030" spans="1:6">
      <c r="A1030" s="360" t="s">
        <v>72</v>
      </c>
      <c r="B1030" s="393" t="s">
        <v>9550</v>
      </c>
      <c r="C1030" s="394" t="s">
        <v>9551</v>
      </c>
      <c r="D1030" s="393" t="s">
        <v>8521</v>
      </c>
      <c r="E1030" s="395" t="s">
        <v>18650</v>
      </c>
      <c r="F1030" s="395" t="s">
        <v>18650</v>
      </c>
    </row>
    <row r="1031" spans="1:6">
      <c r="A1031" s="360" t="s">
        <v>72</v>
      </c>
      <c r="B1031" s="393" t="s">
        <v>9552</v>
      </c>
      <c r="C1031" s="394" t="s">
        <v>9553</v>
      </c>
      <c r="D1031" s="393" t="s">
        <v>8521</v>
      </c>
      <c r="E1031" s="395" t="s">
        <v>9077</v>
      </c>
      <c r="F1031" s="395" t="s">
        <v>9077</v>
      </c>
    </row>
    <row r="1032" spans="1:6">
      <c r="A1032" s="360" t="s">
        <v>72</v>
      </c>
      <c r="B1032" s="393" t="s">
        <v>9554</v>
      </c>
      <c r="C1032" s="394" t="s">
        <v>9555</v>
      </c>
      <c r="D1032" s="393" t="s">
        <v>8521</v>
      </c>
      <c r="E1032" s="395" t="s">
        <v>25785</v>
      </c>
      <c r="F1032" s="395" t="s">
        <v>25785</v>
      </c>
    </row>
    <row r="1033" spans="1:6">
      <c r="A1033" s="360" t="s">
        <v>72</v>
      </c>
      <c r="B1033" s="393" t="s">
        <v>9556</v>
      </c>
      <c r="C1033" s="394" t="s">
        <v>9557</v>
      </c>
      <c r="D1033" s="393" t="s">
        <v>8521</v>
      </c>
      <c r="E1033" s="395" t="s">
        <v>35331</v>
      </c>
      <c r="F1033" s="395" t="s">
        <v>35331</v>
      </c>
    </row>
    <row r="1034" spans="1:6">
      <c r="A1034" s="360" t="s">
        <v>72</v>
      </c>
      <c r="B1034" s="393" t="s">
        <v>9558</v>
      </c>
      <c r="C1034" s="394" t="s">
        <v>9559</v>
      </c>
      <c r="D1034" s="393" t="s">
        <v>8521</v>
      </c>
      <c r="E1034" s="395" t="s">
        <v>25167</v>
      </c>
      <c r="F1034" s="395" t="s">
        <v>25167</v>
      </c>
    </row>
    <row r="1035" spans="1:6">
      <c r="A1035" s="360" t="s">
        <v>72</v>
      </c>
      <c r="B1035" s="393" t="s">
        <v>9560</v>
      </c>
      <c r="C1035" s="394" t="s">
        <v>9561</v>
      </c>
      <c r="D1035" s="393" t="s">
        <v>8521</v>
      </c>
      <c r="E1035" s="395" t="s">
        <v>20971</v>
      </c>
      <c r="F1035" s="395" t="s">
        <v>20971</v>
      </c>
    </row>
    <row r="1036" spans="1:6" ht="23.25">
      <c r="A1036" s="360" t="s">
        <v>72</v>
      </c>
      <c r="B1036" s="393" t="s">
        <v>9563</v>
      </c>
      <c r="C1036" s="394" t="s">
        <v>9564</v>
      </c>
      <c r="D1036" s="393" t="s">
        <v>8521</v>
      </c>
      <c r="E1036" s="395" t="s">
        <v>25168</v>
      </c>
      <c r="F1036" s="395" t="s">
        <v>25168</v>
      </c>
    </row>
    <row r="1037" spans="1:6" ht="23.25">
      <c r="A1037" s="360" t="s">
        <v>72</v>
      </c>
      <c r="B1037" s="393" t="s">
        <v>9565</v>
      </c>
      <c r="C1037" s="394" t="s">
        <v>9566</v>
      </c>
      <c r="D1037" s="393" t="s">
        <v>8521</v>
      </c>
      <c r="E1037" s="395" t="s">
        <v>35332</v>
      </c>
      <c r="F1037" s="395" t="s">
        <v>35332</v>
      </c>
    </row>
    <row r="1038" spans="1:6" ht="23.25">
      <c r="A1038" s="360" t="s">
        <v>72</v>
      </c>
      <c r="B1038" s="393" t="s">
        <v>9567</v>
      </c>
      <c r="C1038" s="394" t="s">
        <v>9568</v>
      </c>
      <c r="D1038" s="393" t="s">
        <v>8521</v>
      </c>
      <c r="E1038" s="395" t="s">
        <v>21422</v>
      </c>
      <c r="F1038" s="395" t="s">
        <v>21422</v>
      </c>
    </row>
    <row r="1039" spans="1:6">
      <c r="A1039" s="360" t="s">
        <v>72</v>
      </c>
      <c r="B1039" s="393" t="s">
        <v>9569</v>
      </c>
      <c r="C1039" s="394" t="s">
        <v>9570</v>
      </c>
      <c r="D1039" s="393" t="s">
        <v>8521</v>
      </c>
      <c r="E1039" s="395" t="s">
        <v>16022</v>
      </c>
      <c r="F1039" s="395" t="s">
        <v>16022</v>
      </c>
    </row>
    <row r="1040" spans="1:6" ht="23.25">
      <c r="A1040" s="360" t="s">
        <v>72</v>
      </c>
      <c r="B1040" s="393" t="s">
        <v>9572</v>
      </c>
      <c r="C1040" s="394" t="s">
        <v>9573</v>
      </c>
      <c r="D1040" s="393" t="s">
        <v>8521</v>
      </c>
      <c r="E1040" s="395" t="s">
        <v>20303</v>
      </c>
      <c r="F1040" s="395" t="s">
        <v>20303</v>
      </c>
    </row>
    <row r="1041" spans="1:6" ht="23.25">
      <c r="A1041" s="360" t="s">
        <v>72</v>
      </c>
      <c r="B1041" s="393" t="s">
        <v>9575</v>
      </c>
      <c r="C1041" s="394" t="s">
        <v>9576</v>
      </c>
      <c r="D1041" s="393" t="s">
        <v>8521</v>
      </c>
      <c r="E1041" s="395" t="s">
        <v>26459</v>
      </c>
      <c r="F1041" s="395" t="s">
        <v>26459</v>
      </c>
    </row>
    <row r="1042" spans="1:6">
      <c r="A1042" s="360" t="s">
        <v>72</v>
      </c>
      <c r="B1042" s="393" t="s">
        <v>9577</v>
      </c>
      <c r="C1042" s="394" t="s">
        <v>9578</v>
      </c>
      <c r="D1042" s="393" t="s">
        <v>8521</v>
      </c>
      <c r="E1042" s="395" t="s">
        <v>20295</v>
      </c>
      <c r="F1042" s="395" t="s">
        <v>20295</v>
      </c>
    </row>
    <row r="1043" spans="1:6">
      <c r="A1043" s="360" t="s">
        <v>72</v>
      </c>
      <c r="B1043" s="393" t="s">
        <v>9580</v>
      </c>
      <c r="C1043" s="394" t="s">
        <v>9581</v>
      </c>
      <c r="D1043" s="393" t="s">
        <v>8521</v>
      </c>
      <c r="E1043" s="395" t="s">
        <v>8277</v>
      </c>
      <c r="F1043" s="395" t="s">
        <v>8277</v>
      </c>
    </row>
    <row r="1044" spans="1:6">
      <c r="A1044" s="360" t="s">
        <v>72</v>
      </c>
      <c r="B1044" s="393" t="s">
        <v>9582</v>
      </c>
      <c r="C1044" s="394" t="s">
        <v>9583</v>
      </c>
      <c r="D1044" s="393" t="s">
        <v>8521</v>
      </c>
      <c r="E1044" s="395" t="s">
        <v>9584</v>
      </c>
      <c r="F1044" s="395" t="s">
        <v>9584</v>
      </c>
    </row>
    <row r="1045" spans="1:6">
      <c r="A1045" s="360" t="s">
        <v>72</v>
      </c>
      <c r="B1045" s="393" t="s">
        <v>9585</v>
      </c>
      <c r="C1045" s="394" t="s">
        <v>9586</v>
      </c>
      <c r="D1045" s="393" t="s">
        <v>8521</v>
      </c>
      <c r="E1045" s="395" t="s">
        <v>9587</v>
      </c>
      <c r="F1045" s="395" t="s">
        <v>9587</v>
      </c>
    </row>
    <row r="1046" spans="1:6">
      <c r="A1046" s="360" t="s">
        <v>72</v>
      </c>
      <c r="B1046" s="393" t="s">
        <v>9588</v>
      </c>
      <c r="C1046" s="394" t="s">
        <v>9589</v>
      </c>
      <c r="D1046" s="393" t="s">
        <v>8521</v>
      </c>
      <c r="E1046" s="395" t="s">
        <v>25169</v>
      </c>
      <c r="F1046" s="395" t="s">
        <v>25169</v>
      </c>
    </row>
    <row r="1047" spans="1:6">
      <c r="A1047" s="360" t="s">
        <v>72</v>
      </c>
      <c r="B1047" s="393" t="s">
        <v>9590</v>
      </c>
      <c r="C1047" s="394" t="s">
        <v>9591</v>
      </c>
      <c r="D1047" s="393" t="s">
        <v>8521</v>
      </c>
      <c r="E1047" s="395" t="s">
        <v>11969</v>
      </c>
      <c r="F1047" s="395" t="s">
        <v>11969</v>
      </c>
    </row>
    <row r="1048" spans="1:6" ht="23.25">
      <c r="A1048" s="360" t="s">
        <v>72</v>
      </c>
      <c r="B1048" s="393" t="s">
        <v>9593</v>
      </c>
      <c r="C1048" s="394" t="s">
        <v>9594</v>
      </c>
      <c r="D1048" s="393" t="s">
        <v>8521</v>
      </c>
      <c r="E1048" s="395" t="s">
        <v>35333</v>
      </c>
      <c r="F1048" s="395" t="s">
        <v>35333</v>
      </c>
    </row>
    <row r="1049" spans="1:6">
      <c r="A1049" s="360" t="s">
        <v>72</v>
      </c>
      <c r="B1049" s="393" t="s">
        <v>9595</v>
      </c>
      <c r="C1049" s="394" t="s">
        <v>9596</v>
      </c>
      <c r="D1049" s="393" t="s">
        <v>8521</v>
      </c>
      <c r="E1049" s="395" t="s">
        <v>20919</v>
      </c>
      <c r="F1049" s="395" t="s">
        <v>20919</v>
      </c>
    </row>
    <row r="1050" spans="1:6">
      <c r="A1050" s="360" t="s">
        <v>72</v>
      </c>
      <c r="B1050" s="393" t="s">
        <v>9597</v>
      </c>
      <c r="C1050" s="394" t="s">
        <v>9598</v>
      </c>
      <c r="D1050" s="393" t="s">
        <v>8521</v>
      </c>
      <c r="E1050" s="395" t="s">
        <v>18558</v>
      </c>
      <c r="F1050" s="395" t="s">
        <v>18558</v>
      </c>
    </row>
    <row r="1051" spans="1:6">
      <c r="A1051" s="360" t="s">
        <v>72</v>
      </c>
      <c r="B1051" s="393" t="s">
        <v>9599</v>
      </c>
      <c r="C1051" s="394" t="s">
        <v>9600</v>
      </c>
      <c r="D1051" s="393" t="s">
        <v>8521</v>
      </c>
      <c r="E1051" s="395" t="s">
        <v>18845</v>
      </c>
      <c r="F1051" s="395" t="s">
        <v>18845</v>
      </c>
    </row>
    <row r="1052" spans="1:6" ht="23.25">
      <c r="A1052" s="360" t="s">
        <v>72</v>
      </c>
      <c r="B1052" s="393" t="s">
        <v>9601</v>
      </c>
      <c r="C1052" s="394" t="s">
        <v>9602</v>
      </c>
      <c r="D1052" s="393" t="s">
        <v>8521</v>
      </c>
      <c r="E1052" s="395" t="s">
        <v>27894</v>
      </c>
      <c r="F1052" s="395" t="s">
        <v>27894</v>
      </c>
    </row>
    <row r="1053" spans="1:6" ht="23.25">
      <c r="A1053" s="360" t="s">
        <v>72</v>
      </c>
      <c r="B1053" s="393" t="s">
        <v>9603</v>
      </c>
      <c r="C1053" s="394" t="s">
        <v>9604</v>
      </c>
      <c r="D1053" s="393" t="s">
        <v>8521</v>
      </c>
      <c r="E1053" s="395" t="s">
        <v>21294</v>
      </c>
      <c r="F1053" s="395" t="s">
        <v>21294</v>
      </c>
    </row>
    <row r="1054" spans="1:6">
      <c r="A1054" s="360" t="s">
        <v>72</v>
      </c>
      <c r="B1054" s="393" t="s">
        <v>9605</v>
      </c>
      <c r="C1054" s="394" t="s">
        <v>9606</v>
      </c>
      <c r="D1054" s="393" t="s">
        <v>8521</v>
      </c>
      <c r="E1054" s="395" t="s">
        <v>20665</v>
      </c>
      <c r="F1054" s="395" t="s">
        <v>20665</v>
      </c>
    </row>
    <row r="1055" spans="1:6" ht="23.25">
      <c r="A1055" s="360" t="s">
        <v>72</v>
      </c>
      <c r="B1055" s="393" t="s">
        <v>9608</v>
      </c>
      <c r="C1055" s="394" t="s">
        <v>9609</v>
      </c>
      <c r="D1055" s="393" t="s">
        <v>8521</v>
      </c>
      <c r="E1055" s="395" t="s">
        <v>21295</v>
      </c>
      <c r="F1055" s="395" t="s">
        <v>21295</v>
      </c>
    </row>
    <row r="1056" spans="1:6" ht="23.25">
      <c r="A1056" s="360" t="s">
        <v>72</v>
      </c>
      <c r="B1056" s="393" t="s">
        <v>9610</v>
      </c>
      <c r="C1056" s="394" t="s">
        <v>9611</v>
      </c>
      <c r="D1056" s="393" t="s">
        <v>8521</v>
      </c>
      <c r="E1056" s="395" t="s">
        <v>35334</v>
      </c>
      <c r="F1056" s="395" t="s">
        <v>35334</v>
      </c>
    </row>
    <row r="1057" spans="1:6">
      <c r="A1057" s="360" t="s">
        <v>72</v>
      </c>
      <c r="B1057" s="393" t="s">
        <v>9612</v>
      </c>
      <c r="C1057" s="394" t="s">
        <v>9613</v>
      </c>
      <c r="D1057" s="393" t="s">
        <v>8521</v>
      </c>
      <c r="E1057" s="395" t="s">
        <v>8638</v>
      </c>
      <c r="F1057" s="395" t="s">
        <v>8638</v>
      </c>
    </row>
    <row r="1058" spans="1:6">
      <c r="A1058" s="360" t="s">
        <v>72</v>
      </c>
      <c r="B1058" s="393" t="s">
        <v>9614</v>
      </c>
      <c r="C1058" s="394" t="s">
        <v>9615</v>
      </c>
      <c r="D1058" s="393" t="s">
        <v>8521</v>
      </c>
      <c r="E1058" s="395" t="s">
        <v>9364</v>
      </c>
      <c r="F1058" s="395" t="s">
        <v>9364</v>
      </c>
    </row>
    <row r="1059" spans="1:6">
      <c r="A1059" s="360" t="s">
        <v>72</v>
      </c>
      <c r="B1059" s="393" t="s">
        <v>9616</v>
      </c>
      <c r="C1059" s="394" t="s">
        <v>9617</v>
      </c>
      <c r="D1059" s="393" t="s">
        <v>8521</v>
      </c>
      <c r="E1059" s="395" t="s">
        <v>8852</v>
      </c>
      <c r="F1059" s="395" t="s">
        <v>8852</v>
      </c>
    </row>
    <row r="1060" spans="1:6">
      <c r="A1060" s="360" t="s">
        <v>72</v>
      </c>
      <c r="B1060" s="393" t="s">
        <v>9618</v>
      </c>
      <c r="C1060" s="394" t="s">
        <v>9619</v>
      </c>
      <c r="D1060" s="393" t="s">
        <v>8521</v>
      </c>
      <c r="E1060" s="395" t="s">
        <v>25697</v>
      </c>
      <c r="F1060" s="395" t="s">
        <v>25697</v>
      </c>
    </row>
    <row r="1061" spans="1:6">
      <c r="A1061" s="360" t="s">
        <v>72</v>
      </c>
      <c r="B1061" s="393" t="s">
        <v>9620</v>
      </c>
      <c r="C1061" s="394" t="s">
        <v>9621</v>
      </c>
      <c r="D1061" s="393" t="s">
        <v>8521</v>
      </c>
      <c r="E1061" s="395" t="s">
        <v>7539</v>
      </c>
      <c r="F1061" s="395" t="s">
        <v>7539</v>
      </c>
    </row>
    <row r="1062" spans="1:6">
      <c r="A1062" s="360" t="s">
        <v>72</v>
      </c>
      <c r="B1062" s="393" t="s">
        <v>9623</v>
      </c>
      <c r="C1062" s="394" t="s">
        <v>9624</v>
      </c>
      <c r="D1062" s="393" t="s">
        <v>8521</v>
      </c>
      <c r="E1062" s="395" t="s">
        <v>21322</v>
      </c>
      <c r="F1062" s="395" t="s">
        <v>21322</v>
      </c>
    </row>
    <row r="1063" spans="1:6" ht="23.25">
      <c r="A1063" s="360" t="s">
        <v>72</v>
      </c>
      <c r="B1063" s="393" t="s">
        <v>9625</v>
      </c>
      <c r="C1063" s="394" t="s">
        <v>9626</v>
      </c>
      <c r="D1063" s="393" t="s">
        <v>8521</v>
      </c>
      <c r="E1063" s="395" t="s">
        <v>21297</v>
      </c>
      <c r="F1063" s="395" t="s">
        <v>21297</v>
      </c>
    </row>
    <row r="1064" spans="1:6">
      <c r="A1064" s="360" t="s">
        <v>72</v>
      </c>
      <c r="B1064" s="393" t="s">
        <v>9627</v>
      </c>
      <c r="C1064" s="394" t="s">
        <v>9628</v>
      </c>
      <c r="D1064" s="393" t="s">
        <v>8521</v>
      </c>
      <c r="E1064" s="395" t="s">
        <v>8615</v>
      </c>
      <c r="F1064" s="395" t="s">
        <v>8615</v>
      </c>
    </row>
    <row r="1065" spans="1:6">
      <c r="A1065" s="360" t="s">
        <v>72</v>
      </c>
      <c r="B1065" s="393" t="s">
        <v>9629</v>
      </c>
      <c r="C1065" s="394" t="s">
        <v>9630</v>
      </c>
      <c r="D1065" s="393" t="s">
        <v>8521</v>
      </c>
      <c r="E1065" s="395" t="s">
        <v>8464</v>
      </c>
      <c r="F1065" s="395" t="s">
        <v>8464</v>
      </c>
    </row>
    <row r="1066" spans="1:6">
      <c r="A1066" s="360" t="s">
        <v>72</v>
      </c>
      <c r="B1066" s="393" t="s">
        <v>9631</v>
      </c>
      <c r="C1066" s="394" t="s">
        <v>9632</v>
      </c>
      <c r="D1066" s="393" t="s">
        <v>8521</v>
      </c>
      <c r="E1066" s="395" t="s">
        <v>8641</v>
      </c>
      <c r="F1066" s="395" t="s">
        <v>8641</v>
      </c>
    </row>
    <row r="1067" spans="1:6" ht="23.25">
      <c r="A1067" s="360" t="s">
        <v>72</v>
      </c>
      <c r="B1067" s="393" t="s">
        <v>9633</v>
      </c>
      <c r="C1067" s="394" t="s">
        <v>9634</v>
      </c>
      <c r="D1067" s="393" t="s">
        <v>8521</v>
      </c>
      <c r="E1067" s="395" t="s">
        <v>26584</v>
      </c>
      <c r="F1067" s="395" t="s">
        <v>26584</v>
      </c>
    </row>
    <row r="1068" spans="1:6">
      <c r="A1068" s="360" t="s">
        <v>72</v>
      </c>
      <c r="B1068" s="393" t="s">
        <v>9636</v>
      </c>
      <c r="C1068" s="394" t="s">
        <v>9637</v>
      </c>
      <c r="D1068" s="393" t="s">
        <v>8521</v>
      </c>
      <c r="E1068" s="395" t="s">
        <v>8782</v>
      </c>
      <c r="F1068" s="395" t="s">
        <v>8782</v>
      </c>
    </row>
    <row r="1069" spans="1:6">
      <c r="A1069" s="360" t="s">
        <v>72</v>
      </c>
      <c r="B1069" s="393" t="s">
        <v>9638</v>
      </c>
      <c r="C1069" s="394" t="s">
        <v>9639</v>
      </c>
      <c r="D1069" s="393" t="s">
        <v>8521</v>
      </c>
      <c r="E1069" s="395" t="s">
        <v>8641</v>
      </c>
      <c r="F1069" s="395" t="s">
        <v>8641</v>
      </c>
    </row>
    <row r="1070" spans="1:6">
      <c r="A1070" s="360" t="s">
        <v>72</v>
      </c>
      <c r="B1070" s="393" t="s">
        <v>9640</v>
      </c>
      <c r="C1070" s="394" t="s">
        <v>9641</v>
      </c>
      <c r="D1070" s="393" t="s">
        <v>8521</v>
      </c>
      <c r="E1070" s="395" t="s">
        <v>7821</v>
      </c>
      <c r="F1070" s="395" t="s">
        <v>7821</v>
      </c>
    </row>
    <row r="1071" spans="1:6" ht="23.25">
      <c r="A1071" s="360" t="s">
        <v>72</v>
      </c>
      <c r="B1071" s="393" t="s">
        <v>9642</v>
      </c>
      <c r="C1071" s="394" t="s">
        <v>9643</v>
      </c>
      <c r="D1071" s="393" t="s">
        <v>8521</v>
      </c>
      <c r="E1071" s="395" t="s">
        <v>8389</v>
      </c>
      <c r="F1071" s="395" t="s">
        <v>8389</v>
      </c>
    </row>
    <row r="1072" spans="1:6">
      <c r="A1072" s="360" t="s">
        <v>72</v>
      </c>
      <c r="B1072" s="393" t="s">
        <v>9644</v>
      </c>
      <c r="C1072" s="394" t="s">
        <v>9645</v>
      </c>
      <c r="D1072" s="393" t="s">
        <v>8521</v>
      </c>
      <c r="E1072" s="395" t="s">
        <v>8635</v>
      </c>
      <c r="F1072" s="395" t="s">
        <v>8635</v>
      </c>
    </row>
    <row r="1073" spans="1:6" ht="23.25">
      <c r="A1073" s="360" t="s">
        <v>72</v>
      </c>
      <c r="B1073" s="393" t="s">
        <v>9646</v>
      </c>
      <c r="C1073" s="394" t="s">
        <v>9647</v>
      </c>
      <c r="D1073" s="393" t="s">
        <v>8521</v>
      </c>
      <c r="E1073" s="395" t="s">
        <v>8954</v>
      </c>
      <c r="F1073" s="395" t="s">
        <v>8954</v>
      </c>
    </row>
    <row r="1074" spans="1:6" ht="23.25">
      <c r="A1074" s="360" t="s">
        <v>72</v>
      </c>
      <c r="B1074" s="393" t="s">
        <v>9648</v>
      </c>
      <c r="C1074" s="394" t="s">
        <v>9649</v>
      </c>
      <c r="D1074" s="393" t="s">
        <v>8521</v>
      </c>
      <c r="E1074" s="395" t="s">
        <v>17961</v>
      </c>
      <c r="F1074" s="395" t="s">
        <v>17961</v>
      </c>
    </row>
    <row r="1075" spans="1:6" ht="23.25">
      <c r="A1075" s="360" t="s">
        <v>72</v>
      </c>
      <c r="B1075" s="393" t="s">
        <v>9650</v>
      </c>
      <c r="C1075" s="394" t="s">
        <v>9651</v>
      </c>
      <c r="D1075" s="393" t="s">
        <v>8521</v>
      </c>
      <c r="E1075" s="395" t="s">
        <v>8347</v>
      </c>
      <c r="F1075" s="395" t="s">
        <v>8347</v>
      </c>
    </row>
    <row r="1076" spans="1:6" ht="23.25">
      <c r="A1076" s="360" t="s">
        <v>72</v>
      </c>
      <c r="B1076" s="393" t="s">
        <v>9653</v>
      </c>
      <c r="C1076" s="394" t="s">
        <v>9654</v>
      </c>
      <c r="D1076" s="393" t="s">
        <v>8521</v>
      </c>
      <c r="E1076" s="395" t="s">
        <v>8149</v>
      </c>
      <c r="F1076" s="395" t="s">
        <v>8149</v>
      </c>
    </row>
    <row r="1077" spans="1:6" ht="23.25">
      <c r="A1077" s="360" t="s">
        <v>72</v>
      </c>
      <c r="B1077" s="393" t="s">
        <v>9656</v>
      </c>
      <c r="C1077" s="394" t="s">
        <v>9657</v>
      </c>
      <c r="D1077" s="393" t="s">
        <v>8521</v>
      </c>
      <c r="E1077" s="395" t="s">
        <v>8433</v>
      </c>
      <c r="F1077" s="395" t="s">
        <v>8433</v>
      </c>
    </row>
    <row r="1078" spans="1:6" ht="23.25">
      <c r="A1078" s="360" t="s">
        <v>72</v>
      </c>
      <c r="B1078" s="393" t="s">
        <v>9659</v>
      </c>
      <c r="C1078" s="394" t="s">
        <v>9660</v>
      </c>
      <c r="D1078" s="393" t="s">
        <v>8521</v>
      </c>
      <c r="E1078" s="395" t="s">
        <v>7542</v>
      </c>
      <c r="F1078" s="395" t="s">
        <v>7542</v>
      </c>
    </row>
    <row r="1079" spans="1:6" ht="23.25">
      <c r="A1079" s="360" t="s">
        <v>72</v>
      </c>
      <c r="B1079" s="393" t="s">
        <v>9661</v>
      </c>
      <c r="C1079" s="394" t="s">
        <v>9662</v>
      </c>
      <c r="D1079" s="393" t="s">
        <v>8521</v>
      </c>
      <c r="E1079" s="395" t="s">
        <v>8347</v>
      </c>
      <c r="F1079" s="395" t="s">
        <v>8347</v>
      </c>
    </row>
    <row r="1080" spans="1:6" ht="23.25">
      <c r="A1080" s="360" t="s">
        <v>72</v>
      </c>
      <c r="B1080" s="393" t="s">
        <v>9663</v>
      </c>
      <c r="C1080" s="394" t="s">
        <v>9664</v>
      </c>
      <c r="D1080" s="393" t="s">
        <v>8521</v>
      </c>
      <c r="E1080" s="395" t="s">
        <v>8149</v>
      </c>
      <c r="F1080" s="395" t="s">
        <v>8149</v>
      </c>
    </row>
    <row r="1081" spans="1:6" ht="23.25">
      <c r="A1081" s="360" t="s">
        <v>72</v>
      </c>
      <c r="B1081" s="393" t="s">
        <v>9666</v>
      </c>
      <c r="C1081" s="394" t="s">
        <v>9667</v>
      </c>
      <c r="D1081" s="393" t="s">
        <v>8521</v>
      </c>
      <c r="E1081" s="395" t="s">
        <v>8308</v>
      </c>
      <c r="F1081" s="395" t="s">
        <v>8308</v>
      </c>
    </row>
    <row r="1082" spans="1:6" ht="23.25">
      <c r="A1082" s="360" t="s">
        <v>72</v>
      </c>
      <c r="B1082" s="393" t="s">
        <v>9668</v>
      </c>
      <c r="C1082" s="394" t="s">
        <v>9669</v>
      </c>
      <c r="D1082" s="393" t="s">
        <v>8521</v>
      </c>
      <c r="E1082" s="395" t="s">
        <v>16062</v>
      </c>
      <c r="F1082" s="395" t="s">
        <v>16062</v>
      </c>
    </row>
    <row r="1083" spans="1:6" ht="23.25">
      <c r="A1083" s="360" t="s">
        <v>72</v>
      </c>
      <c r="B1083" s="393" t="s">
        <v>9671</v>
      </c>
      <c r="C1083" s="394" t="s">
        <v>9672</v>
      </c>
      <c r="D1083" s="393" t="s">
        <v>8521</v>
      </c>
      <c r="E1083" s="395" t="s">
        <v>17794</v>
      </c>
      <c r="F1083" s="395" t="s">
        <v>17794</v>
      </c>
    </row>
    <row r="1084" spans="1:6">
      <c r="A1084" s="360" t="s">
        <v>72</v>
      </c>
      <c r="B1084" s="393" t="s">
        <v>9673</v>
      </c>
      <c r="C1084" s="394" t="s">
        <v>9674</v>
      </c>
      <c r="D1084" s="393" t="s">
        <v>8521</v>
      </c>
      <c r="E1084" s="395" t="s">
        <v>8415</v>
      </c>
      <c r="F1084" s="395" t="s">
        <v>8415</v>
      </c>
    </row>
    <row r="1085" spans="1:6" ht="23.25">
      <c r="A1085" s="360" t="s">
        <v>72</v>
      </c>
      <c r="B1085" s="393" t="s">
        <v>9675</v>
      </c>
      <c r="C1085" s="394" t="s">
        <v>9676</v>
      </c>
      <c r="D1085" s="393" t="s">
        <v>8521</v>
      </c>
      <c r="E1085" s="395" t="s">
        <v>9063</v>
      </c>
      <c r="F1085" s="395" t="s">
        <v>9063</v>
      </c>
    </row>
    <row r="1086" spans="1:6" ht="23.25">
      <c r="A1086" s="360" t="s">
        <v>72</v>
      </c>
      <c r="B1086" s="393" t="s">
        <v>9678</v>
      </c>
      <c r="C1086" s="394" t="s">
        <v>9679</v>
      </c>
      <c r="D1086" s="393" t="s">
        <v>8521</v>
      </c>
      <c r="E1086" s="395" t="s">
        <v>7542</v>
      </c>
      <c r="F1086" s="395" t="s">
        <v>7542</v>
      </c>
    </row>
    <row r="1087" spans="1:6" ht="23.25">
      <c r="A1087" s="360" t="s">
        <v>72</v>
      </c>
      <c r="B1087" s="393" t="s">
        <v>9680</v>
      </c>
      <c r="C1087" s="394" t="s">
        <v>9681</v>
      </c>
      <c r="D1087" s="393" t="s">
        <v>8521</v>
      </c>
      <c r="E1087" s="395" t="s">
        <v>18576</v>
      </c>
      <c r="F1087" s="395" t="s">
        <v>18576</v>
      </c>
    </row>
    <row r="1088" spans="1:6" ht="23.25">
      <c r="A1088" s="360" t="s">
        <v>72</v>
      </c>
      <c r="B1088" s="393" t="s">
        <v>9682</v>
      </c>
      <c r="C1088" s="394" t="s">
        <v>9683</v>
      </c>
      <c r="D1088" s="393" t="s">
        <v>8521</v>
      </c>
      <c r="E1088" s="395" t="s">
        <v>8779</v>
      </c>
      <c r="F1088" s="395" t="s">
        <v>8779</v>
      </c>
    </row>
    <row r="1089" spans="1:6" ht="23.25">
      <c r="A1089" s="360" t="s">
        <v>72</v>
      </c>
      <c r="B1089" s="393" t="s">
        <v>9684</v>
      </c>
      <c r="C1089" s="394" t="s">
        <v>9685</v>
      </c>
      <c r="D1089" s="393" t="s">
        <v>8521</v>
      </c>
      <c r="E1089" s="395" t="s">
        <v>16003</v>
      </c>
      <c r="F1089" s="395" t="s">
        <v>16003</v>
      </c>
    </row>
    <row r="1090" spans="1:6" ht="23.25">
      <c r="A1090" s="360" t="s">
        <v>72</v>
      </c>
      <c r="B1090" s="393" t="s">
        <v>9686</v>
      </c>
      <c r="C1090" s="394" t="s">
        <v>9687</v>
      </c>
      <c r="D1090" s="393" t="s">
        <v>8521</v>
      </c>
      <c r="E1090" s="395" t="s">
        <v>26438</v>
      </c>
      <c r="F1090" s="395" t="s">
        <v>26438</v>
      </c>
    </row>
    <row r="1091" spans="1:6" ht="23.25">
      <c r="A1091" s="360" t="s">
        <v>72</v>
      </c>
      <c r="B1091" s="393" t="s">
        <v>9689</v>
      </c>
      <c r="C1091" s="394" t="s">
        <v>9690</v>
      </c>
      <c r="D1091" s="393" t="s">
        <v>8521</v>
      </c>
      <c r="E1091" s="395" t="s">
        <v>18631</v>
      </c>
      <c r="F1091" s="395" t="s">
        <v>18631</v>
      </c>
    </row>
    <row r="1092" spans="1:6" ht="23.25">
      <c r="A1092" s="360" t="s">
        <v>72</v>
      </c>
      <c r="B1092" s="393" t="s">
        <v>9692</v>
      </c>
      <c r="C1092" s="394" t="s">
        <v>9693</v>
      </c>
      <c r="D1092" s="393" t="s">
        <v>8521</v>
      </c>
      <c r="E1092" s="395" t="s">
        <v>25916</v>
      </c>
      <c r="F1092" s="395" t="s">
        <v>25916</v>
      </c>
    </row>
    <row r="1093" spans="1:6" ht="23.25">
      <c r="A1093" s="360" t="s">
        <v>72</v>
      </c>
      <c r="B1093" s="393" t="s">
        <v>9694</v>
      </c>
      <c r="C1093" s="394" t="s">
        <v>9695</v>
      </c>
      <c r="D1093" s="393" t="s">
        <v>8521</v>
      </c>
      <c r="E1093" s="395" t="s">
        <v>35293</v>
      </c>
      <c r="F1093" s="395" t="s">
        <v>35293</v>
      </c>
    </row>
    <row r="1094" spans="1:6" ht="23.25">
      <c r="A1094" s="360" t="s">
        <v>72</v>
      </c>
      <c r="B1094" s="393" t="s">
        <v>9696</v>
      </c>
      <c r="C1094" s="394" t="s">
        <v>9697</v>
      </c>
      <c r="D1094" s="393" t="s">
        <v>8521</v>
      </c>
      <c r="E1094" s="395" t="s">
        <v>35335</v>
      </c>
      <c r="F1094" s="395" t="s">
        <v>35335</v>
      </c>
    </row>
    <row r="1095" spans="1:6" ht="23.25">
      <c r="A1095" s="360" t="s">
        <v>72</v>
      </c>
      <c r="B1095" s="393" t="s">
        <v>9699</v>
      </c>
      <c r="C1095" s="394" t="s">
        <v>9700</v>
      </c>
      <c r="D1095" s="393" t="s">
        <v>8521</v>
      </c>
      <c r="E1095" s="395" t="s">
        <v>9133</v>
      </c>
      <c r="F1095" s="395" t="s">
        <v>9133</v>
      </c>
    </row>
    <row r="1096" spans="1:6" ht="23.25">
      <c r="A1096" s="360" t="s">
        <v>72</v>
      </c>
      <c r="B1096" s="393" t="s">
        <v>9701</v>
      </c>
      <c r="C1096" s="394" t="s">
        <v>9702</v>
      </c>
      <c r="D1096" s="393" t="s">
        <v>8521</v>
      </c>
      <c r="E1096" s="395" t="s">
        <v>25685</v>
      </c>
      <c r="F1096" s="395" t="s">
        <v>25685</v>
      </c>
    </row>
    <row r="1097" spans="1:6" ht="23.25">
      <c r="A1097" s="360" t="s">
        <v>72</v>
      </c>
      <c r="B1097" s="393" t="s">
        <v>9703</v>
      </c>
      <c r="C1097" s="394" t="s">
        <v>9704</v>
      </c>
      <c r="D1097" s="393" t="s">
        <v>8521</v>
      </c>
      <c r="E1097" s="395" t="s">
        <v>7613</v>
      </c>
      <c r="F1097" s="395" t="s">
        <v>7613</v>
      </c>
    </row>
    <row r="1098" spans="1:6" ht="23.25">
      <c r="A1098" s="360" t="s">
        <v>72</v>
      </c>
      <c r="B1098" s="393" t="s">
        <v>9705</v>
      </c>
      <c r="C1098" s="394" t="s">
        <v>9706</v>
      </c>
      <c r="D1098" s="393" t="s">
        <v>8521</v>
      </c>
      <c r="E1098" s="395" t="s">
        <v>20480</v>
      </c>
      <c r="F1098" s="395" t="s">
        <v>20480</v>
      </c>
    </row>
    <row r="1099" spans="1:6" ht="23.25">
      <c r="A1099" s="360" t="s">
        <v>72</v>
      </c>
      <c r="B1099" s="393" t="s">
        <v>9707</v>
      </c>
      <c r="C1099" s="394" t="s">
        <v>9708</v>
      </c>
      <c r="D1099" s="393" t="s">
        <v>8521</v>
      </c>
      <c r="E1099" s="395" t="s">
        <v>9089</v>
      </c>
      <c r="F1099" s="395" t="s">
        <v>9089</v>
      </c>
    </row>
    <row r="1100" spans="1:6" ht="23.25">
      <c r="A1100" s="360" t="s">
        <v>72</v>
      </c>
      <c r="B1100" s="393" t="s">
        <v>9709</v>
      </c>
      <c r="C1100" s="394" t="s">
        <v>9710</v>
      </c>
      <c r="D1100" s="393" t="s">
        <v>8521</v>
      </c>
      <c r="E1100" s="395" t="s">
        <v>21045</v>
      </c>
      <c r="F1100" s="395" t="s">
        <v>21045</v>
      </c>
    </row>
    <row r="1101" spans="1:6" ht="23.25">
      <c r="A1101" s="360" t="s">
        <v>72</v>
      </c>
      <c r="B1101" s="393" t="s">
        <v>9711</v>
      </c>
      <c r="C1101" s="394" t="s">
        <v>9712</v>
      </c>
      <c r="D1101" s="393" t="s">
        <v>8521</v>
      </c>
      <c r="E1101" s="395" t="s">
        <v>20749</v>
      </c>
      <c r="F1101" s="395" t="s">
        <v>20749</v>
      </c>
    </row>
    <row r="1102" spans="1:6" ht="23.25">
      <c r="A1102" s="360" t="s">
        <v>72</v>
      </c>
      <c r="B1102" s="393" t="s">
        <v>9714</v>
      </c>
      <c r="C1102" s="394" t="s">
        <v>9715</v>
      </c>
      <c r="D1102" s="393" t="s">
        <v>8521</v>
      </c>
      <c r="E1102" s="395" t="s">
        <v>21481</v>
      </c>
      <c r="F1102" s="395" t="s">
        <v>21481</v>
      </c>
    </row>
    <row r="1103" spans="1:6" ht="23.25">
      <c r="A1103" s="360" t="s">
        <v>72</v>
      </c>
      <c r="B1103" s="393" t="s">
        <v>9716</v>
      </c>
      <c r="C1103" s="394" t="s">
        <v>9717</v>
      </c>
      <c r="D1103" s="393" t="s">
        <v>8521</v>
      </c>
      <c r="E1103" s="395" t="s">
        <v>11885</v>
      </c>
      <c r="F1103" s="395" t="s">
        <v>11885</v>
      </c>
    </row>
    <row r="1104" spans="1:6" ht="23.25">
      <c r="A1104" s="360" t="s">
        <v>72</v>
      </c>
      <c r="B1104" s="393" t="s">
        <v>9719</v>
      </c>
      <c r="C1104" s="394" t="s">
        <v>9720</v>
      </c>
      <c r="D1104" s="393" t="s">
        <v>8521</v>
      </c>
      <c r="E1104" s="395" t="s">
        <v>21455</v>
      </c>
      <c r="F1104" s="395" t="s">
        <v>21455</v>
      </c>
    </row>
    <row r="1105" spans="1:6" ht="23.25">
      <c r="A1105" s="360" t="s">
        <v>72</v>
      </c>
      <c r="B1105" s="393" t="s">
        <v>9721</v>
      </c>
      <c r="C1105" s="394" t="s">
        <v>9722</v>
      </c>
      <c r="D1105" s="393" t="s">
        <v>8521</v>
      </c>
      <c r="E1105" s="395" t="s">
        <v>27729</v>
      </c>
      <c r="F1105" s="395" t="s">
        <v>27729</v>
      </c>
    </row>
    <row r="1106" spans="1:6" ht="34.5">
      <c r="A1106" s="360" t="s">
        <v>72</v>
      </c>
      <c r="B1106" s="393" t="s">
        <v>9723</v>
      </c>
      <c r="C1106" s="394" t="s">
        <v>9724</v>
      </c>
      <c r="D1106" s="393" t="s">
        <v>8521</v>
      </c>
      <c r="E1106" s="395" t="s">
        <v>14383</v>
      </c>
      <c r="F1106" s="395" t="s">
        <v>14383</v>
      </c>
    </row>
    <row r="1107" spans="1:6" ht="23.25">
      <c r="A1107" s="360" t="s">
        <v>72</v>
      </c>
      <c r="B1107" s="393" t="s">
        <v>9725</v>
      </c>
      <c r="C1107" s="394" t="s">
        <v>9726</v>
      </c>
      <c r="D1107" s="393" t="s">
        <v>8521</v>
      </c>
      <c r="E1107" s="395" t="s">
        <v>11542</v>
      </c>
      <c r="F1107" s="395" t="s">
        <v>11542</v>
      </c>
    </row>
    <row r="1108" spans="1:6" ht="34.5">
      <c r="A1108" s="360" t="s">
        <v>72</v>
      </c>
      <c r="B1108" s="393" t="s">
        <v>9727</v>
      </c>
      <c r="C1108" s="394" t="s">
        <v>9728</v>
      </c>
      <c r="D1108" s="393" t="s">
        <v>8521</v>
      </c>
      <c r="E1108" s="395" t="s">
        <v>21338</v>
      </c>
      <c r="F1108" s="395" t="s">
        <v>21338</v>
      </c>
    </row>
    <row r="1109" spans="1:6" ht="34.5">
      <c r="A1109" s="360" t="s">
        <v>72</v>
      </c>
      <c r="B1109" s="393" t="s">
        <v>9729</v>
      </c>
      <c r="C1109" s="394" t="s">
        <v>9730</v>
      </c>
      <c r="D1109" s="393" t="s">
        <v>8521</v>
      </c>
      <c r="E1109" s="395" t="s">
        <v>27729</v>
      </c>
      <c r="F1109" s="395" t="s">
        <v>27729</v>
      </c>
    </row>
    <row r="1110" spans="1:6">
      <c r="A1110" s="360" t="s">
        <v>72</v>
      </c>
      <c r="B1110" s="393" t="s">
        <v>9731</v>
      </c>
      <c r="C1110" s="394" t="s">
        <v>9732</v>
      </c>
      <c r="D1110" s="393" t="s">
        <v>8521</v>
      </c>
      <c r="E1110" s="395" t="s">
        <v>26915</v>
      </c>
      <c r="F1110" s="395" t="s">
        <v>26915</v>
      </c>
    </row>
    <row r="1111" spans="1:6" ht="23.25">
      <c r="A1111" s="360" t="s">
        <v>72</v>
      </c>
      <c r="B1111" s="393" t="s">
        <v>9734</v>
      </c>
      <c r="C1111" s="394" t="s">
        <v>9735</v>
      </c>
      <c r="D1111" s="393" t="s">
        <v>8521</v>
      </c>
      <c r="E1111" s="395" t="s">
        <v>11571</v>
      </c>
      <c r="F1111" s="395" t="s">
        <v>11571</v>
      </c>
    </row>
    <row r="1112" spans="1:6" ht="23.25">
      <c r="A1112" s="360" t="s">
        <v>72</v>
      </c>
      <c r="B1112" s="393" t="s">
        <v>9736</v>
      </c>
      <c r="C1112" s="394" t="s">
        <v>9737</v>
      </c>
      <c r="D1112" s="393" t="s">
        <v>8521</v>
      </c>
      <c r="E1112" s="395" t="s">
        <v>28447</v>
      </c>
      <c r="F1112" s="395" t="s">
        <v>28447</v>
      </c>
    </row>
    <row r="1113" spans="1:6" ht="23.25">
      <c r="A1113" s="360" t="s">
        <v>72</v>
      </c>
      <c r="B1113" s="393" t="s">
        <v>9738</v>
      </c>
      <c r="C1113" s="394" t="s">
        <v>9739</v>
      </c>
      <c r="D1113" s="393" t="s">
        <v>8521</v>
      </c>
      <c r="E1113" s="395" t="s">
        <v>7511</v>
      </c>
      <c r="F1113" s="395" t="s">
        <v>7511</v>
      </c>
    </row>
    <row r="1114" spans="1:6" ht="23.25">
      <c r="A1114" s="360" t="s">
        <v>72</v>
      </c>
      <c r="B1114" s="393" t="s">
        <v>9740</v>
      </c>
      <c r="C1114" s="394" t="s">
        <v>9741</v>
      </c>
      <c r="D1114" s="393" t="s">
        <v>8521</v>
      </c>
      <c r="E1114" s="395" t="s">
        <v>28116</v>
      </c>
      <c r="F1114" s="395" t="s">
        <v>28116</v>
      </c>
    </row>
    <row r="1115" spans="1:6" ht="23.25">
      <c r="A1115" s="360" t="s">
        <v>72</v>
      </c>
      <c r="B1115" s="393" t="s">
        <v>9742</v>
      </c>
      <c r="C1115" s="394" t="s">
        <v>9743</v>
      </c>
      <c r="D1115" s="393" t="s">
        <v>8521</v>
      </c>
      <c r="E1115" s="395" t="s">
        <v>8366</v>
      </c>
      <c r="F1115" s="395" t="s">
        <v>8366</v>
      </c>
    </row>
    <row r="1116" spans="1:6" ht="23.25">
      <c r="A1116" s="360" t="s">
        <v>72</v>
      </c>
      <c r="B1116" s="393" t="s">
        <v>9745</v>
      </c>
      <c r="C1116" s="394" t="s">
        <v>9746</v>
      </c>
      <c r="D1116" s="393" t="s">
        <v>8521</v>
      </c>
      <c r="E1116" s="395" t="s">
        <v>21299</v>
      </c>
      <c r="F1116" s="395" t="s">
        <v>21299</v>
      </c>
    </row>
    <row r="1117" spans="1:6" ht="23.25">
      <c r="A1117" s="360" t="s">
        <v>72</v>
      </c>
      <c r="B1117" s="393" t="s">
        <v>9747</v>
      </c>
      <c r="C1117" s="394" t="s">
        <v>9748</v>
      </c>
      <c r="D1117" s="393" t="s">
        <v>8521</v>
      </c>
      <c r="E1117" s="395" t="s">
        <v>35295</v>
      </c>
      <c r="F1117" s="395" t="s">
        <v>35295</v>
      </c>
    </row>
    <row r="1118" spans="1:6" ht="23.25">
      <c r="A1118" s="360" t="s">
        <v>72</v>
      </c>
      <c r="B1118" s="393" t="s">
        <v>9749</v>
      </c>
      <c r="C1118" s="394" t="s">
        <v>9750</v>
      </c>
      <c r="D1118" s="393" t="s">
        <v>8521</v>
      </c>
      <c r="E1118" s="395" t="s">
        <v>20276</v>
      </c>
      <c r="F1118" s="395" t="s">
        <v>20276</v>
      </c>
    </row>
    <row r="1119" spans="1:6">
      <c r="A1119" s="360" t="s">
        <v>72</v>
      </c>
      <c r="B1119" s="393" t="s">
        <v>9751</v>
      </c>
      <c r="C1119" s="394" t="s">
        <v>9752</v>
      </c>
      <c r="D1119" s="393" t="s">
        <v>8521</v>
      </c>
      <c r="E1119" s="395" t="s">
        <v>15709</v>
      </c>
      <c r="F1119" s="395" t="s">
        <v>15709</v>
      </c>
    </row>
    <row r="1120" spans="1:6" ht="23.25">
      <c r="A1120" s="360" t="s">
        <v>72</v>
      </c>
      <c r="B1120" s="393" t="s">
        <v>9753</v>
      </c>
      <c r="C1120" s="394" t="s">
        <v>9754</v>
      </c>
      <c r="D1120" s="393" t="s">
        <v>8521</v>
      </c>
      <c r="E1120" s="395" t="s">
        <v>20743</v>
      </c>
      <c r="F1120" s="395" t="s">
        <v>20743</v>
      </c>
    </row>
    <row r="1121" spans="1:6" ht="23.25">
      <c r="A1121" s="360" t="s">
        <v>72</v>
      </c>
      <c r="B1121" s="393" t="s">
        <v>9756</v>
      </c>
      <c r="C1121" s="394" t="s">
        <v>9757</v>
      </c>
      <c r="D1121" s="393" t="s">
        <v>8521</v>
      </c>
      <c r="E1121" s="395" t="s">
        <v>35295</v>
      </c>
      <c r="F1121" s="395" t="s">
        <v>35295</v>
      </c>
    </row>
    <row r="1122" spans="1:6" ht="23.25">
      <c r="A1122" s="360" t="s">
        <v>72</v>
      </c>
      <c r="B1122" s="393" t="s">
        <v>9758</v>
      </c>
      <c r="C1122" s="394" t="s">
        <v>9759</v>
      </c>
      <c r="D1122" s="393" t="s">
        <v>8521</v>
      </c>
      <c r="E1122" s="395" t="s">
        <v>12340</v>
      </c>
      <c r="F1122" s="395" t="s">
        <v>12340</v>
      </c>
    </row>
    <row r="1123" spans="1:6">
      <c r="A1123" s="360" t="s">
        <v>72</v>
      </c>
      <c r="B1123" s="393" t="s">
        <v>9760</v>
      </c>
      <c r="C1123" s="394" t="s">
        <v>9761</v>
      </c>
      <c r="D1123" s="393" t="s">
        <v>8521</v>
      </c>
      <c r="E1123" s="395" t="s">
        <v>20288</v>
      </c>
      <c r="F1123" s="395" t="s">
        <v>20288</v>
      </c>
    </row>
    <row r="1124" spans="1:6" ht="23.25">
      <c r="A1124" s="360" t="s">
        <v>72</v>
      </c>
      <c r="B1124" s="393" t="s">
        <v>9762</v>
      </c>
      <c r="C1124" s="394" t="s">
        <v>9763</v>
      </c>
      <c r="D1124" s="393" t="s">
        <v>8521</v>
      </c>
      <c r="E1124" s="395" t="s">
        <v>29196</v>
      </c>
      <c r="F1124" s="395" t="s">
        <v>29196</v>
      </c>
    </row>
    <row r="1125" spans="1:6" ht="23.25">
      <c r="A1125" s="360" t="s">
        <v>72</v>
      </c>
      <c r="B1125" s="393" t="s">
        <v>9764</v>
      </c>
      <c r="C1125" s="394" t="s">
        <v>9765</v>
      </c>
      <c r="D1125" s="393" t="s">
        <v>8521</v>
      </c>
      <c r="E1125" s="395" t="s">
        <v>35287</v>
      </c>
      <c r="F1125" s="395" t="s">
        <v>35287</v>
      </c>
    </row>
    <row r="1126" spans="1:6" ht="23.25">
      <c r="A1126" s="360" t="s">
        <v>72</v>
      </c>
      <c r="B1126" s="393" t="s">
        <v>9766</v>
      </c>
      <c r="C1126" s="394" t="s">
        <v>9767</v>
      </c>
      <c r="D1126" s="393" t="s">
        <v>8521</v>
      </c>
      <c r="E1126" s="395" t="s">
        <v>12031</v>
      </c>
      <c r="F1126" s="395" t="s">
        <v>12031</v>
      </c>
    </row>
    <row r="1127" spans="1:6" ht="23.25">
      <c r="A1127" s="360" t="s">
        <v>72</v>
      </c>
      <c r="B1127" s="393" t="s">
        <v>9768</v>
      </c>
      <c r="C1127" s="394" t="s">
        <v>9769</v>
      </c>
      <c r="D1127" s="393" t="s">
        <v>8521</v>
      </c>
      <c r="E1127" s="395" t="s">
        <v>11441</v>
      </c>
      <c r="F1127" s="395" t="s">
        <v>11441</v>
      </c>
    </row>
    <row r="1128" spans="1:6" ht="23.25">
      <c r="A1128" s="360" t="s">
        <v>72</v>
      </c>
      <c r="B1128" s="393" t="s">
        <v>9771</v>
      </c>
      <c r="C1128" s="394" t="s">
        <v>9772</v>
      </c>
      <c r="D1128" s="393" t="s">
        <v>8521</v>
      </c>
      <c r="E1128" s="395" t="s">
        <v>21079</v>
      </c>
      <c r="F1128" s="395" t="s">
        <v>21079</v>
      </c>
    </row>
    <row r="1129" spans="1:6" ht="23.25">
      <c r="A1129" s="360" t="s">
        <v>72</v>
      </c>
      <c r="B1129" s="393" t="s">
        <v>9773</v>
      </c>
      <c r="C1129" s="394" t="s">
        <v>9774</v>
      </c>
      <c r="D1129" s="393" t="s">
        <v>8521</v>
      </c>
      <c r="E1129" s="395" t="s">
        <v>26945</v>
      </c>
      <c r="F1129" s="395" t="s">
        <v>26945</v>
      </c>
    </row>
    <row r="1130" spans="1:6" ht="23.25">
      <c r="A1130" s="360" t="s">
        <v>72</v>
      </c>
      <c r="B1130" s="393" t="s">
        <v>9775</v>
      </c>
      <c r="C1130" s="394" t="s">
        <v>9776</v>
      </c>
      <c r="D1130" s="393" t="s">
        <v>8521</v>
      </c>
      <c r="E1130" s="395" t="s">
        <v>35323</v>
      </c>
      <c r="F1130" s="395" t="s">
        <v>35323</v>
      </c>
    </row>
    <row r="1131" spans="1:6" ht="23.25">
      <c r="A1131" s="360" t="s">
        <v>72</v>
      </c>
      <c r="B1131" s="393" t="s">
        <v>9777</v>
      </c>
      <c r="C1131" s="394" t="s">
        <v>9778</v>
      </c>
      <c r="D1131" s="393" t="s">
        <v>8521</v>
      </c>
      <c r="E1131" s="395" t="s">
        <v>27220</v>
      </c>
      <c r="F1131" s="395" t="s">
        <v>27220</v>
      </c>
    </row>
    <row r="1132" spans="1:6" ht="23.25">
      <c r="A1132" s="360" t="s">
        <v>72</v>
      </c>
      <c r="B1132" s="393" t="s">
        <v>9780</v>
      </c>
      <c r="C1132" s="394" t="s">
        <v>9781</v>
      </c>
      <c r="D1132" s="393" t="s">
        <v>8521</v>
      </c>
      <c r="E1132" s="395" t="s">
        <v>18844</v>
      </c>
      <c r="F1132" s="395" t="s">
        <v>18844</v>
      </c>
    </row>
    <row r="1133" spans="1:6" ht="23.25">
      <c r="A1133" s="360" t="s">
        <v>72</v>
      </c>
      <c r="B1133" s="393" t="s">
        <v>9783</v>
      </c>
      <c r="C1133" s="394" t="s">
        <v>9784</v>
      </c>
      <c r="D1133" s="393" t="s">
        <v>8521</v>
      </c>
      <c r="E1133" s="395" t="s">
        <v>18859</v>
      </c>
      <c r="F1133" s="395" t="s">
        <v>18859</v>
      </c>
    </row>
    <row r="1134" spans="1:6" ht="23.25">
      <c r="A1134" s="360" t="s">
        <v>72</v>
      </c>
      <c r="B1134" s="393" t="s">
        <v>9786</v>
      </c>
      <c r="C1134" s="394" t="s">
        <v>9787</v>
      </c>
      <c r="D1134" s="393" t="s">
        <v>8521</v>
      </c>
      <c r="E1134" s="395" t="s">
        <v>26414</v>
      </c>
      <c r="F1134" s="395" t="s">
        <v>26414</v>
      </c>
    </row>
    <row r="1135" spans="1:6" ht="23.25">
      <c r="A1135" s="360" t="s">
        <v>72</v>
      </c>
      <c r="B1135" s="393" t="s">
        <v>9788</v>
      </c>
      <c r="C1135" s="394" t="s">
        <v>9789</v>
      </c>
      <c r="D1135" s="393" t="s">
        <v>8521</v>
      </c>
      <c r="E1135" s="395" t="s">
        <v>35287</v>
      </c>
      <c r="F1135" s="395" t="s">
        <v>35287</v>
      </c>
    </row>
    <row r="1136" spans="1:6" ht="23.25">
      <c r="A1136" s="360" t="s">
        <v>72</v>
      </c>
      <c r="B1136" s="393" t="s">
        <v>9790</v>
      </c>
      <c r="C1136" s="394" t="s">
        <v>9791</v>
      </c>
      <c r="D1136" s="393" t="s">
        <v>8521</v>
      </c>
      <c r="E1136" s="395" t="s">
        <v>9421</v>
      </c>
      <c r="F1136" s="395" t="s">
        <v>9421</v>
      </c>
    </row>
    <row r="1137" spans="1:6" ht="23.25">
      <c r="A1137" s="360" t="s">
        <v>72</v>
      </c>
      <c r="B1137" s="393" t="s">
        <v>9793</v>
      </c>
      <c r="C1137" s="394" t="s">
        <v>9794</v>
      </c>
      <c r="D1137" s="393" t="s">
        <v>8521</v>
      </c>
      <c r="E1137" s="395" t="s">
        <v>27897</v>
      </c>
      <c r="F1137" s="395" t="s">
        <v>27897</v>
      </c>
    </row>
    <row r="1138" spans="1:6" ht="23.25">
      <c r="A1138" s="360" t="s">
        <v>72</v>
      </c>
      <c r="B1138" s="393" t="s">
        <v>9795</v>
      </c>
      <c r="C1138" s="394" t="s">
        <v>9796</v>
      </c>
      <c r="D1138" s="393" t="s">
        <v>8521</v>
      </c>
      <c r="E1138" s="395" t="s">
        <v>35319</v>
      </c>
      <c r="F1138" s="395" t="s">
        <v>35319</v>
      </c>
    </row>
    <row r="1139" spans="1:6" ht="23.25">
      <c r="A1139" s="360" t="s">
        <v>72</v>
      </c>
      <c r="B1139" s="393" t="s">
        <v>9797</v>
      </c>
      <c r="C1139" s="394" t="s">
        <v>9798</v>
      </c>
      <c r="D1139" s="393" t="s">
        <v>8521</v>
      </c>
      <c r="E1139" s="395" t="s">
        <v>20988</v>
      </c>
      <c r="F1139" s="395" t="s">
        <v>20988</v>
      </c>
    </row>
    <row r="1140" spans="1:6" ht="23.25">
      <c r="A1140" s="360" t="s">
        <v>72</v>
      </c>
      <c r="B1140" s="393" t="s">
        <v>9800</v>
      </c>
      <c r="C1140" s="394" t="s">
        <v>9801</v>
      </c>
      <c r="D1140" s="393" t="s">
        <v>8521</v>
      </c>
      <c r="E1140" s="395" t="s">
        <v>13556</v>
      </c>
      <c r="F1140" s="395" t="s">
        <v>13556</v>
      </c>
    </row>
    <row r="1141" spans="1:6" ht="23.25">
      <c r="A1141" s="360" t="s">
        <v>72</v>
      </c>
      <c r="B1141" s="393" t="s">
        <v>9802</v>
      </c>
      <c r="C1141" s="394" t="s">
        <v>9803</v>
      </c>
      <c r="D1141" s="393" t="s">
        <v>8521</v>
      </c>
      <c r="E1141" s="395" t="s">
        <v>27169</v>
      </c>
      <c r="F1141" s="395" t="s">
        <v>27169</v>
      </c>
    </row>
    <row r="1142" spans="1:6" ht="23.25">
      <c r="A1142" s="360" t="s">
        <v>72</v>
      </c>
      <c r="B1142" s="393" t="s">
        <v>9805</v>
      </c>
      <c r="C1142" s="394" t="s">
        <v>9806</v>
      </c>
      <c r="D1142" s="393" t="s">
        <v>8521</v>
      </c>
      <c r="E1142" s="395" t="s">
        <v>19990</v>
      </c>
      <c r="F1142" s="395" t="s">
        <v>19990</v>
      </c>
    </row>
    <row r="1143" spans="1:6" ht="23.25">
      <c r="A1143" s="360" t="s">
        <v>72</v>
      </c>
      <c r="B1143" s="393" t="s">
        <v>9807</v>
      </c>
      <c r="C1143" s="394" t="s">
        <v>9808</v>
      </c>
      <c r="D1143" s="393" t="s">
        <v>8521</v>
      </c>
      <c r="E1143" s="395" t="s">
        <v>21287</v>
      </c>
      <c r="F1143" s="395" t="s">
        <v>21287</v>
      </c>
    </row>
    <row r="1144" spans="1:6" ht="23.25">
      <c r="A1144" s="360" t="s">
        <v>72</v>
      </c>
      <c r="B1144" s="393" t="s">
        <v>9809</v>
      </c>
      <c r="C1144" s="394" t="s">
        <v>9810</v>
      </c>
      <c r="D1144" s="393" t="s">
        <v>8521</v>
      </c>
      <c r="E1144" s="395" t="s">
        <v>21056</v>
      </c>
      <c r="F1144" s="395" t="s">
        <v>21056</v>
      </c>
    </row>
    <row r="1145" spans="1:6" ht="23.25">
      <c r="A1145" s="360" t="s">
        <v>72</v>
      </c>
      <c r="B1145" s="393" t="s">
        <v>9811</v>
      </c>
      <c r="C1145" s="394" t="s">
        <v>9812</v>
      </c>
      <c r="D1145" s="393" t="s">
        <v>8521</v>
      </c>
      <c r="E1145" s="395" t="s">
        <v>21568</v>
      </c>
      <c r="F1145" s="395" t="s">
        <v>21568</v>
      </c>
    </row>
    <row r="1146" spans="1:6" ht="23.25">
      <c r="A1146" s="360" t="s">
        <v>72</v>
      </c>
      <c r="B1146" s="393" t="s">
        <v>9813</v>
      </c>
      <c r="C1146" s="394" t="s">
        <v>9814</v>
      </c>
      <c r="D1146" s="393" t="s">
        <v>8521</v>
      </c>
      <c r="E1146" s="395" t="s">
        <v>27252</v>
      </c>
      <c r="F1146" s="395" t="s">
        <v>27252</v>
      </c>
    </row>
    <row r="1147" spans="1:6" ht="23.25">
      <c r="A1147" s="360" t="s">
        <v>72</v>
      </c>
      <c r="B1147" s="393" t="s">
        <v>9815</v>
      </c>
      <c r="C1147" s="394" t="s">
        <v>9816</v>
      </c>
      <c r="D1147" s="393" t="s">
        <v>8521</v>
      </c>
      <c r="E1147" s="395" t="s">
        <v>8516</v>
      </c>
      <c r="F1147" s="395" t="s">
        <v>8516</v>
      </c>
    </row>
    <row r="1148" spans="1:6" ht="23.25">
      <c r="A1148" s="360" t="s">
        <v>72</v>
      </c>
      <c r="B1148" s="393" t="s">
        <v>9817</v>
      </c>
      <c r="C1148" s="394" t="s">
        <v>9818</v>
      </c>
      <c r="D1148" s="393" t="s">
        <v>8521</v>
      </c>
      <c r="E1148" s="395" t="s">
        <v>8638</v>
      </c>
      <c r="F1148" s="395" t="s">
        <v>8638</v>
      </c>
    </row>
    <row r="1149" spans="1:6" ht="23.25">
      <c r="A1149" s="360" t="s">
        <v>72</v>
      </c>
      <c r="B1149" s="393" t="s">
        <v>9819</v>
      </c>
      <c r="C1149" s="394" t="s">
        <v>9820</v>
      </c>
      <c r="D1149" s="393" t="s">
        <v>8521</v>
      </c>
      <c r="E1149" s="395" t="s">
        <v>8104</v>
      </c>
      <c r="F1149" s="395" t="s">
        <v>8104</v>
      </c>
    </row>
    <row r="1150" spans="1:6" ht="23.25">
      <c r="A1150" s="360" t="s">
        <v>72</v>
      </c>
      <c r="B1150" s="393" t="s">
        <v>9821</v>
      </c>
      <c r="C1150" s="394" t="s">
        <v>9822</v>
      </c>
      <c r="D1150" s="393" t="s">
        <v>8521</v>
      </c>
      <c r="E1150" s="395" t="s">
        <v>8197</v>
      </c>
      <c r="F1150" s="395" t="s">
        <v>8197</v>
      </c>
    </row>
    <row r="1151" spans="1:6" ht="23.25">
      <c r="A1151" s="360" t="s">
        <v>72</v>
      </c>
      <c r="B1151" s="393" t="s">
        <v>9823</v>
      </c>
      <c r="C1151" s="394" t="s">
        <v>9824</v>
      </c>
      <c r="D1151" s="393" t="s">
        <v>8521</v>
      </c>
      <c r="E1151" s="395" t="s">
        <v>35304</v>
      </c>
      <c r="F1151" s="395" t="s">
        <v>35304</v>
      </c>
    </row>
    <row r="1152" spans="1:6" ht="23.25">
      <c r="A1152" s="360" t="s">
        <v>72</v>
      </c>
      <c r="B1152" s="393" t="s">
        <v>9825</v>
      </c>
      <c r="C1152" s="394" t="s">
        <v>9826</v>
      </c>
      <c r="D1152" s="393" t="s">
        <v>8521</v>
      </c>
      <c r="E1152" s="395" t="s">
        <v>26295</v>
      </c>
      <c r="F1152" s="395" t="s">
        <v>26295</v>
      </c>
    </row>
    <row r="1153" spans="1:6" ht="23.25">
      <c r="A1153" s="360" t="s">
        <v>72</v>
      </c>
      <c r="B1153" s="393" t="s">
        <v>9827</v>
      </c>
      <c r="C1153" s="394" t="s">
        <v>9828</v>
      </c>
      <c r="D1153" s="393" t="s">
        <v>8521</v>
      </c>
      <c r="E1153" s="395" t="s">
        <v>13203</v>
      </c>
      <c r="F1153" s="395" t="s">
        <v>13203</v>
      </c>
    </row>
    <row r="1154" spans="1:6" ht="23.25">
      <c r="A1154" s="360" t="s">
        <v>72</v>
      </c>
      <c r="B1154" s="393" t="s">
        <v>9830</v>
      </c>
      <c r="C1154" s="394" t="s">
        <v>9831</v>
      </c>
      <c r="D1154" s="393" t="s">
        <v>8521</v>
      </c>
      <c r="E1154" s="395" t="s">
        <v>26444</v>
      </c>
      <c r="F1154" s="395" t="s">
        <v>26444</v>
      </c>
    </row>
    <row r="1155" spans="1:6" ht="23.25">
      <c r="A1155" s="360" t="s">
        <v>72</v>
      </c>
      <c r="B1155" s="393" t="s">
        <v>19742</v>
      </c>
      <c r="C1155" s="394" t="s">
        <v>19743</v>
      </c>
      <c r="D1155" s="393" t="s">
        <v>8521</v>
      </c>
      <c r="E1155" s="395" t="s">
        <v>8149</v>
      </c>
      <c r="F1155" s="395" t="s">
        <v>8149</v>
      </c>
    </row>
    <row r="1156" spans="1:6" ht="23.25">
      <c r="A1156" s="360" t="s">
        <v>72</v>
      </c>
      <c r="B1156" s="393" t="s">
        <v>19744</v>
      </c>
      <c r="C1156" s="394" t="s">
        <v>19745</v>
      </c>
      <c r="D1156" s="393" t="s">
        <v>8521</v>
      </c>
      <c r="E1156" s="395" t="s">
        <v>9364</v>
      </c>
      <c r="F1156" s="395" t="s">
        <v>9364</v>
      </c>
    </row>
    <row r="1157" spans="1:6" ht="23.25">
      <c r="A1157" s="360" t="s">
        <v>72</v>
      </c>
      <c r="B1157" s="393" t="s">
        <v>19746</v>
      </c>
      <c r="C1157" s="394" t="s">
        <v>19747</v>
      </c>
      <c r="D1157" s="393" t="s">
        <v>8521</v>
      </c>
      <c r="E1157" s="395" t="s">
        <v>8415</v>
      </c>
      <c r="F1157" s="395" t="s">
        <v>8415</v>
      </c>
    </row>
    <row r="1158" spans="1:6" ht="23.25">
      <c r="A1158" s="360" t="s">
        <v>72</v>
      </c>
      <c r="B1158" s="393" t="s">
        <v>19748</v>
      </c>
      <c r="C1158" s="394" t="s">
        <v>19749</v>
      </c>
      <c r="D1158" s="393" t="s">
        <v>8521</v>
      </c>
      <c r="E1158" s="395" t="s">
        <v>17811</v>
      </c>
      <c r="F1158" s="395" t="s">
        <v>17811</v>
      </c>
    </row>
    <row r="1159" spans="1:6" ht="23.25">
      <c r="A1159" s="360" t="s">
        <v>72</v>
      </c>
      <c r="B1159" s="393" t="s">
        <v>25171</v>
      </c>
      <c r="C1159" s="394" t="s">
        <v>25172</v>
      </c>
      <c r="D1159" s="393" t="s">
        <v>8521</v>
      </c>
      <c r="E1159" s="395" t="s">
        <v>8779</v>
      </c>
      <c r="F1159" s="395" t="s">
        <v>8779</v>
      </c>
    </row>
    <row r="1160" spans="1:6" ht="23.25">
      <c r="A1160" s="360" t="s">
        <v>72</v>
      </c>
      <c r="B1160" s="393" t="s">
        <v>25173</v>
      </c>
      <c r="C1160" s="394" t="s">
        <v>25174</v>
      </c>
      <c r="D1160" s="393" t="s">
        <v>8521</v>
      </c>
      <c r="E1160" s="395" t="s">
        <v>8638</v>
      </c>
      <c r="F1160" s="395" t="s">
        <v>8638</v>
      </c>
    </row>
    <row r="1161" spans="1:6" ht="23.25">
      <c r="A1161" s="360" t="s">
        <v>72</v>
      </c>
      <c r="B1161" s="393" t="s">
        <v>25175</v>
      </c>
      <c r="C1161" s="394" t="s">
        <v>25176</v>
      </c>
      <c r="D1161" s="393" t="s">
        <v>8521</v>
      </c>
      <c r="E1161" s="395" t="s">
        <v>8424</v>
      </c>
      <c r="F1161" s="395" t="s">
        <v>8424</v>
      </c>
    </row>
    <row r="1162" spans="1:6" ht="23.25">
      <c r="A1162" s="360" t="s">
        <v>72</v>
      </c>
      <c r="B1162" s="393" t="s">
        <v>25177</v>
      </c>
      <c r="C1162" s="394" t="s">
        <v>25178</v>
      </c>
      <c r="D1162" s="393" t="s">
        <v>8521</v>
      </c>
      <c r="E1162" s="395" t="s">
        <v>8913</v>
      </c>
      <c r="F1162" s="395" t="s">
        <v>8913</v>
      </c>
    </row>
    <row r="1163" spans="1:6">
      <c r="A1163" s="360" t="s">
        <v>72</v>
      </c>
      <c r="B1163" s="393" t="s">
        <v>9832</v>
      </c>
      <c r="C1163" s="394" t="s">
        <v>9833</v>
      </c>
      <c r="D1163" s="393" t="s">
        <v>7866</v>
      </c>
      <c r="E1163" s="395" t="s">
        <v>26973</v>
      </c>
      <c r="F1163" s="395" t="s">
        <v>11441</v>
      </c>
    </row>
    <row r="1164" spans="1:6" ht="23.25">
      <c r="A1164" s="360" t="s">
        <v>72</v>
      </c>
      <c r="B1164" s="393" t="s">
        <v>9837</v>
      </c>
      <c r="C1164" s="394" t="s">
        <v>26079</v>
      </c>
      <c r="D1164" s="393" t="s">
        <v>15</v>
      </c>
      <c r="E1164" s="395" t="s">
        <v>35336</v>
      </c>
      <c r="F1164" s="395" t="s">
        <v>35337</v>
      </c>
    </row>
    <row r="1165" spans="1:6" ht="23.25">
      <c r="A1165" s="360" t="s">
        <v>72</v>
      </c>
      <c r="B1165" s="393" t="s">
        <v>9838</v>
      </c>
      <c r="C1165" s="394" t="s">
        <v>26080</v>
      </c>
      <c r="D1165" s="393" t="s">
        <v>15</v>
      </c>
      <c r="E1165" s="395" t="s">
        <v>35338</v>
      </c>
      <c r="F1165" s="395" t="s">
        <v>35339</v>
      </c>
    </row>
    <row r="1166" spans="1:6" ht="23.25">
      <c r="A1166" s="360" t="s">
        <v>72</v>
      </c>
      <c r="B1166" s="393" t="s">
        <v>9839</v>
      </c>
      <c r="C1166" s="394" t="s">
        <v>26081</v>
      </c>
      <c r="D1166" s="393" t="s">
        <v>15</v>
      </c>
      <c r="E1166" s="395" t="s">
        <v>35340</v>
      </c>
      <c r="F1166" s="395" t="s">
        <v>27983</v>
      </c>
    </row>
    <row r="1167" spans="1:6" ht="23.25">
      <c r="A1167" s="360" t="s">
        <v>72</v>
      </c>
      <c r="B1167" s="393" t="s">
        <v>9840</v>
      </c>
      <c r="C1167" s="394" t="s">
        <v>26082</v>
      </c>
      <c r="D1167" s="393" t="s">
        <v>15</v>
      </c>
      <c r="E1167" s="395" t="s">
        <v>35341</v>
      </c>
      <c r="F1167" s="395" t="s">
        <v>35342</v>
      </c>
    </row>
    <row r="1168" spans="1:6" ht="23.25">
      <c r="A1168" s="360" t="s">
        <v>72</v>
      </c>
      <c r="B1168" s="393" t="s">
        <v>9841</v>
      </c>
      <c r="C1168" s="394" t="s">
        <v>26083</v>
      </c>
      <c r="D1168" s="393" t="s">
        <v>7866</v>
      </c>
      <c r="E1168" s="395" t="s">
        <v>26496</v>
      </c>
      <c r="F1168" s="395" t="s">
        <v>35343</v>
      </c>
    </row>
    <row r="1169" spans="1:6" ht="23.25">
      <c r="A1169" s="360" t="s">
        <v>72</v>
      </c>
      <c r="B1169" s="393" t="s">
        <v>9842</v>
      </c>
      <c r="C1169" s="394" t="s">
        <v>26085</v>
      </c>
      <c r="D1169" s="393" t="s">
        <v>7866</v>
      </c>
      <c r="E1169" s="395" t="s">
        <v>35344</v>
      </c>
      <c r="F1169" s="395" t="s">
        <v>27149</v>
      </c>
    </row>
    <row r="1170" spans="1:6" ht="23.25">
      <c r="A1170" s="360" t="s">
        <v>72</v>
      </c>
      <c r="B1170" s="393" t="s">
        <v>9843</v>
      </c>
      <c r="C1170" s="394" t="s">
        <v>26086</v>
      </c>
      <c r="D1170" s="393" t="s">
        <v>7866</v>
      </c>
      <c r="E1170" s="395" t="s">
        <v>35345</v>
      </c>
      <c r="F1170" s="395" t="s">
        <v>28632</v>
      </c>
    </row>
    <row r="1171" spans="1:6" ht="23.25">
      <c r="A1171" s="360" t="s">
        <v>72</v>
      </c>
      <c r="B1171" s="393" t="s">
        <v>9844</v>
      </c>
      <c r="C1171" s="394" t="s">
        <v>26087</v>
      </c>
      <c r="D1171" s="393" t="s">
        <v>7866</v>
      </c>
      <c r="E1171" s="395" t="s">
        <v>28474</v>
      </c>
      <c r="F1171" s="395" t="s">
        <v>35346</v>
      </c>
    </row>
    <row r="1172" spans="1:6" ht="23.25">
      <c r="A1172" s="360" t="s">
        <v>72</v>
      </c>
      <c r="B1172" s="393" t="s">
        <v>9845</v>
      </c>
      <c r="C1172" s="394" t="s">
        <v>26088</v>
      </c>
      <c r="D1172" s="393" t="s">
        <v>7866</v>
      </c>
      <c r="E1172" s="395" t="s">
        <v>27053</v>
      </c>
      <c r="F1172" s="395" t="s">
        <v>25893</v>
      </c>
    </row>
    <row r="1173" spans="1:6" ht="23.25">
      <c r="A1173" s="360" t="s">
        <v>72</v>
      </c>
      <c r="B1173" s="393" t="s">
        <v>9847</v>
      </c>
      <c r="C1173" s="394" t="s">
        <v>26089</v>
      </c>
      <c r="D1173" s="393" t="s">
        <v>7866</v>
      </c>
      <c r="E1173" s="395" t="s">
        <v>21530</v>
      </c>
      <c r="F1173" s="395" t="s">
        <v>35347</v>
      </c>
    </row>
    <row r="1174" spans="1:6" ht="23.25">
      <c r="A1174" s="360" t="s">
        <v>72</v>
      </c>
      <c r="B1174" s="393" t="s">
        <v>9848</v>
      </c>
      <c r="C1174" s="394" t="s">
        <v>26090</v>
      </c>
      <c r="D1174" s="393" t="s">
        <v>15</v>
      </c>
      <c r="E1174" s="395" t="s">
        <v>35348</v>
      </c>
      <c r="F1174" s="395" t="s">
        <v>35349</v>
      </c>
    </row>
    <row r="1175" spans="1:6" ht="23.25">
      <c r="A1175" s="360" t="s">
        <v>72</v>
      </c>
      <c r="B1175" s="393" t="s">
        <v>9849</v>
      </c>
      <c r="C1175" s="394" t="s">
        <v>26091</v>
      </c>
      <c r="D1175" s="393" t="s">
        <v>15</v>
      </c>
      <c r="E1175" s="395" t="s">
        <v>35350</v>
      </c>
      <c r="F1175" s="395" t="s">
        <v>35351</v>
      </c>
    </row>
    <row r="1176" spans="1:6" ht="23.25">
      <c r="A1176" s="360" t="s">
        <v>72</v>
      </c>
      <c r="B1176" s="393" t="s">
        <v>9850</v>
      </c>
      <c r="C1176" s="394" t="s">
        <v>26092</v>
      </c>
      <c r="D1176" s="393" t="s">
        <v>15</v>
      </c>
      <c r="E1176" s="395" t="s">
        <v>35352</v>
      </c>
      <c r="F1176" s="395" t="s">
        <v>35353</v>
      </c>
    </row>
    <row r="1177" spans="1:6" ht="23.25">
      <c r="A1177" s="360" t="s">
        <v>72</v>
      </c>
      <c r="B1177" s="393" t="s">
        <v>9851</v>
      </c>
      <c r="C1177" s="394" t="s">
        <v>26093</v>
      </c>
      <c r="D1177" s="393" t="s">
        <v>15</v>
      </c>
      <c r="E1177" s="395" t="s">
        <v>35354</v>
      </c>
      <c r="F1177" s="395" t="s">
        <v>35355</v>
      </c>
    </row>
    <row r="1178" spans="1:6" ht="23.25">
      <c r="A1178" s="360" t="s">
        <v>72</v>
      </c>
      <c r="B1178" s="393" t="s">
        <v>9852</v>
      </c>
      <c r="C1178" s="394" t="s">
        <v>26094</v>
      </c>
      <c r="D1178" s="393" t="s">
        <v>15</v>
      </c>
      <c r="E1178" s="395" t="s">
        <v>35356</v>
      </c>
      <c r="F1178" s="395" t="s">
        <v>35357</v>
      </c>
    </row>
    <row r="1179" spans="1:6" ht="23.25">
      <c r="A1179" s="360" t="s">
        <v>72</v>
      </c>
      <c r="B1179" s="393" t="s">
        <v>9853</v>
      </c>
      <c r="C1179" s="394" t="s">
        <v>26095</v>
      </c>
      <c r="D1179" s="393" t="s">
        <v>15</v>
      </c>
      <c r="E1179" s="395" t="s">
        <v>35358</v>
      </c>
      <c r="F1179" s="395" t="s">
        <v>35359</v>
      </c>
    </row>
    <row r="1180" spans="1:6" ht="23.25">
      <c r="A1180" s="360" t="s">
        <v>72</v>
      </c>
      <c r="B1180" s="393" t="s">
        <v>9854</v>
      </c>
      <c r="C1180" s="394" t="s">
        <v>26096</v>
      </c>
      <c r="D1180" s="393" t="s">
        <v>15</v>
      </c>
      <c r="E1180" s="395" t="s">
        <v>35360</v>
      </c>
      <c r="F1180" s="395" t="s">
        <v>35361</v>
      </c>
    </row>
    <row r="1181" spans="1:6" ht="23.25">
      <c r="A1181" s="360" t="s">
        <v>72</v>
      </c>
      <c r="B1181" s="393" t="s">
        <v>9855</v>
      </c>
      <c r="C1181" s="394" t="s">
        <v>26097</v>
      </c>
      <c r="D1181" s="393" t="s">
        <v>15</v>
      </c>
      <c r="E1181" s="395" t="s">
        <v>35362</v>
      </c>
      <c r="F1181" s="395" t="s">
        <v>35363</v>
      </c>
    </row>
    <row r="1182" spans="1:6" ht="23.25">
      <c r="A1182" s="360" t="s">
        <v>72</v>
      </c>
      <c r="B1182" s="393" t="s">
        <v>9856</v>
      </c>
      <c r="C1182" s="394" t="s">
        <v>26098</v>
      </c>
      <c r="D1182" s="393" t="s">
        <v>15</v>
      </c>
      <c r="E1182" s="395" t="s">
        <v>35364</v>
      </c>
      <c r="F1182" s="395" t="s">
        <v>35365</v>
      </c>
    </row>
    <row r="1183" spans="1:6" ht="23.25">
      <c r="A1183" s="360" t="s">
        <v>72</v>
      </c>
      <c r="B1183" s="393" t="s">
        <v>9857</v>
      </c>
      <c r="C1183" s="394" t="s">
        <v>26099</v>
      </c>
      <c r="D1183" s="393" t="s">
        <v>15</v>
      </c>
      <c r="E1183" s="395" t="s">
        <v>35366</v>
      </c>
      <c r="F1183" s="395" t="s">
        <v>35367</v>
      </c>
    </row>
    <row r="1184" spans="1:6" ht="23.25">
      <c r="A1184" s="360" t="s">
        <v>72</v>
      </c>
      <c r="B1184" s="393" t="s">
        <v>9858</v>
      </c>
      <c r="C1184" s="394" t="s">
        <v>26100</v>
      </c>
      <c r="D1184" s="393" t="s">
        <v>15</v>
      </c>
      <c r="E1184" s="395" t="s">
        <v>35368</v>
      </c>
      <c r="F1184" s="395" t="s">
        <v>35369</v>
      </c>
    </row>
    <row r="1185" spans="1:6" ht="23.25">
      <c r="A1185" s="360" t="s">
        <v>72</v>
      </c>
      <c r="B1185" s="393" t="s">
        <v>9859</v>
      </c>
      <c r="C1185" s="394" t="s">
        <v>26101</v>
      </c>
      <c r="D1185" s="393" t="s">
        <v>15</v>
      </c>
      <c r="E1185" s="395" t="s">
        <v>35370</v>
      </c>
      <c r="F1185" s="395" t="s">
        <v>35371</v>
      </c>
    </row>
    <row r="1186" spans="1:6" ht="23.25">
      <c r="A1186" s="360" t="s">
        <v>72</v>
      </c>
      <c r="B1186" s="393" t="s">
        <v>9860</v>
      </c>
      <c r="C1186" s="394" t="s">
        <v>26102</v>
      </c>
      <c r="D1186" s="393" t="s">
        <v>15</v>
      </c>
      <c r="E1186" s="395" t="s">
        <v>35372</v>
      </c>
      <c r="F1186" s="395" t="s">
        <v>35373</v>
      </c>
    </row>
    <row r="1187" spans="1:6" ht="23.25">
      <c r="A1187" s="360" t="s">
        <v>72</v>
      </c>
      <c r="B1187" s="393" t="s">
        <v>9861</v>
      </c>
      <c r="C1187" s="394" t="s">
        <v>26103</v>
      </c>
      <c r="D1187" s="393" t="s">
        <v>15</v>
      </c>
      <c r="E1187" s="395" t="s">
        <v>35374</v>
      </c>
      <c r="F1187" s="395" t="s">
        <v>35375</v>
      </c>
    </row>
    <row r="1188" spans="1:6" ht="23.25">
      <c r="A1188" s="360" t="s">
        <v>72</v>
      </c>
      <c r="B1188" s="393" t="s">
        <v>9862</v>
      </c>
      <c r="C1188" s="394" t="s">
        <v>26104</v>
      </c>
      <c r="D1188" s="393" t="s">
        <v>15</v>
      </c>
      <c r="E1188" s="395" t="s">
        <v>35376</v>
      </c>
      <c r="F1188" s="395" t="s">
        <v>35377</v>
      </c>
    </row>
    <row r="1189" spans="1:6" ht="23.25">
      <c r="A1189" s="360" t="s">
        <v>72</v>
      </c>
      <c r="B1189" s="393" t="s">
        <v>9863</v>
      </c>
      <c r="C1189" s="394" t="s">
        <v>26105</v>
      </c>
      <c r="D1189" s="393" t="s">
        <v>15</v>
      </c>
      <c r="E1189" s="395" t="s">
        <v>35378</v>
      </c>
      <c r="F1189" s="395" t="s">
        <v>35379</v>
      </c>
    </row>
    <row r="1190" spans="1:6" ht="23.25">
      <c r="A1190" s="360" t="s">
        <v>72</v>
      </c>
      <c r="B1190" s="393" t="s">
        <v>9864</v>
      </c>
      <c r="C1190" s="394" t="s">
        <v>26106</v>
      </c>
      <c r="D1190" s="393" t="s">
        <v>15</v>
      </c>
      <c r="E1190" s="395" t="s">
        <v>35380</v>
      </c>
      <c r="F1190" s="395" t="s">
        <v>35381</v>
      </c>
    </row>
    <row r="1191" spans="1:6" ht="23.25">
      <c r="A1191" s="360" t="s">
        <v>72</v>
      </c>
      <c r="B1191" s="393" t="s">
        <v>9865</v>
      </c>
      <c r="C1191" s="394" t="s">
        <v>26107</v>
      </c>
      <c r="D1191" s="393" t="s">
        <v>15</v>
      </c>
      <c r="E1191" s="395" t="s">
        <v>35382</v>
      </c>
      <c r="F1191" s="395" t="s">
        <v>35383</v>
      </c>
    </row>
    <row r="1192" spans="1:6" ht="23.25">
      <c r="A1192" s="360" t="s">
        <v>72</v>
      </c>
      <c r="B1192" s="393" t="s">
        <v>9866</v>
      </c>
      <c r="C1192" s="394" t="s">
        <v>26108</v>
      </c>
      <c r="D1192" s="393" t="s">
        <v>15</v>
      </c>
      <c r="E1192" s="395" t="s">
        <v>35384</v>
      </c>
      <c r="F1192" s="395" t="s">
        <v>35385</v>
      </c>
    </row>
    <row r="1193" spans="1:6" ht="23.25">
      <c r="A1193" s="360" t="s">
        <v>72</v>
      </c>
      <c r="B1193" s="393" t="s">
        <v>9867</v>
      </c>
      <c r="C1193" s="394" t="s">
        <v>26109</v>
      </c>
      <c r="D1193" s="393" t="s">
        <v>15</v>
      </c>
      <c r="E1193" s="395" t="s">
        <v>35386</v>
      </c>
      <c r="F1193" s="395" t="s">
        <v>35387</v>
      </c>
    </row>
    <row r="1194" spans="1:6" ht="23.25">
      <c r="A1194" s="360" t="s">
        <v>72</v>
      </c>
      <c r="B1194" s="393" t="s">
        <v>9868</v>
      </c>
      <c r="C1194" s="394" t="s">
        <v>9869</v>
      </c>
      <c r="D1194" s="393" t="s">
        <v>7866</v>
      </c>
      <c r="E1194" s="395" t="s">
        <v>18744</v>
      </c>
      <c r="F1194" s="395" t="s">
        <v>26441</v>
      </c>
    </row>
    <row r="1195" spans="1:6" ht="34.5">
      <c r="A1195" s="360" t="s">
        <v>72</v>
      </c>
      <c r="B1195" s="393" t="s">
        <v>9870</v>
      </c>
      <c r="C1195" s="394" t="s">
        <v>9871</v>
      </c>
      <c r="D1195" s="393" t="s">
        <v>7866</v>
      </c>
      <c r="E1195" s="395" t="s">
        <v>20969</v>
      </c>
      <c r="F1195" s="395" t="s">
        <v>21349</v>
      </c>
    </row>
    <row r="1196" spans="1:6" ht="23.25">
      <c r="A1196" s="360" t="s">
        <v>72</v>
      </c>
      <c r="B1196" s="393" t="s">
        <v>9872</v>
      </c>
      <c r="C1196" s="394" t="s">
        <v>9873</v>
      </c>
      <c r="D1196" s="393" t="s">
        <v>7866</v>
      </c>
      <c r="E1196" s="395" t="s">
        <v>35388</v>
      </c>
      <c r="F1196" s="395" t="s">
        <v>20772</v>
      </c>
    </row>
    <row r="1197" spans="1:6" ht="23.25">
      <c r="A1197" s="360" t="s">
        <v>72</v>
      </c>
      <c r="B1197" s="393" t="s">
        <v>26110</v>
      </c>
      <c r="C1197" s="394" t="s">
        <v>26111</v>
      </c>
      <c r="D1197" s="393" t="s">
        <v>7866</v>
      </c>
      <c r="E1197" s="395" t="s">
        <v>18744</v>
      </c>
      <c r="F1197" s="395" t="s">
        <v>26441</v>
      </c>
    </row>
    <row r="1198" spans="1:6" ht="34.5">
      <c r="A1198" s="360" t="s">
        <v>72</v>
      </c>
      <c r="B1198" s="393" t="s">
        <v>26112</v>
      </c>
      <c r="C1198" s="394" t="s">
        <v>26113</v>
      </c>
      <c r="D1198" s="393" t="s">
        <v>7866</v>
      </c>
      <c r="E1198" s="395" t="s">
        <v>28329</v>
      </c>
      <c r="F1198" s="395" t="s">
        <v>25145</v>
      </c>
    </row>
    <row r="1199" spans="1:6" ht="34.5">
      <c r="A1199" s="360" t="s">
        <v>72</v>
      </c>
      <c r="B1199" s="393" t="s">
        <v>26114</v>
      </c>
      <c r="C1199" s="394" t="s">
        <v>26115</v>
      </c>
      <c r="D1199" s="393" t="s">
        <v>7866</v>
      </c>
      <c r="E1199" s="395" t="s">
        <v>26307</v>
      </c>
      <c r="F1199" s="395" t="s">
        <v>35389</v>
      </c>
    </row>
    <row r="1200" spans="1:6" ht="34.5">
      <c r="A1200" s="360" t="s">
        <v>72</v>
      </c>
      <c r="B1200" s="393" t="s">
        <v>26116</v>
      </c>
      <c r="C1200" s="394" t="s">
        <v>26117</v>
      </c>
      <c r="D1200" s="393" t="s">
        <v>7866</v>
      </c>
      <c r="E1200" s="395" t="s">
        <v>21434</v>
      </c>
      <c r="F1200" s="395" t="s">
        <v>20955</v>
      </c>
    </row>
    <row r="1201" spans="1:6" ht="34.5">
      <c r="A1201" s="360" t="s">
        <v>72</v>
      </c>
      <c r="B1201" s="393" t="s">
        <v>26119</v>
      </c>
      <c r="C1201" s="394" t="s">
        <v>26120</v>
      </c>
      <c r="D1201" s="393" t="s">
        <v>7866</v>
      </c>
      <c r="E1201" s="395" t="s">
        <v>13962</v>
      </c>
      <c r="F1201" s="395" t="s">
        <v>27817</v>
      </c>
    </row>
    <row r="1202" spans="1:6" ht="34.5">
      <c r="A1202" s="360" t="s">
        <v>72</v>
      </c>
      <c r="B1202" s="393" t="s">
        <v>26121</v>
      </c>
      <c r="C1202" s="394" t="s">
        <v>26122</v>
      </c>
      <c r="D1202" s="393" t="s">
        <v>7866</v>
      </c>
      <c r="E1202" s="395" t="s">
        <v>35388</v>
      </c>
      <c r="F1202" s="395" t="s">
        <v>20772</v>
      </c>
    </row>
    <row r="1203" spans="1:6" ht="23.25">
      <c r="A1203" s="360" t="s">
        <v>72</v>
      </c>
      <c r="B1203" s="393" t="s">
        <v>26123</v>
      </c>
      <c r="C1203" s="394" t="s">
        <v>26124</v>
      </c>
      <c r="D1203" s="393" t="s">
        <v>7866</v>
      </c>
      <c r="E1203" s="395" t="s">
        <v>28579</v>
      </c>
      <c r="F1203" s="395" t="s">
        <v>35390</v>
      </c>
    </row>
    <row r="1204" spans="1:6" ht="34.5">
      <c r="A1204" s="360" t="s">
        <v>72</v>
      </c>
      <c r="B1204" s="393" t="s">
        <v>26125</v>
      </c>
      <c r="C1204" s="394" t="s">
        <v>26126</v>
      </c>
      <c r="D1204" s="393" t="s">
        <v>7866</v>
      </c>
      <c r="E1204" s="395" t="s">
        <v>28384</v>
      </c>
      <c r="F1204" s="395" t="s">
        <v>28321</v>
      </c>
    </row>
    <row r="1205" spans="1:6" ht="23.25">
      <c r="A1205" s="360" t="s">
        <v>72</v>
      </c>
      <c r="B1205" s="393" t="s">
        <v>26127</v>
      </c>
      <c r="C1205" s="394" t="s">
        <v>26128</v>
      </c>
      <c r="D1205" s="393" t="s">
        <v>7866</v>
      </c>
      <c r="E1205" s="395" t="s">
        <v>25691</v>
      </c>
      <c r="F1205" s="395" t="s">
        <v>28249</v>
      </c>
    </row>
    <row r="1206" spans="1:6" ht="23.25">
      <c r="A1206" s="360" t="s">
        <v>72</v>
      </c>
      <c r="B1206" s="393" t="s">
        <v>26129</v>
      </c>
      <c r="C1206" s="394" t="s">
        <v>26130</v>
      </c>
      <c r="D1206" s="393" t="s">
        <v>7866</v>
      </c>
      <c r="E1206" s="395" t="s">
        <v>21464</v>
      </c>
      <c r="F1206" s="395" t="s">
        <v>19095</v>
      </c>
    </row>
    <row r="1207" spans="1:6" ht="23.25">
      <c r="A1207" s="360" t="s">
        <v>72</v>
      </c>
      <c r="B1207" s="393" t="s">
        <v>26131</v>
      </c>
      <c r="C1207" s="394" t="s">
        <v>26132</v>
      </c>
      <c r="D1207" s="393" t="s">
        <v>7866</v>
      </c>
      <c r="E1207" s="395" t="s">
        <v>25806</v>
      </c>
      <c r="F1207" s="395" t="s">
        <v>18852</v>
      </c>
    </row>
    <row r="1208" spans="1:6" ht="23.25">
      <c r="A1208" s="360" t="s">
        <v>72</v>
      </c>
      <c r="B1208" s="393" t="s">
        <v>26133</v>
      </c>
      <c r="C1208" s="394" t="s">
        <v>26134</v>
      </c>
      <c r="D1208" s="393" t="s">
        <v>7866</v>
      </c>
      <c r="E1208" s="395" t="s">
        <v>25825</v>
      </c>
      <c r="F1208" s="395" t="s">
        <v>26435</v>
      </c>
    </row>
    <row r="1209" spans="1:6" ht="23.25">
      <c r="A1209" s="360" t="s">
        <v>72</v>
      </c>
      <c r="B1209" s="393" t="s">
        <v>26135</v>
      </c>
      <c r="C1209" s="394" t="s">
        <v>26136</v>
      </c>
      <c r="D1209" s="393" t="s">
        <v>7866</v>
      </c>
      <c r="E1209" s="395" t="s">
        <v>15568</v>
      </c>
      <c r="F1209" s="395" t="s">
        <v>20074</v>
      </c>
    </row>
    <row r="1210" spans="1:6" ht="23.25">
      <c r="A1210" s="360" t="s">
        <v>72</v>
      </c>
      <c r="B1210" s="393" t="s">
        <v>26137</v>
      </c>
      <c r="C1210" s="394" t="s">
        <v>26138</v>
      </c>
      <c r="D1210" s="393" t="s">
        <v>7866</v>
      </c>
      <c r="E1210" s="395" t="s">
        <v>35391</v>
      </c>
      <c r="F1210" s="395" t="s">
        <v>24981</v>
      </c>
    </row>
    <row r="1211" spans="1:6" ht="23.25">
      <c r="A1211" s="360" t="s">
        <v>72</v>
      </c>
      <c r="B1211" s="393" t="s">
        <v>26139</v>
      </c>
      <c r="C1211" s="394" t="s">
        <v>26140</v>
      </c>
      <c r="D1211" s="393" t="s">
        <v>7866</v>
      </c>
      <c r="E1211" s="395" t="s">
        <v>9804</v>
      </c>
      <c r="F1211" s="395" t="s">
        <v>25782</v>
      </c>
    </row>
    <row r="1212" spans="1:6" ht="23.25">
      <c r="A1212" s="360" t="s">
        <v>72</v>
      </c>
      <c r="B1212" s="393" t="s">
        <v>26141</v>
      </c>
      <c r="C1212" s="394" t="s">
        <v>26142</v>
      </c>
      <c r="D1212" s="393" t="s">
        <v>7866</v>
      </c>
      <c r="E1212" s="395" t="s">
        <v>27162</v>
      </c>
      <c r="F1212" s="395" t="s">
        <v>35392</v>
      </c>
    </row>
    <row r="1213" spans="1:6" ht="23.25">
      <c r="A1213" s="360" t="s">
        <v>72</v>
      </c>
      <c r="B1213" s="393" t="s">
        <v>9875</v>
      </c>
      <c r="C1213" s="394" t="s">
        <v>26143</v>
      </c>
      <c r="D1213" s="393" t="s">
        <v>7866</v>
      </c>
      <c r="E1213" s="395" t="s">
        <v>20397</v>
      </c>
      <c r="F1213" s="395" t="s">
        <v>26922</v>
      </c>
    </row>
    <row r="1214" spans="1:6" ht="23.25">
      <c r="A1214" s="360" t="s">
        <v>72</v>
      </c>
      <c r="B1214" s="393" t="s">
        <v>9876</v>
      </c>
      <c r="C1214" s="394" t="s">
        <v>26144</v>
      </c>
      <c r="D1214" s="393" t="s">
        <v>7866</v>
      </c>
      <c r="E1214" s="395" t="s">
        <v>25030</v>
      </c>
      <c r="F1214" s="395" t="s">
        <v>27961</v>
      </c>
    </row>
    <row r="1215" spans="1:6" ht="23.25">
      <c r="A1215" s="360" t="s">
        <v>72</v>
      </c>
      <c r="B1215" s="393" t="s">
        <v>9878</v>
      </c>
      <c r="C1215" s="394" t="s">
        <v>26145</v>
      </c>
      <c r="D1215" s="393" t="s">
        <v>7866</v>
      </c>
      <c r="E1215" s="395" t="s">
        <v>28316</v>
      </c>
      <c r="F1215" s="395" t="s">
        <v>35393</v>
      </c>
    </row>
    <row r="1216" spans="1:6" ht="23.25">
      <c r="A1216" s="360" t="s">
        <v>72</v>
      </c>
      <c r="B1216" s="393" t="s">
        <v>9879</v>
      </c>
      <c r="C1216" s="394" t="s">
        <v>26146</v>
      </c>
      <c r="D1216" s="393" t="s">
        <v>7866</v>
      </c>
      <c r="E1216" s="395" t="s">
        <v>30755</v>
      </c>
      <c r="F1216" s="395" t="s">
        <v>25808</v>
      </c>
    </row>
    <row r="1217" spans="1:6" ht="23.25">
      <c r="A1217" s="360" t="s">
        <v>72</v>
      </c>
      <c r="B1217" s="393" t="s">
        <v>9880</v>
      </c>
      <c r="C1217" s="394" t="s">
        <v>26147</v>
      </c>
      <c r="D1217" s="393" t="s">
        <v>7866</v>
      </c>
      <c r="E1217" s="395" t="s">
        <v>27829</v>
      </c>
      <c r="F1217" s="395" t="s">
        <v>35394</v>
      </c>
    </row>
    <row r="1218" spans="1:6" ht="23.25">
      <c r="A1218" s="360" t="s">
        <v>72</v>
      </c>
      <c r="B1218" s="393" t="s">
        <v>9881</v>
      </c>
      <c r="C1218" s="394" t="s">
        <v>26148</v>
      </c>
      <c r="D1218" s="393" t="s">
        <v>7866</v>
      </c>
      <c r="E1218" s="395" t="s">
        <v>35395</v>
      </c>
      <c r="F1218" s="395" t="s">
        <v>28342</v>
      </c>
    </row>
    <row r="1219" spans="1:6">
      <c r="A1219" s="360" t="s">
        <v>72</v>
      </c>
      <c r="B1219" s="393" t="s">
        <v>9882</v>
      </c>
      <c r="C1219" s="394" t="s">
        <v>26149</v>
      </c>
      <c r="D1219" s="393" t="s">
        <v>21</v>
      </c>
      <c r="E1219" s="395" t="s">
        <v>20280</v>
      </c>
      <c r="F1219" s="395" t="s">
        <v>35396</v>
      </c>
    </row>
    <row r="1220" spans="1:6">
      <c r="A1220" s="360" t="s">
        <v>72</v>
      </c>
      <c r="B1220" s="393" t="s">
        <v>9883</v>
      </c>
      <c r="C1220" s="394" t="s">
        <v>26150</v>
      </c>
      <c r="D1220" s="393" t="s">
        <v>7866</v>
      </c>
      <c r="E1220" s="395" t="s">
        <v>21076</v>
      </c>
      <c r="F1220" s="395" t="s">
        <v>27041</v>
      </c>
    </row>
    <row r="1221" spans="1:6" ht="23.25">
      <c r="A1221" s="360" t="s">
        <v>72</v>
      </c>
      <c r="B1221" s="393" t="s">
        <v>9884</v>
      </c>
      <c r="C1221" s="394" t="s">
        <v>26151</v>
      </c>
      <c r="D1221" s="393" t="s">
        <v>7866</v>
      </c>
      <c r="E1221" s="395" t="s">
        <v>25055</v>
      </c>
      <c r="F1221" s="395" t="s">
        <v>25793</v>
      </c>
    </row>
    <row r="1222" spans="1:6">
      <c r="A1222" s="360" t="s">
        <v>72</v>
      </c>
      <c r="B1222" s="393" t="s">
        <v>9885</v>
      </c>
      <c r="C1222" s="394" t="s">
        <v>26152</v>
      </c>
      <c r="D1222" s="393" t="s">
        <v>15</v>
      </c>
      <c r="E1222" s="395" t="s">
        <v>7614</v>
      </c>
      <c r="F1222" s="395" t="s">
        <v>12112</v>
      </c>
    </row>
    <row r="1223" spans="1:6" ht="23.25">
      <c r="A1223" s="360" t="s">
        <v>72</v>
      </c>
      <c r="B1223" s="393" t="s">
        <v>9887</v>
      </c>
      <c r="C1223" s="394" t="s">
        <v>26153</v>
      </c>
      <c r="D1223" s="393" t="s">
        <v>7866</v>
      </c>
      <c r="E1223" s="395" t="s">
        <v>28316</v>
      </c>
      <c r="F1223" s="395" t="s">
        <v>35393</v>
      </c>
    </row>
    <row r="1224" spans="1:6" ht="23.25">
      <c r="A1224" s="360" t="s">
        <v>72</v>
      </c>
      <c r="B1224" s="393" t="s">
        <v>9888</v>
      </c>
      <c r="C1224" s="394" t="s">
        <v>26154</v>
      </c>
      <c r="D1224" s="393" t="s">
        <v>7866</v>
      </c>
      <c r="E1224" s="395" t="s">
        <v>30755</v>
      </c>
      <c r="F1224" s="395" t="s">
        <v>25808</v>
      </c>
    </row>
    <row r="1225" spans="1:6" ht="23.25">
      <c r="A1225" s="360" t="s">
        <v>72</v>
      </c>
      <c r="B1225" s="393" t="s">
        <v>9889</v>
      </c>
      <c r="C1225" s="394" t="s">
        <v>26155</v>
      </c>
      <c r="D1225" s="393" t="s">
        <v>7866</v>
      </c>
      <c r="E1225" s="395" t="s">
        <v>28316</v>
      </c>
      <c r="F1225" s="395" t="s">
        <v>35393</v>
      </c>
    </row>
    <row r="1226" spans="1:6" ht="23.25">
      <c r="A1226" s="360" t="s">
        <v>72</v>
      </c>
      <c r="B1226" s="393" t="s">
        <v>9890</v>
      </c>
      <c r="C1226" s="394" t="s">
        <v>26156</v>
      </c>
      <c r="D1226" s="393" t="s">
        <v>7866</v>
      </c>
      <c r="E1226" s="395" t="s">
        <v>30755</v>
      </c>
      <c r="F1226" s="395" t="s">
        <v>25808</v>
      </c>
    </row>
    <row r="1227" spans="1:6" ht="23.25">
      <c r="A1227" s="360" t="s">
        <v>72</v>
      </c>
      <c r="B1227" s="393" t="s">
        <v>9891</v>
      </c>
      <c r="C1227" s="394" t="s">
        <v>26157</v>
      </c>
      <c r="D1227" s="393" t="s">
        <v>7866</v>
      </c>
      <c r="E1227" s="395" t="s">
        <v>27829</v>
      </c>
      <c r="F1227" s="395" t="s">
        <v>35394</v>
      </c>
    </row>
    <row r="1228" spans="1:6" ht="23.25">
      <c r="A1228" s="360" t="s">
        <v>72</v>
      </c>
      <c r="B1228" s="393" t="s">
        <v>9892</v>
      </c>
      <c r="C1228" s="394" t="s">
        <v>26158</v>
      </c>
      <c r="D1228" s="393" t="s">
        <v>7866</v>
      </c>
      <c r="E1228" s="395" t="s">
        <v>35395</v>
      </c>
      <c r="F1228" s="395" t="s">
        <v>28342</v>
      </c>
    </row>
    <row r="1229" spans="1:6" ht="23.25">
      <c r="A1229" s="360" t="s">
        <v>72</v>
      </c>
      <c r="B1229" s="393" t="s">
        <v>9893</v>
      </c>
      <c r="C1229" s="394" t="s">
        <v>26159</v>
      </c>
      <c r="D1229" s="393" t="s">
        <v>7866</v>
      </c>
      <c r="E1229" s="395" t="s">
        <v>27829</v>
      </c>
      <c r="F1229" s="395" t="s">
        <v>35394</v>
      </c>
    </row>
    <row r="1230" spans="1:6" ht="23.25">
      <c r="A1230" s="360" t="s">
        <v>72</v>
      </c>
      <c r="B1230" s="393" t="s">
        <v>9894</v>
      </c>
      <c r="C1230" s="394" t="s">
        <v>26160</v>
      </c>
      <c r="D1230" s="393" t="s">
        <v>7866</v>
      </c>
      <c r="E1230" s="395" t="s">
        <v>35395</v>
      </c>
      <c r="F1230" s="395" t="s">
        <v>28342</v>
      </c>
    </row>
    <row r="1231" spans="1:6" ht="23.25">
      <c r="A1231" s="360" t="s">
        <v>72</v>
      </c>
      <c r="B1231" s="393" t="s">
        <v>9895</v>
      </c>
      <c r="C1231" s="394" t="s">
        <v>26161</v>
      </c>
      <c r="D1231" s="393" t="s">
        <v>7866</v>
      </c>
      <c r="E1231" s="395" t="s">
        <v>28553</v>
      </c>
      <c r="F1231" s="395" t="s">
        <v>27977</v>
      </c>
    </row>
    <row r="1232" spans="1:6" ht="23.25">
      <c r="A1232" s="360" t="s">
        <v>72</v>
      </c>
      <c r="B1232" s="393" t="s">
        <v>9896</v>
      </c>
      <c r="C1232" s="394" t="s">
        <v>26162</v>
      </c>
      <c r="D1232" s="393" t="s">
        <v>7866</v>
      </c>
      <c r="E1232" s="395" t="s">
        <v>25188</v>
      </c>
      <c r="F1232" s="395" t="s">
        <v>27953</v>
      </c>
    </row>
    <row r="1233" spans="1:6" ht="23.25">
      <c r="A1233" s="360" t="s">
        <v>72</v>
      </c>
      <c r="B1233" s="393" t="s">
        <v>9897</v>
      </c>
      <c r="C1233" s="394" t="s">
        <v>26163</v>
      </c>
      <c r="D1233" s="393" t="s">
        <v>7866</v>
      </c>
      <c r="E1233" s="395" t="s">
        <v>35397</v>
      </c>
      <c r="F1233" s="395" t="s">
        <v>28405</v>
      </c>
    </row>
    <row r="1234" spans="1:6">
      <c r="A1234" s="360" t="s">
        <v>72</v>
      </c>
      <c r="B1234" s="393" t="s">
        <v>9898</v>
      </c>
      <c r="C1234" s="394" t="s">
        <v>26164</v>
      </c>
      <c r="D1234" s="393" t="s">
        <v>7866</v>
      </c>
      <c r="E1234" s="395" t="s">
        <v>26949</v>
      </c>
      <c r="F1234" s="395" t="s">
        <v>26977</v>
      </c>
    </row>
    <row r="1235" spans="1:6" ht="23.25">
      <c r="A1235" s="360" t="s">
        <v>72</v>
      </c>
      <c r="B1235" s="393" t="s">
        <v>9899</v>
      </c>
      <c r="C1235" s="394" t="s">
        <v>26165</v>
      </c>
      <c r="D1235" s="393" t="s">
        <v>7866</v>
      </c>
      <c r="E1235" s="395" t="s">
        <v>35398</v>
      </c>
      <c r="F1235" s="395" t="s">
        <v>35399</v>
      </c>
    </row>
    <row r="1236" spans="1:6" ht="23.25">
      <c r="A1236" s="360" t="s">
        <v>72</v>
      </c>
      <c r="B1236" s="393" t="s">
        <v>9900</v>
      </c>
      <c r="C1236" s="394" t="s">
        <v>26166</v>
      </c>
      <c r="D1236" s="393" t="s">
        <v>21</v>
      </c>
      <c r="E1236" s="395" t="s">
        <v>26358</v>
      </c>
      <c r="F1236" s="395" t="s">
        <v>25209</v>
      </c>
    </row>
    <row r="1237" spans="1:6" ht="23.25">
      <c r="A1237" s="360" t="s">
        <v>72</v>
      </c>
      <c r="B1237" s="393" t="s">
        <v>9901</v>
      </c>
      <c r="C1237" s="394" t="s">
        <v>26168</v>
      </c>
      <c r="D1237" s="393" t="s">
        <v>21</v>
      </c>
      <c r="E1237" s="395" t="s">
        <v>28551</v>
      </c>
      <c r="F1237" s="395" t="s">
        <v>18615</v>
      </c>
    </row>
    <row r="1238" spans="1:6" ht="23.25">
      <c r="A1238" s="360" t="s">
        <v>72</v>
      </c>
      <c r="B1238" s="393" t="s">
        <v>9902</v>
      </c>
      <c r="C1238" s="394" t="s">
        <v>26169</v>
      </c>
      <c r="D1238" s="393" t="s">
        <v>21</v>
      </c>
      <c r="E1238" s="395" t="s">
        <v>25117</v>
      </c>
      <c r="F1238" s="395" t="s">
        <v>26065</v>
      </c>
    </row>
    <row r="1239" spans="1:6" ht="23.25">
      <c r="A1239" s="360" t="s">
        <v>72</v>
      </c>
      <c r="B1239" s="393" t="s">
        <v>9903</v>
      </c>
      <c r="C1239" s="394" t="s">
        <v>26170</v>
      </c>
      <c r="D1239" s="393" t="s">
        <v>21</v>
      </c>
      <c r="E1239" s="395" t="s">
        <v>27222</v>
      </c>
      <c r="F1239" s="395" t="s">
        <v>26455</v>
      </c>
    </row>
    <row r="1240" spans="1:6" ht="23.25">
      <c r="A1240" s="360" t="s">
        <v>72</v>
      </c>
      <c r="B1240" s="393" t="s">
        <v>9904</v>
      </c>
      <c r="C1240" s="394" t="s">
        <v>26171</v>
      </c>
      <c r="D1240" s="393" t="s">
        <v>21</v>
      </c>
      <c r="E1240" s="395" t="s">
        <v>27126</v>
      </c>
      <c r="F1240" s="395" t="s">
        <v>27904</v>
      </c>
    </row>
    <row r="1241" spans="1:6" ht="23.25">
      <c r="A1241" s="360" t="s">
        <v>72</v>
      </c>
      <c r="B1241" s="393" t="s">
        <v>9905</v>
      </c>
      <c r="C1241" s="394" t="s">
        <v>26172</v>
      </c>
      <c r="D1241" s="393" t="s">
        <v>21</v>
      </c>
      <c r="E1241" s="395" t="s">
        <v>35400</v>
      </c>
      <c r="F1241" s="395" t="s">
        <v>35401</v>
      </c>
    </row>
    <row r="1242" spans="1:6" ht="23.25">
      <c r="A1242" s="360" t="s">
        <v>72</v>
      </c>
      <c r="B1242" s="393" t="s">
        <v>26173</v>
      </c>
      <c r="C1242" s="394" t="s">
        <v>26174</v>
      </c>
      <c r="D1242" s="393" t="s">
        <v>21</v>
      </c>
      <c r="E1242" s="395" t="s">
        <v>25923</v>
      </c>
      <c r="F1242" s="395" t="s">
        <v>35402</v>
      </c>
    </row>
    <row r="1243" spans="1:6" ht="23.25">
      <c r="A1243" s="360" t="s">
        <v>72</v>
      </c>
      <c r="B1243" s="393" t="s">
        <v>26175</v>
      </c>
      <c r="C1243" s="394" t="s">
        <v>26176</v>
      </c>
      <c r="D1243" s="393" t="s">
        <v>21</v>
      </c>
      <c r="E1243" s="395" t="s">
        <v>25465</v>
      </c>
      <c r="F1243" s="395" t="s">
        <v>35403</v>
      </c>
    </row>
    <row r="1244" spans="1:6" ht="23.25">
      <c r="A1244" s="360" t="s">
        <v>72</v>
      </c>
      <c r="B1244" s="393" t="s">
        <v>26178</v>
      </c>
      <c r="C1244" s="394" t="s">
        <v>26179</v>
      </c>
      <c r="D1244" s="393" t="s">
        <v>7866</v>
      </c>
      <c r="E1244" s="395" t="s">
        <v>20988</v>
      </c>
      <c r="F1244" s="395" t="s">
        <v>20957</v>
      </c>
    </row>
    <row r="1245" spans="1:6" ht="23.25">
      <c r="A1245" s="360" t="s">
        <v>72</v>
      </c>
      <c r="B1245" s="393" t="s">
        <v>26180</v>
      </c>
      <c r="C1245" s="394" t="s">
        <v>26181</v>
      </c>
      <c r="D1245" s="393" t="s">
        <v>7866</v>
      </c>
      <c r="E1245" s="395" t="s">
        <v>35404</v>
      </c>
      <c r="F1245" s="395" t="s">
        <v>21599</v>
      </c>
    </row>
    <row r="1246" spans="1:6" ht="23.25">
      <c r="A1246" s="360" t="s">
        <v>72</v>
      </c>
      <c r="B1246" s="393" t="s">
        <v>26182</v>
      </c>
      <c r="C1246" s="394" t="s">
        <v>26183</v>
      </c>
      <c r="D1246" s="393" t="s">
        <v>7866</v>
      </c>
      <c r="E1246" s="395" t="s">
        <v>28011</v>
      </c>
      <c r="F1246" s="395" t="s">
        <v>25291</v>
      </c>
    </row>
    <row r="1247" spans="1:6" ht="23.25">
      <c r="A1247" s="360" t="s">
        <v>72</v>
      </c>
      <c r="B1247" s="393" t="s">
        <v>26185</v>
      </c>
      <c r="C1247" s="394" t="s">
        <v>26186</v>
      </c>
      <c r="D1247" s="393" t="s">
        <v>7866</v>
      </c>
      <c r="E1247" s="395" t="s">
        <v>35405</v>
      </c>
      <c r="F1247" s="395" t="s">
        <v>29791</v>
      </c>
    </row>
    <row r="1248" spans="1:6" ht="23.25">
      <c r="A1248" s="360" t="s">
        <v>72</v>
      </c>
      <c r="B1248" s="393" t="s">
        <v>26956</v>
      </c>
      <c r="C1248" s="394" t="s">
        <v>26957</v>
      </c>
      <c r="D1248" s="393" t="s">
        <v>21</v>
      </c>
      <c r="E1248" s="395" t="s">
        <v>35406</v>
      </c>
      <c r="F1248" s="395" t="s">
        <v>35407</v>
      </c>
    </row>
    <row r="1249" spans="1:6" ht="23.25">
      <c r="A1249" s="360" t="s">
        <v>72</v>
      </c>
      <c r="B1249" s="393" t="s">
        <v>26959</v>
      </c>
      <c r="C1249" s="394" t="s">
        <v>26960</v>
      </c>
      <c r="D1249" s="393" t="s">
        <v>21</v>
      </c>
      <c r="E1249" s="395" t="s">
        <v>20655</v>
      </c>
      <c r="F1249" s="395" t="s">
        <v>26972</v>
      </c>
    </row>
    <row r="1250" spans="1:6" ht="23.25">
      <c r="A1250" s="360" t="s">
        <v>72</v>
      </c>
      <c r="B1250" s="393" t="s">
        <v>9906</v>
      </c>
      <c r="C1250" s="394" t="s">
        <v>26187</v>
      </c>
      <c r="D1250" s="393" t="s">
        <v>21</v>
      </c>
      <c r="E1250" s="395" t="s">
        <v>25311</v>
      </c>
      <c r="F1250" s="395" t="s">
        <v>27764</v>
      </c>
    </row>
    <row r="1251" spans="1:6" ht="23.25">
      <c r="A1251" s="360" t="s">
        <v>72</v>
      </c>
      <c r="B1251" s="393" t="s">
        <v>9907</v>
      </c>
      <c r="C1251" s="394" t="s">
        <v>26188</v>
      </c>
      <c r="D1251" s="393" t="s">
        <v>21</v>
      </c>
      <c r="E1251" s="395" t="s">
        <v>25447</v>
      </c>
      <c r="F1251" s="395" t="s">
        <v>35408</v>
      </c>
    </row>
    <row r="1252" spans="1:6" ht="23.25">
      <c r="A1252" s="360" t="s">
        <v>72</v>
      </c>
      <c r="B1252" s="393" t="s">
        <v>9908</v>
      </c>
      <c r="C1252" s="394" t="s">
        <v>26189</v>
      </c>
      <c r="D1252" s="393" t="s">
        <v>21</v>
      </c>
      <c r="E1252" s="395" t="s">
        <v>35409</v>
      </c>
      <c r="F1252" s="395" t="s">
        <v>31118</v>
      </c>
    </row>
    <row r="1253" spans="1:6">
      <c r="A1253" s="360" t="s">
        <v>72</v>
      </c>
      <c r="B1253" s="393" t="s">
        <v>9909</v>
      </c>
      <c r="C1253" s="394" t="s">
        <v>26190</v>
      </c>
      <c r="D1253" s="393" t="s">
        <v>21</v>
      </c>
      <c r="E1253" s="395" t="s">
        <v>25874</v>
      </c>
      <c r="F1253" s="395" t="s">
        <v>21295</v>
      </c>
    </row>
    <row r="1254" spans="1:6" ht="23.25">
      <c r="A1254" s="360" t="s">
        <v>72</v>
      </c>
      <c r="B1254" s="393" t="s">
        <v>9910</v>
      </c>
      <c r="C1254" s="394" t="s">
        <v>26191</v>
      </c>
      <c r="D1254" s="393" t="s">
        <v>7866</v>
      </c>
      <c r="E1254" s="395" t="s">
        <v>26037</v>
      </c>
      <c r="F1254" s="395" t="s">
        <v>21568</v>
      </c>
    </row>
    <row r="1255" spans="1:6">
      <c r="A1255" s="360" t="s">
        <v>72</v>
      </c>
      <c r="B1255" s="393" t="s">
        <v>9911</v>
      </c>
      <c r="C1255" s="394" t="s">
        <v>9912</v>
      </c>
      <c r="D1255" s="393" t="s">
        <v>57</v>
      </c>
      <c r="E1255" s="395" t="s">
        <v>9799</v>
      </c>
      <c r="F1255" s="395" t="s">
        <v>10973</v>
      </c>
    </row>
    <row r="1256" spans="1:6">
      <c r="A1256" s="360" t="s">
        <v>72</v>
      </c>
      <c r="B1256" s="393" t="s">
        <v>9914</v>
      </c>
      <c r="C1256" s="394" t="s">
        <v>9915</v>
      </c>
      <c r="D1256" s="393" t="s">
        <v>57</v>
      </c>
      <c r="E1256" s="395" t="s">
        <v>18739</v>
      </c>
      <c r="F1256" s="395" t="s">
        <v>26418</v>
      </c>
    </row>
    <row r="1257" spans="1:6" ht="23.25">
      <c r="A1257" s="360" t="s">
        <v>72</v>
      </c>
      <c r="B1257" s="393" t="s">
        <v>9916</v>
      </c>
      <c r="C1257" s="394" t="s">
        <v>26192</v>
      </c>
      <c r="D1257" s="393" t="s">
        <v>15</v>
      </c>
      <c r="E1257" s="395" t="s">
        <v>28393</v>
      </c>
      <c r="F1257" s="395" t="s">
        <v>35410</v>
      </c>
    </row>
    <row r="1258" spans="1:6" ht="23.25">
      <c r="A1258" s="360" t="s">
        <v>72</v>
      </c>
      <c r="B1258" s="393" t="s">
        <v>9917</v>
      </c>
      <c r="C1258" s="394" t="s">
        <v>26193</v>
      </c>
      <c r="D1258" s="393" t="s">
        <v>15</v>
      </c>
      <c r="E1258" s="395" t="s">
        <v>35411</v>
      </c>
      <c r="F1258" s="395" t="s">
        <v>28034</v>
      </c>
    </row>
    <row r="1259" spans="1:6" ht="23.25">
      <c r="A1259" s="360" t="s">
        <v>72</v>
      </c>
      <c r="B1259" s="393" t="s">
        <v>9918</v>
      </c>
      <c r="C1259" s="394" t="s">
        <v>26194</v>
      </c>
      <c r="D1259" s="393" t="s">
        <v>15</v>
      </c>
      <c r="E1259" s="395" t="s">
        <v>35412</v>
      </c>
      <c r="F1259" s="395" t="s">
        <v>35413</v>
      </c>
    </row>
    <row r="1260" spans="1:6" ht="23.25">
      <c r="A1260" s="360" t="s">
        <v>72</v>
      </c>
      <c r="B1260" s="393" t="s">
        <v>9919</v>
      </c>
      <c r="C1260" s="394" t="s">
        <v>26195</v>
      </c>
      <c r="D1260" s="393" t="s">
        <v>15</v>
      </c>
      <c r="E1260" s="395" t="s">
        <v>35414</v>
      </c>
      <c r="F1260" s="395" t="s">
        <v>35415</v>
      </c>
    </row>
    <row r="1261" spans="1:6" ht="23.25">
      <c r="A1261" s="360" t="s">
        <v>72</v>
      </c>
      <c r="B1261" s="393" t="s">
        <v>9920</v>
      </c>
      <c r="C1261" s="394" t="s">
        <v>26196</v>
      </c>
      <c r="D1261" s="393" t="s">
        <v>7866</v>
      </c>
      <c r="E1261" s="395" t="s">
        <v>28441</v>
      </c>
      <c r="F1261" s="395" t="s">
        <v>35416</v>
      </c>
    </row>
    <row r="1262" spans="1:6" ht="23.25">
      <c r="A1262" s="360" t="s">
        <v>72</v>
      </c>
      <c r="B1262" s="393" t="s">
        <v>9921</v>
      </c>
      <c r="C1262" s="394" t="s">
        <v>26197</v>
      </c>
      <c r="D1262" s="393" t="s">
        <v>7866</v>
      </c>
      <c r="E1262" s="395" t="s">
        <v>25724</v>
      </c>
      <c r="F1262" s="395" t="s">
        <v>35417</v>
      </c>
    </row>
    <row r="1263" spans="1:6" ht="23.25">
      <c r="A1263" s="360" t="s">
        <v>72</v>
      </c>
      <c r="B1263" s="393" t="s">
        <v>9922</v>
      </c>
      <c r="C1263" s="394" t="s">
        <v>26198</v>
      </c>
      <c r="D1263" s="393" t="s">
        <v>7866</v>
      </c>
      <c r="E1263" s="395" t="s">
        <v>7834</v>
      </c>
      <c r="F1263" s="395" t="s">
        <v>35418</v>
      </c>
    </row>
    <row r="1264" spans="1:6" ht="23.25">
      <c r="A1264" s="360" t="s">
        <v>72</v>
      </c>
      <c r="B1264" s="393" t="s">
        <v>9923</v>
      </c>
      <c r="C1264" s="394" t="s">
        <v>26199</v>
      </c>
      <c r="D1264" s="393" t="s">
        <v>7866</v>
      </c>
      <c r="E1264" s="395" t="s">
        <v>35325</v>
      </c>
      <c r="F1264" s="395" t="s">
        <v>35419</v>
      </c>
    </row>
    <row r="1265" spans="1:6" ht="23.25">
      <c r="A1265" s="360" t="s">
        <v>72</v>
      </c>
      <c r="B1265" s="393" t="s">
        <v>9924</v>
      </c>
      <c r="C1265" s="394" t="s">
        <v>26200</v>
      </c>
      <c r="D1265" s="393" t="s">
        <v>7866</v>
      </c>
      <c r="E1265" s="395" t="s">
        <v>35420</v>
      </c>
      <c r="F1265" s="395" t="s">
        <v>27856</v>
      </c>
    </row>
    <row r="1266" spans="1:6" ht="23.25">
      <c r="A1266" s="360" t="s">
        <v>72</v>
      </c>
      <c r="B1266" s="393" t="s">
        <v>9925</v>
      </c>
      <c r="C1266" s="394" t="s">
        <v>26201</v>
      </c>
      <c r="D1266" s="393" t="s">
        <v>7866</v>
      </c>
      <c r="E1266" s="395" t="s">
        <v>25064</v>
      </c>
      <c r="F1266" s="395" t="s">
        <v>21090</v>
      </c>
    </row>
    <row r="1267" spans="1:6" ht="23.25">
      <c r="A1267" s="360" t="s">
        <v>72</v>
      </c>
      <c r="B1267" s="393" t="s">
        <v>9926</v>
      </c>
      <c r="C1267" s="394" t="s">
        <v>26202</v>
      </c>
      <c r="D1267" s="393" t="s">
        <v>7866</v>
      </c>
      <c r="E1267" s="395" t="s">
        <v>35421</v>
      </c>
      <c r="F1267" s="395" t="s">
        <v>28464</v>
      </c>
    </row>
    <row r="1268" spans="1:6" ht="23.25">
      <c r="A1268" s="360" t="s">
        <v>72</v>
      </c>
      <c r="B1268" s="393" t="s">
        <v>9927</v>
      </c>
      <c r="C1268" s="394" t="s">
        <v>26203</v>
      </c>
      <c r="D1268" s="393" t="s">
        <v>7866</v>
      </c>
      <c r="E1268" s="395" t="s">
        <v>35422</v>
      </c>
      <c r="F1268" s="395" t="s">
        <v>26382</v>
      </c>
    </row>
    <row r="1269" spans="1:6" ht="23.25">
      <c r="A1269" s="360" t="s">
        <v>72</v>
      </c>
      <c r="B1269" s="393" t="s">
        <v>9928</v>
      </c>
      <c r="C1269" s="394" t="s">
        <v>26204</v>
      </c>
      <c r="D1269" s="393" t="s">
        <v>7866</v>
      </c>
      <c r="E1269" s="395" t="s">
        <v>20988</v>
      </c>
      <c r="F1269" s="395" t="s">
        <v>27337</v>
      </c>
    </row>
    <row r="1270" spans="1:6" ht="23.25">
      <c r="A1270" s="360" t="s">
        <v>72</v>
      </c>
      <c r="B1270" s="393" t="s">
        <v>9930</v>
      </c>
      <c r="C1270" s="394" t="s">
        <v>26206</v>
      </c>
      <c r="D1270" s="393" t="s">
        <v>7866</v>
      </c>
      <c r="E1270" s="395" t="s">
        <v>26918</v>
      </c>
      <c r="F1270" s="395" t="s">
        <v>34333</v>
      </c>
    </row>
    <row r="1271" spans="1:6" ht="23.25">
      <c r="A1271" s="360" t="s">
        <v>72</v>
      </c>
      <c r="B1271" s="393" t="s">
        <v>9931</v>
      </c>
      <c r="C1271" s="394" t="s">
        <v>26207</v>
      </c>
      <c r="D1271" s="393" t="s">
        <v>7866</v>
      </c>
      <c r="E1271" s="395" t="s">
        <v>20703</v>
      </c>
      <c r="F1271" s="395" t="s">
        <v>28374</v>
      </c>
    </row>
    <row r="1272" spans="1:6" ht="23.25">
      <c r="A1272" s="360" t="s">
        <v>72</v>
      </c>
      <c r="B1272" s="393" t="s">
        <v>9932</v>
      </c>
      <c r="C1272" s="394" t="s">
        <v>26208</v>
      </c>
      <c r="D1272" s="393" t="s">
        <v>7866</v>
      </c>
      <c r="E1272" s="395" t="s">
        <v>20415</v>
      </c>
      <c r="F1272" s="395" t="s">
        <v>20995</v>
      </c>
    </row>
    <row r="1273" spans="1:6" ht="23.25">
      <c r="A1273" s="360" t="s">
        <v>72</v>
      </c>
      <c r="B1273" s="393" t="s">
        <v>9933</v>
      </c>
      <c r="C1273" s="394" t="s">
        <v>26209</v>
      </c>
      <c r="D1273" s="393" t="s">
        <v>7866</v>
      </c>
      <c r="E1273" s="395" t="s">
        <v>35423</v>
      </c>
      <c r="F1273" s="395" t="s">
        <v>25373</v>
      </c>
    </row>
    <row r="1274" spans="1:6" ht="23.25">
      <c r="A1274" s="360" t="s">
        <v>72</v>
      </c>
      <c r="B1274" s="393" t="s">
        <v>9934</v>
      </c>
      <c r="C1274" s="394" t="s">
        <v>26211</v>
      </c>
      <c r="D1274" s="393" t="s">
        <v>7866</v>
      </c>
      <c r="E1274" s="395" t="s">
        <v>25923</v>
      </c>
      <c r="F1274" s="395" t="s">
        <v>25238</v>
      </c>
    </row>
    <row r="1275" spans="1:6" ht="23.25">
      <c r="A1275" s="360" t="s">
        <v>72</v>
      </c>
      <c r="B1275" s="393" t="s">
        <v>9935</v>
      </c>
      <c r="C1275" s="394" t="s">
        <v>9936</v>
      </c>
      <c r="D1275" s="393" t="s">
        <v>15</v>
      </c>
      <c r="E1275" s="395" t="s">
        <v>35424</v>
      </c>
      <c r="F1275" s="395" t="s">
        <v>35425</v>
      </c>
    </row>
    <row r="1276" spans="1:6" ht="23.25">
      <c r="A1276" s="360" t="s">
        <v>72</v>
      </c>
      <c r="B1276" s="393" t="s">
        <v>9937</v>
      </c>
      <c r="C1276" s="394" t="s">
        <v>9938</v>
      </c>
      <c r="D1276" s="393" t="s">
        <v>15</v>
      </c>
      <c r="E1276" s="395" t="s">
        <v>35426</v>
      </c>
      <c r="F1276" s="395" t="s">
        <v>35427</v>
      </c>
    </row>
    <row r="1277" spans="1:6" ht="23.25">
      <c r="A1277" s="360" t="s">
        <v>72</v>
      </c>
      <c r="B1277" s="393" t="s">
        <v>9939</v>
      </c>
      <c r="C1277" s="394" t="s">
        <v>9940</v>
      </c>
      <c r="D1277" s="393" t="s">
        <v>15</v>
      </c>
      <c r="E1277" s="395" t="s">
        <v>35428</v>
      </c>
      <c r="F1277" s="395" t="s">
        <v>35429</v>
      </c>
    </row>
    <row r="1278" spans="1:6" ht="23.25">
      <c r="A1278" s="360" t="s">
        <v>72</v>
      </c>
      <c r="B1278" s="393" t="s">
        <v>9941</v>
      </c>
      <c r="C1278" s="394" t="s">
        <v>9942</v>
      </c>
      <c r="D1278" s="393" t="s">
        <v>15</v>
      </c>
      <c r="E1278" s="395" t="s">
        <v>35430</v>
      </c>
      <c r="F1278" s="395" t="s">
        <v>35431</v>
      </c>
    </row>
    <row r="1279" spans="1:6" ht="23.25">
      <c r="A1279" s="360" t="s">
        <v>72</v>
      </c>
      <c r="B1279" s="393" t="s">
        <v>9943</v>
      </c>
      <c r="C1279" s="394" t="s">
        <v>9944</v>
      </c>
      <c r="D1279" s="393" t="s">
        <v>15</v>
      </c>
      <c r="E1279" s="395" t="s">
        <v>35432</v>
      </c>
      <c r="F1279" s="395" t="s">
        <v>35433</v>
      </c>
    </row>
    <row r="1280" spans="1:6" ht="23.25">
      <c r="A1280" s="360" t="s">
        <v>72</v>
      </c>
      <c r="B1280" s="393" t="s">
        <v>9945</v>
      </c>
      <c r="C1280" s="394" t="s">
        <v>9946</v>
      </c>
      <c r="D1280" s="393" t="s">
        <v>15</v>
      </c>
      <c r="E1280" s="395" t="s">
        <v>35434</v>
      </c>
      <c r="F1280" s="395" t="s">
        <v>35435</v>
      </c>
    </row>
    <row r="1281" spans="1:6" ht="23.25">
      <c r="A1281" s="360" t="s">
        <v>72</v>
      </c>
      <c r="B1281" s="393" t="s">
        <v>9947</v>
      </c>
      <c r="C1281" s="394" t="s">
        <v>9948</v>
      </c>
      <c r="D1281" s="393" t="s">
        <v>57</v>
      </c>
      <c r="E1281" s="395" t="s">
        <v>13384</v>
      </c>
      <c r="F1281" s="395" t="s">
        <v>20964</v>
      </c>
    </row>
    <row r="1282" spans="1:6" ht="23.25">
      <c r="A1282" s="360" t="s">
        <v>72</v>
      </c>
      <c r="B1282" s="393" t="s">
        <v>9951</v>
      </c>
      <c r="C1282" s="394" t="s">
        <v>9952</v>
      </c>
      <c r="D1282" s="393" t="s">
        <v>15</v>
      </c>
      <c r="E1282" s="395" t="s">
        <v>35436</v>
      </c>
      <c r="F1282" s="395" t="s">
        <v>35437</v>
      </c>
    </row>
    <row r="1283" spans="1:6" ht="23.25">
      <c r="A1283" s="360" t="s">
        <v>72</v>
      </c>
      <c r="B1283" s="393" t="s">
        <v>9953</v>
      </c>
      <c r="C1283" s="394" t="s">
        <v>9954</v>
      </c>
      <c r="D1283" s="393" t="s">
        <v>15</v>
      </c>
      <c r="E1283" s="395" t="s">
        <v>35438</v>
      </c>
      <c r="F1283" s="395" t="s">
        <v>35439</v>
      </c>
    </row>
    <row r="1284" spans="1:6" ht="23.25">
      <c r="A1284" s="360" t="s">
        <v>72</v>
      </c>
      <c r="B1284" s="393" t="s">
        <v>9955</v>
      </c>
      <c r="C1284" s="394" t="s">
        <v>9956</v>
      </c>
      <c r="D1284" s="393" t="s">
        <v>15</v>
      </c>
      <c r="E1284" s="395" t="s">
        <v>35440</v>
      </c>
      <c r="F1284" s="395" t="s">
        <v>35441</v>
      </c>
    </row>
    <row r="1285" spans="1:6" ht="23.25">
      <c r="A1285" s="360" t="s">
        <v>72</v>
      </c>
      <c r="B1285" s="393" t="s">
        <v>9957</v>
      </c>
      <c r="C1285" s="394" t="s">
        <v>9958</v>
      </c>
      <c r="D1285" s="393" t="s">
        <v>15</v>
      </c>
      <c r="E1285" s="395" t="s">
        <v>35442</v>
      </c>
      <c r="F1285" s="395" t="s">
        <v>35443</v>
      </c>
    </row>
    <row r="1286" spans="1:6" ht="23.25">
      <c r="A1286" s="360" t="s">
        <v>72</v>
      </c>
      <c r="B1286" s="393" t="s">
        <v>9959</v>
      </c>
      <c r="C1286" s="394" t="s">
        <v>9960</v>
      </c>
      <c r="D1286" s="393" t="s">
        <v>15</v>
      </c>
      <c r="E1286" s="395" t="s">
        <v>35424</v>
      </c>
      <c r="F1286" s="395" t="s">
        <v>35425</v>
      </c>
    </row>
    <row r="1287" spans="1:6" ht="23.25">
      <c r="A1287" s="360" t="s">
        <v>72</v>
      </c>
      <c r="B1287" s="393" t="s">
        <v>9961</v>
      </c>
      <c r="C1287" s="394" t="s">
        <v>9962</v>
      </c>
      <c r="D1287" s="393" t="s">
        <v>15</v>
      </c>
      <c r="E1287" s="395" t="s">
        <v>35444</v>
      </c>
      <c r="F1287" s="395" t="s">
        <v>35445</v>
      </c>
    </row>
    <row r="1288" spans="1:6" ht="23.25">
      <c r="A1288" s="360" t="s">
        <v>72</v>
      </c>
      <c r="B1288" s="393" t="s">
        <v>9963</v>
      </c>
      <c r="C1288" s="394" t="s">
        <v>9964</v>
      </c>
      <c r="D1288" s="393" t="s">
        <v>15</v>
      </c>
      <c r="E1288" s="395" t="s">
        <v>35446</v>
      </c>
      <c r="F1288" s="395" t="s">
        <v>35447</v>
      </c>
    </row>
    <row r="1289" spans="1:6" ht="23.25">
      <c r="A1289" s="360" t="s">
        <v>72</v>
      </c>
      <c r="B1289" s="393" t="s">
        <v>9965</v>
      </c>
      <c r="C1289" s="394" t="s">
        <v>9966</v>
      </c>
      <c r="D1289" s="393" t="s">
        <v>15</v>
      </c>
      <c r="E1289" s="395" t="s">
        <v>35119</v>
      </c>
      <c r="F1289" s="395" t="s">
        <v>35448</v>
      </c>
    </row>
    <row r="1290" spans="1:6" ht="23.25">
      <c r="A1290" s="360" t="s">
        <v>72</v>
      </c>
      <c r="B1290" s="393" t="s">
        <v>9967</v>
      </c>
      <c r="C1290" s="394" t="s">
        <v>9968</v>
      </c>
      <c r="D1290" s="393" t="s">
        <v>15</v>
      </c>
      <c r="E1290" s="395" t="s">
        <v>35449</v>
      </c>
      <c r="F1290" s="395" t="s">
        <v>35450</v>
      </c>
    </row>
    <row r="1291" spans="1:6" ht="23.25">
      <c r="A1291" s="360" t="s">
        <v>72</v>
      </c>
      <c r="B1291" s="393" t="s">
        <v>9969</v>
      </c>
      <c r="C1291" s="394" t="s">
        <v>9970</v>
      </c>
      <c r="D1291" s="393" t="s">
        <v>15</v>
      </c>
      <c r="E1291" s="395" t="s">
        <v>35451</v>
      </c>
      <c r="F1291" s="395" t="s">
        <v>35452</v>
      </c>
    </row>
    <row r="1292" spans="1:6" ht="23.25">
      <c r="A1292" s="360" t="s">
        <v>72</v>
      </c>
      <c r="B1292" s="393" t="s">
        <v>9971</v>
      </c>
      <c r="C1292" s="394" t="s">
        <v>9972</v>
      </c>
      <c r="D1292" s="393" t="s">
        <v>15</v>
      </c>
      <c r="E1292" s="395" t="s">
        <v>35453</v>
      </c>
      <c r="F1292" s="395" t="s">
        <v>35454</v>
      </c>
    </row>
    <row r="1293" spans="1:6" ht="23.25">
      <c r="A1293" s="360" t="s">
        <v>72</v>
      </c>
      <c r="B1293" s="393" t="s">
        <v>9973</v>
      </c>
      <c r="C1293" s="394" t="s">
        <v>9974</v>
      </c>
      <c r="D1293" s="393" t="s">
        <v>15</v>
      </c>
      <c r="E1293" s="395" t="s">
        <v>35455</v>
      </c>
      <c r="F1293" s="395" t="s">
        <v>35456</v>
      </c>
    </row>
    <row r="1294" spans="1:6" ht="23.25">
      <c r="A1294" s="360" t="s">
        <v>72</v>
      </c>
      <c r="B1294" s="393" t="s">
        <v>9975</v>
      </c>
      <c r="C1294" s="394" t="s">
        <v>9976</v>
      </c>
      <c r="D1294" s="393" t="s">
        <v>15</v>
      </c>
      <c r="E1294" s="395" t="s">
        <v>35457</v>
      </c>
      <c r="F1294" s="395" t="s">
        <v>35458</v>
      </c>
    </row>
    <row r="1295" spans="1:6" ht="23.25">
      <c r="A1295" s="360" t="s">
        <v>72</v>
      </c>
      <c r="B1295" s="393" t="s">
        <v>9977</v>
      </c>
      <c r="C1295" s="394" t="s">
        <v>9978</v>
      </c>
      <c r="D1295" s="393" t="s">
        <v>15</v>
      </c>
      <c r="E1295" s="395" t="s">
        <v>35459</v>
      </c>
      <c r="F1295" s="395" t="s">
        <v>35460</v>
      </c>
    </row>
    <row r="1296" spans="1:6" ht="23.25">
      <c r="A1296" s="360" t="s">
        <v>72</v>
      </c>
      <c r="B1296" s="393" t="s">
        <v>26212</v>
      </c>
      <c r="C1296" s="394" t="s">
        <v>26213</v>
      </c>
      <c r="D1296" s="393" t="s">
        <v>15</v>
      </c>
      <c r="E1296" s="395" t="s">
        <v>35461</v>
      </c>
      <c r="F1296" s="395" t="s">
        <v>35462</v>
      </c>
    </row>
    <row r="1297" spans="1:6" ht="23.25">
      <c r="A1297" s="360" t="s">
        <v>72</v>
      </c>
      <c r="B1297" s="393" t="s">
        <v>26214</v>
      </c>
      <c r="C1297" s="394" t="s">
        <v>26215</v>
      </c>
      <c r="D1297" s="393" t="s">
        <v>15</v>
      </c>
      <c r="E1297" s="395" t="s">
        <v>35463</v>
      </c>
      <c r="F1297" s="395" t="s">
        <v>35464</v>
      </c>
    </row>
    <row r="1298" spans="1:6" ht="23.25">
      <c r="A1298" s="360" t="s">
        <v>72</v>
      </c>
      <c r="B1298" s="393" t="s">
        <v>26216</v>
      </c>
      <c r="C1298" s="394" t="s">
        <v>26217</v>
      </c>
      <c r="D1298" s="393" t="s">
        <v>15</v>
      </c>
      <c r="E1298" s="395" t="s">
        <v>35465</v>
      </c>
      <c r="F1298" s="395" t="s">
        <v>35466</v>
      </c>
    </row>
    <row r="1299" spans="1:6" ht="23.25">
      <c r="A1299" s="360" t="s">
        <v>72</v>
      </c>
      <c r="B1299" s="393" t="s">
        <v>26218</v>
      </c>
      <c r="C1299" s="394" t="s">
        <v>26219</v>
      </c>
      <c r="D1299" s="393" t="s">
        <v>15</v>
      </c>
      <c r="E1299" s="395" t="s">
        <v>35467</v>
      </c>
      <c r="F1299" s="395" t="s">
        <v>35468</v>
      </c>
    </row>
    <row r="1300" spans="1:6" ht="23.25">
      <c r="A1300" s="360" t="s">
        <v>72</v>
      </c>
      <c r="B1300" s="393" t="s">
        <v>26220</v>
      </c>
      <c r="C1300" s="394" t="s">
        <v>26221</v>
      </c>
      <c r="D1300" s="393" t="s">
        <v>15</v>
      </c>
      <c r="E1300" s="395" t="s">
        <v>35469</v>
      </c>
      <c r="F1300" s="395" t="s">
        <v>35470</v>
      </c>
    </row>
    <row r="1301" spans="1:6" ht="23.25">
      <c r="A1301" s="360" t="s">
        <v>72</v>
      </c>
      <c r="B1301" s="393" t="s">
        <v>26222</v>
      </c>
      <c r="C1301" s="394" t="s">
        <v>26223</v>
      </c>
      <c r="D1301" s="393" t="s">
        <v>15</v>
      </c>
      <c r="E1301" s="395" t="s">
        <v>35471</v>
      </c>
      <c r="F1301" s="395" t="s">
        <v>35472</v>
      </c>
    </row>
    <row r="1302" spans="1:6" ht="23.25">
      <c r="A1302" s="360" t="s">
        <v>72</v>
      </c>
      <c r="B1302" s="393" t="s">
        <v>26224</v>
      </c>
      <c r="C1302" s="394" t="s">
        <v>26225</v>
      </c>
      <c r="D1302" s="393" t="s">
        <v>15</v>
      </c>
      <c r="E1302" s="395" t="s">
        <v>35473</v>
      </c>
      <c r="F1302" s="395" t="s">
        <v>35474</v>
      </c>
    </row>
    <row r="1303" spans="1:6" ht="23.25">
      <c r="A1303" s="360" t="s">
        <v>72</v>
      </c>
      <c r="B1303" s="393" t="s">
        <v>26226</v>
      </c>
      <c r="C1303" s="394" t="s">
        <v>26227</v>
      </c>
      <c r="D1303" s="393" t="s">
        <v>15</v>
      </c>
      <c r="E1303" s="395" t="s">
        <v>35475</v>
      </c>
      <c r="F1303" s="395" t="s">
        <v>35476</v>
      </c>
    </row>
    <row r="1304" spans="1:6" ht="23.25">
      <c r="A1304" s="360" t="s">
        <v>72</v>
      </c>
      <c r="B1304" s="393" t="s">
        <v>26228</v>
      </c>
      <c r="C1304" s="394" t="s">
        <v>26229</v>
      </c>
      <c r="D1304" s="393" t="s">
        <v>15</v>
      </c>
      <c r="E1304" s="395" t="s">
        <v>35477</v>
      </c>
      <c r="F1304" s="395" t="s">
        <v>35478</v>
      </c>
    </row>
    <row r="1305" spans="1:6" ht="23.25">
      <c r="A1305" s="360" t="s">
        <v>72</v>
      </c>
      <c r="B1305" s="393" t="s">
        <v>26230</v>
      </c>
      <c r="C1305" s="394" t="s">
        <v>26231</v>
      </c>
      <c r="D1305" s="393" t="s">
        <v>15</v>
      </c>
      <c r="E1305" s="395" t="s">
        <v>35479</v>
      </c>
      <c r="F1305" s="395" t="s">
        <v>35480</v>
      </c>
    </row>
    <row r="1306" spans="1:6" ht="23.25">
      <c r="A1306" s="360" t="s">
        <v>72</v>
      </c>
      <c r="B1306" s="393" t="s">
        <v>26232</v>
      </c>
      <c r="C1306" s="394" t="s">
        <v>26233</v>
      </c>
      <c r="D1306" s="393" t="s">
        <v>15</v>
      </c>
      <c r="E1306" s="395" t="s">
        <v>35481</v>
      </c>
      <c r="F1306" s="395" t="s">
        <v>35482</v>
      </c>
    </row>
    <row r="1307" spans="1:6" ht="23.25">
      <c r="A1307" s="360" t="s">
        <v>72</v>
      </c>
      <c r="B1307" s="393" t="s">
        <v>26234</v>
      </c>
      <c r="C1307" s="394" t="s">
        <v>26235</v>
      </c>
      <c r="D1307" s="393" t="s">
        <v>15</v>
      </c>
      <c r="E1307" s="395" t="s">
        <v>35483</v>
      </c>
      <c r="F1307" s="395" t="s">
        <v>35484</v>
      </c>
    </row>
    <row r="1308" spans="1:6" ht="23.25">
      <c r="A1308" s="360" t="s">
        <v>72</v>
      </c>
      <c r="B1308" s="393" t="s">
        <v>26236</v>
      </c>
      <c r="C1308" s="394" t="s">
        <v>26237</v>
      </c>
      <c r="D1308" s="393" t="s">
        <v>15</v>
      </c>
      <c r="E1308" s="395" t="s">
        <v>35485</v>
      </c>
      <c r="F1308" s="395" t="s">
        <v>35486</v>
      </c>
    </row>
    <row r="1309" spans="1:6" ht="23.25">
      <c r="A1309" s="360" t="s">
        <v>72</v>
      </c>
      <c r="B1309" s="393" t="s">
        <v>26238</v>
      </c>
      <c r="C1309" s="394" t="s">
        <v>26239</v>
      </c>
      <c r="D1309" s="393" t="s">
        <v>15</v>
      </c>
      <c r="E1309" s="395" t="s">
        <v>35487</v>
      </c>
      <c r="F1309" s="395" t="s">
        <v>35488</v>
      </c>
    </row>
    <row r="1310" spans="1:6" ht="23.25">
      <c r="A1310" s="360" t="s">
        <v>72</v>
      </c>
      <c r="B1310" s="393" t="s">
        <v>26240</v>
      </c>
      <c r="C1310" s="394" t="s">
        <v>26241</v>
      </c>
      <c r="D1310" s="393" t="s">
        <v>15</v>
      </c>
      <c r="E1310" s="395" t="s">
        <v>35489</v>
      </c>
      <c r="F1310" s="395" t="s">
        <v>35490</v>
      </c>
    </row>
    <row r="1311" spans="1:6" ht="23.25">
      <c r="A1311" s="360" t="s">
        <v>72</v>
      </c>
      <c r="B1311" s="393" t="s">
        <v>26242</v>
      </c>
      <c r="C1311" s="394" t="s">
        <v>26243</v>
      </c>
      <c r="D1311" s="393" t="s">
        <v>15</v>
      </c>
      <c r="E1311" s="395" t="s">
        <v>35491</v>
      </c>
      <c r="F1311" s="395" t="s">
        <v>35492</v>
      </c>
    </row>
    <row r="1312" spans="1:6" ht="23.25">
      <c r="A1312" s="360" t="s">
        <v>72</v>
      </c>
      <c r="B1312" s="393" t="s">
        <v>26244</v>
      </c>
      <c r="C1312" s="394" t="s">
        <v>26245</v>
      </c>
      <c r="D1312" s="393" t="s">
        <v>15</v>
      </c>
      <c r="E1312" s="395" t="s">
        <v>35493</v>
      </c>
      <c r="F1312" s="395" t="s">
        <v>35494</v>
      </c>
    </row>
    <row r="1313" spans="1:6" ht="23.25">
      <c r="A1313" s="360" t="s">
        <v>72</v>
      </c>
      <c r="B1313" s="393" t="s">
        <v>26246</v>
      </c>
      <c r="C1313" s="394" t="s">
        <v>26247</v>
      </c>
      <c r="D1313" s="393" t="s">
        <v>15</v>
      </c>
      <c r="E1313" s="395" t="s">
        <v>35495</v>
      </c>
      <c r="F1313" s="395" t="s">
        <v>35496</v>
      </c>
    </row>
    <row r="1314" spans="1:6" ht="23.25">
      <c r="A1314" s="360" t="s">
        <v>72</v>
      </c>
      <c r="B1314" s="393" t="s">
        <v>26248</v>
      </c>
      <c r="C1314" s="394" t="s">
        <v>26249</v>
      </c>
      <c r="D1314" s="393" t="s">
        <v>15</v>
      </c>
      <c r="E1314" s="395" t="s">
        <v>35497</v>
      </c>
      <c r="F1314" s="395" t="s">
        <v>35498</v>
      </c>
    </row>
    <row r="1315" spans="1:6" ht="23.25">
      <c r="A1315" s="360" t="s">
        <v>72</v>
      </c>
      <c r="B1315" s="393" t="s">
        <v>26250</v>
      </c>
      <c r="C1315" s="394" t="s">
        <v>26251</v>
      </c>
      <c r="D1315" s="393" t="s">
        <v>15</v>
      </c>
      <c r="E1315" s="395" t="s">
        <v>35499</v>
      </c>
      <c r="F1315" s="395" t="s">
        <v>35500</v>
      </c>
    </row>
    <row r="1316" spans="1:6" ht="23.25">
      <c r="A1316" s="360" t="s">
        <v>72</v>
      </c>
      <c r="B1316" s="393" t="s">
        <v>26252</v>
      </c>
      <c r="C1316" s="394" t="s">
        <v>35501</v>
      </c>
      <c r="D1316" s="393" t="s">
        <v>57</v>
      </c>
      <c r="E1316" s="395" t="s">
        <v>15213</v>
      </c>
      <c r="F1316" s="395" t="s">
        <v>20787</v>
      </c>
    </row>
    <row r="1317" spans="1:6" ht="23.25">
      <c r="A1317" s="360" t="s">
        <v>72</v>
      </c>
      <c r="B1317" s="393" t="s">
        <v>26253</v>
      </c>
      <c r="C1317" s="394" t="s">
        <v>35502</v>
      </c>
      <c r="D1317" s="393" t="s">
        <v>57</v>
      </c>
      <c r="E1317" s="395" t="s">
        <v>18857</v>
      </c>
      <c r="F1317" s="395" t="s">
        <v>11349</v>
      </c>
    </row>
    <row r="1318" spans="1:6" ht="34.5">
      <c r="A1318" s="360" t="s">
        <v>72</v>
      </c>
      <c r="B1318" s="393" t="s">
        <v>26254</v>
      </c>
      <c r="C1318" s="394" t="s">
        <v>26255</v>
      </c>
      <c r="D1318" s="393" t="s">
        <v>7866</v>
      </c>
      <c r="E1318" s="395" t="s">
        <v>20969</v>
      </c>
      <c r="F1318" s="395" t="s">
        <v>21349</v>
      </c>
    </row>
    <row r="1319" spans="1:6" ht="23.25">
      <c r="A1319" s="360" t="s">
        <v>72</v>
      </c>
      <c r="B1319" s="393" t="s">
        <v>9979</v>
      </c>
      <c r="C1319" s="394" t="s">
        <v>26256</v>
      </c>
      <c r="D1319" s="393" t="s">
        <v>7866</v>
      </c>
      <c r="E1319" s="395" t="s">
        <v>35503</v>
      </c>
      <c r="F1319" s="395" t="s">
        <v>35504</v>
      </c>
    </row>
    <row r="1320" spans="1:6">
      <c r="A1320" s="360" t="s">
        <v>72</v>
      </c>
      <c r="B1320" s="393" t="s">
        <v>9980</v>
      </c>
      <c r="C1320" s="394" t="s">
        <v>9981</v>
      </c>
      <c r="D1320" s="393" t="s">
        <v>21</v>
      </c>
      <c r="E1320" s="395" t="s">
        <v>35505</v>
      </c>
      <c r="F1320" s="395" t="s">
        <v>20978</v>
      </c>
    </row>
    <row r="1321" spans="1:6">
      <c r="A1321" s="360" t="s">
        <v>72</v>
      </c>
      <c r="B1321" s="393" t="s">
        <v>9982</v>
      </c>
      <c r="C1321" s="394" t="s">
        <v>9983</v>
      </c>
      <c r="D1321" s="393" t="s">
        <v>21</v>
      </c>
      <c r="E1321" s="395" t="s">
        <v>35506</v>
      </c>
      <c r="F1321" s="395" t="s">
        <v>35507</v>
      </c>
    </row>
    <row r="1322" spans="1:6">
      <c r="A1322" s="360" t="s">
        <v>72</v>
      </c>
      <c r="B1322" s="393" t="s">
        <v>9984</v>
      </c>
      <c r="C1322" s="394" t="s">
        <v>9985</v>
      </c>
      <c r="D1322" s="393" t="s">
        <v>21</v>
      </c>
      <c r="E1322" s="395" t="s">
        <v>25288</v>
      </c>
      <c r="F1322" s="395" t="s">
        <v>25911</v>
      </c>
    </row>
    <row r="1323" spans="1:6">
      <c r="A1323" s="360" t="s">
        <v>72</v>
      </c>
      <c r="B1323" s="393" t="s">
        <v>9986</v>
      </c>
      <c r="C1323" s="394" t="s">
        <v>9987</v>
      </c>
      <c r="D1323" s="393" t="s">
        <v>21</v>
      </c>
      <c r="E1323" s="395" t="s">
        <v>35508</v>
      </c>
      <c r="F1323" s="395" t="s">
        <v>35253</v>
      </c>
    </row>
    <row r="1324" spans="1:6">
      <c r="A1324" s="360" t="s">
        <v>72</v>
      </c>
      <c r="B1324" s="393" t="s">
        <v>9989</v>
      </c>
      <c r="C1324" s="394" t="s">
        <v>9990</v>
      </c>
      <c r="D1324" s="393" t="s">
        <v>7866</v>
      </c>
      <c r="E1324" s="395" t="s">
        <v>11901</v>
      </c>
      <c r="F1324" s="395" t="s">
        <v>15803</v>
      </c>
    </row>
    <row r="1325" spans="1:6">
      <c r="A1325" s="360" t="s">
        <v>72</v>
      </c>
      <c r="B1325" s="393" t="s">
        <v>9992</v>
      </c>
      <c r="C1325" s="394" t="s">
        <v>9993</v>
      </c>
      <c r="D1325" s="393" t="s">
        <v>7866</v>
      </c>
      <c r="E1325" s="395" t="s">
        <v>20671</v>
      </c>
      <c r="F1325" s="395" t="s">
        <v>25377</v>
      </c>
    </row>
    <row r="1326" spans="1:6">
      <c r="A1326" s="360" t="s">
        <v>72</v>
      </c>
      <c r="B1326" s="393" t="s">
        <v>9995</v>
      </c>
      <c r="C1326" s="394" t="s">
        <v>9996</v>
      </c>
      <c r="D1326" s="393" t="s">
        <v>74</v>
      </c>
      <c r="E1326" s="395" t="s">
        <v>35509</v>
      </c>
      <c r="F1326" s="395" t="s">
        <v>28258</v>
      </c>
    </row>
    <row r="1327" spans="1:6">
      <c r="A1327" s="360" t="s">
        <v>72</v>
      </c>
      <c r="B1327" s="393" t="s">
        <v>9997</v>
      </c>
      <c r="C1327" s="394" t="s">
        <v>9998</v>
      </c>
      <c r="D1327" s="393" t="s">
        <v>74</v>
      </c>
      <c r="E1327" s="395" t="s">
        <v>28593</v>
      </c>
      <c r="F1327" s="395" t="s">
        <v>35510</v>
      </c>
    </row>
    <row r="1328" spans="1:6">
      <c r="A1328" s="360" t="s">
        <v>72</v>
      </c>
      <c r="B1328" s="393" t="s">
        <v>9999</v>
      </c>
      <c r="C1328" s="394" t="s">
        <v>10000</v>
      </c>
      <c r="D1328" s="393" t="s">
        <v>74</v>
      </c>
      <c r="E1328" s="395" t="s">
        <v>35511</v>
      </c>
      <c r="F1328" s="395" t="s">
        <v>28469</v>
      </c>
    </row>
    <row r="1329" spans="1:6" ht="23.25">
      <c r="A1329" s="360" t="s">
        <v>72</v>
      </c>
      <c r="B1329" s="393" t="s">
        <v>10001</v>
      </c>
      <c r="C1329" s="394" t="s">
        <v>10002</v>
      </c>
      <c r="D1329" s="393" t="s">
        <v>21</v>
      </c>
      <c r="E1329" s="395" t="s">
        <v>25005</v>
      </c>
      <c r="F1329" s="395" t="s">
        <v>26336</v>
      </c>
    </row>
    <row r="1330" spans="1:6">
      <c r="A1330" s="360" t="s">
        <v>72</v>
      </c>
      <c r="B1330" s="393" t="s">
        <v>10003</v>
      </c>
      <c r="C1330" s="394" t="s">
        <v>10004</v>
      </c>
      <c r="D1330" s="393" t="s">
        <v>21</v>
      </c>
      <c r="E1330" s="395" t="s">
        <v>27769</v>
      </c>
      <c r="F1330" s="395" t="s">
        <v>35512</v>
      </c>
    </row>
    <row r="1331" spans="1:6">
      <c r="A1331" s="360" t="s">
        <v>72</v>
      </c>
      <c r="B1331" s="393" t="s">
        <v>10005</v>
      </c>
      <c r="C1331" s="394" t="s">
        <v>10006</v>
      </c>
      <c r="D1331" s="393" t="s">
        <v>21</v>
      </c>
      <c r="E1331" s="395" t="s">
        <v>35513</v>
      </c>
      <c r="F1331" s="395" t="s">
        <v>35514</v>
      </c>
    </row>
    <row r="1332" spans="1:6">
      <c r="A1332" s="360" t="s">
        <v>72</v>
      </c>
      <c r="B1332" s="393" t="s">
        <v>10007</v>
      </c>
      <c r="C1332" s="394" t="s">
        <v>10008</v>
      </c>
      <c r="D1332" s="393" t="s">
        <v>21</v>
      </c>
      <c r="E1332" s="395" t="s">
        <v>27202</v>
      </c>
      <c r="F1332" s="395" t="s">
        <v>35515</v>
      </c>
    </row>
    <row r="1333" spans="1:6">
      <c r="A1333" s="360" t="s">
        <v>72</v>
      </c>
      <c r="B1333" s="393" t="s">
        <v>10009</v>
      </c>
      <c r="C1333" s="394" t="s">
        <v>10010</v>
      </c>
      <c r="D1333" s="393" t="s">
        <v>21</v>
      </c>
      <c r="E1333" s="395" t="s">
        <v>28440</v>
      </c>
      <c r="F1333" s="395" t="s">
        <v>28217</v>
      </c>
    </row>
    <row r="1334" spans="1:6" ht="23.25">
      <c r="A1334" s="360" t="s">
        <v>72</v>
      </c>
      <c r="B1334" s="393" t="s">
        <v>10011</v>
      </c>
      <c r="C1334" s="394" t="s">
        <v>10012</v>
      </c>
      <c r="D1334" s="393" t="s">
        <v>21</v>
      </c>
      <c r="E1334" s="395" t="s">
        <v>35516</v>
      </c>
      <c r="F1334" s="395" t="s">
        <v>35517</v>
      </c>
    </row>
    <row r="1335" spans="1:6">
      <c r="A1335" s="360" t="s">
        <v>72</v>
      </c>
      <c r="B1335" s="393" t="s">
        <v>10013</v>
      </c>
      <c r="C1335" s="394" t="s">
        <v>10014</v>
      </c>
      <c r="D1335" s="393" t="s">
        <v>21</v>
      </c>
      <c r="E1335" s="395" t="s">
        <v>27134</v>
      </c>
      <c r="F1335" s="395" t="s">
        <v>35518</v>
      </c>
    </row>
    <row r="1336" spans="1:6">
      <c r="A1336" s="360" t="s">
        <v>72</v>
      </c>
      <c r="B1336" s="393" t="s">
        <v>10015</v>
      </c>
      <c r="C1336" s="394" t="s">
        <v>10016</v>
      </c>
      <c r="D1336" s="393" t="s">
        <v>74</v>
      </c>
      <c r="E1336" s="395" t="s">
        <v>25919</v>
      </c>
      <c r="F1336" s="395" t="s">
        <v>35241</v>
      </c>
    </row>
    <row r="1337" spans="1:6" ht="23.25">
      <c r="A1337" s="360" t="s">
        <v>72</v>
      </c>
      <c r="B1337" s="393" t="s">
        <v>10017</v>
      </c>
      <c r="C1337" s="394" t="s">
        <v>10018</v>
      </c>
      <c r="D1337" s="393" t="s">
        <v>21</v>
      </c>
      <c r="E1337" s="395" t="s">
        <v>35519</v>
      </c>
      <c r="F1337" s="395" t="s">
        <v>28492</v>
      </c>
    </row>
    <row r="1338" spans="1:6">
      <c r="A1338" s="360" t="s">
        <v>72</v>
      </c>
      <c r="B1338" s="393" t="s">
        <v>10019</v>
      </c>
      <c r="C1338" s="394" t="s">
        <v>10020</v>
      </c>
      <c r="D1338" s="393" t="s">
        <v>7866</v>
      </c>
      <c r="E1338" s="395" t="s">
        <v>15762</v>
      </c>
      <c r="F1338" s="395" t="s">
        <v>11996</v>
      </c>
    </row>
    <row r="1339" spans="1:6">
      <c r="A1339" s="360" t="s">
        <v>72</v>
      </c>
      <c r="B1339" s="393" t="s">
        <v>10023</v>
      </c>
      <c r="C1339" s="394" t="s">
        <v>10024</v>
      </c>
      <c r="D1339" s="393" t="s">
        <v>7866</v>
      </c>
      <c r="E1339" s="395" t="s">
        <v>8741</v>
      </c>
      <c r="F1339" s="395" t="s">
        <v>11302</v>
      </c>
    </row>
    <row r="1340" spans="1:6">
      <c r="A1340" s="360" t="s">
        <v>72</v>
      </c>
      <c r="B1340" s="393" t="s">
        <v>10026</v>
      </c>
      <c r="C1340" s="394" t="s">
        <v>10027</v>
      </c>
      <c r="D1340" s="393" t="s">
        <v>21</v>
      </c>
      <c r="E1340" s="395" t="s">
        <v>35520</v>
      </c>
      <c r="F1340" s="395" t="s">
        <v>32059</v>
      </c>
    </row>
    <row r="1341" spans="1:6">
      <c r="A1341" s="360" t="s">
        <v>72</v>
      </c>
      <c r="B1341" s="393" t="s">
        <v>10028</v>
      </c>
      <c r="C1341" s="394" t="s">
        <v>10029</v>
      </c>
      <c r="D1341" s="393" t="s">
        <v>21</v>
      </c>
      <c r="E1341" s="395" t="s">
        <v>28605</v>
      </c>
      <c r="F1341" s="395" t="s">
        <v>35521</v>
      </c>
    </row>
    <row r="1342" spans="1:6">
      <c r="A1342" s="360" t="s">
        <v>72</v>
      </c>
      <c r="B1342" s="393" t="s">
        <v>10030</v>
      </c>
      <c r="C1342" s="394" t="s">
        <v>10031</v>
      </c>
      <c r="D1342" s="393" t="s">
        <v>21</v>
      </c>
      <c r="E1342" s="395" t="s">
        <v>25793</v>
      </c>
      <c r="F1342" s="395" t="s">
        <v>35522</v>
      </c>
    </row>
    <row r="1343" spans="1:6">
      <c r="A1343" s="360" t="s">
        <v>72</v>
      </c>
      <c r="B1343" s="393" t="s">
        <v>10032</v>
      </c>
      <c r="C1343" s="394" t="s">
        <v>10033</v>
      </c>
      <c r="D1343" s="393" t="s">
        <v>21</v>
      </c>
      <c r="E1343" s="395" t="s">
        <v>28273</v>
      </c>
      <c r="F1343" s="395" t="s">
        <v>25687</v>
      </c>
    </row>
    <row r="1344" spans="1:6">
      <c r="A1344" s="360" t="s">
        <v>72</v>
      </c>
      <c r="B1344" s="393" t="s">
        <v>10034</v>
      </c>
      <c r="C1344" s="394" t="s">
        <v>10035</v>
      </c>
      <c r="D1344" s="393" t="s">
        <v>21</v>
      </c>
      <c r="E1344" s="395" t="s">
        <v>25720</v>
      </c>
      <c r="F1344" s="395" t="s">
        <v>25735</v>
      </c>
    </row>
    <row r="1345" spans="1:6">
      <c r="A1345" s="360" t="s">
        <v>72</v>
      </c>
      <c r="B1345" s="393" t="s">
        <v>10036</v>
      </c>
      <c r="C1345" s="394" t="s">
        <v>10037</v>
      </c>
      <c r="D1345" s="393" t="s">
        <v>74</v>
      </c>
      <c r="E1345" s="395" t="s">
        <v>35523</v>
      </c>
      <c r="F1345" s="395" t="s">
        <v>35524</v>
      </c>
    </row>
    <row r="1346" spans="1:6">
      <c r="A1346" s="360" t="s">
        <v>72</v>
      </c>
      <c r="B1346" s="393" t="s">
        <v>10038</v>
      </c>
      <c r="C1346" s="394" t="s">
        <v>10039</v>
      </c>
      <c r="D1346" s="393" t="s">
        <v>7866</v>
      </c>
      <c r="E1346" s="395" t="s">
        <v>25300</v>
      </c>
      <c r="F1346" s="395" t="s">
        <v>20349</v>
      </c>
    </row>
    <row r="1347" spans="1:6">
      <c r="A1347" s="360" t="s">
        <v>72</v>
      </c>
      <c r="B1347" s="393" t="s">
        <v>10040</v>
      </c>
      <c r="C1347" s="394" t="s">
        <v>10041</v>
      </c>
      <c r="D1347" s="393" t="s">
        <v>7866</v>
      </c>
      <c r="E1347" s="395" t="s">
        <v>8873</v>
      </c>
      <c r="F1347" s="395" t="s">
        <v>11935</v>
      </c>
    </row>
    <row r="1348" spans="1:6">
      <c r="A1348" s="360" t="s">
        <v>72</v>
      </c>
      <c r="B1348" s="393" t="s">
        <v>10042</v>
      </c>
      <c r="C1348" s="394" t="s">
        <v>10043</v>
      </c>
      <c r="D1348" s="393" t="s">
        <v>74</v>
      </c>
      <c r="E1348" s="395" t="s">
        <v>35525</v>
      </c>
      <c r="F1348" s="395" t="s">
        <v>35526</v>
      </c>
    </row>
    <row r="1349" spans="1:6">
      <c r="A1349" s="360" t="s">
        <v>72</v>
      </c>
      <c r="B1349" s="393" t="s">
        <v>10044</v>
      </c>
      <c r="C1349" s="394" t="s">
        <v>10045</v>
      </c>
      <c r="D1349" s="393" t="s">
        <v>74</v>
      </c>
      <c r="E1349" s="395" t="s">
        <v>35527</v>
      </c>
      <c r="F1349" s="395" t="s">
        <v>35528</v>
      </c>
    </row>
    <row r="1350" spans="1:6">
      <c r="A1350" s="360" t="s">
        <v>72</v>
      </c>
      <c r="B1350" s="393" t="s">
        <v>10046</v>
      </c>
      <c r="C1350" s="394" t="s">
        <v>10047</v>
      </c>
      <c r="D1350" s="393" t="s">
        <v>74</v>
      </c>
      <c r="E1350" s="395" t="s">
        <v>35529</v>
      </c>
      <c r="F1350" s="395" t="s">
        <v>27812</v>
      </c>
    </row>
    <row r="1351" spans="1:6">
      <c r="A1351" s="360" t="s">
        <v>72</v>
      </c>
      <c r="B1351" s="393" t="s">
        <v>10048</v>
      </c>
      <c r="C1351" s="394" t="s">
        <v>10049</v>
      </c>
      <c r="D1351" s="393" t="s">
        <v>74</v>
      </c>
      <c r="E1351" s="395" t="s">
        <v>35530</v>
      </c>
      <c r="F1351" s="395" t="s">
        <v>35531</v>
      </c>
    </row>
    <row r="1352" spans="1:6">
      <c r="A1352" s="360" t="s">
        <v>72</v>
      </c>
      <c r="B1352" s="393" t="s">
        <v>10050</v>
      </c>
      <c r="C1352" s="394" t="s">
        <v>10051</v>
      </c>
      <c r="D1352" s="393" t="s">
        <v>7866</v>
      </c>
      <c r="E1352" s="395" t="s">
        <v>35532</v>
      </c>
      <c r="F1352" s="395" t="s">
        <v>35533</v>
      </c>
    </row>
    <row r="1353" spans="1:6">
      <c r="A1353" s="360" t="s">
        <v>72</v>
      </c>
      <c r="B1353" s="393" t="s">
        <v>10052</v>
      </c>
      <c r="C1353" s="394" t="s">
        <v>10053</v>
      </c>
      <c r="D1353" s="393" t="s">
        <v>7866</v>
      </c>
      <c r="E1353" s="395" t="s">
        <v>35534</v>
      </c>
      <c r="F1353" s="395" t="s">
        <v>35535</v>
      </c>
    </row>
    <row r="1354" spans="1:6" ht="34.5">
      <c r="A1354" s="360" t="s">
        <v>72</v>
      </c>
      <c r="B1354" s="393" t="s">
        <v>10054</v>
      </c>
      <c r="C1354" s="394" t="s">
        <v>19753</v>
      </c>
      <c r="D1354" s="393" t="s">
        <v>74</v>
      </c>
      <c r="E1354" s="395" t="s">
        <v>35536</v>
      </c>
      <c r="F1354" s="395" t="s">
        <v>35537</v>
      </c>
    </row>
    <row r="1355" spans="1:6" ht="34.5">
      <c r="A1355" s="360" t="s">
        <v>72</v>
      </c>
      <c r="B1355" s="393" t="s">
        <v>10055</v>
      </c>
      <c r="C1355" s="394" t="s">
        <v>19754</v>
      </c>
      <c r="D1355" s="393" t="s">
        <v>74</v>
      </c>
      <c r="E1355" s="395" t="s">
        <v>35538</v>
      </c>
      <c r="F1355" s="395" t="s">
        <v>35539</v>
      </c>
    </row>
    <row r="1356" spans="1:6" ht="34.5">
      <c r="A1356" s="360" t="s">
        <v>72</v>
      </c>
      <c r="B1356" s="393" t="s">
        <v>10056</v>
      </c>
      <c r="C1356" s="394" t="s">
        <v>19755</v>
      </c>
      <c r="D1356" s="393" t="s">
        <v>74</v>
      </c>
      <c r="E1356" s="395" t="s">
        <v>35540</v>
      </c>
      <c r="F1356" s="395" t="s">
        <v>35541</v>
      </c>
    </row>
    <row r="1357" spans="1:6" ht="34.5">
      <c r="A1357" s="360" t="s">
        <v>72</v>
      </c>
      <c r="B1357" s="393" t="s">
        <v>10057</v>
      </c>
      <c r="C1357" s="394" t="s">
        <v>20401</v>
      </c>
      <c r="D1357" s="393" t="s">
        <v>74</v>
      </c>
      <c r="E1357" s="395" t="s">
        <v>35542</v>
      </c>
      <c r="F1357" s="395" t="s">
        <v>35543</v>
      </c>
    </row>
    <row r="1358" spans="1:6" ht="34.5">
      <c r="A1358" s="360" t="s">
        <v>72</v>
      </c>
      <c r="B1358" s="393" t="s">
        <v>10058</v>
      </c>
      <c r="C1358" s="394" t="s">
        <v>20402</v>
      </c>
      <c r="D1358" s="393" t="s">
        <v>74</v>
      </c>
      <c r="E1358" s="395" t="s">
        <v>35544</v>
      </c>
      <c r="F1358" s="395" t="s">
        <v>35545</v>
      </c>
    </row>
    <row r="1359" spans="1:6" ht="34.5">
      <c r="A1359" s="360" t="s">
        <v>72</v>
      </c>
      <c r="B1359" s="393" t="s">
        <v>10059</v>
      </c>
      <c r="C1359" s="394" t="s">
        <v>19756</v>
      </c>
      <c r="D1359" s="393" t="s">
        <v>74</v>
      </c>
      <c r="E1359" s="395" t="s">
        <v>35546</v>
      </c>
      <c r="F1359" s="395" t="s">
        <v>35547</v>
      </c>
    </row>
    <row r="1360" spans="1:6" ht="23.25">
      <c r="A1360" s="360" t="s">
        <v>72</v>
      </c>
      <c r="B1360" s="393" t="s">
        <v>10060</v>
      </c>
      <c r="C1360" s="394" t="s">
        <v>20403</v>
      </c>
      <c r="D1360" s="393" t="s">
        <v>74</v>
      </c>
      <c r="E1360" s="395" t="s">
        <v>35548</v>
      </c>
      <c r="F1360" s="395" t="s">
        <v>35549</v>
      </c>
    </row>
    <row r="1361" spans="1:6" ht="23.25">
      <c r="A1361" s="360" t="s">
        <v>72</v>
      </c>
      <c r="B1361" s="393" t="s">
        <v>10061</v>
      </c>
      <c r="C1361" s="394" t="s">
        <v>20404</v>
      </c>
      <c r="D1361" s="393" t="s">
        <v>74</v>
      </c>
      <c r="E1361" s="395" t="s">
        <v>35550</v>
      </c>
      <c r="F1361" s="395" t="s">
        <v>35551</v>
      </c>
    </row>
    <row r="1362" spans="1:6" ht="23.25">
      <c r="A1362" s="360" t="s">
        <v>72</v>
      </c>
      <c r="B1362" s="393" t="s">
        <v>10062</v>
      </c>
      <c r="C1362" s="394" t="s">
        <v>20405</v>
      </c>
      <c r="D1362" s="393" t="s">
        <v>74</v>
      </c>
      <c r="E1362" s="395" t="s">
        <v>35552</v>
      </c>
      <c r="F1362" s="395" t="s">
        <v>35553</v>
      </c>
    </row>
    <row r="1363" spans="1:6" ht="23.25">
      <c r="A1363" s="360" t="s">
        <v>72</v>
      </c>
      <c r="B1363" s="393" t="s">
        <v>10063</v>
      </c>
      <c r="C1363" s="394" t="s">
        <v>20406</v>
      </c>
      <c r="D1363" s="393" t="s">
        <v>74</v>
      </c>
      <c r="E1363" s="395" t="s">
        <v>35554</v>
      </c>
      <c r="F1363" s="395" t="s">
        <v>35555</v>
      </c>
    </row>
    <row r="1364" spans="1:6" ht="34.5">
      <c r="A1364" s="360" t="s">
        <v>72</v>
      </c>
      <c r="B1364" s="393" t="s">
        <v>10064</v>
      </c>
      <c r="C1364" s="394" t="s">
        <v>20407</v>
      </c>
      <c r="D1364" s="393" t="s">
        <v>74</v>
      </c>
      <c r="E1364" s="395" t="s">
        <v>26995</v>
      </c>
      <c r="F1364" s="395" t="s">
        <v>35556</v>
      </c>
    </row>
    <row r="1365" spans="1:6" ht="34.5">
      <c r="A1365" s="360" t="s">
        <v>72</v>
      </c>
      <c r="B1365" s="393" t="s">
        <v>10065</v>
      </c>
      <c r="C1365" s="394" t="s">
        <v>20408</v>
      </c>
      <c r="D1365" s="393" t="s">
        <v>74</v>
      </c>
      <c r="E1365" s="395" t="s">
        <v>35557</v>
      </c>
      <c r="F1365" s="395" t="s">
        <v>35558</v>
      </c>
    </row>
    <row r="1366" spans="1:6" ht="23.25">
      <c r="A1366" s="360" t="s">
        <v>72</v>
      </c>
      <c r="B1366" s="393" t="s">
        <v>10066</v>
      </c>
      <c r="C1366" s="394" t="s">
        <v>10067</v>
      </c>
      <c r="D1366" s="393" t="s">
        <v>7866</v>
      </c>
      <c r="E1366" s="395" t="s">
        <v>35559</v>
      </c>
      <c r="F1366" s="395" t="s">
        <v>35560</v>
      </c>
    </row>
    <row r="1367" spans="1:6" ht="23.25">
      <c r="A1367" s="360" t="s">
        <v>72</v>
      </c>
      <c r="B1367" s="393" t="s">
        <v>10068</v>
      </c>
      <c r="C1367" s="394" t="s">
        <v>10069</v>
      </c>
      <c r="D1367" s="393" t="s">
        <v>7866</v>
      </c>
      <c r="E1367" s="395" t="s">
        <v>35561</v>
      </c>
      <c r="F1367" s="395" t="s">
        <v>35562</v>
      </c>
    </row>
    <row r="1368" spans="1:6" ht="23.25">
      <c r="A1368" s="360" t="s">
        <v>72</v>
      </c>
      <c r="B1368" s="393" t="s">
        <v>10070</v>
      </c>
      <c r="C1368" s="394" t="s">
        <v>10071</v>
      </c>
      <c r="D1368" s="393" t="s">
        <v>7866</v>
      </c>
      <c r="E1368" s="395" t="s">
        <v>35563</v>
      </c>
      <c r="F1368" s="395" t="s">
        <v>35564</v>
      </c>
    </row>
    <row r="1369" spans="1:6" ht="23.25">
      <c r="A1369" s="360" t="s">
        <v>72</v>
      </c>
      <c r="B1369" s="393" t="s">
        <v>10072</v>
      </c>
      <c r="C1369" s="394" t="s">
        <v>10073</v>
      </c>
      <c r="D1369" s="393" t="s">
        <v>74</v>
      </c>
      <c r="E1369" s="395" t="s">
        <v>35565</v>
      </c>
      <c r="F1369" s="395" t="s">
        <v>35566</v>
      </c>
    </row>
    <row r="1370" spans="1:6" ht="34.5">
      <c r="A1370" s="360" t="s">
        <v>72</v>
      </c>
      <c r="B1370" s="393" t="s">
        <v>10074</v>
      </c>
      <c r="C1370" s="394" t="s">
        <v>10075</v>
      </c>
      <c r="D1370" s="393" t="s">
        <v>7866</v>
      </c>
      <c r="E1370" s="395" t="s">
        <v>35567</v>
      </c>
      <c r="F1370" s="395" t="s">
        <v>28113</v>
      </c>
    </row>
    <row r="1371" spans="1:6" ht="34.5">
      <c r="A1371" s="360" t="s">
        <v>72</v>
      </c>
      <c r="B1371" s="393" t="s">
        <v>10076</v>
      </c>
      <c r="C1371" s="394" t="s">
        <v>10077</v>
      </c>
      <c r="D1371" s="393" t="s">
        <v>7866</v>
      </c>
      <c r="E1371" s="395" t="s">
        <v>28126</v>
      </c>
      <c r="F1371" s="395" t="s">
        <v>35568</v>
      </c>
    </row>
    <row r="1372" spans="1:6" ht="23.25">
      <c r="A1372" s="360" t="s">
        <v>72</v>
      </c>
      <c r="B1372" s="393" t="s">
        <v>10078</v>
      </c>
      <c r="C1372" s="394" t="s">
        <v>10079</v>
      </c>
      <c r="D1372" s="393" t="s">
        <v>7866</v>
      </c>
      <c r="E1372" s="395" t="s">
        <v>35569</v>
      </c>
      <c r="F1372" s="395" t="s">
        <v>35570</v>
      </c>
    </row>
    <row r="1373" spans="1:6" ht="23.25">
      <c r="A1373" s="360" t="s">
        <v>72</v>
      </c>
      <c r="B1373" s="393" t="s">
        <v>10080</v>
      </c>
      <c r="C1373" s="394" t="s">
        <v>10081</v>
      </c>
      <c r="D1373" s="393" t="s">
        <v>7866</v>
      </c>
      <c r="E1373" s="395" t="s">
        <v>35571</v>
      </c>
      <c r="F1373" s="395" t="s">
        <v>35572</v>
      </c>
    </row>
    <row r="1374" spans="1:6" ht="34.5">
      <c r="A1374" s="360" t="s">
        <v>72</v>
      </c>
      <c r="B1374" s="393" t="s">
        <v>10082</v>
      </c>
      <c r="C1374" s="394" t="s">
        <v>10083</v>
      </c>
      <c r="D1374" s="393" t="s">
        <v>7866</v>
      </c>
      <c r="E1374" s="395" t="s">
        <v>35573</v>
      </c>
      <c r="F1374" s="395" t="s">
        <v>35574</v>
      </c>
    </row>
    <row r="1375" spans="1:6" ht="34.5">
      <c r="A1375" s="360" t="s">
        <v>72</v>
      </c>
      <c r="B1375" s="393" t="s">
        <v>10084</v>
      </c>
      <c r="C1375" s="394" t="s">
        <v>10085</v>
      </c>
      <c r="D1375" s="393" t="s">
        <v>7866</v>
      </c>
      <c r="E1375" s="395" t="s">
        <v>35575</v>
      </c>
      <c r="F1375" s="395" t="s">
        <v>35576</v>
      </c>
    </row>
    <row r="1376" spans="1:6" ht="23.25">
      <c r="A1376" s="360" t="s">
        <v>72</v>
      </c>
      <c r="B1376" s="393" t="s">
        <v>10086</v>
      </c>
      <c r="C1376" s="394" t="s">
        <v>10087</v>
      </c>
      <c r="D1376" s="393" t="s">
        <v>7866</v>
      </c>
      <c r="E1376" s="395" t="s">
        <v>35577</v>
      </c>
      <c r="F1376" s="395" t="s">
        <v>35578</v>
      </c>
    </row>
    <row r="1377" spans="1:6" ht="23.25">
      <c r="A1377" s="360" t="s">
        <v>72</v>
      </c>
      <c r="B1377" s="393" t="s">
        <v>10088</v>
      </c>
      <c r="C1377" s="394" t="s">
        <v>10089</v>
      </c>
      <c r="D1377" s="393" t="s">
        <v>7866</v>
      </c>
      <c r="E1377" s="395" t="s">
        <v>27932</v>
      </c>
      <c r="F1377" s="395" t="s">
        <v>35579</v>
      </c>
    </row>
    <row r="1378" spans="1:6" ht="34.5">
      <c r="A1378" s="360" t="s">
        <v>72</v>
      </c>
      <c r="B1378" s="393" t="s">
        <v>10090</v>
      </c>
      <c r="C1378" s="394" t="s">
        <v>10091</v>
      </c>
      <c r="D1378" s="393" t="s">
        <v>7866</v>
      </c>
      <c r="E1378" s="395" t="s">
        <v>28261</v>
      </c>
      <c r="F1378" s="395" t="s">
        <v>35580</v>
      </c>
    </row>
    <row r="1379" spans="1:6" ht="34.5">
      <c r="A1379" s="360" t="s">
        <v>72</v>
      </c>
      <c r="B1379" s="393" t="s">
        <v>10092</v>
      </c>
      <c r="C1379" s="394" t="s">
        <v>10093</v>
      </c>
      <c r="D1379" s="393" t="s">
        <v>7866</v>
      </c>
      <c r="E1379" s="395" t="s">
        <v>28601</v>
      </c>
      <c r="F1379" s="395" t="s">
        <v>35581</v>
      </c>
    </row>
    <row r="1380" spans="1:6" ht="34.5">
      <c r="A1380" s="360" t="s">
        <v>72</v>
      </c>
      <c r="B1380" s="393" t="s">
        <v>10094</v>
      </c>
      <c r="C1380" s="394" t="s">
        <v>10095</v>
      </c>
      <c r="D1380" s="393" t="s">
        <v>7866</v>
      </c>
      <c r="E1380" s="395" t="s">
        <v>35582</v>
      </c>
      <c r="F1380" s="395" t="s">
        <v>35583</v>
      </c>
    </row>
    <row r="1381" spans="1:6" ht="34.5">
      <c r="A1381" s="360" t="s">
        <v>72</v>
      </c>
      <c r="B1381" s="393" t="s">
        <v>10096</v>
      </c>
      <c r="C1381" s="394" t="s">
        <v>10097</v>
      </c>
      <c r="D1381" s="393" t="s">
        <v>7866</v>
      </c>
      <c r="E1381" s="395" t="s">
        <v>35584</v>
      </c>
      <c r="F1381" s="395" t="s">
        <v>35205</v>
      </c>
    </row>
    <row r="1382" spans="1:6" ht="34.5">
      <c r="A1382" s="360" t="s">
        <v>72</v>
      </c>
      <c r="B1382" s="393" t="s">
        <v>10098</v>
      </c>
      <c r="C1382" s="394" t="s">
        <v>10099</v>
      </c>
      <c r="D1382" s="393" t="s">
        <v>7866</v>
      </c>
      <c r="E1382" s="395" t="s">
        <v>35585</v>
      </c>
      <c r="F1382" s="395" t="s">
        <v>35586</v>
      </c>
    </row>
    <row r="1383" spans="1:6" ht="34.5">
      <c r="A1383" s="360" t="s">
        <v>72</v>
      </c>
      <c r="B1383" s="393" t="s">
        <v>10100</v>
      </c>
      <c r="C1383" s="394" t="s">
        <v>10101</v>
      </c>
      <c r="D1383" s="393" t="s">
        <v>7866</v>
      </c>
      <c r="E1383" s="395" t="s">
        <v>35587</v>
      </c>
      <c r="F1383" s="395" t="s">
        <v>35588</v>
      </c>
    </row>
    <row r="1384" spans="1:6" ht="34.5">
      <c r="A1384" s="360" t="s">
        <v>72</v>
      </c>
      <c r="B1384" s="393" t="s">
        <v>10102</v>
      </c>
      <c r="C1384" s="394" t="s">
        <v>10103</v>
      </c>
      <c r="D1384" s="393" t="s">
        <v>7866</v>
      </c>
      <c r="E1384" s="395" t="s">
        <v>35589</v>
      </c>
      <c r="F1384" s="395" t="s">
        <v>35184</v>
      </c>
    </row>
    <row r="1385" spans="1:6" ht="34.5">
      <c r="A1385" s="360" t="s">
        <v>72</v>
      </c>
      <c r="B1385" s="393" t="s">
        <v>10104</v>
      </c>
      <c r="C1385" s="394" t="s">
        <v>10105</v>
      </c>
      <c r="D1385" s="393" t="s">
        <v>7866</v>
      </c>
      <c r="E1385" s="395" t="s">
        <v>35590</v>
      </c>
      <c r="F1385" s="395" t="s">
        <v>35591</v>
      </c>
    </row>
    <row r="1386" spans="1:6" ht="34.5">
      <c r="A1386" s="360" t="s">
        <v>72</v>
      </c>
      <c r="B1386" s="393" t="s">
        <v>10106</v>
      </c>
      <c r="C1386" s="394" t="s">
        <v>10107</v>
      </c>
      <c r="D1386" s="393" t="s">
        <v>7866</v>
      </c>
      <c r="E1386" s="395" t="s">
        <v>35592</v>
      </c>
      <c r="F1386" s="395" t="s">
        <v>35593</v>
      </c>
    </row>
    <row r="1387" spans="1:6" ht="34.5">
      <c r="A1387" s="360" t="s">
        <v>72</v>
      </c>
      <c r="B1387" s="393" t="s">
        <v>10108</v>
      </c>
      <c r="C1387" s="394" t="s">
        <v>10109</v>
      </c>
      <c r="D1387" s="393" t="s">
        <v>7866</v>
      </c>
      <c r="E1387" s="395" t="s">
        <v>35594</v>
      </c>
      <c r="F1387" s="395" t="s">
        <v>35595</v>
      </c>
    </row>
    <row r="1388" spans="1:6" ht="34.5">
      <c r="A1388" s="360" t="s">
        <v>72</v>
      </c>
      <c r="B1388" s="393" t="s">
        <v>10110</v>
      </c>
      <c r="C1388" s="394" t="s">
        <v>10111</v>
      </c>
      <c r="D1388" s="393" t="s">
        <v>7866</v>
      </c>
      <c r="E1388" s="395" t="s">
        <v>35596</v>
      </c>
      <c r="F1388" s="395" t="s">
        <v>35597</v>
      </c>
    </row>
    <row r="1389" spans="1:6" ht="34.5">
      <c r="A1389" s="360" t="s">
        <v>72</v>
      </c>
      <c r="B1389" s="393" t="s">
        <v>10112</v>
      </c>
      <c r="C1389" s="394" t="s">
        <v>10113</v>
      </c>
      <c r="D1389" s="393" t="s">
        <v>7866</v>
      </c>
      <c r="E1389" s="395" t="s">
        <v>35598</v>
      </c>
      <c r="F1389" s="395" t="s">
        <v>35599</v>
      </c>
    </row>
    <row r="1390" spans="1:6" ht="34.5">
      <c r="A1390" s="360" t="s">
        <v>72</v>
      </c>
      <c r="B1390" s="393" t="s">
        <v>10114</v>
      </c>
      <c r="C1390" s="394" t="s">
        <v>10115</v>
      </c>
      <c r="D1390" s="393" t="s">
        <v>7866</v>
      </c>
      <c r="E1390" s="395" t="s">
        <v>35600</v>
      </c>
      <c r="F1390" s="395" t="s">
        <v>35601</v>
      </c>
    </row>
    <row r="1391" spans="1:6" ht="34.5">
      <c r="A1391" s="360" t="s">
        <v>72</v>
      </c>
      <c r="B1391" s="393" t="s">
        <v>10116</v>
      </c>
      <c r="C1391" s="394" t="s">
        <v>10117</v>
      </c>
      <c r="D1391" s="393" t="s">
        <v>7866</v>
      </c>
      <c r="E1391" s="395" t="s">
        <v>27675</v>
      </c>
      <c r="F1391" s="395" t="s">
        <v>35602</v>
      </c>
    </row>
    <row r="1392" spans="1:6" ht="34.5">
      <c r="A1392" s="360" t="s">
        <v>72</v>
      </c>
      <c r="B1392" s="393" t="s">
        <v>10118</v>
      </c>
      <c r="C1392" s="394" t="s">
        <v>10119</v>
      </c>
      <c r="D1392" s="393" t="s">
        <v>7866</v>
      </c>
      <c r="E1392" s="395" t="s">
        <v>35603</v>
      </c>
      <c r="F1392" s="395" t="s">
        <v>35604</v>
      </c>
    </row>
    <row r="1393" spans="1:6" ht="34.5">
      <c r="A1393" s="360" t="s">
        <v>72</v>
      </c>
      <c r="B1393" s="393" t="s">
        <v>10120</v>
      </c>
      <c r="C1393" s="394" t="s">
        <v>10121</v>
      </c>
      <c r="D1393" s="393" t="s">
        <v>7866</v>
      </c>
      <c r="E1393" s="395" t="s">
        <v>35605</v>
      </c>
      <c r="F1393" s="395" t="s">
        <v>35606</v>
      </c>
    </row>
    <row r="1394" spans="1:6" ht="34.5">
      <c r="A1394" s="360" t="s">
        <v>72</v>
      </c>
      <c r="B1394" s="393" t="s">
        <v>10122</v>
      </c>
      <c r="C1394" s="394" t="s">
        <v>10123</v>
      </c>
      <c r="D1394" s="393" t="s">
        <v>7866</v>
      </c>
      <c r="E1394" s="395" t="s">
        <v>27948</v>
      </c>
      <c r="F1394" s="395" t="s">
        <v>35607</v>
      </c>
    </row>
    <row r="1395" spans="1:6" ht="34.5">
      <c r="A1395" s="360" t="s">
        <v>72</v>
      </c>
      <c r="B1395" s="393" t="s">
        <v>10124</v>
      </c>
      <c r="C1395" s="394" t="s">
        <v>10125</v>
      </c>
      <c r="D1395" s="393" t="s">
        <v>7866</v>
      </c>
      <c r="E1395" s="395" t="s">
        <v>35608</v>
      </c>
      <c r="F1395" s="395" t="s">
        <v>35609</v>
      </c>
    </row>
    <row r="1396" spans="1:6" ht="34.5">
      <c r="A1396" s="360" t="s">
        <v>72</v>
      </c>
      <c r="B1396" s="393" t="s">
        <v>10126</v>
      </c>
      <c r="C1396" s="394" t="s">
        <v>10127</v>
      </c>
      <c r="D1396" s="393" t="s">
        <v>7866</v>
      </c>
      <c r="E1396" s="395" t="s">
        <v>35610</v>
      </c>
      <c r="F1396" s="395" t="s">
        <v>35611</v>
      </c>
    </row>
    <row r="1397" spans="1:6" ht="34.5">
      <c r="A1397" s="360" t="s">
        <v>72</v>
      </c>
      <c r="B1397" s="393" t="s">
        <v>10128</v>
      </c>
      <c r="C1397" s="394" t="s">
        <v>10129</v>
      </c>
      <c r="D1397" s="393" t="s">
        <v>7866</v>
      </c>
      <c r="E1397" s="395" t="s">
        <v>27963</v>
      </c>
      <c r="F1397" s="395" t="s">
        <v>35612</v>
      </c>
    </row>
    <row r="1398" spans="1:6" ht="34.5">
      <c r="A1398" s="360" t="s">
        <v>72</v>
      </c>
      <c r="B1398" s="393" t="s">
        <v>10130</v>
      </c>
      <c r="C1398" s="394" t="s">
        <v>10131</v>
      </c>
      <c r="D1398" s="393" t="s">
        <v>7866</v>
      </c>
      <c r="E1398" s="395" t="s">
        <v>35613</v>
      </c>
      <c r="F1398" s="395" t="s">
        <v>35614</v>
      </c>
    </row>
    <row r="1399" spans="1:6" ht="34.5">
      <c r="A1399" s="360" t="s">
        <v>72</v>
      </c>
      <c r="B1399" s="393" t="s">
        <v>10132</v>
      </c>
      <c r="C1399" s="394" t="s">
        <v>10133</v>
      </c>
      <c r="D1399" s="393" t="s">
        <v>7866</v>
      </c>
      <c r="E1399" s="395" t="s">
        <v>35615</v>
      </c>
      <c r="F1399" s="395" t="s">
        <v>35616</v>
      </c>
    </row>
    <row r="1400" spans="1:6" ht="34.5">
      <c r="A1400" s="360" t="s">
        <v>72</v>
      </c>
      <c r="B1400" s="393" t="s">
        <v>10134</v>
      </c>
      <c r="C1400" s="394" t="s">
        <v>10135</v>
      </c>
      <c r="D1400" s="393" t="s">
        <v>7866</v>
      </c>
      <c r="E1400" s="395" t="s">
        <v>35617</v>
      </c>
      <c r="F1400" s="395" t="s">
        <v>35618</v>
      </c>
    </row>
    <row r="1401" spans="1:6" ht="34.5">
      <c r="A1401" s="360" t="s">
        <v>72</v>
      </c>
      <c r="B1401" s="393" t="s">
        <v>10136</v>
      </c>
      <c r="C1401" s="394" t="s">
        <v>10137</v>
      </c>
      <c r="D1401" s="393" t="s">
        <v>7866</v>
      </c>
      <c r="E1401" s="395" t="s">
        <v>35619</v>
      </c>
      <c r="F1401" s="395" t="s">
        <v>28404</v>
      </c>
    </row>
    <row r="1402" spans="1:6" ht="23.25">
      <c r="A1402" s="360" t="s">
        <v>72</v>
      </c>
      <c r="B1402" s="393" t="s">
        <v>10138</v>
      </c>
      <c r="C1402" s="394" t="s">
        <v>10139</v>
      </c>
      <c r="D1402" s="393" t="s">
        <v>21</v>
      </c>
      <c r="E1402" s="395" t="s">
        <v>35620</v>
      </c>
      <c r="F1402" s="395" t="s">
        <v>35621</v>
      </c>
    </row>
    <row r="1403" spans="1:6" ht="34.5">
      <c r="A1403" s="360" t="s">
        <v>72</v>
      </c>
      <c r="B1403" s="393" t="s">
        <v>10140</v>
      </c>
      <c r="C1403" s="394" t="s">
        <v>10141</v>
      </c>
      <c r="D1403" s="393" t="s">
        <v>21</v>
      </c>
      <c r="E1403" s="395" t="s">
        <v>35622</v>
      </c>
      <c r="F1403" s="395" t="s">
        <v>35623</v>
      </c>
    </row>
    <row r="1404" spans="1:6" ht="34.5">
      <c r="A1404" s="360" t="s">
        <v>72</v>
      </c>
      <c r="B1404" s="393" t="s">
        <v>10142</v>
      </c>
      <c r="C1404" s="394" t="s">
        <v>10143</v>
      </c>
      <c r="D1404" s="393" t="s">
        <v>21</v>
      </c>
      <c r="E1404" s="395" t="s">
        <v>35624</v>
      </c>
      <c r="F1404" s="395" t="s">
        <v>35625</v>
      </c>
    </row>
    <row r="1405" spans="1:6" ht="34.5">
      <c r="A1405" s="360" t="s">
        <v>72</v>
      </c>
      <c r="B1405" s="393" t="s">
        <v>10144</v>
      </c>
      <c r="C1405" s="394" t="s">
        <v>10145</v>
      </c>
      <c r="D1405" s="393" t="s">
        <v>21</v>
      </c>
      <c r="E1405" s="395" t="s">
        <v>35626</v>
      </c>
      <c r="F1405" s="395" t="s">
        <v>27949</v>
      </c>
    </row>
    <row r="1406" spans="1:6" ht="23.25">
      <c r="A1406" s="360" t="s">
        <v>72</v>
      </c>
      <c r="B1406" s="393" t="s">
        <v>10146</v>
      </c>
      <c r="C1406" s="394" t="s">
        <v>10147</v>
      </c>
      <c r="D1406" s="393" t="s">
        <v>21</v>
      </c>
      <c r="E1406" s="395" t="s">
        <v>35627</v>
      </c>
      <c r="F1406" s="395" t="s">
        <v>34848</v>
      </c>
    </row>
    <row r="1407" spans="1:6" ht="23.25">
      <c r="A1407" s="360" t="s">
        <v>72</v>
      </c>
      <c r="B1407" s="393" t="s">
        <v>10148</v>
      </c>
      <c r="C1407" s="394" t="s">
        <v>10149</v>
      </c>
      <c r="D1407" s="393" t="s">
        <v>21</v>
      </c>
      <c r="E1407" s="395" t="s">
        <v>35628</v>
      </c>
      <c r="F1407" s="395" t="s">
        <v>35629</v>
      </c>
    </row>
    <row r="1408" spans="1:6" ht="34.5">
      <c r="A1408" s="360" t="s">
        <v>72</v>
      </c>
      <c r="B1408" s="393" t="s">
        <v>10150</v>
      </c>
      <c r="C1408" s="394" t="s">
        <v>10151</v>
      </c>
      <c r="D1408" s="393" t="s">
        <v>21</v>
      </c>
      <c r="E1408" s="395" t="s">
        <v>35630</v>
      </c>
      <c r="F1408" s="395" t="s">
        <v>35631</v>
      </c>
    </row>
    <row r="1409" spans="1:6" ht="34.5">
      <c r="A1409" s="360" t="s">
        <v>72</v>
      </c>
      <c r="B1409" s="393" t="s">
        <v>10152</v>
      </c>
      <c r="C1409" s="394" t="s">
        <v>10153</v>
      </c>
      <c r="D1409" s="393" t="s">
        <v>21</v>
      </c>
      <c r="E1409" s="395" t="s">
        <v>35632</v>
      </c>
      <c r="F1409" s="395" t="s">
        <v>27964</v>
      </c>
    </row>
    <row r="1410" spans="1:6" ht="34.5">
      <c r="A1410" s="360" t="s">
        <v>72</v>
      </c>
      <c r="B1410" s="393" t="s">
        <v>10154</v>
      </c>
      <c r="C1410" s="394" t="s">
        <v>10155</v>
      </c>
      <c r="D1410" s="393" t="s">
        <v>21</v>
      </c>
      <c r="E1410" s="395" t="s">
        <v>27946</v>
      </c>
      <c r="F1410" s="395" t="s">
        <v>27811</v>
      </c>
    </row>
    <row r="1411" spans="1:6" ht="23.25">
      <c r="A1411" s="360" t="s">
        <v>72</v>
      </c>
      <c r="B1411" s="393" t="s">
        <v>10156</v>
      </c>
      <c r="C1411" s="394" t="s">
        <v>10157</v>
      </c>
      <c r="D1411" s="393" t="s">
        <v>21</v>
      </c>
      <c r="E1411" s="395" t="s">
        <v>35633</v>
      </c>
      <c r="F1411" s="395" t="s">
        <v>35634</v>
      </c>
    </row>
    <row r="1412" spans="1:6" ht="23.25">
      <c r="A1412" s="360" t="s">
        <v>72</v>
      </c>
      <c r="B1412" s="393" t="s">
        <v>10158</v>
      </c>
      <c r="C1412" s="394" t="s">
        <v>10159</v>
      </c>
      <c r="D1412" s="393" t="s">
        <v>21</v>
      </c>
      <c r="E1412" s="395" t="s">
        <v>35635</v>
      </c>
      <c r="F1412" s="395" t="s">
        <v>35636</v>
      </c>
    </row>
    <row r="1413" spans="1:6" ht="34.5">
      <c r="A1413" s="360" t="s">
        <v>72</v>
      </c>
      <c r="B1413" s="393" t="s">
        <v>10160</v>
      </c>
      <c r="C1413" s="394" t="s">
        <v>10161</v>
      </c>
      <c r="D1413" s="393" t="s">
        <v>21</v>
      </c>
      <c r="E1413" s="395" t="s">
        <v>35637</v>
      </c>
      <c r="F1413" s="395" t="s">
        <v>35638</v>
      </c>
    </row>
    <row r="1414" spans="1:6" ht="34.5">
      <c r="A1414" s="360" t="s">
        <v>72</v>
      </c>
      <c r="B1414" s="393" t="s">
        <v>10162</v>
      </c>
      <c r="C1414" s="394" t="s">
        <v>10163</v>
      </c>
      <c r="D1414" s="393" t="s">
        <v>21</v>
      </c>
      <c r="E1414" s="395" t="s">
        <v>35639</v>
      </c>
      <c r="F1414" s="395" t="s">
        <v>35640</v>
      </c>
    </row>
    <row r="1415" spans="1:6" ht="34.5">
      <c r="A1415" s="360" t="s">
        <v>72</v>
      </c>
      <c r="B1415" s="393" t="s">
        <v>10164</v>
      </c>
      <c r="C1415" s="394" t="s">
        <v>10165</v>
      </c>
      <c r="D1415" s="393" t="s">
        <v>21</v>
      </c>
      <c r="E1415" s="395" t="s">
        <v>27948</v>
      </c>
      <c r="F1415" s="395" t="s">
        <v>35641</v>
      </c>
    </row>
    <row r="1416" spans="1:6" ht="23.25">
      <c r="A1416" s="360" t="s">
        <v>72</v>
      </c>
      <c r="B1416" s="393" t="s">
        <v>10166</v>
      </c>
      <c r="C1416" s="394" t="s">
        <v>10167</v>
      </c>
      <c r="D1416" s="393" t="s">
        <v>21</v>
      </c>
      <c r="E1416" s="395" t="s">
        <v>35642</v>
      </c>
      <c r="F1416" s="395" t="s">
        <v>35643</v>
      </c>
    </row>
    <row r="1417" spans="1:6" ht="23.25">
      <c r="A1417" s="360" t="s">
        <v>72</v>
      </c>
      <c r="B1417" s="393" t="s">
        <v>10168</v>
      </c>
      <c r="C1417" s="394" t="s">
        <v>10169</v>
      </c>
      <c r="D1417" s="393" t="s">
        <v>21</v>
      </c>
      <c r="E1417" s="395" t="s">
        <v>35644</v>
      </c>
      <c r="F1417" s="395" t="s">
        <v>28451</v>
      </c>
    </row>
    <row r="1418" spans="1:6" ht="34.5">
      <c r="A1418" s="360" t="s">
        <v>72</v>
      </c>
      <c r="B1418" s="393" t="s">
        <v>10170</v>
      </c>
      <c r="C1418" s="394" t="s">
        <v>10171</v>
      </c>
      <c r="D1418" s="393" t="s">
        <v>21</v>
      </c>
      <c r="E1418" s="395" t="s">
        <v>35645</v>
      </c>
      <c r="F1418" s="395" t="s">
        <v>35646</v>
      </c>
    </row>
    <row r="1419" spans="1:6" ht="34.5">
      <c r="A1419" s="360" t="s">
        <v>72</v>
      </c>
      <c r="B1419" s="393" t="s">
        <v>10172</v>
      </c>
      <c r="C1419" s="394" t="s">
        <v>10173</v>
      </c>
      <c r="D1419" s="393" t="s">
        <v>21</v>
      </c>
      <c r="E1419" s="395" t="s">
        <v>28323</v>
      </c>
      <c r="F1419" s="395" t="s">
        <v>35647</v>
      </c>
    </row>
    <row r="1420" spans="1:6" ht="34.5">
      <c r="A1420" s="360" t="s">
        <v>72</v>
      </c>
      <c r="B1420" s="393" t="s">
        <v>10174</v>
      </c>
      <c r="C1420" s="394" t="s">
        <v>10175</v>
      </c>
      <c r="D1420" s="393" t="s">
        <v>21</v>
      </c>
      <c r="E1420" s="395" t="s">
        <v>35648</v>
      </c>
      <c r="F1420" s="395" t="s">
        <v>35649</v>
      </c>
    </row>
    <row r="1421" spans="1:6" ht="23.25">
      <c r="A1421" s="360" t="s">
        <v>72</v>
      </c>
      <c r="B1421" s="393" t="s">
        <v>10176</v>
      </c>
      <c r="C1421" s="394" t="s">
        <v>10177</v>
      </c>
      <c r="D1421" s="393" t="s">
        <v>21</v>
      </c>
      <c r="E1421" s="395" t="s">
        <v>35650</v>
      </c>
      <c r="F1421" s="395" t="s">
        <v>28450</v>
      </c>
    </row>
    <row r="1422" spans="1:6" ht="23.25">
      <c r="A1422" s="360" t="s">
        <v>72</v>
      </c>
      <c r="B1422" s="393" t="s">
        <v>10178</v>
      </c>
      <c r="C1422" s="394" t="s">
        <v>10179</v>
      </c>
      <c r="D1422" s="393" t="s">
        <v>15</v>
      </c>
      <c r="E1422" s="395" t="s">
        <v>25299</v>
      </c>
      <c r="F1422" s="395" t="s">
        <v>25036</v>
      </c>
    </row>
    <row r="1423" spans="1:6" ht="23.25">
      <c r="A1423" s="360" t="s">
        <v>72</v>
      </c>
      <c r="B1423" s="393" t="s">
        <v>26263</v>
      </c>
      <c r="C1423" s="394" t="s">
        <v>26264</v>
      </c>
      <c r="D1423" s="393" t="s">
        <v>7866</v>
      </c>
      <c r="E1423" s="395" t="s">
        <v>35651</v>
      </c>
      <c r="F1423" s="395" t="s">
        <v>35652</v>
      </c>
    </row>
    <row r="1424" spans="1:6" ht="23.25">
      <c r="A1424" s="360" t="s">
        <v>72</v>
      </c>
      <c r="B1424" s="393" t="s">
        <v>26265</v>
      </c>
      <c r="C1424" s="394" t="s">
        <v>26266</v>
      </c>
      <c r="D1424" s="393" t="s">
        <v>7866</v>
      </c>
      <c r="E1424" s="395" t="s">
        <v>35653</v>
      </c>
      <c r="F1424" s="395" t="s">
        <v>35654</v>
      </c>
    </row>
    <row r="1425" spans="1:6" ht="23.25">
      <c r="A1425" s="360" t="s">
        <v>72</v>
      </c>
      <c r="B1425" s="393" t="s">
        <v>26267</v>
      </c>
      <c r="C1425" s="394" t="s">
        <v>26268</v>
      </c>
      <c r="D1425" s="393" t="s">
        <v>7866</v>
      </c>
      <c r="E1425" s="395" t="s">
        <v>35655</v>
      </c>
      <c r="F1425" s="395" t="s">
        <v>27651</v>
      </c>
    </row>
    <row r="1426" spans="1:6" ht="23.25">
      <c r="A1426" s="360" t="s">
        <v>72</v>
      </c>
      <c r="B1426" s="393" t="s">
        <v>26269</v>
      </c>
      <c r="C1426" s="394" t="s">
        <v>26270</v>
      </c>
      <c r="D1426" s="393" t="s">
        <v>7866</v>
      </c>
      <c r="E1426" s="395" t="s">
        <v>35656</v>
      </c>
      <c r="F1426" s="395" t="s">
        <v>35657</v>
      </c>
    </row>
    <row r="1427" spans="1:6" ht="23.25">
      <c r="A1427" s="360" t="s">
        <v>72</v>
      </c>
      <c r="B1427" s="393" t="s">
        <v>26271</v>
      </c>
      <c r="C1427" s="394" t="s">
        <v>26272</v>
      </c>
      <c r="D1427" s="393" t="s">
        <v>7866</v>
      </c>
      <c r="E1427" s="395" t="s">
        <v>26972</v>
      </c>
      <c r="F1427" s="395" t="s">
        <v>26416</v>
      </c>
    </row>
    <row r="1428" spans="1:6" ht="23.25">
      <c r="A1428" s="360" t="s">
        <v>72</v>
      </c>
      <c r="B1428" s="393" t="s">
        <v>26273</v>
      </c>
      <c r="C1428" s="394" t="s">
        <v>26274</v>
      </c>
      <c r="D1428" s="393" t="s">
        <v>57</v>
      </c>
      <c r="E1428" s="395" t="s">
        <v>20903</v>
      </c>
      <c r="F1428" s="395" t="s">
        <v>21035</v>
      </c>
    </row>
    <row r="1429" spans="1:6">
      <c r="A1429" s="360" t="s">
        <v>72</v>
      </c>
      <c r="B1429" s="393" t="s">
        <v>26275</v>
      </c>
      <c r="C1429" s="394" t="s">
        <v>26276</v>
      </c>
      <c r="D1429" s="393" t="s">
        <v>57</v>
      </c>
      <c r="E1429" s="395" t="s">
        <v>14057</v>
      </c>
      <c r="F1429" s="395" t="s">
        <v>18579</v>
      </c>
    </row>
    <row r="1430" spans="1:6" ht="23.25">
      <c r="A1430" s="360" t="s">
        <v>72</v>
      </c>
      <c r="B1430" s="393" t="s">
        <v>26277</v>
      </c>
      <c r="C1430" s="394" t="s">
        <v>26278</v>
      </c>
      <c r="D1430" s="393" t="s">
        <v>57</v>
      </c>
      <c r="E1430" s="395" t="s">
        <v>16675</v>
      </c>
      <c r="F1430" s="395" t="s">
        <v>18608</v>
      </c>
    </row>
    <row r="1431" spans="1:6" ht="23.25">
      <c r="A1431" s="360" t="s">
        <v>72</v>
      </c>
      <c r="B1431" s="393" t="s">
        <v>26279</v>
      </c>
      <c r="C1431" s="394" t="s">
        <v>26280</v>
      </c>
      <c r="D1431" s="393" t="s">
        <v>57</v>
      </c>
      <c r="E1431" s="395" t="s">
        <v>21036</v>
      </c>
      <c r="F1431" s="395" t="s">
        <v>13504</v>
      </c>
    </row>
    <row r="1432" spans="1:6" ht="23.25">
      <c r="A1432" s="360" t="s">
        <v>72</v>
      </c>
      <c r="B1432" s="393" t="s">
        <v>26281</v>
      </c>
      <c r="C1432" s="394" t="s">
        <v>26282</v>
      </c>
      <c r="D1432" s="393" t="s">
        <v>57</v>
      </c>
      <c r="E1432" s="395" t="s">
        <v>11438</v>
      </c>
      <c r="F1432" s="395" t="s">
        <v>11356</v>
      </c>
    </row>
    <row r="1433" spans="1:6" ht="23.25">
      <c r="A1433" s="360" t="s">
        <v>72</v>
      </c>
      <c r="B1433" s="393" t="s">
        <v>26283</v>
      </c>
      <c r="C1433" s="394" t="s">
        <v>26284</v>
      </c>
      <c r="D1433" s="393" t="s">
        <v>57</v>
      </c>
      <c r="E1433" s="395" t="s">
        <v>11509</v>
      </c>
      <c r="F1433" s="395" t="s">
        <v>11359</v>
      </c>
    </row>
    <row r="1434" spans="1:6" ht="23.25">
      <c r="A1434" s="360" t="s">
        <v>72</v>
      </c>
      <c r="B1434" s="393" t="s">
        <v>26285</v>
      </c>
      <c r="C1434" s="394" t="s">
        <v>26286</v>
      </c>
      <c r="D1434" s="393" t="s">
        <v>57</v>
      </c>
      <c r="E1434" s="395" t="s">
        <v>11355</v>
      </c>
      <c r="F1434" s="395" t="s">
        <v>11461</v>
      </c>
    </row>
    <row r="1435" spans="1:6" ht="23.25">
      <c r="A1435" s="360" t="s">
        <v>72</v>
      </c>
      <c r="B1435" s="393" t="s">
        <v>26287</v>
      </c>
      <c r="C1435" s="394" t="s">
        <v>26288</v>
      </c>
      <c r="D1435" s="393" t="s">
        <v>74</v>
      </c>
      <c r="E1435" s="395" t="s">
        <v>35658</v>
      </c>
      <c r="F1435" s="395" t="s">
        <v>35659</v>
      </c>
    </row>
    <row r="1436" spans="1:6" ht="23.25">
      <c r="A1436" s="360" t="s">
        <v>72</v>
      </c>
      <c r="B1436" s="393" t="s">
        <v>10180</v>
      </c>
      <c r="C1436" s="394" t="s">
        <v>10181</v>
      </c>
      <c r="D1436" s="393" t="s">
        <v>15</v>
      </c>
      <c r="E1436" s="395" t="s">
        <v>35660</v>
      </c>
      <c r="F1436" s="395" t="s">
        <v>35661</v>
      </c>
    </row>
    <row r="1437" spans="1:6" ht="23.25">
      <c r="A1437" s="360" t="s">
        <v>72</v>
      </c>
      <c r="B1437" s="393" t="s">
        <v>10182</v>
      </c>
      <c r="C1437" s="394" t="s">
        <v>10183</v>
      </c>
      <c r="D1437" s="393" t="s">
        <v>15</v>
      </c>
      <c r="E1437" s="395" t="s">
        <v>35662</v>
      </c>
      <c r="F1437" s="395" t="s">
        <v>35663</v>
      </c>
    </row>
    <row r="1438" spans="1:6" ht="23.25">
      <c r="A1438" s="360" t="s">
        <v>72</v>
      </c>
      <c r="B1438" s="393" t="s">
        <v>10184</v>
      </c>
      <c r="C1438" s="394" t="s">
        <v>10185</v>
      </c>
      <c r="D1438" s="393" t="s">
        <v>15</v>
      </c>
      <c r="E1438" s="395" t="s">
        <v>35664</v>
      </c>
      <c r="F1438" s="395" t="s">
        <v>35665</v>
      </c>
    </row>
    <row r="1439" spans="1:6" ht="23.25">
      <c r="A1439" s="360" t="s">
        <v>72</v>
      </c>
      <c r="B1439" s="393" t="s">
        <v>10186</v>
      </c>
      <c r="C1439" s="394" t="s">
        <v>10187</v>
      </c>
      <c r="D1439" s="393" t="s">
        <v>15</v>
      </c>
      <c r="E1439" s="395" t="s">
        <v>35666</v>
      </c>
      <c r="F1439" s="395" t="s">
        <v>35667</v>
      </c>
    </row>
    <row r="1440" spans="1:6" ht="23.25">
      <c r="A1440" s="360" t="s">
        <v>72</v>
      </c>
      <c r="B1440" s="393" t="s">
        <v>10188</v>
      </c>
      <c r="C1440" s="394" t="s">
        <v>10189</v>
      </c>
      <c r="D1440" s="393" t="s">
        <v>15</v>
      </c>
      <c r="E1440" s="395" t="s">
        <v>35668</v>
      </c>
      <c r="F1440" s="395" t="s">
        <v>35669</v>
      </c>
    </row>
    <row r="1441" spans="1:6" ht="23.25">
      <c r="A1441" s="360" t="s">
        <v>72</v>
      </c>
      <c r="B1441" s="393" t="s">
        <v>10190</v>
      </c>
      <c r="C1441" s="394" t="s">
        <v>10191</v>
      </c>
      <c r="D1441" s="393" t="s">
        <v>15</v>
      </c>
      <c r="E1441" s="395" t="s">
        <v>35670</v>
      </c>
      <c r="F1441" s="395" t="s">
        <v>35671</v>
      </c>
    </row>
    <row r="1442" spans="1:6" ht="23.25">
      <c r="A1442" s="360" t="s">
        <v>72</v>
      </c>
      <c r="B1442" s="393" t="s">
        <v>10192</v>
      </c>
      <c r="C1442" s="394" t="s">
        <v>10193</v>
      </c>
      <c r="D1442" s="393" t="s">
        <v>15</v>
      </c>
      <c r="E1442" s="395" t="s">
        <v>35672</v>
      </c>
      <c r="F1442" s="395" t="s">
        <v>35673</v>
      </c>
    </row>
    <row r="1443" spans="1:6" ht="23.25">
      <c r="A1443" s="360" t="s">
        <v>72</v>
      </c>
      <c r="B1443" s="393" t="s">
        <v>10194</v>
      </c>
      <c r="C1443" s="394" t="s">
        <v>10195</v>
      </c>
      <c r="D1443" s="393" t="s">
        <v>15</v>
      </c>
      <c r="E1443" s="395" t="s">
        <v>35674</v>
      </c>
      <c r="F1443" s="395" t="s">
        <v>35675</v>
      </c>
    </row>
    <row r="1444" spans="1:6" ht="23.25">
      <c r="A1444" s="360" t="s">
        <v>72</v>
      </c>
      <c r="B1444" s="393" t="s">
        <v>10196</v>
      </c>
      <c r="C1444" s="394" t="s">
        <v>10197</v>
      </c>
      <c r="D1444" s="393" t="s">
        <v>15</v>
      </c>
      <c r="E1444" s="395" t="s">
        <v>35676</v>
      </c>
      <c r="F1444" s="395" t="s">
        <v>35677</v>
      </c>
    </row>
    <row r="1445" spans="1:6" ht="23.25">
      <c r="A1445" s="360" t="s">
        <v>72</v>
      </c>
      <c r="B1445" s="393" t="s">
        <v>10198</v>
      </c>
      <c r="C1445" s="394" t="s">
        <v>10199</v>
      </c>
      <c r="D1445" s="393" t="s">
        <v>15</v>
      </c>
      <c r="E1445" s="395" t="s">
        <v>35678</v>
      </c>
      <c r="F1445" s="395" t="s">
        <v>35679</v>
      </c>
    </row>
    <row r="1446" spans="1:6" ht="23.25">
      <c r="A1446" s="360" t="s">
        <v>72</v>
      </c>
      <c r="B1446" s="393" t="s">
        <v>10200</v>
      </c>
      <c r="C1446" s="394" t="s">
        <v>10201</v>
      </c>
      <c r="D1446" s="393" t="s">
        <v>15</v>
      </c>
      <c r="E1446" s="395" t="s">
        <v>35680</v>
      </c>
      <c r="F1446" s="395" t="s">
        <v>35681</v>
      </c>
    </row>
    <row r="1447" spans="1:6" ht="23.25">
      <c r="A1447" s="360" t="s">
        <v>72</v>
      </c>
      <c r="B1447" s="393" t="s">
        <v>10202</v>
      </c>
      <c r="C1447" s="394" t="s">
        <v>10203</v>
      </c>
      <c r="D1447" s="393" t="s">
        <v>15</v>
      </c>
      <c r="E1447" s="395" t="s">
        <v>35682</v>
      </c>
      <c r="F1447" s="395" t="s">
        <v>35683</v>
      </c>
    </row>
    <row r="1448" spans="1:6" ht="23.25">
      <c r="A1448" s="360" t="s">
        <v>72</v>
      </c>
      <c r="B1448" s="393" t="s">
        <v>10204</v>
      </c>
      <c r="C1448" s="394" t="s">
        <v>10205</v>
      </c>
      <c r="D1448" s="393" t="s">
        <v>15</v>
      </c>
      <c r="E1448" s="395" t="s">
        <v>35684</v>
      </c>
      <c r="F1448" s="395" t="s">
        <v>35685</v>
      </c>
    </row>
    <row r="1449" spans="1:6" ht="23.25">
      <c r="A1449" s="360" t="s">
        <v>72</v>
      </c>
      <c r="B1449" s="393" t="s">
        <v>10206</v>
      </c>
      <c r="C1449" s="394" t="s">
        <v>10207</v>
      </c>
      <c r="D1449" s="393" t="s">
        <v>15</v>
      </c>
      <c r="E1449" s="395" t="s">
        <v>35686</v>
      </c>
      <c r="F1449" s="395" t="s">
        <v>35687</v>
      </c>
    </row>
    <row r="1450" spans="1:6" ht="23.25">
      <c r="A1450" s="360" t="s">
        <v>72</v>
      </c>
      <c r="B1450" s="393" t="s">
        <v>10208</v>
      </c>
      <c r="C1450" s="394" t="s">
        <v>10209</v>
      </c>
      <c r="D1450" s="393" t="s">
        <v>15</v>
      </c>
      <c r="E1450" s="395" t="s">
        <v>35688</v>
      </c>
      <c r="F1450" s="395" t="s">
        <v>35689</v>
      </c>
    </row>
    <row r="1451" spans="1:6" ht="23.25">
      <c r="A1451" s="360" t="s">
        <v>72</v>
      </c>
      <c r="B1451" s="393" t="s">
        <v>10210</v>
      </c>
      <c r="C1451" s="394" t="s">
        <v>10211</v>
      </c>
      <c r="D1451" s="393" t="s">
        <v>15</v>
      </c>
      <c r="E1451" s="395" t="s">
        <v>35690</v>
      </c>
      <c r="F1451" s="395" t="s">
        <v>35691</v>
      </c>
    </row>
    <row r="1452" spans="1:6" ht="23.25">
      <c r="A1452" s="360" t="s">
        <v>72</v>
      </c>
      <c r="B1452" s="393" t="s">
        <v>10212</v>
      </c>
      <c r="C1452" s="394" t="s">
        <v>10213</v>
      </c>
      <c r="D1452" s="393" t="s">
        <v>15</v>
      </c>
      <c r="E1452" s="395" t="s">
        <v>35692</v>
      </c>
      <c r="F1452" s="395" t="s">
        <v>35693</v>
      </c>
    </row>
    <row r="1453" spans="1:6" ht="23.25">
      <c r="A1453" s="360" t="s">
        <v>72</v>
      </c>
      <c r="B1453" s="393" t="s">
        <v>10214</v>
      </c>
      <c r="C1453" s="394" t="s">
        <v>10215</v>
      </c>
      <c r="D1453" s="393" t="s">
        <v>15</v>
      </c>
      <c r="E1453" s="395" t="s">
        <v>35694</v>
      </c>
      <c r="F1453" s="395" t="s">
        <v>35695</v>
      </c>
    </row>
    <row r="1454" spans="1:6" ht="23.25">
      <c r="A1454" s="360" t="s">
        <v>72</v>
      </c>
      <c r="B1454" s="393" t="s">
        <v>10216</v>
      </c>
      <c r="C1454" s="394" t="s">
        <v>10217</v>
      </c>
      <c r="D1454" s="393" t="s">
        <v>15</v>
      </c>
      <c r="E1454" s="395" t="s">
        <v>28630</v>
      </c>
      <c r="F1454" s="395" t="s">
        <v>35696</v>
      </c>
    </row>
    <row r="1455" spans="1:6" ht="23.25">
      <c r="A1455" s="360" t="s">
        <v>72</v>
      </c>
      <c r="B1455" s="393" t="s">
        <v>18910</v>
      </c>
      <c r="C1455" s="394" t="s">
        <v>18911</v>
      </c>
      <c r="D1455" s="393" t="s">
        <v>15</v>
      </c>
      <c r="E1455" s="395" t="s">
        <v>35697</v>
      </c>
      <c r="F1455" s="395" t="s">
        <v>35698</v>
      </c>
    </row>
    <row r="1456" spans="1:6" ht="23.25">
      <c r="A1456" s="360" t="s">
        <v>72</v>
      </c>
      <c r="B1456" s="393" t="s">
        <v>18912</v>
      </c>
      <c r="C1456" s="394" t="s">
        <v>18913</v>
      </c>
      <c r="D1456" s="393" t="s">
        <v>15</v>
      </c>
      <c r="E1456" s="395" t="s">
        <v>35699</v>
      </c>
      <c r="F1456" s="395" t="s">
        <v>35700</v>
      </c>
    </row>
    <row r="1457" spans="1:6" ht="23.25">
      <c r="A1457" s="360" t="s">
        <v>72</v>
      </c>
      <c r="B1457" s="393" t="s">
        <v>18914</v>
      </c>
      <c r="C1457" s="394" t="s">
        <v>18915</v>
      </c>
      <c r="D1457" s="393" t="s">
        <v>15</v>
      </c>
      <c r="E1457" s="395" t="s">
        <v>35701</v>
      </c>
      <c r="F1457" s="395" t="s">
        <v>35702</v>
      </c>
    </row>
    <row r="1458" spans="1:6" ht="23.25">
      <c r="A1458" s="360" t="s">
        <v>72</v>
      </c>
      <c r="B1458" s="393" t="s">
        <v>18916</v>
      </c>
      <c r="C1458" s="394" t="s">
        <v>18917</v>
      </c>
      <c r="D1458" s="393" t="s">
        <v>21</v>
      </c>
      <c r="E1458" s="395" t="s">
        <v>35703</v>
      </c>
      <c r="F1458" s="395" t="s">
        <v>35704</v>
      </c>
    </row>
    <row r="1459" spans="1:6" ht="23.25">
      <c r="A1459" s="360" t="s">
        <v>72</v>
      </c>
      <c r="B1459" s="393" t="s">
        <v>18918</v>
      </c>
      <c r="C1459" s="394" t="s">
        <v>18919</v>
      </c>
      <c r="D1459" s="393" t="s">
        <v>21</v>
      </c>
      <c r="E1459" s="395" t="s">
        <v>28060</v>
      </c>
      <c r="F1459" s="395" t="s">
        <v>35705</v>
      </c>
    </row>
    <row r="1460" spans="1:6" ht="23.25">
      <c r="A1460" s="360" t="s">
        <v>72</v>
      </c>
      <c r="B1460" s="393" t="s">
        <v>18920</v>
      </c>
      <c r="C1460" s="394" t="s">
        <v>18921</v>
      </c>
      <c r="D1460" s="393" t="s">
        <v>21</v>
      </c>
      <c r="E1460" s="395" t="s">
        <v>35706</v>
      </c>
      <c r="F1460" s="395" t="s">
        <v>35707</v>
      </c>
    </row>
    <row r="1461" spans="1:6" ht="23.25">
      <c r="A1461" s="360" t="s">
        <v>72</v>
      </c>
      <c r="B1461" s="393" t="s">
        <v>18922</v>
      </c>
      <c r="C1461" s="394" t="s">
        <v>18923</v>
      </c>
      <c r="D1461" s="393" t="s">
        <v>21</v>
      </c>
      <c r="E1461" s="395" t="s">
        <v>35708</v>
      </c>
      <c r="F1461" s="395" t="s">
        <v>35709</v>
      </c>
    </row>
    <row r="1462" spans="1:6" ht="23.25">
      <c r="A1462" s="360" t="s">
        <v>72</v>
      </c>
      <c r="B1462" s="393" t="s">
        <v>18924</v>
      </c>
      <c r="C1462" s="394" t="s">
        <v>18925</v>
      </c>
      <c r="D1462" s="393" t="s">
        <v>15</v>
      </c>
      <c r="E1462" s="395" t="s">
        <v>35710</v>
      </c>
      <c r="F1462" s="395" t="s">
        <v>35711</v>
      </c>
    </row>
    <row r="1463" spans="1:6" ht="23.25">
      <c r="A1463" s="360" t="s">
        <v>72</v>
      </c>
      <c r="B1463" s="393" t="s">
        <v>18926</v>
      </c>
      <c r="C1463" s="394" t="s">
        <v>18927</v>
      </c>
      <c r="D1463" s="393" t="s">
        <v>21</v>
      </c>
      <c r="E1463" s="395" t="s">
        <v>35712</v>
      </c>
      <c r="F1463" s="395" t="s">
        <v>35713</v>
      </c>
    </row>
    <row r="1464" spans="1:6" ht="23.25">
      <c r="A1464" s="360" t="s">
        <v>72</v>
      </c>
      <c r="B1464" s="393" t="s">
        <v>18928</v>
      </c>
      <c r="C1464" s="394" t="s">
        <v>18929</v>
      </c>
      <c r="D1464" s="393" t="s">
        <v>21</v>
      </c>
      <c r="E1464" s="395" t="s">
        <v>35714</v>
      </c>
      <c r="F1464" s="395" t="s">
        <v>35715</v>
      </c>
    </row>
    <row r="1465" spans="1:6" ht="23.25">
      <c r="A1465" s="360" t="s">
        <v>72</v>
      </c>
      <c r="B1465" s="393" t="s">
        <v>18930</v>
      </c>
      <c r="C1465" s="394" t="s">
        <v>18931</v>
      </c>
      <c r="D1465" s="393" t="s">
        <v>15</v>
      </c>
      <c r="E1465" s="395" t="s">
        <v>35716</v>
      </c>
      <c r="F1465" s="395" t="s">
        <v>35717</v>
      </c>
    </row>
    <row r="1466" spans="1:6" ht="23.25">
      <c r="A1466" s="360" t="s">
        <v>72</v>
      </c>
      <c r="B1466" s="393" t="s">
        <v>18932</v>
      </c>
      <c r="C1466" s="394" t="s">
        <v>18933</v>
      </c>
      <c r="D1466" s="393" t="s">
        <v>21</v>
      </c>
      <c r="E1466" s="395" t="s">
        <v>35718</v>
      </c>
      <c r="F1466" s="395" t="s">
        <v>35719</v>
      </c>
    </row>
    <row r="1467" spans="1:6" ht="23.25">
      <c r="A1467" s="360" t="s">
        <v>72</v>
      </c>
      <c r="B1467" s="393" t="s">
        <v>18934</v>
      </c>
      <c r="C1467" s="394" t="s">
        <v>18935</v>
      </c>
      <c r="D1467" s="393" t="s">
        <v>15</v>
      </c>
      <c r="E1467" s="395" t="s">
        <v>35720</v>
      </c>
      <c r="F1467" s="395" t="s">
        <v>35721</v>
      </c>
    </row>
    <row r="1468" spans="1:6" ht="23.25">
      <c r="A1468" s="360" t="s">
        <v>72</v>
      </c>
      <c r="B1468" s="393" t="s">
        <v>18936</v>
      </c>
      <c r="C1468" s="394" t="s">
        <v>18937</v>
      </c>
      <c r="D1468" s="393" t="s">
        <v>21</v>
      </c>
      <c r="E1468" s="395" t="s">
        <v>35722</v>
      </c>
      <c r="F1468" s="395" t="s">
        <v>35723</v>
      </c>
    </row>
    <row r="1469" spans="1:6" ht="23.25">
      <c r="A1469" s="360" t="s">
        <v>72</v>
      </c>
      <c r="B1469" s="393" t="s">
        <v>18938</v>
      </c>
      <c r="C1469" s="394" t="s">
        <v>18939</v>
      </c>
      <c r="D1469" s="393" t="s">
        <v>15</v>
      </c>
      <c r="E1469" s="395" t="s">
        <v>35724</v>
      </c>
      <c r="F1469" s="395" t="s">
        <v>35725</v>
      </c>
    </row>
    <row r="1470" spans="1:6" ht="23.25">
      <c r="A1470" s="360" t="s">
        <v>72</v>
      </c>
      <c r="B1470" s="393" t="s">
        <v>18940</v>
      </c>
      <c r="C1470" s="394" t="s">
        <v>18941</v>
      </c>
      <c r="D1470" s="393" t="s">
        <v>21</v>
      </c>
      <c r="E1470" s="395" t="s">
        <v>35726</v>
      </c>
      <c r="F1470" s="395" t="s">
        <v>35727</v>
      </c>
    </row>
    <row r="1471" spans="1:6" ht="23.25">
      <c r="A1471" s="360" t="s">
        <v>72</v>
      </c>
      <c r="B1471" s="393" t="s">
        <v>18942</v>
      </c>
      <c r="C1471" s="394" t="s">
        <v>18943</v>
      </c>
      <c r="D1471" s="393" t="s">
        <v>21</v>
      </c>
      <c r="E1471" s="395" t="s">
        <v>35728</v>
      </c>
      <c r="F1471" s="395" t="s">
        <v>35729</v>
      </c>
    </row>
    <row r="1472" spans="1:6" ht="23.25">
      <c r="A1472" s="360" t="s">
        <v>72</v>
      </c>
      <c r="B1472" s="393" t="s">
        <v>18944</v>
      </c>
      <c r="C1472" s="394" t="s">
        <v>18945</v>
      </c>
      <c r="D1472" s="393" t="s">
        <v>21</v>
      </c>
      <c r="E1472" s="395" t="s">
        <v>35730</v>
      </c>
      <c r="F1472" s="395" t="s">
        <v>35731</v>
      </c>
    </row>
    <row r="1473" spans="1:6" ht="23.25">
      <c r="A1473" s="360" t="s">
        <v>72</v>
      </c>
      <c r="B1473" s="393" t="s">
        <v>18946</v>
      </c>
      <c r="C1473" s="394" t="s">
        <v>18947</v>
      </c>
      <c r="D1473" s="393" t="s">
        <v>15</v>
      </c>
      <c r="E1473" s="395" t="s">
        <v>35732</v>
      </c>
      <c r="F1473" s="395" t="s">
        <v>35733</v>
      </c>
    </row>
    <row r="1474" spans="1:6" ht="23.25">
      <c r="A1474" s="360" t="s">
        <v>72</v>
      </c>
      <c r="B1474" s="393" t="s">
        <v>18948</v>
      </c>
      <c r="C1474" s="394" t="s">
        <v>18949</v>
      </c>
      <c r="D1474" s="393" t="s">
        <v>21</v>
      </c>
      <c r="E1474" s="395" t="s">
        <v>35734</v>
      </c>
      <c r="F1474" s="395" t="s">
        <v>35735</v>
      </c>
    </row>
    <row r="1475" spans="1:6" ht="23.25">
      <c r="A1475" s="360" t="s">
        <v>72</v>
      </c>
      <c r="B1475" s="393" t="s">
        <v>18950</v>
      </c>
      <c r="C1475" s="394" t="s">
        <v>18951</v>
      </c>
      <c r="D1475" s="393" t="s">
        <v>21</v>
      </c>
      <c r="E1475" s="395" t="s">
        <v>35736</v>
      </c>
      <c r="F1475" s="395" t="s">
        <v>35737</v>
      </c>
    </row>
    <row r="1476" spans="1:6" ht="23.25">
      <c r="A1476" s="360" t="s">
        <v>72</v>
      </c>
      <c r="B1476" s="393" t="s">
        <v>18952</v>
      </c>
      <c r="C1476" s="394" t="s">
        <v>18953</v>
      </c>
      <c r="D1476" s="393" t="s">
        <v>15</v>
      </c>
      <c r="E1476" s="395" t="s">
        <v>35738</v>
      </c>
      <c r="F1476" s="395" t="s">
        <v>35739</v>
      </c>
    </row>
    <row r="1477" spans="1:6" ht="23.25">
      <c r="A1477" s="360" t="s">
        <v>72</v>
      </c>
      <c r="B1477" s="393" t="s">
        <v>18954</v>
      </c>
      <c r="C1477" s="394" t="s">
        <v>18955</v>
      </c>
      <c r="D1477" s="393" t="s">
        <v>21</v>
      </c>
      <c r="E1477" s="395" t="s">
        <v>35740</v>
      </c>
      <c r="F1477" s="395" t="s">
        <v>35741</v>
      </c>
    </row>
    <row r="1478" spans="1:6" ht="23.25">
      <c r="A1478" s="360" t="s">
        <v>72</v>
      </c>
      <c r="B1478" s="393" t="s">
        <v>18956</v>
      </c>
      <c r="C1478" s="394" t="s">
        <v>18957</v>
      </c>
      <c r="D1478" s="393" t="s">
        <v>15</v>
      </c>
      <c r="E1478" s="395" t="s">
        <v>35742</v>
      </c>
      <c r="F1478" s="395" t="s">
        <v>35743</v>
      </c>
    </row>
    <row r="1479" spans="1:6" ht="23.25">
      <c r="A1479" s="360" t="s">
        <v>72</v>
      </c>
      <c r="B1479" s="393" t="s">
        <v>18958</v>
      </c>
      <c r="C1479" s="394" t="s">
        <v>18959</v>
      </c>
      <c r="D1479" s="393" t="s">
        <v>21</v>
      </c>
      <c r="E1479" s="395" t="s">
        <v>35728</v>
      </c>
      <c r="F1479" s="395" t="s">
        <v>35729</v>
      </c>
    </row>
    <row r="1480" spans="1:6" ht="23.25">
      <c r="A1480" s="360" t="s">
        <v>72</v>
      </c>
      <c r="B1480" s="393" t="s">
        <v>18960</v>
      </c>
      <c r="C1480" s="394" t="s">
        <v>18961</v>
      </c>
      <c r="D1480" s="393" t="s">
        <v>15</v>
      </c>
      <c r="E1480" s="395" t="s">
        <v>35744</v>
      </c>
      <c r="F1480" s="395" t="s">
        <v>35745</v>
      </c>
    </row>
    <row r="1481" spans="1:6" ht="23.25">
      <c r="A1481" s="360" t="s">
        <v>72</v>
      </c>
      <c r="B1481" s="393" t="s">
        <v>18962</v>
      </c>
      <c r="C1481" s="394" t="s">
        <v>18963</v>
      </c>
      <c r="D1481" s="393" t="s">
        <v>21</v>
      </c>
      <c r="E1481" s="395" t="s">
        <v>35730</v>
      </c>
      <c r="F1481" s="395" t="s">
        <v>35731</v>
      </c>
    </row>
    <row r="1482" spans="1:6" ht="23.25">
      <c r="A1482" s="360" t="s">
        <v>72</v>
      </c>
      <c r="B1482" s="393" t="s">
        <v>18964</v>
      </c>
      <c r="C1482" s="394" t="s">
        <v>18965</v>
      </c>
      <c r="D1482" s="393" t="s">
        <v>15</v>
      </c>
      <c r="E1482" s="395" t="s">
        <v>35746</v>
      </c>
      <c r="F1482" s="395" t="s">
        <v>35747</v>
      </c>
    </row>
    <row r="1483" spans="1:6" ht="23.25">
      <c r="A1483" s="360" t="s">
        <v>72</v>
      </c>
      <c r="B1483" s="393" t="s">
        <v>18966</v>
      </c>
      <c r="C1483" s="394" t="s">
        <v>18967</v>
      </c>
      <c r="D1483" s="393" t="s">
        <v>21</v>
      </c>
      <c r="E1483" s="395" t="s">
        <v>35734</v>
      </c>
      <c r="F1483" s="395" t="s">
        <v>35735</v>
      </c>
    </row>
    <row r="1484" spans="1:6" ht="23.25">
      <c r="A1484" s="360" t="s">
        <v>72</v>
      </c>
      <c r="B1484" s="393" t="s">
        <v>18968</v>
      </c>
      <c r="C1484" s="394" t="s">
        <v>18969</v>
      </c>
      <c r="D1484" s="393" t="s">
        <v>15</v>
      </c>
      <c r="E1484" s="395" t="s">
        <v>35748</v>
      </c>
      <c r="F1484" s="395" t="s">
        <v>35749</v>
      </c>
    </row>
    <row r="1485" spans="1:6" ht="23.25">
      <c r="A1485" s="360" t="s">
        <v>72</v>
      </c>
      <c r="B1485" s="393" t="s">
        <v>18970</v>
      </c>
      <c r="C1485" s="394" t="s">
        <v>18971</v>
      </c>
      <c r="D1485" s="393" t="s">
        <v>21</v>
      </c>
      <c r="E1485" s="395" t="s">
        <v>35736</v>
      </c>
      <c r="F1485" s="395" t="s">
        <v>35737</v>
      </c>
    </row>
    <row r="1486" spans="1:6" ht="23.25">
      <c r="A1486" s="360" t="s">
        <v>72</v>
      </c>
      <c r="B1486" s="393" t="s">
        <v>18972</v>
      </c>
      <c r="C1486" s="394" t="s">
        <v>18973</v>
      </c>
      <c r="D1486" s="393" t="s">
        <v>15</v>
      </c>
      <c r="E1486" s="395" t="s">
        <v>35750</v>
      </c>
      <c r="F1486" s="395" t="s">
        <v>35751</v>
      </c>
    </row>
    <row r="1487" spans="1:6" ht="23.25">
      <c r="A1487" s="360" t="s">
        <v>72</v>
      </c>
      <c r="B1487" s="393" t="s">
        <v>18974</v>
      </c>
      <c r="C1487" s="394" t="s">
        <v>18975</v>
      </c>
      <c r="D1487" s="393" t="s">
        <v>21</v>
      </c>
      <c r="E1487" s="395" t="s">
        <v>35740</v>
      </c>
      <c r="F1487" s="395" t="s">
        <v>35741</v>
      </c>
    </row>
    <row r="1488" spans="1:6" ht="23.25">
      <c r="A1488" s="360" t="s">
        <v>72</v>
      </c>
      <c r="B1488" s="393" t="s">
        <v>18976</v>
      </c>
      <c r="C1488" s="394" t="s">
        <v>18977</v>
      </c>
      <c r="D1488" s="393" t="s">
        <v>15</v>
      </c>
      <c r="E1488" s="395" t="s">
        <v>35752</v>
      </c>
      <c r="F1488" s="395" t="s">
        <v>35753</v>
      </c>
    </row>
    <row r="1489" spans="1:6" ht="23.25">
      <c r="A1489" s="360" t="s">
        <v>72</v>
      </c>
      <c r="B1489" s="393" t="s">
        <v>18978</v>
      </c>
      <c r="C1489" s="394" t="s">
        <v>18979</v>
      </c>
      <c r="D1489" s="393" t="s">
        <v>21</v>
      </c>
      <c r="E1489" s="395" t="s">
        <v>35754</v>
      </c>
      <c r="F1489" s="395" t="s">
        <v>35755</v>
      </c>
    </row>
    <row r="1490" spans="1:6" ht="23.25">
      <c r="A1490" s="360" t="s">
        <v>72</v>
      </c>
      <c r="B1490" s="393" t="s">
        <v>18980</v>
      </c>
      <c r="C1490" s="394" t="s">
        <v>18981</v>
      </c>
      <c r="D1490" s="393" t="s">
        <v>15</v>
      </c>
      <c r="E1490" s="395" t="s">
        <v>35756</v>
      </c>
      <c r="F1490" s="395" t="s">
        <v>35757</v>
      </c>
    </row>
    <row r="1491" spans="1:6" ht="23.25">
      <c r="A1491" s="360" t="s">
        <v>72</v>
      </c>
      <c r="B1491" s="393" t="s">
        <v>18982</v>
      </c>
      <c r="C1491" s="394" t="s">
        <v>18983</v>
      </c>
      <c r="D1491" s="393" t="s">
        <v>21</v>
      </c>
      <c r="E1491" s="395" t="s">
        <v>35758</v>
      </c>
      <c r="F1491" s="395" t="s">
        <v>35759</v>
      </c>
    </row>
    <row r="1492" spans="1:6" ht="23.25">
      <c r="A1492" s="360" t="s">
        <v>72</v>
      </c>
      <c r="B1492" s="393" t="s">
        <v>18984</v>
      </c>
      <c r="C1492" s="394" t="s">
        <v>18985</v>
      </c>
      <c r="D1492" s="393" t="s">
        <v>15</v>
      </c>
      <c r="E1492" s="395" t="s">
        <v>35760</v>
      </c>
      <c r="F1492" s="395" t="s">
        <v>35761</v>
      </c>
    </row>
    <row r="1493" spans="1:6" ht="23.25">
      <c r="A1493" s="360" t="s">
        <v>72</v>
      </c>
      <c r="B1493" s="393" t="s">
        <v>18986</v>
      </c>
      <c r="C1493" s="394" t="s">
        <v>18987</v>
      </c>
      <c r="D1493" s="393" t="s">
        <v>21</v>
      </c>
      <c r="E1493" s="395" t="s">
        <v>35762</v>
      </c>
      <c r="F1493" s="395" t="s">
        <v>35763</v>
      </c>
    </row>
    <row r="1494" spans="1:6" ht="23.25">
      <c r="A1494" s="360" t="s">
        <v>72</v>
      </c>
      <c r="B1494" s="393" t="s">
        <v>18988</v>
      </c>
      <c r="C1494" s="394" t="s">
        <v>18989</v>
      </c>
      <c r="D1494" s="393" t="s">
        <v>15</v>
      </c>
      <c r="E1494" s="395" t="s">
        <v>35764</v>
      </c>
      <c r="F1494" s="395" t="s">
        <v>35765</v>
      </c>
    </row>
    <row r="1495" spans="1:6" ht="23.25">
      <c r="A1495" s="360" t="s">
        <v>72</v>
      </c>
      <c r="B1495" s="393" t="s">
        <v>18990</v>
      </c>
      <c r="C1495" s="394" t="s">
        <v>18991</v>
      </c>
      <c r="D1495" s="393" t="s">
        <v>21</v>
      </c>
      <c r="E1495" s="395" t="s">
        <v>35766</v>
      </c>
      <c r="F1495" s="395" t="s">
        <v>35767</v>
      </c>
    </row>
    <row r="1496" spans="1:6" ht="23.25">
      <c r="A1496" s="360" t="s">
        <v>72</v>
      </c>
      <c r="B1496" s="393" t="s">
        <v>18992</v>
      </c>
      <c r="C1496" s="394" t="s">
        <v>18993</v>
      </c>
      <c r="D1496" s="393" t="s">
        <v>15</v>
      </c>
      <c r="E1496" s="395" t="s">
        <v>35768</v>
      </c>
      <c r="F1496" s="395" t="s">
        <v>35769</v>
      </c>
    </row>
    <row r="1497" spans="1:6" ht="23.25">
      <c r="A1497" s="360" t="s">
        <v>72</v>
      </c>
      <c r="B1497" s="393" t="s">
        <v>18994</v>
      </c>
      <c r="C1497" s="394" t="s">
        <v>18995</v>
      </c>
      <c r="D1497" s="393" t="s">
        <v>21</v>
      </c>
      <c r="E1497" s="395" t="s">
        <v>35754</v>
      </c>
      <c r="F1497" s="395" t="s">
        <v>35755</v>
      </c>
    </row>
    <row r="1498" spans="1:6" ht="23.25">
      <c r="A1498" s="360" t="s">
        <v>72</v>
      </c>
      <c r="B1498" s="393" t="s">
        <v>18996</v>
      </c>
      <c r="C1498" s="394" t="s">
        <v>18997</v>
      </c>
      <c r="D1498" s="393" t="s">
        <v>15</v>
      </c>
      <c r="E1498" s="395" t="s">
        <v>35770</v>
      </c>
      <c r="F1498" s="395" t="s">
        <v>35771</v>
      </c>
    </row>
    <row r="1499" spans="1:6" ht="23.25">
      <c r="A1499" s="360" t="s">
        <v>72</v>
      </c>
      <c r="B1499" s="393" t="s">
        <v>18998</v>
      </c>
      <c r="C1499" s="394" t="s">
        <v>18999</v>
      </c>
      <c r="D1499" s="393" t="s">
        <v>21</v>
      </c>
      <c r="E1499" s="395" t="s">
        <v>35772</v>
      </c>
      <c r="F1499" s="395" t="s">
        <v>35773</v>
      </c>
    </row>
    <row r="1500" spans="1:6" ht="23.25">
      <c r="A1500" s="360" t="s">
        <v>72</v>
      </c>
      <c r="B1500" s="393" t="s">
        <v>19000</v>
      </c>
      <c r="C1500" s="394" t="s">
        <v>19001</v>
      </c>
      <c r="D1500" s="393" t="s">
        <v>15</v>
      </c>
      <c r="E1500" s="395" t="s">
        <v>35774</v>
      </c>
      <c r="F1500" s="395" t="s">
        <v>35775</v>
      </c>
    </row>
    <row r="1501" spans="1:6" ht="23.25">
      <c r="A1501" s="360" t="s">
        <v>72</v>
      </c>
      <c r="B1501" s="393" t="s">
        <v>19002</v>
      </c>
      <c r="C1501" s="394" t="s">
        <v>19003</v>
      </c>
      <c r="D1501" s="393" t="s">
        <v>21</v>
      </c>
      <c r="E1501" s="395" t="s">
        <v>35776</v>
      </c>
      <c r="F1501" s="395" t="s">
        <v>35777</v>
      </c>
    </row>
    <row r="1502" spans="1:6" ht="23.25">
      <c r="A1502" s="360" t="s">
        <v>72</v>
      </c>
      <c r="B1502" s="393" t="s">
        <v>19004</v>
      </c>
      <c r="C1502" s="394" t="s">
        <v>19005</v>
      </c>
      <c r="D1502" s="393" t="s">
        <v>15</v>
      </c>
      <c r="E1502" s="395" t="s">
        <v>35778</v>
      </c>
      <c r="F1502" s="395" t="s">
        <v>35779</v>
      </c>
    </row>
    <row r="1503" spans="1:6" ht="23.25">
      <c r="A1503" s="360" t="s">
        <v>72</v>
      </c>
      <c r="B1503" s="393" t="s">
        <v>19006</v>
      </c>
      <c r="C1503" s="394" t="s">
        <v>19007</v>
      </c>
      <c r="D1503" s="393" t="s">
        <v>21</v>
      </c>
      <c r="E1503" s="395" t="s">
        <v>35780</v>
      </c>
      <c r="F1503" s="395" t="s">
        <v>35781</v>
      </c>
    </row>
    <row r="1504" spans="1:6" ht="23.25">
      <c r="A1504" s="360" t="s">
        <v>72</v>
      </c>
      <c r="B1504" s="393" t="s">
        <v>19008</v>
      </c>
      <c r="C1504" s="394" t="s">
        <v>19009</v>
      </c>
      <c r="D1504" s="393" t="s">
        <v>15</v>
      </c>
      <c r="E1504" s="395" t="s">
        <v>35782</v>
      </c>
      <c r="F1504" s="395" t="s">
        <v>35783</v>
      </c>
    </row>
    <row r="1505" spans="1:6" ht="23.25">
      <c r="A1505" s="360" t="s">
        <v>72</v>
      </c>
      <c r="B1505" s="393" t="s">
        <v>19010</v>
      </c>
      <c r="C1505" s="394" t="s">
        <v>19011</v>
      </c>
      <c r="D1505" s="393" t="s">
        <v>21</v>
      </c>
      <c r="E1505" s="395" t="s">
        <v>35772</v>
      </c>
      <c r="F1505" s="395" t="s">
        <v>35773</v>
      </c>
    </row>
    <row r="1506" spans="1:6" ht="23.25">
      <c r="A1506" s="360" t="s">
        <v>72</v>
      </c>
      <c r="B1506" s="393" t="s">
        <v>19012</v>
      </c>
      <c r="C1506" s="394" t="s">
        <v>19013</v>
      </c>
      <c r="D1506" s="393" t="s">
        <v>15</v>
      </c>
      <c r="E1506" s="395" t="s">
        <v>35784</v>
      </c>
      <c r="F1506" s="395" t="s">
        <v>35785</v>
      </c>
    </row>
    <row r="1507" spans="1:6" ht="23.25">
      <c r="A1507" s="360" t="s">
        <v>72</v>
      </c>
      <c r="B1507" s="393" t="s">
        <v>19014</v>
      </c>
      <c r="C1507" s="394" t="s">
        <v>19015</v>
      </c>
      <c r="D1507" s="393" t="s">
        <v>21</v>
      </c>
      <c r="E1507" s="395" t="s">
        <v>35786</v>
      </c>
      <c r="F1507" s="395" t="s">
        <v>35787</v>
      </c>
    </row>
    <row r="1508" spans="1:6" ht="23.25">
      <c r="A1508" s="360" t="s">
        <v>72</v>
      </c>
      <c r="B1508" s="393" t="s">
        <v>19016</v>
      </c>
      <c r="C1508" s="394" t="s">
        <v>19017</v>
      </c>
      <c r="D1508" s="393" t="s">
        <v>15</v>
      </c>
      <c r="E1508" s="395" t="s">
        <v>35788</v>
      </c>
      <c r="F1508" s="395" t="s">
        <v>35789</v>
      </c>
    </row>
    <row r="1509" spans="1:6" ht="23.25">
      <c r="A1509" s="360" t="s">
        <v>72</v>
      </c>
      <c r="B1509" s="393" t="s">
        <v>19018</v>
      </c>
      <c r="C1509" s="394" t="s">
        <v>19019</v>
      </c>
      <c r="D1509" s="393" t="s">
        <v>21</v>
      </c>
      <c r="E1509" s="395" t="s">
        <v>35790</v>
      </c>
      <c r="F1509" s="395" t="s">
        <v>35791</v>
      </c>
    </row>
    <row r="1510" spans="1:6" ht="23.25">
      <c r="A1510" s="360" t="s">
        <v>72</v>
      </c>
      <c r="B1510" s="393" t="s">
        <v>19020</v>
      </c>
      <c r="C1510" s="394" t="s">
        <v>19021</v>
      </c>
      <c r="D1510" s="393" t="s">
        <v>15</v>
      </c>
      <c r="E1510" s="395" t="s">
        <v>35792</v>
      </c>
      <c r="F1510" s="395" t="s">
        <v>35793</v>
      </c>
    </row>
    <row r="1511" spans="1:6" ht="23.25">
      <c r="A1511" s="360" t="s">
        <v>72</v>
      </c>
      <c r="B1511" s="393" t="s">
        <v>19022</v>
      </c>
      <c r="C1511" s="394" t="s">
        <v>19023</v>
      </c>
      <c r="D1511" s="393" t="s">
        <v>21</v>
      </c>
      <c r="E1511" s="395" t="s">
        <v>35786</v>
      </c>
      <c r="F1511" s="395" t="s">
        <v>35787</v>
      </c>
    </row>
    <row r="1512" spans="1:6" ht="23.25">
      <c r="A1512" s="360" t="s">
        <v>72</v>
      </c>
      <c r="B1512" s="393" t="s">
        <v>19024</v>
      </c>
      <c r="C1512" s="394" t="s">
        <v>19025</v>
      </c>
      <c r="D1512" s="393" t="s">
        <v>15</v>
      </c>
      <c r="E1512" s="395" t="s">
        <v>35794</v>
      </c>
      <c r="F1512" s="395" t="s">
        <v>35795</v>
      </c>
    </row>
    <row r="1513" spans="1:6" ht="23.25">
      <c r="A1513" s="360" t="s">
        <v>72</v>
      </c>
      <c r="B1513" s="393" t="s">
        <v>19026</v>
      </c>
      <c r="C1513" s="394" t="s">
        <v>19027</v>
      </c>
      <c r="D1513" s="393" t="s">
        <v>21</v>
      </c>
      <c r="E1513" s="395" t="s">
        <v>35796</v>
      </c>
      <c r="F1513" s="395" t="s">
        <v>35797</v>
      </c>
    </row>
    <row r="1514" spans="1:6" ht="23.25">
      <c r="A1514" s="360" t="s">
        <v>72</v>
      </c>
      <c r="B1514" s="393" t="s">
        <v>19028</v>
      </c>
      <c r="C1514" s="394" t="s">
        <v>19029</v>
      </c>
      <c r="D1514" s="393" t="s">
        <v>15</v>
      </c>
      <c r="E1514" s="395" t="s">
        <v>35798</v>
      </c>
      <c r="F1514" s="395" t="s">
        <v>35799</v>
      </c>
    </row>
    <row r="1515" spans="1:6" ht="23.25">
      <c r="A1515" s="360" t="s">
        <v>72</v>
      </c>
      <c r="B1515" s="393" t="s">
        <v>19030</v>
      </c>
      <c r="C1515" s="394" t="s">
        <v>19031</v>
      </c>
      <c r="D1515" s="393" t="s">
        <v>21</v>
      </c>
      <c r="E1515" s="395" t="s">
        <v>35796</v>
      </c>
      <c r="F1515" s="395" t="s">
        <v>35797</v>
      </c>
    </row>
    <row r="1516" spans="1:6" ht="23.25">
      <c r="A1516" s="360" t="s">
        <v>72</v>
      </c>
      <c r="B1516" s="393" t="s">
        <v>19032</v>
      </c>
      <c r="C1516" s="394" t="s">
        <v>19033</v>
      </c>
      <c r="D1516" s="393" t="s">
        <v>15</v>
      </c>
      <c r="E1516" s="395" t="s">
        <v>35800</v>
      </c>
      <c r="F1516" s="395" t="s">
        <v>35801</v>
      </c>
    </row>
    <row r="1517" spans="1:6" ht="23.25">
      <c r="A1517" s="360" t="s">
        <v>72</v>
      </c>
      <c r="B1517" s="393" t="s">
        <v>19034</v>
      </c>
      <c r="C1517" s="394" t="s">
        <v>19035</v>
      </c>
      <c r="D1517" s="393" t="s">
        <v>21</v>
      </c>
      <c r="E1517" s="395" t="s">
        <v>35802</v>
      </c>
      <c r="F1517" s="395" t="s">
        <v>35803</v>
      </c>
    </row>
    <row r="1518" spans="1:6" ht="23.25">
      <c r="A1518" s="360" t="s">
        <v>72</v>
      </c>
      <c r="B1518" s="393" t="s">
        <v>19036</v>
      </c>
      <c r="C1518" s="394" t="s">
        <v>19037</v>
      </c>
      <c r="D1518" s="393" t="s">
        <v>15</v>
      </c>
      <c r="E1518" s="395" t="s">
        <v>35804</v>
      </c>
      <c r="F1518" s="395" t="s">
        <v>35805</v>
      </c>
    </row>
    <row r="1519" spans="1:6" ht="23.25">
      <c r="A1519" s="360" t="s">
        <v>72</v>
      </c>
      <c r="B1519" s="393" t="s">
        <v>19038</v>
      </c>
      <c r="C1519" s="394" t="s">
        <v>19039</v>
      </c>
      <c r="D1519" s="393" t="s">
        <v>21</v>
      </c>
      <c r="E1519" s="395" t="s">
        <v>35806</v>
      </c>
      <c r="F1519" s="395" t="s">
        <v>35807</v>
      </c>
    </row>
    <row r="1520" spans="1:6" ht="23.25">
      <c r="A1520" s="360" t="s">
        <v>72</v>
      </c>
      <c r="B1520" s="393" t="s">
        <v>19040</v>
      </c>
      <c r="C1520" s="394" t="s">
        <v>19041</v>
      </c>
      <c r="D1520" s="393" t="s">
        <v>21</v>
      </c>
      <c r="E1520" s="395" t="s">
        <v>35808</v>
      </c>
      <c r="F1520" s="395" t="s">
        <v>35809</v>
      </c>
    </row>
    <row r="1521" spans="1:6" ht="23.25">
      <c r="A1521" s="360" t="s">
        <v>72</v>
      </c>
      <c r="B1521" s="393" t="s">
        <v>19042</v>
      </c>
      <c r="C1521" s="394" t="s">
        <v>19043</v>
      </c>
      <c r="D1521" s="393" t="s">
        <v>21</v>
      </c>
      <c r="E1521" s="395" t="s">
        <v>35810</v>
      </c>
      <c r="F1521" s="395" t="s">
        <v>35811</v>
      </c>
    </row>
    <row r="1522" spans="1:6" ht="23.25">
      <c r="A1522" s="360" t="s">
        <v>72</v>
      </c>
      <c r="B1522" s="393" t="s">
        <v>19044</v>
      </c>
      <c r="C1522" s="394" t="s">
        <v>20409</v>
      </c>
      <c r="D1522" s="393" t="s">
        <v>15</v>
      </c>
      <c r="E1522" s="395" t="s">
        <v>35812</v>
      </c>
      <c r="F1522" s="395" t="s">
        <v>35813</v>
      </c>
    </row>
    <row r="1523" spans="1:6" ht="23.25">
      <c r="A1523" s="360" t="s">
        <v>72</v>
      </c>
      <c r="B1523" s="393" t="s">
        <v>19045</v>
      </c>
      <c r="C1523" s="394" t="s">
        <v>19046</v>
      </c>
      <c r="D1523" s="393" t="s">
        <v>15</v>
      </c>
      <c r="E1523" s="395" t="s">
        <v>35814</v>
      </c>
      <c r="F1523" s="395" t="s">
        <v>35815</v>
      </c>
    </row>
    <row r="1524" spans="1:6" ht="23.25">
      <c r="A1524" s="360" t="s">
        <v>72</v>
      </c>
      <c r="B1524" s="393" t="s">
        <v>19047</v>
      </c>
      <c r="C1524" s="394" t="s">
        <v>19048</v>
      </c>
      <c r="D1524" s="393" t="s">
        <v>15</v>
      </c>
      <c r="E1524" s="395" t="s">
        <v>35816</v>
      </c>
      <c r="F1524" s="395" t="s">
        <v>35817</v>
      </c>
    </row>
    <row r="1525" spans="1:6" ht="23.25">
      <c r="A1525" s="360" t="s">
        <v>72</v>
      </c>
      <c r="B1525" s="393" t="s">
        <v>19049</v>
      </c>
      <c r="C1525" s="394" t="s">
        <v>19050</v>
      </c>
      <c r="D1525" s="393" t="s">
        <v>15</v>
      </c>
      <c r="E1525" s="395" t="s">
        <v>35818</v>
      </c>
      <c r="F1525" s="395" t="s">
        <v>35819</v>
      </c>
    </row>
    <row r="1526" spans="1:6" ht="23.25">
      <c r="A1526" s="360" t="s">
        <v>72</v>
      </c>
      <c r="B1526" s="393" t="s">
        <v>19051</v>
      </c>
      <c r="C1526" s="394" t="s">
        <v>19052</v>
      </c>
      <c r="D1526" s="393" t="s">
        <v>21</v>
      </c>
      <c r="E1526" s="395" t="s">
        <v>35820</v>
      </c>
      <c r="F1526" s="395" t="s">
        <v>35821</v>
      </c>
    </row>
    <row r="1527" spans="1:6" ht="23.25">
      <c r="A1527" s="360" t="s">
        <v>72</v>
      </c>
      <c r="B1527" s="393" t="s">
        <v>19053</v>
      </c>
      <c r="C1527" s="394" t="s">
        <v>19054</v>
      </c>
      <c r="D1527" s="393" t="s">
        <v>15</v>
      </c>
      <c r="E1527" s="395" t="s">
        <v>35822</v>
      </c>
      <c r="F1527" s="395" t="s">
        <v>35823</v>
      </c>
    </row>
    <row r="1528" spans="1:6" ht="23.25">
      <c r="A1528" s="360" t="s">
        <v>72</v>
      </c>
      <c r="B1528" s="393" t="s">
        <v>19055</v>
      </c>
      <c r="C1528" s="394" t="s">
        <v>19056</v>
      </c>
      <c r="D1528" s="393" t="s">
        <v>15</v>
      </c>
      <c r="E1528" s="395" t="s">
        <v>35822</v>
      </c>
      <c r="F1528" s="395" t="s">
        <v>35823</v>
      </c>
    </row>
    <row r="1529" spans="1:6" ht="23.25">
      <c r="A1529" s="360" t="s">
        <v>72</v>
      </c>
      <c r="B1529" s="393" t="s">
        <v>19057</v>
      </c>
      <c r="C1529" s="394" t="s">
        <v>19058</v>
      </c>
      <c r="D1529" s="393" t="s">
        <v>15</v>
      </c>
      <c r="E1529" s="395" t="s">
        <v>35824</v>
      </c>
      <c r="F1529" s="395" t="s">
        <v>35825</v>
      </c>
    </row>
    <row r="1530" spans="1:6" ht="23.25">
      <c r="A1530" s="360" t="s">
        <v>72</v>
      </c>
      <c r="B1530" s="393" t="s">
        <v>19059</v>
      </c>
      <c r="C1530" s="394" t="s">
        <v>19060</v>
      </c>
      <c r="D1530" s="393" t="s">
        <v>15</v>
      </c>
      <c r="E1530" s="395" t="s">
        <v>35826</v>
      </c>
      <c r="F1530" s="395" t="s">
        <v>35827</v>
      </c>
    </row>
    <row r="1531" spans="1:6" ht="23.25">
      <c r="A1531" s="360" t="s">
        <v>72</v>
      </c>
      <c r="B1531" s="393" t="s">
        <v>19061</v>
      </c>
      <c r="C1531" s="394" t="s">
        <v>19062</v>
      </c>
      <c r="D1531" s="393" t="s">
        <v>15</v>
      </c>
      <c r="E1531" s="395" t="s">
        <v>35828</v>
      </c>
      <c r="F1531" s="395" t="s">
        <v>35829</v>
      </c>
    </row>
    <row r="1532" spans="1:6" ht="23.25">
      <c r="A1532" s="360" t="s">
        <v>72</v>
      </c>
      <c r="B1532" s="393" t="s">
        <v>19063</v>
      </c>
      <c r="C1532" s="394" t="s">
        <v>19064</v>
      </c>
      <c r="D1532" s="393" t="s">
        <v>15</v>
      </c>
      <c r="E1532" s="395" t="s">
        <v>35830</v>
      </c>
      <c r="F1532" s="395" t="s">
        <v>35831</v>
      </c>
    </row>
    <row r="1533" spans="1:6" ht="34.5">
      <c r="A1533" s="360" t="s">
        <v>72</v>
      </c>
      <c r="B1533" s="393" t="s">
        <v>19065</v>
      </c>
      <c r="C1533" s="394" t="s">
        <v>19066</v>
      </c>
      <c r="D1533" s="393" t="s">
        <v>15</v>
      </c>
      <c r="E1533" s="395" t="s">
        <v>35832</v>
      </c>
      <c r="F1533" s="395" t="s">
        <v>35377</v>
      </c>
    </row>
    <row r="1534" spans="1:6" ht="34.5">
      <c r="A1534" s="360" t="s">
        <v>72</v>
      </c>
      <c r="B1534" s="393" t="s">
        <v>19067</v>
      </c>
      <c r="C1534" s="394" t="s">
        <v>19068</v>
      </c>
      <c r="D1534" s="393" t="s">
        <v>15</v>
      </c>
      <c r="E1534" s="395" t="s">
        <v>35833</v>
      </c>
      <c r="F1534" s="395" t="s">
        <v>35834</v>
      </c>
    </row>
    <row r="1535" spans="1:6" ht="34.5">
      <c r="A1535" s="360" t="s">
        <v>72</v>
      </c>
      <c r="B1535" s="393" t="s">
        <v>19069</v>
      </c>
      <c r="C1535" s="394" t="s">
        <v>19070</v>
      </c>
      <c r="D1535" s="393" t="s">
        <v>15</v>
      </c>
      <c r="E1535" s="395" t="s">
        <v>35835</v>
      </c>
      <c r="F1535" s="395" t="s">
        <v>35836</v>
      </c>
    </row>
    <row r="1536" spans="1:6" ht="34.5">
      <c r="A1536" s="360" t="s">
        <v>72</v>
      </c>
      <c r="B1536" s="393" t="s">
        <v>19071</v>
      </c>
      <c r="C1536" s="394" t="s">
        <v>19072</v>
      </c>
      <c r="D1536" s="393" t="s">
        <v>15</v>
      </c>
      <c r="E1536" s="395" t="s">
        <v>35837</v>
      </c>
      <c r="F1536" s="395" t="s">
        <v>35838</v>
      </c>
    </row>
    <row r="1537" spans="1:6" ht="34.5">
      <c r="A1537" s="360" t="s">
        <v>72</v>
      </c>
      <c r="B1537" s="393" t="s">
        <v>19073</v>
      </c>
      <c r="C1537" s="394" t="s">
        <v>19074</v>
      </c>
      <c r="D1537" s="393" t="s">
        <v>15</v>
      </c>
      <c r="E1537" s="395" t="s">
        <v>35839</v>
      </c>
      <c r="F1537" s="395" t="s">
        <v>35840</v>
      </c>
    </row>
    <row r="1538" spans="1:6" ht="23.25">
      <c r="A1538" s="360" t="s">
        <v>72</v>
      </c>
      <c r="B1538" s="393" t="s">
        <v>19075</v>
      </c>
      <c r="C1538" s="394" t="s">
        <v>19076</v>
      </c>
      <c r="D1538" s="393" t="s">
        <v>15</v>
      </c>
      <c r="E1538" s="395" t="s">
        <v>35710</v>
      </c>
      <c r="F1538" s="395" t="s">
        <v>35711</v>
      </c>
    </row>
    <row r="1539" spans="1:6" ht="23.25">
      <c r="A1539" s="360" t="s">
        <v>72</v>
      </c>
      <c r="B1539" s="393" t="s">
        <v>19077</v>
      </c>
      <c r="C1539" s="394" t="s">
        <v>19078</v>
      </c>
      <c r="D1539" s="393" t="s">
        <v>15</v>
      </c>
      <c r="E1539" s="395" t="s">
        <v>35841</v>
      </c>
      <c r="F1539" s="395" t="s">
        <v>35842</v>
      </c>
    </row>
    <row r="1540" spans="1:6" ht="23.25">
      <c r="A1540" s="360" t="s">
        <v>72</v>
      </c>
      <c r="B1540" s="393" t="s">
        <v>19079</v>
      </c>
      <c r="C1540" s="394" t="s">
        <v>19080</v>
      </c>
      <c r="D1540" s="393" t="s">
        <v>15</v>
      </c>
      <c r="E1540" s="395" t="s">
        <v>35843</v>
      </c>
      <c r="F1540" s="395" t="s">
        <v>35844</v>
      </c>
    </row>
    <row r="1541" spans="1:6" ht="23.25">
      <c r="A1541" s="360" t="s">
        <v>72</v>
      </c>
      <c r="B1541" s="393" t="s">
        <v>19081</v>
      </c>
      <c r="C1541" s="394" t="s">
        <v>19082</v>
      </c>
      <c r="D1541" s="393" t="s">
        <v>15</v>
      </c>
      <c r="E1541" s="395" t="s">
        <v>35845</v>
      </c>
      <c r="F1541" s="395" t="s">
        <v>35846</v>
      </c>
    </row>
    <row r="1542" spans="1:6" ht="23.25">
      <c r="A1542" s="360" t="s">
        <v>72</v>
      </c>
      <c r="B1542" s="393" t="s">
        <v>19083</v>
      </c>
      <c r="C1542" s="394" t="s">
        <v>19084</v>
      </c>
      <c r="D1542" s="393" t="s">
        <v>15</v>
      </c>
      <c r="E1542" s="395" t="s">
        <v>35847</v>
      </c>
      <c r="F1542" s="395" t="s">
        <v>35848</v>
      </c>
    </row>
    <row r="1543" spans="1:6" ht="34.5">
      <c r="A1543" s="360" t="s">
        <v>72</v>
      </c>
      <c r="B1543" s="393" t="s">
        <v>19085</v>
      </c>
      <c r="C1543" s="394" t="s">
        <v>19086</v>
      </c>
      <c r="D1543" s="393" t="s">
        <v>15</v>
      </c>
      <c r="E1543" s="395" t="s">
        <v>35849</v>
      </c>
      <c r="F1543" s="395" t="s">
        <v>35850</v>
      </c>
    </row>
    <row r="1544" spans="1:6" ht="34.5">
      <c r="A1544" s="360" t="s">
        <v>72</v>
      </c>
      <c r="B1544" s="393" t="s">
        <v>19087</v>
      </c>
      <c r="C1544" s="394" t="s">
        <v>19088</v>
      </c>
      <c r="D1544" s="393" t="s">
        <v>15</v>
      </c>
      <c r="E1544" s="395" t="s">
        <v>35851</v>
      </c>
      <c r="F1544" s="395" t="s">
        <v>35852</v>
      </c>
    </row>
    <row r="1545" spans="1:6" ht="34.5">
      <c r="A1545" s="360" t="s">
        <v>72</v>
      </c>
      <c r="B1545" s="393" t="s">
        <v>19089</v>
      </c>
      <c r="C1545" s="394" t="s">
        <v>19090</v>
      </c>
      <c r="D1545" s="393" t="s">
        <v>15</v>
      </c>
      <c r="E1545" s="395" t="s">
        <v>35853</v>
      </c>
      <c r="F1545" s="395" t="s">
        <v>35854</v>
      </c>
    </row>
    <row r="1546" spans="1:6" ht="34.5">
      <c r="A1546" s="360" t="s">
        <v>72</v>
      </c>
      <c r="B1546" s="393" t="s">
        <v>19091</v>
      </c>
      <c r="C1546" s="394" t="s">
        <v>19092</v>
      </c>
      <c r="D1546" s="393" t="s">
        <v>15</v>
      </c>
      <c r="E1546" s="395" t="s">
        <v>35855</v>
      </c>
      <c r="F1546" s="395" t="s">
        <v>35856</v>
      </c>
    </row>
    <row r="1547" spans="1:6" ht="34.5">
      <c r="A1547" s="360" t="s">
        <v>72</v>
      </c>
      <c r="B1547" s="393" t="s">
        <v>19093</v>
      </c>
      <c r="C1547" s="394" t="s">
        <v>19094</v>
      </c>
      <c r="D1547" s="393" t="s">
        <v>15</v>
      </c>
      <c r="E1547" s="395" t="s">
        <v>35857</v>
      </c>
      <c r="F1547" s="395" t="s">
        <v>35858</v>
      </c>
    </row>
    <row r="1548" spans="1:6" ht="23.25">
      <c r="A1548" s="360" t="s">
        <v>72</v>
      </c>
      <c r="B1548" s="393" t="s">
        <v>20500</v>
      </c>
      <c r="C1548" s="394" t="s">
        <v>20501</v>
      </c>
      <c r="D1548" s="393" t="s">
        <v>21</v>
      </c>
      <c r="E1548" s="395" t="s">
        <v>35859</v>
      </c>
      <c r="F1548" s="395" t="s">
        <v>35860</v>
      </c>
    </row>
    <row r="1549" spans="1:6" ht="23.25">
      <c r="A1549" s="360" t="s">
        <v>72</v>
      </c>
      <c r="B1549" s="393" t="s">
        <v>20502</v>
      </c>
      <c r="C1549" s="394" t="s">
        <v>20503</v>
      </c>
      <c r="D1549" s="393" t="s">
        <v>21</v>
      </c>
      <c r="E1549" s="395" t="s">
        <v>35861</v>
      </c>
      <c r="F1549" s="395" t="s">
        <v>28665</v>
      </c>
    </row>
    <row r="1550" spans="1:6" ht="23.25">
      <c r="A1550" s="360" t="s">
        <v>72</v>
      </c>
      <c r="B1550" s="393" t="s">
        <v>20504</v>
      </c>
      <c r="C1550" s="394" t="s">
        <v>20505</v>
      </c>
      <c r="D1550" s="393" t="s">
        <v>15</v>
      </c>
      <c r="E1550" s="395" t="s">
        <v>35862</v>
      </c>
      <c r="F1550" s="395" t="s">
        <v>35863</v>
      </c>
    </row>
    <row r="1551" spans="1:6" ht="23.25">
      <c r="A1551" s="360" t="s">
        <v>72</v>
      </c>
      <c r="B1551" s="393" t="s">
        <v>20506</v>
      </c>
      <c r="C1551" s="394" t="s">
        <v>20507</v>
      </c>
      <c r="D1551" s="393" t="s">
        <v>21</v>
      </c>
      <c r="E1551" s="395" t="s">
        <v>35864</v>
      </c>
      <c r="F1551" s="395" t="s">
        <v>35865</v>
      </c>
    </row>
    <row r="1552" spans="1:6" ht="23.25">
      <c r="A1552" s="360" t="s">
        <v>72</v>
      </c>
      <c r="B1552" s="393" t="s">
        <v>20508</v>
      </c>
      <c r="C1552" s="394" t="s">
        <v>20509</v>
      </c>
      <c r="D1552" s="393" t="s">
        <v>15</v>
      </c>
      <c r="E1552" s="395" t="s">
        <v>35866</v>
      </c>
      <c r="F1552" s="395" t="s">
        <v>35867</v>
      </c>
    </row>
    <row r="1553" spans="1:6" ht="23.25">
      <c r="A1553" s="360" t="s">
        <v>72</v>
      </c>
      <c r="B1553" s="393" t="s">
        <v>20510</v>
      </c>
      <c r="C1553" s="394" t="s">
        <v>20511</v>
      </c>
      <c r="D1553" s="393" t="s">
        <v>21</v>
      </c>
      <c r="E1553" s="395" t="s">
        <v>35868</v>
      </c>
      <c r="F1553" s="395" t="s">
        <v>35869</v>
      </c>
    </row>
    <row r="1554" spans="1:6" ht="23.25">
      <c r="A1554" s="360" t="s">
        <v>72</v>
      </c>
      <c r="B1554" s="393" t="s">
        <v>20512</v>
      </c>
      <c r="C1554" s="394" t="s">
        <v>20513</v>
      </c>
      <c r="D1554" s="393" t="s">
        <v>21</v>
      </c>
      <c r="E1554" s="395" t="s">
        <v>35870</v>
      </c>
      <c r="F1554" s="395" t="s">
        <v>35871</v>
      </c>
    </row>
    <row r="1555" spans="1:6" ht="23.25">
      <c r="A1555" s="360" t="s">
        <v>72</v>
      </c>
      <c r="B1555" s="393" t="s">
        <v>20514</v>
      </c>
      <c r="C1555" s="394" t="s">
        <v>20515</v>
      </c>
      <c r="D1555" s="393" t="s">
        <v>15</v>
      </c>
      <c r="E1555" s="395" t="s">
        <v>35872</v>
      </c>
      <c r="F1555" s="395" t="s">
        <v>35873</v>
      </c>
    </row>
    <row r="1556" spans="1:6" ht="23.25">
      <c r="A1556" s="360" t="s">
        <v>72</v>
      </c>
      <c r="B1556" s="393" t="s">
        <v>20516</v>
      </c>
      <c r="C1556" s="394" t="s">
        <v>20517</v>
      </c>
      <c r="D1556" s="393" t="s">
        <v>21</v>
      </c>
      <c r="E1556" s="395" t="s">
        <v>35874</v>
      </c>
      <c r="F1556" s="395" t="s">
        <v>35875</v>
      </c>
    </row>
    <row r="1557" spans="1:6" ht="23.25">
      <c r="A1557" s="360" t="s">
        <v>72</v>
      </c>
      <c r="B1557" s="393" t="s">
        <v>20518</v>
      </c>
      <c r="C1557" s="394" t="s">
        <v>20519</v>
      </c>
      <c r="D1557" s="393" t="s">
        <v>15</v>
      </c>
      <c r="E1557" s="395" t="s">
        <v>35876</v>
      </c>
      <c r="F1557" s="395" t="s">
        <v>35877</v>
      </c>
    </row>
    <row r="1558" spans="1:6" ht="23.25">
      <c r="A1558" s="360" t="s">
        <v>72</v>
      </c>
      <c r="B1558" s="393" t="s">
        <v>20520</v>
      </c>
      <c r="C1558" s="394" t="s">
        <v>20521</v>
      </c>
      <c r="D1558" s="393" t="s">
        <v>21</v>
      </c>
      <c r="E1558" s="395" t="s">
        <v>35878</v>
      </c>
      <c r="F1558" s="395" t="s">
        <v>35879</v>
      </c>
    </row>
    <row r="1559" spans="1:6" ht="23.25">
      <c r="A1559" s="360" t="s">
        <v>72</v>
      </c>
      <c r="B1559" s="393" t="s">
        <v>20522</v>
      </c>
      <c r="C1559" s="394" t="s">
        <v>20523</v>
      </c>
      <c r="D1559" s="393" t="s">
        <v>15</v>
      </c>
      <c r="E1559" s="395" t="s">
        <v>35880</v>
      </c>
      <c r="F1559" s="395" t="s">
        <v>35881</v>
      </c>
    </row>
    <row r="1560" spans="1:6" ht="23.25">
      <c r="A1560" s="360" t="s">
        <v>72</v>
      </c>
      <c r="B1560" s="393" t="s">
        <v>20524</v>
      </c>
      <c r="C1560" s="394" t="s">
        <v>20525</v>
      </c>
      <c r="D1560" s="393" t="s">
        <v>15</v>
      </c>
      <c r="E1560" s="395" t="s">
        <v>35882</v>
      </c>
      <c r="F1560" s="395" t="s">
        <v>35883</v>
      </c>
    </row>
    <row r="1561" spans="1:6" ht="23.25">
      <c r="A1561" s="360" t="s">
        <v>72</v>
      </c>
      <c r="B1561" s="393" t="s">
        <v>20526</v>
      </c>
      <c r="C1561" s="394" t="s">
        <v>20527</v>
      </c>
      <c r="D1561" s="393" t="s">
        <v>21</v>
      </c>
      <c r="E1561" s="395" t="s">
        <v>35884</v>
      </c>
      <c r="F1561" s="395" t="s">
        <v>35885</v>
      </c>
    </row>
    <row r="1562" spans="1:6" ht="23.25">
      <c r="A1562" s="360" t="s">
        <v>72</v>
      </c>
      <c r="B1562" s="393" t="s">
        <v>20528</v>
      </c>
      <c r="C1562" s="394" t="s">
        <v>20529</v>
      </c>
      <c r="D1562" s="393" t="s">
        <v>21</v>
      </c>
      <c r="E1562" s="395" t="s">
        <v>35886</v>
      </c>
      <c r="F1562" s="395" t="s">
        <v>35887</v>
      </c>
    </row>
    <row r="1563" spans="1:6" ht="23.25">
      <c r="A1563" s="360" t="s">
        <v>72</v>
      </c>
      <c r="B1563" s="393" t="s">
        <v>20530</v>
      </c>
      <c r="C1563" s="394" t="s">
        <v>20531</v>
      </c>
      <c r="D1563" s="393" t="s">
        <v>15</v>
      </c>
      <c r="E1563" s="395" t="s">
        <v>35888</v>
      </c>
      <c r="F1563" s="395" t="s">
        <v>35889</v>
      </c>
    </row>
    <row r="1564" spans="1:6" ht="23.25">
      <c r="A1564" s="360" t="s">
        <v>72</v>
      </c>
      <c r="B1564" s="393" t="s">
        <v>20532</v>
      </c>
      <c r="C1564" s="394" t="s">
        <v>20533</v>
      </c>
      <c r="D1564" s="393" t="s">
        <v>21</v>
      </c>
      <c r="E1564" s="395" t="s">
        <v>35861</v>
      </c>
      <c r="F1564" s="395" t="s">
        <v>28665</v>
      </c>
    </row>
    <row r="1565" spans="1:6" ht="23.25">
      <c r="A1565" s="360" t="s">
        <v>72</v>
      </c>
      <c r="B1565" s="393" t="s">
        <v>20534</v>
      </c>
      <c r="C1565" s="394" t="s">
        <v>20535</v>
      </c>
      <c r="D1565" s="393" t="s">
        <v>15</v>
      </c>
      <c r="E1565" s="395" t="s">
        <v>35890</v>
      </c>
      <c r="F1565" s="395" t="s">
        <v>35891</v>
      </c>
    </row>
    <row r="1566" spans="1:6" ht="23.25">
      <c r="A1566" s="360" t="s">
        <v>72</v>
      </c>
      <c r="B1566" s="393" t="s">
        <v>20536</v>
      </c>
      <c r="C1566" s="394" t="s">
        <v>20537</v>
      </c>
      <c r="D1566" s="393" t="s">
        <v>21</v>
      </c>
      <c r="E1566" s="395" t="s">
        <v>35870</v>
      </c>
      <c r="F1566" s="395" t="s">
        <v>35871</v>
      </c>
    </row>
    <row r="1567" spans="1:6" ht="23.25">
      <c r="A1567" s="360" t="s">
        <v>72</v>
      </c>
      <c r="B1567" s="393" t="s">
        <v>20538</v>
      </c>
      <c r="C1567" s="394" t="s">
        <v>20539</v>
      </c>
      <c r="D1567" s="393" t="s">
        <v>15</v>
      </c>
      <c r="E1567" s="395" t="s">
        <v>35892</v>
      </c>
      <c r="F1567" s="395" t="s">
        <v>35893</v>
      </c>
    </row>
    <row r="1568" spans="1:6" ht="23.25">
      <c r="A1568" s="360" t="s">
        <v>72</v>
      </c>
      <c r="B1568" s="393" t="s">
        <v>20540</v>
      </c>
      <c r="C1568" s="394" t="s">
        <v>20541</v>
      </c>
      <c r="D1568" s="393" t="s">
        <v>15</v>
      </c>
      <c r="E1568" s="395" t="s">
        <v>35894</v>
      </c>
      <c r="F1568" s="395" t="s">
        <v>35895</v>
      </c>
    </row>
    <row r="1569" spans="1:6" ht="23.25">
      <c r="A1569" s="360" t="s">
        <v>72</v>
      </c>
      <c r="B1569" s="393" t="s">
        <v>20542</v>
      </c>
      <c r="C1569" s="394" t="s">
        <v>20543</v>
      </c>
      <c r="D1569" s="393" t="s">
        <v>15</v>
      </c>
      <c r="E1569" s="395" t="s">
        <v>35896</v>
      </c>
      <c r="F1569" s="395" t="s">
        <v>35897</v>
      </c>
    </row>
    <row r="1570" spans="1:6" ht="23.25">
      <c r="A1570" s="360" t="s">
        <v>72</v>
      </c>
      <c r="B1570" s="393" t="s">
        <v>20544</v>
      </c>
      <c r="C1570" s="394" t="s">
        <v>20545</v>
      </c>
      <c r="D1570" s="393" t="s">
        <v>15</v>
      </c>
      <c r="E1570" s="395" t="s">
        <v>35898</v>
      </c>
      <c r="F1570" s="395" t="s">
        <v>35899</v>
      </c>
    </row>
    <row r="1571" spans="1:6" ht="23.25">
      <c r="A1571" s="360" t="s">
        <v>72</v>
      </c>
      <c r="B1571" s="393" t="s">
        <v>20546</v>
      </c>
      <c r="C1571" s="394" t="s">
        <v>20547</v>
      </c>
      <c r="D1571" s="393" t="s">
        <v>21</v>
      </c>
      <c r="E1571" s="395" t="s">
        <v>35900</v>
      </c>
      <c r="F1571" s="395" t="s">
        <v>35901</v>
      </c>
    </row>
    <row r="1572" spans="1:6" ht="23.25">
      <c r="A1572" s="360" t="s">
        <v>72</v>
      </c>
      <c r="B1572" s="393" t="s">
        <v>20548</v>
      </c>
      <c r="C1572" s="394" t="s">
        <v>20549</v>
      </c>
      <c r="D1572" s="393" t="s">
        <v>21</v>
      </c>
      <c r="E1572" s="395" t="s">
        <v>35886</v>
      </c>
      <c r="F1572" s="395" t="s">
        <v>35887</v>
      </c>
    </row>
    <row r="1573" spans="1:6" ht="23.25">
      <c r="A1573" s="360" t="s">
        <v>72</v>
      </c>
      <c r="B1573" s="393" t="s">
        <v>20550</v>
      </c>
      <c r="C1573" s="394" t="s">
        <v>20551</v>
      </c>
      <c r="D1573" s="393" t="s">
        <v>21</v>
      </c>
      <c r="E1573" s="395" t="s">
        <v>35902</v>
      </c>
      <c r="F1573" s="395" t="s">
        <v>35903</v>
      </c>
    </row>
    <row r="1574" spans="1:6" ht="23.25">
      <c r="A1574" s="360" t="s">
        <v>72</v>
      </c>
      <c r="B1574" s="393" t="s">
        <v>20552</v>
      </c>
      <c r="C1574" s="394" t="s">
        <v>20553</v>
      </c>
      <c r="D1574" s="393" t="s">
        <v>15</v>
      </c>
      <c r="E1574" s="395" t="s">
        <v>35904</v>
      </c>
      <c r="F1574" s="395" t="s">
        <v>35905</v>
      </c>
    </row>
    <row r="1575" spans="1:6" ht="23.25">
      <c r="A1575" s="360" t="s">
        <v>72</v>
      </c>
      <c r="B1575" s="393" t="s">
        <v>20554</v>
      </c>
      <c r="C1575" s="394" t="s">
        <v>20555</v>
      </c>
      <c r="D1575" s="393" t="s">
        <v>15</v>
      </c>
      <c r="E1575" s="395" t="s">
        <v>35906</v>
      </c>
      <c r="F1575" s="395" t="s">
        <v>35907</v>
      </c>
    </row>
    <row r="1576" spans="1:6" ht="23.25">
      <c r="A1576" s="360" t="s">
        <v>72</v>
      </c>
      <c r="B1576" s="393" t="s">
        <v>20556</v>
      </c>
      <c r="C1576" s="394" t="s">
        <v>20557</v>
      </c>
      <c r="D1576" s="393" t="s">
        <v>21</v>
      </c>
      <c r="E1576" s="395" t="s">
        <v>35900</v>
      </c>
      <c r="F1576" s="395" t="s">
        <v>35901</v>
      </c>
    </row>
    <row r="1577" spans="1:6" ht="23.25">
      <c r="A1577" s="360" t="s">
        <v>72</v>
      </c>
      <c r="B1577" s="393" t="s">
        <v>20558</v>
      </c>
      <c r="C1577" s="394" t="s">
        <v>20559</v>
      </c>
      <c r="D1577" s="393" t="s">
        <v>21</v>
      </c>
      <c r="E1577" s="395" t="s">
        <v>35908</v>
      </c>
      <c r="F1577" s="395" t="s">
        <v>35909</v>
      </c>
    </row>
    <row r="1578" spans="1:6" ht="23.25">
      <c r="A1578" s="360" t="s">
        <v>72</v>
      </c>
      <c r="B1578" s="393" t="s">
        <v>20560</v>
      </c>
      <c r="C1578" s="394" t="s">
        <v>20561</v>
      </c>
      <c r="D1578" s="393" t="s">
        <v>21</v>
      </c>
      <c r="E1578" s="395" t="s">
        <v>35910</v>
      </c>
      <c r="F1578" s="395" t="s">
        <v>35911</v>
      </c>
    </row>
    <row r="1579" spans="1:6" ht="23.25">
      <c r="A1579" s="360" t="s">
        <v>72</v>
      </c>
      <c r="B1579" s="393" t="s">
        <v>20562</v>
      </c>
      <c r="C1579" s="394" t="s">
        <v>20563</v>
      </c>
      <c r="D1579" s="393" t="s">
        <v>15</v>
      </c>
      <c r="E1579" s="395" t="s">
        <v>35912</v>
      </c>
      <c r="F1579" s="395" t="s">
        <v>35913</v>
      </c>
    </row>
    <row r="1580" spans="1:6" ht="23.25">
      <c r="A1580" s="360" t="s">
        <v>72</v>
      </c>
      <c r="B1580" s="393" t="s">
        <v>20564</v>
      </c>
      <c r="C1580" s="394" t="s">
        <v>20565</v>
      </c>
      <c r="D1580" s="393" t="s">
        <v>15</v>
      </c>
      <c r="E1580" s="395" t="s">
        <v>35914</v>
      </c>
      <c r="F1580" s="395" t="s">
        <v>35915</v>
      </c>
    </row>
    <row r="1581" spans="1:6" ht="23.25">
      <c r="A1581" s="360" t="s">
        <v>72</v>
      </c>
      <c r="B1581" s="393" t="s">
        <v>20566</v>
      </c>
      <c r="C1581" s="394" t="s">
        <v>20567</v>
      </c>
      <c r="D1581" s="393" t="s">
        <v>15</v>
      </c>
      <c r="E1581" s="395" t="s">
        <v>35916</v>
      </c>
      <c r="F1581" s="395" t="s">
        <v>35917</v>
      </c>
    </row>
    <row r="1582" spans="1:6" ht="23.25">
      <c r="A1582" s="360" t="s">
        <v>72</v>
      </c>
      <c r="B1582" s="393" t="s">
        <v>20568</v>
      </c>
      <c r="C1582" s="394" t="s">
        <v>20569</v>
      </c>
      <c r="D1582" s="393" t="s">
        <v>21</v>
      </c>
      <c r="E1582" s="395" t="s">
        <v>35918</v>
      </c>
      <c r="F1582" s="395" t="s">
        <v>35919</v>
      </c>
    </row>
    <row r="1583" spans="1:6" ht="23.25">
      <c r="A1583" s="360" t="s">
        <v>72</v>
      </c>
      <c r="B1583" s="393" t="s">
        <v>20570</v>
      </c>
      <c r="C1583" s="394" t="s">
        <v>20571</v>
      </c>
      <c r="D1583" s="393" t="s">
        <v>21</v>
      </c>
      <c r="E1583" s="395" t="s">
        <v>35920</v>
      </c>
      <c r="F1583" s="395" t="s">
        <v>35921</v>
      </c>
    </row>
    <row r="1584" spans="1:6" ht="23.25">
      <c r="A1584" s="360" t="s">
        <v>72</v>
      </c>
      <c r="B1584" s="393" t="s">
        <v>20572</v>
      </c>
      <c r="C1584" s="394" t="s">
        <v>20573</v>
      </c>
      <c r="D1584" s="393" t="s">
        <v>15</v>
      </c>
      <c r="E1584" s="395" t="s">
        <v>35922</v>
      </c>
      <c r="F1584" s="395" t="s">
        <v>35923</v>
      </c>
    </row>
    <row r="1585" spans="1:6" ht="23.25">
      <c r="A1585" s="360" t="s">
        <v>72</v>
      </c>
      <c r="B1585" s="393" t="s">
        <v>20574</v>
      </c>
      <c r="C1585" s="394" t="s">
        <v>20575</v>
      </c>
      <c r="D1585" s="393" t="s">
        <v>21</v>
      </c>
      <c r="E1585" s="395" t="s">
        <v>35920</v>
      </c>
      <c r="F1585" s="395" t="s">
        <v>35921</v>
      </c>
    </row>
    <row r="1586" spans="1:6" ht="23.25">
      <c r="A1586" s="360" t="s">
        <v>72</v>
      </c>
      <c r="B1586" s="393" t="s">
        <v>20576</v>
      </c>
      <c r="C1586" s="394" t="s">
        <v>20577</v>
      </c>
      <c r="D1586" s="393" t="s">
        <v>15</v>
      </c>
      <c r="E1586" s="395" t="s">
        <v>35924</v>
      </c>
      <c r="F1586" s="395" t="s">
        <v>35925</v>
      </c>
    </row>
    <row r="1587" spans="1:6" ht="23.25">
      <c r="A1587" s="360" t="s">
        <v>72</v>
      </c>
      <c r="B1587" s="393" t="s">
        <v>20578</v>
      </c>
      <c r="C1587" s="394" t="s">
        <v>20579</v>
      </c>
      <c r="D1587" s="393" t="s">
        <v>21</v>
      </c>
      <c r="E1587" s="395" t="s">
        <v>35926</v>
      </c>
      <c r="F1587" s="395" t="s">
        <v>35927</v>
      </c>
    </row>
    <row r="1588" spans="1:6" ht="23.25">
      <c r="A1588" s="360" t="s">
        <v>72</v>
      </c>
      <c r="B1588" s="393" t="s">
        <v>20580</v>
      </c>
      <c r="C1588" s="394" t="s">
        <v>20581</v>
      </c>
      <c r="D1588" s="393" t="s">
        <v>15</v>
      </c>
      <c r="E1588" s="395" t="s">
        <v>35928</v>
      </c>
      <c r="F1588" s="395" t="s">
        <v>35929</v>
      </c>
    </row>
    <row r="1589" spans="1:6" ht="23.25">
      <c r="A1589" s="360" t="s">
        <v>72</v>
      </c>
      <c r="B1589" s="393" t="s">
        <v>20582</v>
      </c>
      <c r="C1589" s="394" t="s">
        <v>20583</v>
      </c>
      <c r="D1589" s="393" t="s">
        <v>21</v>
      </c>
      <c r="E1589" s="395" t="s">
        <v>35930</v>
      </c>
      <c r="F1589" s="395" t="s">
        <v>35931</v>
      </c>
    </row>
    <row r="1590" spans="1:6" ht="23.25">
      <c r="A1590" s="360" t="s">
        <v>72</v>
      </c>
      <c r="B1590" s="393" t="s">
        <v>20584</v>
      </c>
      <c r="C1590" s="394" t="s">
        <v>20585</v>
      </c>
      <c r="D1590" s="393" t="s">
        <v>21</v>
      </c>
      <c r="E1590" s="395" t="s">
        <v>35932</v>
      </c>
      <c r="F1590" s="395" t="s">
        <v>35933</v>
      </c>
    </row>
    <row r="1591" spans="1:6" ht="23.25">
      <c r="A1591" s="360" t="s">
        <v>72</v>
      </c>
      <c r="B1591" s="393" t="s">
        <v>20586</v>
      </c>
      <c r="C1591" s="394" t="s">
        <v>20587</v>
      </c>
      <c r="D1591" s="393" t="s">
        <v>15</v>
      </c>
      <c r="E1591" s="395" t="s">
        <v>35934</v>
      </c>
      <c r="F1591" s="395" t="s">
        <v>35935</v>
      </c>
    </row>
    <row r="1592" spans="1:6" ht="23.25">
      <c r="A1592" s="360" t="s">
        <v>72</v>
      </c>
      <c r="B1592" s="393" t="s">
        <v>20588</v>
      </c>
      <c r="C1592" s="394" t="s">
        <v>20589</v>
      </c>
      <c r="D1592" s="393" t="s">
        <v>21</v>
      </c>
      <c r="E1592" s="395" t="s">
        <v>35936</v>
      </c>
      <c r="F1592" s="395" t="s">
        <v>35937</v>
      </c>
    </row>
    <row r="1593" spans="1:6" ht="23.25">
      <c r="A1593" s="360" t="s">
        <v>72</v>
      </c>
      <c r="B1593" s="393" t="s">
        <v>20590</v>
      </c>
      <c r="C1593" s="394" t="s">
        <v>20591</v>
      </c>
      <c r="D1593" s="393" t="s">
        <v>15</v>
      </c>
      <c r="E1593" s="395" t="s">
        <v>35938</v>
      </c>
      <c r="F1593" s="395" t="s">
        <v>35939</v>
      </c>
    </row>
    <row r="1594" spans="1:6" ht="23.25">
      <c r="A1594" s="360" t="s">
        <v>72</v>
      </c>
      <c r="B1594" s="393" t="s">
        <v>20592</v>
      </c>
      <c r="C1594" s="394" t="s">
        <v>20593</v>
      </c>
      <c r="D1594" s="393" t="s">
        <v>15</v>
      </c>
      <c r="E1594" s="395" t="s">
        <v>35940</v>
      </c>
      <c r="F1594" s="395" t="s">
        <v>35941</v>
      </c>
    </row>
    <row r="1595" spans="1:6" ht="23.25">
      <c r="A1595" s="360" t="s">
        <v>72</v>
      </c>
      <c r="B1595" s="393" t="s">
        <v>20594</v>
      </c>
      <c r="C1595" s="394" t="s">
        <v>20595</v>
      </c>
      <c r="D1595" s="393" t="s">
        <v>21</v>
      </c>
      <c r="E1595" s="395" t="s">
        <v>35942</v>
      </c>
      <c r="F1595" s="395" t="s">
        <v>35943</v>
      </c>
    </row>
    <row r="1596" spans="1:6" ht="23.25">
      <c r="A1596" s="360" t="s">
        <v>72</v>
      </c>
      <c r="B1596" s="393" t="s">
        <v>20596</v>
      </c>
      <c r="C1596" s="394" t="s">
        <v>20597</v>
      </c>
      <c r="D1596" s="393" t="s">
        <v>15</v>
      </c>
      <c r="E1596" s="395" t="s">
        <v>35944</v>
      </c>
      <c r="F1596" s="395" t="s">
        <v>35945</v>
      </c>
    </row>
    <row r="1597" spans="1:6" ht="23.25">
      <c r="A1597" s="360" t="s">
        <v>72</v>
      </c>
      <c r="B1597" s="393" t="s">
        <v>20598</v>
      </c>
      <c r="C1597" s="394" t="s">
        <v>20599</v>
      </c>
      <c r="D1597" s="393" t="s">
        <v>21</v>
      </c>
      <c r="E1597" s="395" t="s">
        <v>35946</v>
      </c>
      <c r="F1597" s="395" t="s">
        <v>35947</v>
      </c>
    </row>
    <row r="1598" spans="1:6" ht="23.25">
      <c r="A1598" s="360" t="s">
        <v>72</v>
      </c>
      <c r="B1598" s="393" t="s">
        <v>20600</v>
      </c>
      <c r="C1598" s="394" t="s">
        <v>20601</v>
      </c>
      <c r="D1598" s="393" t="s">
        <v>15</v>
      </c>
      <c r="E1598" s="395" t="s">
        <v>35948</v>
      </c>
      <c r="F1598" s="395" t="s">
        <v>35949</v>
      </c>
    </row>
    <row r="1599" spans="1:6" ht="23.25">
      <c r="A1599" s="360" t="s">
        <v>72</v>
      </c>
      <c r="B1599" s="393" t="s">
        <v>20602</v>
      </c>
      <c r="C1599" s="394" t="s">
        <v>20603</v>
      </c>
      <c r="D1599" s="393" t="s">
        <v>21</v>
      </c>
      <c r="E1599" s="395" t="s">
        <v>35942</v>
      </c>
      <c r="F1599" s="395" t="s">
        <v>35943</v>
      </c>
    </row>
    <row r="1600" spans="1:6" ht="23.25">
      <c r="A1600" s="360" t="s">
        <v>72</v>
      </c>
      <c r="B1600" s="393" t="s">
        <v>20604</v>
      </c>
      <c r="C1600" s="394" t="s">
        <v>20605</v>
      </c>
      <c r="D1600" s="393" t="s">
        <v>21</v>
      </c>
      <c r="E1600" s="395" t="s">
        <v>35950</v>
      </c>
      <c r="F1600" s="395" t="s">
        <v>35951</v>
      </c>
    </row>
    <row r="1601" spans="1:6" ht="23.25">
      <c r="A1601" s="360" t="s">
        <v>72</v>
      </c>
      <c r="B1601" s="393" t="s">
        <v>20606</v>
      </c>
      <c r="C1601" s="394" t="s">
        <v>20607</v>
      </c>
      <c r="D1601" s="393" t="s">
        <v>15</v>
      </c>
      <c r="E1601" s="395" t="s">
        <v>35952</v>
      </c>
      <c r="F1601" s="395" t="s">
        <v>35953</v>
      </c>
    </row>
    <row r="1602" spans="1:6" ht="23.25">
      <c r="A1602" s="360" t="s">
        <v>72</v>
      </c>
      <c r="B1602" s="393" t="s">
        <v>20608</v>
      </c>
      <c r="C1602" s="394" t="s">
        <v>20609</v>
      </c>
      <c r="D1602" s="393" t="s">
        <v>21</v>
      </c>
      <c r="E1602" s="395" t="s">
        <v>35954</v>
      </c>
      <c r="F1602" s="395" t="s">
        <v>35955</v>
      </c>
    </row>
    <row r="1603" spans="1:6" ht="23.25">
      <c r="A1603" s="360" t="s">
        <v>72</v>
      </c>
      <c r="B1603" s="393" t="s">
        <v>20610</v>
      </c>
      <c r="C1603" s="394" t="s">
        <v>20611</v>
      </c>
      <c r="D1603" s="393" t="s">
        <v>15</v>
      </c>
      <c r="E1603" s="395" t="s">
        <v>35956</v>
      </c>
      <c r="F1603" s="395" t="s">
        <v>35957</v>
      </c>
    </row>
    <row r="1604" spans="1:6" ht="23.25">
      <c r="A1604" s="360" t="s">
        <v>72</v>
      </c>
      <c r="B1604" s="393" t="s">
        <v>20612</v>
      </c>
      <c r="C1604" s="394" t="s">
        <v>20613</v>
      </c>
      <c r="D1604" s="393" t="s">
        <v>21</v>
      </c>
      <c r="E1604" s="395" t="s">
        <v>35954</v>
      </c>
      <c r="F1604" s="395" t="s">
        <v>35955</v>
      </c>
    </row>
    <row r="1605" spans="1:6" ht="23.25">
      <c r="A1605" s="360" t="s">
        <v>72</v>
      </c>
      <c r="B1605" s="393" t="s">
        <v>20614</v>
      </c>
      <c r="C1605" s="394" t="s">
        <v>20615</v>
      </c>
      <c r="D1605" s="393" t="s">
        <v>15</v>
      </c>
      <c r="E1605" s="395" t="s">
        <v>35958</v>
      </c>
      <c r="F1605" s="395" t="s">
        <v>35959</v>
      </c>
    </row>
    <row r="1606" spans="1:6" ht="23.25">
      <c r="A1606" s="360" t="s">
        <v>72</v>
      </c>
      <c r="B1606" s="393" t="s">
        <v>20616</v>
      </c>
      <c r="C1606" s="394" t="s">
        <v>20617</v>
      </c>
      <c r="D1606" s="393" t="s">
        <v>15</v>
      </c>
      <c r="E1606" s="395" t="s">
        <v>35960</v>
      </c>
      <c r="F1606" s="395" t="s">
        <v>35961</v>
      </c>
    </row>
    <row r="1607" spans="1:6" ht="23.25">
      <c r="A1607" s="360" t="s">
        <v>72</v>
      </c>
      <c r="B1607" s="393" t="s">
        <v>20618</v>
      </c>
      <c r="C1607" s="394" t="s">
        <v>20619</v>
      </c>
      <c r="D1607" s="393" t="s">
        <v>21</v>
      </c>
      <c r="E1607" s="395" t="s">
        <v>35962</v>
      </c>
      <c r="F1607" s="395" t="s">
        <v>35963</v>
      </c>
    </row>
    <row r="1608" spans="1:6" ht="23.25">
      <c r="A1608" s="360" t="s">
        <v>72</v>
      </c>
      <c r="B1608" s="393" t="s">
        <v>20620</v>
      </c>
      <c r="C1608" s="394" t="s">
        <v>20621</v>
      </c>
      <c r="D1608" s="393" t="s">
        <v>15</v>
      </c>
      <c r="E1608" s="395" t="s">
        <v>35964</v>
      </c>
      <c r="F1608" s="395" t="s">
        <v>35965</v>
      </c>
    </row>
    <row r="1609" spans="1:6" ht="23.25">
      <c r="A1609" s="360" t="s">
        <v>72</v>
      </c>
      <c r="B1609" s="393" t="s">
        <v>20622</v>
      </c>
      <c r="C1609" s="394" t="s">
        <v>20623</v>
      </c>
      <c r="D1609" s="393" t="s">
        <v>21</v>
      </c>
      <c r="E1609" s="395" t="s">
        <v>35966</v>
      </c>
      <c r="F1609" s="395" t="s">
        <v>35967</v>
      </c>
    </row>
    <row r="1610" spans="1:6" ht="23.25">
      <c r="A1610" s="360" t="s">
        <v>72</v>
      </c>
      <c r="B1610" s="393" t="s">
        <v>20624</v>
      </c>
      <c r="C1610" s="394" t="s">
        <v>20625</v>
      </c>
      <c r="D1610" s="393" t="s">
        <v>21</v>
      </c>
      <c r="E1610" s="395" t="s">
        <v>35968</v>
      </c>
      <c r="F1610" s="395" t="s">
        <v>35969</v>
      </c>
    </row>
    <row r="1611" spans="1:6" ht="23.25">
      <c r="A1611" s="360" t="s">
        <v>72</v>
      </c>
      <c r="B1611" s="393" t="s">
        <v>20626</v>
      </c>
      <c r="C1611" s="394" t="s">
        <v>20627</v>
      </c>
      <c r="D1611" s="393" t="s">
        <v>21</v>
      </c>
      <c r="E1611" s="395" t="s">
        <v>35970</v>
      </c>
      <c r="F1611" s="395" t="s">
        <v>35971</v>
      </c>
    </row>
    <row r="1612" spans="1:6" ht="23.25">
      <c r="A1612" s="360" t="s">
        <v>72</v>
      </c>
      <c r="B1612" s="393" t="s">
        <v>20628</v>
      </c>
      <c r="C1612" s="394" t="s">
        <v>20629</v>
      </c>
      <c r="D1612" s="393" t="s">
        <v>15</v>
      </c>
      <c r="E1612" s="395" t="s">
        <v>35972</v>
      </c>
      <c r="F1612" s="395" t="s">
        <v>35973</v>
      </c>
    </row>
    <row r="1613" spans="1:6" ht="23.25">
      <c r="A1613" s="360" t="s">
        <v>72</v>
      </c>
      <c r="B1613" s="393" t="s">
        <v>20630</v>
      </c>
      <c r="C1613" s="394" t="s">
        <v>20631</v>
      </c>
      <c r="D1613" s="393" t="s">
        <v>21</v>
      </c>
      <c r="E1613" s="395" t="s">
        <v>35974</v>
      </c>
      <c r="F1613" s="395" t="s">
        <v>35975</v>
      </c>
    </row>
    <row r="1614" spans="1:6" ht="23.25">
      <c r="A1614" s="360" t="s">
        <v>72</v>
      </c>
      <c r="B1614" s="393" t="s">
        <v>20632</v>
      </c>
      <c r="C1614" s="394" t="s">
        <v>20633</v>
      </c>
      <c r="D1614" s="393" t="s">
        <v>15</v>
      </c>
      <c r="E1614" s="395" t="s">
        <v>35976</v>
      </c>
      <c r="F1614" s="395" t="s">
        <v>35977</v>
      </c>
    </row>
    <row r="1615" spans="1:6" ht="23.25">
      <c r="A1615" s="360" t="s">
        <v>72</v>
      </c>
      <c r="B1615" s="393" t="s">
        <v>20634</v>
      </c>
      <c r="C1615" s="394" t="s">
        <v>20635</v>
      </c>
      <c r="D1615" s="393" t="s">
        <v>21</v>
      </c>
      <c r="E1615" s="395" t="s">
        <v>35932</v>
      </c>
      <c r="F1615" s="395" t="s">
        <v>35933</v>
      </c>
    </row>
    <row r="1616" spans="1:6" ht="23.25">
      <c r="A1616" s="360" t="s">
        <v>72</v>
      </c>
      <c r="B1616" s="393" t="s">
        <v>20636</v>
      </c>
      <c r="C1616" s="394" t="s">
        <v>20637</v>
      </c>
      <c r="D1616" s="393" t="s">
        <v>15</v>
      </c>
      <c r="E1616" s="395" t="s">
        <v>35978</v>
      </c>
      <c r="F1616" s="395" t="s">
        <v>35979</v>
      </c>
    </row>
    <row r="1617" spans="1:6" ht="23.25">
      <c r="A1617" s="360" t="s">
        <v>72</v>
      </c>
      <c r="B1617" s="393" t="s">
        <v>20638</v>
      </c>
      <c r="C1617" s="394" t="s">
        <v>20639</v>
      </c>
      <c r="D1617" s="393" t="s">
        <v>21</v>
      </c>
      <c r="E1617" s="395" t="s">
        <v>35936</v>
      </c>
      <c r="F1617" s="395" t="s">
        <v>35937</v>
      </c>
    </row>
    <row r="1618" spans="1:6" ht="23.25">
      <c r="A1618" s="360" t="s">
        <v>72</v>
      </c>
      <c r="B1618" s="393" t="s">
        <v>20640</v>
      </c>
      <c r="C1618" s="394" t="s">
        <v>20641</v>
      </c>
      <c r="D1618" s="393" t="s">
        <v>15</v>
      </c>
      <c r="E1618" s="395" t="s">
        <v>35980</v>
      </c>
      <c r="F1618" s="395" t="s">
        <v>35981</v>
      </c>
    </row>
    <row r="1619" spans="1:6" ht="23.25">
      <c r="A1619" s="360" t="s">
        <v>72</v>
      </c>
      <c r="B1619" s="393" t="s">
        <v>20642</v>
      </c>
      <c r="C1619" s="394" t="s">
        <v>20643</v>
      </c>
      <c r="D1619" s="393" t="s">
        <v>21</v>
      </c>
      <c r="E1619" s="395" t="s">
        <v>35982</v>
      </c>
      <c r="F1619" s="395" t="s">
        <v>35983</v>
      </c>
    </row>
    <row r="1620" spans="1:6" ht="23.25">
      <c r="A1620" s="360" t="s">
        <v>72</v>
      </c>
      <c r="B1620" s="393" t="s">
        <v>10218</v>
      </c>
      <c r="C1620" s="394" t="s">
        <v>20644</v>
      </c>
      <c r="D1620" s="393" t="s">
        <v>21</v>
      </c>
      <c r="E1620" s="395" t="s">
        <v>28288</v>
      </c>
      <c r="F1620" s="395" t="s">
        <v>25830</v>
      </c>
    </row>
    <row r="1621" spans="1:6" ht="23.25">
      <c r="A1621" s="360" t="s">
        <v>72</v>
      </c>
      <c r="B1621" s="393" t="s">
        <v>10219</v>
      </c>
      <c r="C1621" s="394" t="s">
        <v>20645</v>
      </c>
      <c r="D1621" s="393" t="s">
        <v>21</v>
      </c>
      <c r="E1621" s="395" t="s">
        <v>35984</v>
      </c>
      <c r="F1621" s="395" t="s">
        <v>27869</v>
      </c>
    </row>
    <row r="1622" spans="1:6" ht="23.25">
      <c r="A1622" s="360" t="s">
        <v>72</v>
      </c>
      <c r="B1622" s="393" t="s">
        <v>10220</v>
      </c>
      <c r="C1622" s="394" t="s">
        <v>20646</v>
      </c>
      <c r="D1622" s="393" t="s">
        <v>21</v>
      </c>
      <c r="E1622" s="395" t="s">
        <v>28183</v>
      </c>
      <c r="F1622" s="395" t="s">
        <v>35985</v>
      </c>
    </row>
    <row r="1623" spans="1:6" ht="23.25">
      <c r="A1623" s="360" t="s">
        <v>72</v>
      </c>
      <c r="B1623" s="393" t="s">
        <v>10221</v>
      </c>
      <c r="C1623" s="394" t="s">
        <v>20647</v>
      </c>
      <c r="D1623" s="393" t="s">
        <v>21</v>
      </c>
      <c r="E1623" s="395" t="s">
        <v>25122</v>
      </c>
      <c r="F1623" s="395" t="s">
        <v>25709</v>
      </c>
    </row>
    <row r="1624" spans="1:6" ht="23.25">
      <c r="A1624" s="360" t="s">
        <v>72</v>
      </c>
      <c r="B1624" s="393" t="s">
        <v>10222</v>
      </c>
      <c r="C1624" s="394" t="s">
        <v>20648</v>
      </c>
      <c r="D1624" s="393" t="s">
        <v>21</v>
      </c>
      <c r="E1624" s="395" t="s">
        <v>35417</v>
      </c>
      <c r="F1624" s="395" t="s">
        <v>26055</v>
      </c>
    </row>
    <row r="1625" spans="1:6" ht="23.25">
      <c r="A1625" s="360" t="s">
        <v>72</v>
      </c>
      <c r="B1625" s="393" t="s">
        <v>10223</v>
      </c>
      <c r="C1625" s="394" t="s">
        <v>20649</v>
      </c>
      <c r="D1625" s="393" t="s">
        <v>21</v>
      </c>
      <c r="E1625" s="395" t="s">
        <v>27124</v>
      </c>
      <c r="F1625" s="395" t="s">
        <v>27832</v>
      </c>
    </row>
    <row r="1626" spans="1:6" ht="23.25">
      <c r="A1626" s="360" t="s">
        <v>72</v>
      </c>
      <c r="B1626" s="393" t="s">
        <v>10224</v>
      </c>
      <c r="C1626" s="394" t="s">
        <v>20650</v>
      </c>
      <c r="D1626" s="393" t="s">
        <v>21</v>
      </c>
      <c r="E1626" s="395" t="s">
        <v>34814</v>
      </c>
      <c r="F1626" s="395" t="s">
        <v>35986</v>
      </c>
    </row>
    <row r="1627" spans="1:6" ht="23.25">
      <c r="A1627" s="360" t="s">
        <v>72</v>
      </c>
      <c r="B1627" s="393" t="s">
        <v>10225</v>
      </c>
      <c r="C1627" s="394" t="s">
        <v>20651</v>
      </c>
      <c r="D1627" s="393" t="s">
        <v>21</v>
      </c>
      <c r="E1627" s="395" t="s">
        <v>28609</v>
      </c>
      <c r="F1627" s="395" t="s">
        <v>27572</v>
      </c>
    </row>
    <row r="1628" spans="1:6" ht="23.25">
      <c r="A1628" s="360" t="s">
        <v>72</v>
      </c>
      <c r="B1628" s="393" t="s">
        <v>10226</v>
      </c>
      <c r="C1628" s="394" t="s">
        <v>20652</v>
      </c>
      <c r="D1628" s="393" t="s">
        <v>21</v>
      </c>
      <c r="E1628" s="395" t="s">
        <v>27862</v>
      </c>
      <c r="F1628" s="395" t="s">
        <v>26259</v>
      </c>
    </row>
    <row r="1629" spans="1:6" ht="23.25">
      <c r="A1629" s="360" t="s">
        <v>72</v>
      </c>
      <c r="B1629" s="393" t="s">
        <v>10227</v>
      </c>
      <c r="C1629" s="394" t="s">
        <v>20653</v>
      </c>
      <c r="D1629" s="393" t="s">
        <v>21</v>
      </c>
      <c r="E1629" s="395" t="s">
        <v>27322</v>
      </c>
      <c r="F1629" s="395" t="s">
        <v>35987</v>
      </c>
    </row>
    <row r="1630" spans="1:6" ht="34.5">
      <c r="A1630" s="360" t="s">
        <v>72</v>
      </c>
      <c r="B1630" s="393" t="s">
        <v>10228</v>
      </c>
      <c r="C1630" s="394" t="s">
        <v>10229</v>
      </c>
      <c r="D1630" s="393" t="s">
        <v>21</v>
      </c>
      <c r="E1630" s="395" t="s">
        <v>35203</v>
      </c>
      <c r="F1630" s="395" t="s">
        <v>35988</v>
      </c>
    </row>
    <row r="1631" spans="1:6" ht="34.5">
      <c r="A1631" s="360" t="s">
        <v>72</v>
      </c>
      <c r="B1631" s="393" t="s">
        <v>10230</v>
      </c>
      <c r="C1631" s="394" t="s">
        <v>10231</v>
      </c>
      <c r="D1631" s="393" t="s">
        <v>21</v>
      </c>
      <c r="E1631" s="395" t="s">
        <v>35989</v>
      </c>
      <c r="F1631" s="395" t="s">
        <v>28541</v>
      </c>
    </row>
    <row r="1632" spans="1:6" ht="34.5">
      <c r="A1632" s="360" t="s">
        <v>72</v>
      </c>
      <c r="B1632" s="393" t="s">
        <v>10232</v>
      </c>
      <c r="C1632" s="394" t="s">
        <v>10233</v>
      </c>
      <c r="D1632" s="393" t="s">
        <v>21</v>
      </c>
      <c r="E1632" s="395" t="s">
        <v>35990</v>
      </c>
      <c r="F1632" s="395" t="s">
        <v>26292</v>
      </c>
    </row>
    <row r="1633" spans="1:6" ht="34.5">
      <c r="A1633" s="360" t="s">
        <v>72</v>
      </c>
      <c r="B1633" s="393" t="s">
        <v>10234</v>
      </c>
      <c r="C1633" s="394" t="s">
        <v>10235</v>
      </c>
      <c r="D1633" s="393" t="s">
        <v>21</v>
      </c>
      <c r="E1633" s="395" t="s">
        <v>27071</v>
      </c>
      <c r="F1633" s="395" t="s">
        <v>28467</v>
      </c>
    </row>
    <row r="1634" spans="1:6" ht="23.25">
      <c r="A1634" s="360" t="s">
        <v>72</v>
      </c>
      <c r="B1634" s="393" t="s">
        <v>10236</v>
      </c>
      <c r="C1634" s="394" t="s">
        <v>10237</v>
      </c>
      <c r="D1634" s="393" t="s">
        <v>21</v>
      </c>
      <c r="E1634" s="395" t="s">
        <v>35991</v>
      </c>
      <c r="F1634" s="395" t="s">
        <v>25706</v>
      </c>
    </row>
    <row r="1635" spans="1:6" ht="23.25">
      <c r="A1635" s="360" t="s">
        <v>72</v>
      </c>
      <c r="B1635" s="393" t="s">
        <v>10238</v>
      </c>
      <c r="C1635" s="394" t="s">
        <v>10239</v>
      </c>
      <c r="D1635" s="393" t="s">
        <v>21</v>
      </c>
      <c r="E1635" s="395" t="s">
        <v>35992</v>
      </c>
      <c r="F1635" s="395" t="s">
        <v>35993</v>
      </c>
    </row>
    <row r="1636" spans="1:6" ht="23.25">
      <c r="A1636" s="360" t="s">
        <v>72</v>
      </c>
      <c r="B1636" s="393" t="s">
        <v>10240</v>
      </c>
      <c r="C1636" s="394" t="s">
        <v>10241</v>
      </c>
      <c r="D1636" s="393" t="s">
        <v>21</v>
      </c>
      <c r="E1636" s="395" t="s">
        <v>28362</v>
      </c>
      <c r="F1636" s="395" t="s">
        <v>35994</v>
      </c>
    </row>
    <row r="1637" spans="1:6" ht="23.25">
      <c r="A1637" s="360" t="s">
        <v>72</v>
      </c>
      <c r="B1637" s="393" t="s">
        <v>10242</v>
      </c>
      <c r="C1637" s="394" t="s">
        <v>10243</v>
      </c>
      <c r="D1637" s="393" t="s">
        <v>21</v>
      </c>
      <c r="E1637" s="395" t="s">
        <v>27309</v>
      </c>
      <c r="F1637" s="395" t="s">
        <v>28018</v>
      </c>
    </row>
    <row r="1638" spans="1:6" ht="23.25">
      <c r="A1638" s="360" t="s">
        <v>72</v>
      </c>
      <c r="B1638" s="393" t="s">
        <v>10244</v>
      </c>
      <c r="C1638" s="394" t="s">
        <v>10245</v>
      </c>
      <c r="D1638" s="393" t="s">
        <v>21</v>
      </c>
      <c r="E1638" s="395" t="s">
        <v>27836</v>
      </c>
      <c r="F1638" s="395" t="s">
        <v>27007</v>
      </c>
    </row>
    <row r="1639" spans="1:6" ht="23.25">
      <c r="A1639" s="360" t="s">
        <v>72</v>
      </c>
      <c r="B1639" s="393" t="s">
        <v>10246</v>
      </c>
      <c r="C1639" s="394" t="s">
        <v>10247</v>
      </c>
      <c r="D1639" s="393" t="s">
        <v>21</v>
      </c>
      <c r="E1639" s="395" t="s">
        <v>27269</v>
      </c>
      <c r="F1639" s="395" t="s">
        <v>35995</v>
      </c>
    </row>
    <row r="1640" spans="1:6" ht="23.25">
      <c r="A1640" s="360" t="s">
        <v>72</v>
      </c>
      <c r="B1640" s="393" t="s">
        <v>10248</v>
      </c>
      <c r="C1640" s="394" t="s">
        <v>10249</v>
      </c>
      <c r="D1640" s="393" t="s">
        <v>21</v>
      </c>
      <c r="E1640" s="395" t="s">
        <v>35996</v>
      </c>
      <c r="F1640" s="395" t="s">
        <v>26295</v>
      </c>
    </row>
    <row r="1641" spans="1:6" ht="23.25">
      <c r="A1641" s="360" t="s">
        <v>72</v>
      </c>
      <c r="B1641" s="393" t="s">
        <v>10250</v>
      </c>
      <c r="C1641" s="394" t="s">
        <v>10251</v>
      </c>
      <c r="D1641" s="393" t="s">
        <v>21</v>
      </c>
      <c r="E1641" s="395" t="s">
        <v>25804</v>
      </c>
      <c r="F1641" s="395" t="s">
        <v>35997</v>
      </c>
    </row>
    <row r="1642" spans="1:6" ht="23.25">
      <c r="A1642" s="360" t="s">
        <v>72</v>
      </c>
      <c r="B1642" s="393" t="s">
        <v>10252</v>
      </c>
      <c r="C1642" s="394" t="s">
        <v>10253</v>
      </c>
      <c r="D1642" s="393" t="s">
        <v>21</v>
      </c>
      <c r="E1642" s="395" t="s">
        <v>35998</v>
      </c>
      <c r="F1642" s="395" t="s">
        <v>26389</v>
      </c>
    </row>
    <row r="1643" spans="1:6" ht="23.25">
      <c r="A1643" s="360" t="s">
        <v>72</v>
      </c>
      <c r="B1643" s="393" t="s">
        <v>10254</v>
      </c>
      <c r="C1643" s="394" t="s">
        <v>10255</v>
      </c>
      <c r="D1643" s="393" t="s">
        <v>21</v>
      </c>
      <c r="E1643" s="395" t="s">
        <v>28073</v>
      </c>
      <c r="F1643" s="395" t="s">
        <v>35999</v>
      </c>
    </row>
    <row r="1644" spans="1:6" ht="23.25">
      <c r="A1644" s="360" t="s">
        <v>72</v>
      </c>
      <c r="B1644" s="393" t="s">
        <v>10256</v>
      </c>
      <c r="C1644" s="394" t="s">
        <v>10257</v>
      </c>
      <c r="D1644" s="393" t="s">
        <v>21</v>
      </c>
      <c r="E1644" s="395" t="s">
        <v>36000</v>
      </c>
      <c r="F1644" s="395" t="s">
        <v>28108</v>
      </c>
    </row>
    <row r="1645" spans="1:6" ht="23.25">
      <c r="A1645" s="360" t="s">
        <v>72</v>
      </c>
      <c r="B1645" s="393" t="s">
        <v>10258</v>
      </c>
      <c r="C1645" s="394" t="s">
        <v>10259</v>
      </c>
      <c r="D1645" s="393" t="s">
        <v>21</v>
      </c>
      <c r="E1645" s="395" t="s">
        <v>36001</v>
      </c>
      <c r="F1645" s="395" t="s">
        <v>26958</v>
      </c>
    </row>
    <row r="1646" spans="1:6" ht="23.25">
      <c r="A1646" s="360" t="s">
        <v>72</v>
      </c>
      <c r="B1646" s="393" t="s">
        <v>10260</v>
      </c>
      <c r="C1646" s="394" t="s">
        <v>10261</v>
      </c>
      <c r="D1646" s="393" t="s">
        <v>21</v>
      </c>
      <c r="E1646" s="395" t="s">
        <v>36002</v>
      </c>
      <c r="F1646" s="395" t="s">
        <v>36003</v>
      </c>
    </row>
    <row r="1647" spans="1:6">
      <c r="A1647" s="360" t="s">
        <v>72</v>
      </c>
      <c r="B1647" s="393" t="s">
        <v>10262</v>
      </c>
      <c r="C1647" s="394" t="s">
        <v>10263</v>
      </c>
      <c r="D1647" s="393" t="s">
        <v>21</v>
      </c>
      <c r="E1647" s="395" t="s">
        <v>9089</v>
      </c>
      <c r="F1647" s="395" t="s">
        <v>19740</v>
      </c>
    </row>
    <row r="1648" spans="1:6" ht="23.25">
      <c r="A1648" s="360" t="s">
        <v>72</v>
      </c>
      <c r="B1648" s="393" t="s">
        <v>10265</v>
      </c>
      <c r="C1648" s="394" t="s">
        <v>10266</v>
      </c>
      <c r="D1648" s="393" t="s">
        <v>7866</v>
      </c>
      <c r="E1648" s="395" t="s">
        <v>12105</v>
      </c>
      <c r="F1648" s="395" t="s">
        <v>20346</v>
      </c>
    </row>
    <row r="1649" spans="1:6" ht="23.25">
      <c r="A1649" s="360" t="s">
        <v>72</v>
      </c>
      <c r="B1649" s="393" t="s">
        <v>10267</v>
      </c>
      <c r="C1649" s="394" t="s">
        <v>10268</v>
      </c>
      <c r="D1649" s="393" t="s">
        <v>7866</v>
      </c>
      <c r="E1649" s="395" t="s">
        <v>18740</v>
      </c>
      <c r="F1649" s="395" t="s">
        <v>36004</v>
      </c>
    </row>
    <row r="1650" spans="1:6" ht="23.25">
      <c r="A1650" s="360" t="s">
        <v>72</v>
      </c>
      <c r="B1650" s="393" t="s">
        <v>10269</v>
      </c>
      <c r="C1650" s="394" t="s">
        <v>10270</v>
      </c>
      <c r="D1650" s="393" t="s">
        <v>7866</v>
      </c>
      <c r="E1650" s="395" t="s">
        <v>20951</v>
      </c>
      <c r="F1650" s="395" t="s">
        <v>25851</v>
      </c>
    </row>
    <row r="1651" spans="1:6" ht="23.25">
      <c r="A1651" s="360" t="s">
        <v>72</v>
      </c>
      <c r="B1651" s="393" t="s">
        <v>10271</v>
      </c>
      <c r="C1651" s="394" t="s">
        <v>10272</v>
      </c>
      <c r="D1651" s="393" t="s">
        <v>7866</v>
      </c>
      <c r="E1651" s="395" t="s">
        <v>21562</v>
      </c>
      <c r="F1651" s="395" t="s">
        <v>21491</v>
      </c>
    </row>
    <row r="1652" spans="1:6" ht="23.25">
      <c r="A1652" s="360" t="s">
        <v>72</v>
      </c>
      <c r="B1652" s="393" t="s">
        <v>10273</v>
      </c>
      <c r="C1652" s="394" t="s">
        <v>10274</v>
      </c>
      <c r="D1652" s="393" t="s">
        <v>7866</v>
      </c>
      <c r="E1652" s="395" t="s">
        <v>21507</v>
      </c>
      <c r="F1652" s="395" t="s">
        <v>25056</v>
      </c>
    </row>
    <row r="1653" spans="1:6" ht="23.25">
      <c r="A1653" s="360" t="s">
        <v>72</v>
      </c>
      <c r="B1653" s="393" t="s">
        <v>10275</v>
      </c>
      <c r="C1653" s="394" t="s">
        <v>10276</v>
      </c>
      <c r="D1653" s="393" t="s">
        <v>7866</v>
      </c>
      <c r="E1653" s="395" t="s">
        <v>26814</v>
      </c>
      <c r="F1653" s="395" t="s">
        <v>36005</v>
      </c>
    </row>
    <row r="1654" spans="1:6" ht="23.25">
      <c r="A1654" s="360" t="s">
        <v>72</v>
      </c>
      <c r="B1654" s="393" t="s">
        <v>10277</v>
      </c>
      <c r="C1654" s="394" t="s">
        <v>10278</v>
      </c>
      <c r="D1654" s="393" t="s">
        <v>7866</v>
      </c>
      <c r="E1654" s="395" t="s">
        <v>21434</v>
      </c>
      <c r="F1654" s="395" t="s">
        <v>20400</v>
      </c>
    </row>
    <row r="1655" spans="1:6" ht="23.25">
      <c r="A1655" s="360" t="s">
        <v>72</v>
      </c>
      <c r="B1655" s="393" t="s">
        <v>10279</v>
      </c>
      <c r="C1655" s="394" t="s">
        <v>10280</v>
      </c>
      <c r="D1655" s="393" t="s">
        <v>7866</v>
      </c>
      <c r="E1655" s="395" t="s">
        <v>36006</v>
      </c>
      <c r="F1655" s="395" t="s">
        <v>27183</v>
      </c>
    </row>
    <row r="1656" spans="1:6" ht="23.25">
      <c r="A1656" s="360" t="s">
        <v>72</v>
      </c>
      <c r="B1656" s="393" t="s">
        <v>10281</v>
      </c>
      <c r="C1656" s="394" t="s">
        <v>10282</v>
      </c>
      <c r="D1656" s="393" t="s">
        <v>7866</v>
      </c>
      <c r="E1656" s="395" t="s">
        <v>27771</v>
      </c>
      <c r="F1656" s="395" t="s">
        <v>25468</v>
      </c>
    </row>
    <row r="1657" spans="1:6" ht="23.25">
      <c r="A1657" s="360" t="s">
        <v>72</v>
      </c>
      <c r="B1657" s="393" t="s">
        <v>10284</v>
      </c>
      <c r="C1657" s="394" t="s">
        <v>10285</v>
      </c>
      <c r="D1657" s="393" t="s">
        <v>7866</v>
      </c>
      <c r="E1657" s="395" t="s">
        <v>36007</v>
      </c>
      <c r="F1657" s="395" t="s">
        <v>28291</v>
      </c>
    </row>
    <row r="1658" spans="1:6" ht="23.25">
      <c r="A1658" s="360" t="s">
        <v>72</v>
      </c>
      <c r="B1658" s="393" t="s">
        <v>10286</v>
      </c>
      <c r="C1658" s="394" t="s">
        <v>10287</v>
      </c>
      <c r="D1658" s="393" t="s">
        <v>7866</v>
      </c>
      <c r="E1658" s="395" t="s">
        <v>13316</v>
      </c>
      <c r="F1658" s="395" t="s">
        <v>27157</v>
      </c>
    </row>
    <row r="1659" spans="1:6" ht="23.25">
      <c r="A1659" s="360" t="s">
        <v>72</v>
      </c>
      <c r="B1659" s="393" t="s">
        <v>10289</v>
      </c>
      <c r="C1659" s="394" t="s">
        <v>10290</v>
      </c>
      <c r="D1659" s="393" t="s">
        <v>7866</v>
      </c>
      <c r="E1659" s="395" t="s">
        <v>25862</v>
      </c>
      <c r="F1659" s="395" t="s">
        <v>34900</v>
      </c>
    </row>
    <row r="1660" spans="1:6" ht="23.25">
      <c r="A1660" s="360" t="s">
        <v>72</v>
      </c>
      <c r="B1660" s="393" t="s">
        <v>10292</v>
      </c>
      <c r="C1660" s="394" t="s">
        <v>10293</v>
      </c>
      <c r="D1660" s="393" t="s">
        <v>7866</v>
      </c>
      <c r="E1660" s="395" t="s">
        <v>20283</v>
      </c>
      <c r="F1660" s="395" t="s">
        <v>25050</v>
      </c>
    </row>
    <row r="1661" spans="1:6" ht="23.25">
      <c r="A1661" s="360" t="s">
        <v>72</v>
      </c>
      <c r="B1661" s="393" t="s">
        <v>10294</v>
      </c>
      <c r="C1661" s="394" t="s">
        <v>10295</v>
      </c>
      <c r="D1661" s="393" t="s">
        <v>7866</v>
      </c>
      <c r="E1661" s="395" t="s">
        <v>28237</v>
      </c>
      <c r="F1661" s="395" t="s">
        <v>35333</v>
      </c>
    </row>
    <row r="1662" spans="1:6" ht="23.25">
      <c r="A1662" s="360" t="s">
        <v>72</v>
      </c>
      <c r="B1662" s="393" t="s">
        <v>10296</v>
      </c>
      <c r="C1662" s="394" t="s">
        <v>10297</v>
      </c>
      <c r="D1662" s="393" t="s">
        <v>7866</v>
      </c>
      <c r="E1662" s="395" t="s">
        <v>36008</v>
      </c>
      <c r="F1662" s="395" t="s">
        <v>20674</v>
      </c>
    </row>
    <row r="1663" spans="1:6" ht="23.25">
      <c r="A1663" s="360" t="s">
        <v>72</v>
      </c>
      <c r="B1663" s="393" t="s">
        <v>10298</v>
      </c>
      <c r="C1663" s="394" t="s">
        <v>10299</v>
      </c>
      <c r="D1663" s="393" t="s">
        <v>7866</v>
      </c>
      <c r="E1663" s="395" t="s">
        <v>36009</v>
      </c>
      <c r="F1663" s="395" t="s">
        <v>26830</v>
      </c>
    </row>
    <row r="1664" spans="1:6" ht="23.25">
      <c r="A1664" s="360" t="s">
        <v>72</v>
      </c>
      <c r="B1664" s="393" t="s">
        <v>10300</v>
      </c>
      <c r="C1664" s="394" t="s">
        <v>10301</v>
      </c>
      <c r="D1664" s="393" t="s">
        <v>7866</v>
      </c>
      <c r="E1664" s="395" t="s">
        <v>36010</v>
      </c>
      <c r="F1664" s="395" t="s">
        <v>21533</v>
      </c>
    </row>
    <row r="1665" spans="1:6" ht="23.25">
      <c r="A1665" s="360" t="s">
        <v>72</v>
      </c>
      <c r="B1665" s="393" t="s">
        <v>10302</v>
      </c>
      <c r="C1665" s="394" t="s">
        <v>10303</v>
      </c>
      <c r="D1665" s="393" t="s">
        <v>7866</v>
      </c>
      <c r="E1665" s="395" t="s">
        <v>9988</v>
      </c>
      <c r="F1665" s="395" t="s">
        <v>26415</v>
      </c>
    </row>
    <row r="1666" spans="1:6" ht="23.25">
      <c r="A1666" s="360" t="s">
        <v>72</v>
      </c>
      <c r="B1666" s="393" t="s">
        <v>10305</v>
      </c>
      <c r="C1666" s="394" t="s">
        <v>10306</v>
      </c>
      <c r="D1666" s="393" t="s">
        <v>7866</v>
      </c>
      <c r="E1666" s="395" t="s">
        <v>26470</v>
      </c>
      <c r="F1666" s="395" t="s">
        <v>28584</v>
      </c>
    </row>
    <row r="1667" spans="1:6" ht="23.25">
      <c r="A1667" s="360" t="s">
        <v>72</v>
      </c>
      <c r="B1667" s="393" t="s">
        <v>10307</v>
      </c>
      <c r="C1667" s="394" t="s">
        <v>10308</v>
      </c>
      <c r="D1667" s="393" t="s">
        <v>7866</v>
      </c>
      <c r="E1667" s="395" t="s">
        <v>27979</v>
      </c>
      <c r="F1667" s="395" t="s">
        <v>25807</v>
      </c>
    </row>
    <row r="1668" spans="1:6" ht="23.25">
      <c r="A1668" s="360" t="s">
        <v>72</v>
      </c>
      <c r="B1668" s="393" t="s">
        <v>10309</v>
      </c>
      <c r="C1668" s="394" t="s">
        <v>10310</v>
      </c>
      <c r="D1668" s="393" t="s">
        <v>7866</v>
      </c>
      <c r="E1668" s="395" t="s">
        <v>21018</v>
      </c>
      <c r="F1668" s="395" t="s">
        <v>25824</v>
      </c>
    </row>
    <row r="1669" spans="1:6" ht="23.25">
      <c r="A1669" s="360" t="s">
        <v>72</v>
      </c>
      <c r="B1669" s="393" t="s">
        <v>10311</v>
      </c>
      <c r="C1669" s="394" t="s">
        <v>10312</v>
      </c>
      <c r="D1669" s="393" t="s">
        <v>7866</v>
      </c>
      <c r="E1669" s="395" t="s">
        <v>36011</v>
      </c>
      <c r="F1669" s="395" t="s">
        <v>36012</v>
      </c>
    </row>
    <row r="1670" spans="1:6" ht="23.25">
      <c r="A1670" s="360" t="s">
        <v>72</v>
      </c>
      <c r="B1670" s="393" t="s">
        <v>10313</v>
      </c>
      <c r="C1670" s="394" t="s">
        <v>10314</v>
      </c>
      <c r="D1670" s="393" t="s">
        <v>7866</v>
      </c>
      <c r="E1670" s="395" t="s">
        <v>12062</v>
      </c>
      <c r="F1670" s="395" t="s">
        <v>36013</v>
      </c>
    </row>
    <row r="1671" spans="1:6" ht="23.25">
      <c r="A1671" s="360" t="s">
        <v>72</v>
      </c>
      <c r="B1671" s="393" t="s">
        <v>10315</v>
      </c>
      <c r="C1671" s="394" t="s">
        <v>10316</v>
      </c>
      <c r="D1671" s="393" t="s">
        <v>7866</v>
      </c>
      <c r="E1671" s="395" t="s">
        <v>33705</v>
      </c>
      <c r="F1671" s="395" t="s">
        <v>21043</v>
      </c>
    </row>
    <row r="1672" spans="1:6">
      <c r="A1672" s="360" t="s">
        <v>72</v>
      </c>
      <c r="B1672" s="393" t="s">
        <v>10317</v>
      </c>
      <c r="C1672" s="394" t="s">
        <v>10318</v>
      </c>
      <c r="D1672" s="393" t="s">
        <v>7866</v>
      </c>
      <c r="E1672" s="395" t="s">
        <v>36014</v>
      </c>
      <c r="F1672" s="395" t="s">
        <v>36015</v>
      </c>
    </row>
    <row r="1673" spans="1:6" ht="23.25">
      <c r="A1673" s="360" t="s">
        <v>72</v>
      </c>
      <c r="B1673" s="393" t="s">
        <v>10319</v>
      </c>
      <c r="C1673" s="394" t="s">
        <v>10320</v>
      </c>
      <c r="D1673" s="393" t="s">
        <v>74</v>
      </c>
      <c r="E1673" s="395" t="s">
        <v>21474</v>
      </c>
      <c r="F1673" s="395" t="s">
        <v>9929</v>
      </c>
    </row>
    <row r="1674" spans="1:6" ht="23.25">
      <c r="A1674" s="360" t="s">
        <v>72</v>
      </c>
      <c r="B1674" s="393" t="s">
        <v>10321</v>
      </c>
      <c r="C1674" s="394" t="s">
        <v>10322</v>
      </c>
      <c r="D1674" s="393" t="s">
        <v>74</v>
      </c>
      <c r="E1674" s="395" t="s">
        <v>26902</v>
      </c>
      <c r="F1674" s="395" t="s">
        <v>27210</v>
      </c>
    </row>
    <row r="1675" spans="1:6" ht="23.25">
      <c r="A1675" s="360" t="s">
        <v>72</v>
      </c>
      <c r="B1675" s="393" t="s">
        <v>10325</v>
      </c>
      <c r="C1675" s="394" t="s">
        <v>10326</v>
      </c>
      <c r="D1675" s="393" t="s">
        <v>74</v>
      </c>
      <c r="E1675" s="395" t="s">
        <v>19998</v>
      </c>
      <c r="F1675" s="395" t="s">
        <v>36016</v>
      </c>
    </row>
    <row r="1676" spans="1:6">
      <c r="A1676" s="360" t="s">
        <v>72</v>
      </c>
      <c r="B1676" s="393" t="s">
        <v>10327</v>
      </c>
      <c r="C1676" s="394" t="s">
        <v>10328</v>
      </c>
      <c r="D1676" s="393" t="s">
        <v>15</v>
      </c>
      <c r="E1676" s="395" t="s">
        <v>36017</v>
      </c>
      <c r="F1676" s="395" t="s">
        <v>36018</v>
      </c>
    </row>
    <row r="1677" spans="1:6" ht="23.25">
      <c r="A1677" s="360" t="s">
        <v>72</v>
      </c>
      <c r="B1677" s="393" t="s">
        <v>10329</v>
      </c>
      <c r="C1677" s="394" t="s">
        <v>10330</v>
      </c>
      <c r="D1677" s="393" t="s">
        <v>15</v>
      </c>
      <c r="E1677" s="395" t="s">
        <v>36019</v>
      </c>
      <c r="F1677" s="395" t="s">
        <v>36020</v>
      </c>
    </row>
    <row r="1678" spans="1:6">
      <c r="A1678" s="360" t="s">
        <v>72</v>
      </c>
      <c r="B1678" s="393" t="s">
        <v>10331</v>
      </c>
      <c r="C1678" s="394" t="s">
        <v>10332</v>
      </c>
      <c r="D1678" s="393" t="s">
        <v>7866</v>
      </c>
      <c r="E1678" s="395" t="s">
        <v>36021</v>
      </c>
      <c r="F1678" s="395" t="s">
        <v>36022</v>
      </c>
    </row>
    <row r="1679" spans="1:6" ht="23.25">
      <c r="A1679" s="360" t="s">
        <v>72</v>
      </c>
      <c r="B1679" s="393" t="s">
        <v>24907</v>
      </c>
      <c r="C1679" s="394" t="s">
        <v>24908</v>
      </c>
      <c r="D1679" s="393" t="s">
        <v>15</v>
      </c>
      <c r="E1679" s="395" t="s">
        <v>36023</v>
      </c>
      <c r="F1679" s="395" t="s">
        <v>36024</v>
      </c>
    </row>
    <row r="1680" spans="1:6" ht="23.25">
      <c r="A1680" s="360" t="s">
        <v>72</v>
      </c>
      <c r="B1680" s="393" t="s">
        <v>24909</v>
      </c>
      <c r="C1680" s="394" t="s">
        <v>24910</v>
      </c>
      <c r="D1680" s="393" t="s">
        <v>15</v>
      </c>
      <c r="E1680" s="395" t="s">
        <v>31838</v>
      </c>
      <c r="F1680" s="395" t="s">
        <v>36025</v>
      </c>
    </row>
    <row r="1681" spans="1:6" ht="23.25">
      <c r="A1681" s="360" t="s">
        <v>72</v>
      </c>
      <c r="B1681" s="393" t="s">
        <v>24911</v>
      </c>
      <c r="C1681" s="394" t="s">
        <v>24912</v>
      </c>
      <c r="D1681" s="393" t="s">
        <v>15</v>
      </c>
      <c r="E1681" s="395" t="s">
        <v>36026</v>
      </c>
      <c r="F1681" s="395" t="s">
        <v>36027</v>
      </c>
    </row>
    <row r="1682" spans="1:6" ht="23.25">
      <c r="A1682" s="360" t="s">
        <v>72</v>
      </c>
      <c r="B1682" s="393" t="s">
        <v>24913</v>
      </c>
      <c r="C1682" s="394" t="s">
        <v>24914</v>
      </c>
      <c r="D1682" s="393" t="s">
        <v>15</v>
      </c>
      <c r="E1682" s="395" t="s">
        <v>36028</v>
      </c>
      <c r="F1682" s="395" t="s">
        <v>36029</v>
      </c>
    </row>
    <row r="1683" spans="1:6" ht="23.25">
      <c r="A1683" s="360" t="s">
        <v>72</v>
      </c>
      <c r="B1683" s="393" t="s">
        <v>24915</v>
      </c>
      <c r="C1683" s="394" t="s">
        <v>24916</v>
      </c>
      <c r="D1683" s="393" t="s">
        <v>15</v>
      </c>
      <c r="E1683" s="395" t="s">
        <v>36030</v>
      </c>
      <c r="F1683" s="395" t="s">
        <v>36031</v>
      </c>
    </row>
    <row r="1684" spans="1:6" ht="23.25">
      <c r="A1684" s="360" t="s">
        <v>72</v>
      </c>
      <c r="B1684" s="393" t="s">
        <v>24917</v>
      </c>
      <c r="C1684" s="394" t="s">
        <v>24918</v>
      </c>
      <c r="D1684" s="393" t="s">
        <v>15</v>
      </c>
      <c r="E1684" s="395" t="s">
        <v>36032</v>
      </c>
      <c r="F1684" s="395" t="s">
        <v>36033</v>
      </c>
    </row>
    <row r="1685" spans="1:6" ht="23.25">
      <c r="A1685" s="360" t="s">
        <v>72</v>
      </c>
      <c r="B1685" s="393" t="s">
        <v>10333</v>
      </c>
      <c r="C1685" s="394" t="s">
        <v>10334</v>
      </c>
      <c r="D1685" s="393" t="s">
        <v>15</v>
      </c>
      <c r="E1685" s="395" t="s">
        <v>36034</v>
      </c>
      <c r="F1685" s="395" t="s">
        <v>36035</v>
      </c>
    </row>
    <row r="1686" spans="1:6" ht="23.25">
      <c r="A1686" s="360" t="s">
        <v>72</v>
      </c>
      <c r="B1686" s="393" t="s">
        <v>10335</v>
      </c>
      <c r="C1686" s="394" t="s">
        <v>10336</v>
      </c>
      <c r="D1686" s="393" t="s">
        <v>15</v>
      </c>
      <c r="E1686" s="395" t="s">
        <v>36036</v>
      </c>
      <c r="F1686" s="395" t="s">
        <v>36037</v>
      </c>
    </row>
    <row r="1687" spans="1:6" ht="23.25">
      <c r="A1687" s="360" t="s">
        <v>72</v>
      </c>
      <c r="B1687" s="393" t="s">
        <v>10337</v>
      </c>
      <c r="C1687" s="394" t="s">
        <v>10338</v>
      </c>
      <c r="D1687" s="393" t="s">
        <v>15</v>
      </c>
      <c r="E1687" s="395" t="s">
        <v>26985</v>
      </c>
      <c r="F1687" s="395" t="s">
        <v>36038</v>
      </c>
    </row>
    <row r="1688" spans="1:6" ht="23.25">
      <c r="A1688" s="360" t="s">
        <v>72</v>
      </c>
      <c r="B1688" s="393" t="s">
        <v>10339</v>
      </c>
      <c r="C1688" s="394" t="s">
        <v>10340</v>
      </c>
      <c r="D1688" s="393" t="s">
        <v>15</v>
      </c>
      <c r="E1688" s="395" t="s">
        <v>36039</v>
      </c>
      <c r="F1688" s="395" t="s">
        <v>36040</v>
      </c>
    </row>
    <row r="1689" spans="1:6" ht="23.25">
      <c r="A1689" s="360" t="s">
        <v>72</v>
      </c>
      <c r="B1689" s="393" t="s">
        <v>10341</v>
      </c>
      <c r="C1689" s="394" t="s">
        <v>10342</v>
      </c>
      <c r="D1689" s="393" t="s">
        <v>15</v>
      </c>
      <c r="E1689" s="395" t="s">
        <v>36041</v>
      </c>
      <c r="F1689" s="395" t="s">
        <v>36042</v>
      </c>
    </row>
    <row r="1690" spans="1:6" ht="23.25">
      <c r="A1690" s="360" t="s">
        <v>72</v>
      </c>
      <c r="B1690" s="393" t="s">
        <v>10343</v>
      </c>
      <c r="C1690" s="394" t="s">
        <v>10344</v>
      </c>
      <c r="D1690" s="393" t="s">
        <v>15</v>
      </c>
      <c r="E1690" s="395" t="s">
        <v>36043</v>
      </c>
      <c r="F1690" s="395" t="s">
        <v>36044</v>
      </c>
    </row>
    <row r="1691" spans="1:6" ht="23.25">
      <c r="A1691" s="360" t="s">
        <v>72</v>
      </c>
      <c r="B1691" s="393" t="s">
        <v>10345</v>
      </c>
      <c r="C1691" s="394" t="s">
        <v>10346</v>
      </c>
      <c r="D1691" s="393" t="s">
        <v>15</v>
      </c>
      <c r="E1691" s="395" t="s">
        <v>36045</v>
      </c>
      <c r="F1691" s="395" t="s">
        <v>36046</v>
      </c>
    </row>
    <row r="1692" spans="1:6" ht="23.25">
      <c r="A1692" s="360" t="s">
        <v>72</v>
      </c>
      <c r="B1692" s="393" t="s">
        <v>10347</v>
      </c>
      <c r="C1692" s="394" t="s">
        <v>10348</v>
      </c>
      <c r="D1692" s="393" t="s">
        <v>15</v>
      </c>
      <c r="E1692" s="395" t="s">
        <v>36047</v>
      </c>
      <c r="F1692" s="395" t="s">
        <v>36048</v>
      </c>
    </row>
    <row r="1693" spans="1:6" ht="23.25">
      <c r="A1693" s="360" t="s">
        <v>72</v>
      </c>
      <c r="B1693" s="393" t="s">
        <v>10349</v>
      </c>
      <c r="C1693" s="394" t="s">
        <v>10350</v>
      </c>
      <c r="D1693" s="393" t="s">
        <v>15</v>
      </c>
      <c r="E1693" s="395" t="s">
        <v>36049</v>
      </c>
      <c r="F1693" s="395" t="s">
        <v>36050</v>
      </c>
    </row>
    <row r="1694" spans="1:6" ht="23.25">
      <c r="A1694" s="360" t="s">
        <v>72</v>
      </c>
      <c r="B1694" s="393" t="s">
        <v>10351</v>
      </c>
      <c r="C1694" s="394" t="s">
        <v>10352</v>
      </c>
      <c r="D1694" s="393" t="s">
        <v>15</v>
      </c>
      <c r="E1694" s="395" t="s">
        <v>36051</v>
      </c>
      <c r="F1694" s="395" t="s">
        <v>33900</v>
      </c>
    </row>
    <row r="1695" spans="1:6" ht="23.25">
      <c r="A1695" s="360" t="s">
        <v>72</v>
      </c>
      <c r="B1695" s="393" t="s">
        <v>10353</v>
      </c>
      <c r="C1695" s="394" t="s">
        <v>10354</v>
      </c>
      <c r="D1695" s="393" t="s">
        <v>15</v>
      </c>
      <c r="E1695" s="395" t="s">
        <v>36052</v>
      </c>
      <c r="F1695" s="395" t="s">
        <v>36053</v>
      </c>
    </row>
    <row r="1696" spans="1:6" ht="23.25">
      <c r="A1696" s="360" t="s">
        <v>72</v>
      </c>
      <c r="B1696" s="393" t="s">
        <v>10355</v>
      </c>
      <c r="C1696" s="394" t="s">
        <v>10356</v>
      </c>
      <c r="D1696" s="393" t="s">
        <v>15</v>
      </c>
      <c r="E1696" s="395" t="s">
        <v>36054</v>
      </c>
      <c r="F1696" s="395" t="s">
        <v>36055</v>
      </c>
    </row>
    <row r="1697" spans="1:6" ht="23.25">
      <c r="A1697" s="360" t="s">
        <v>72</v>
      </c>
      <c r="B1697" s="393" t="s">
        <v>10357</v>
      </c>
      <c r="C1697" s="394" t="s">
        <v>10358</v>
      </c>
      <c r="D1697" s="393" t="s">
        <v>15</v>
      </c>
      <c r="E1697" s="395" t="s">
        <v>36056</v>
      </c>
      <c r="F1697" s="395" t="s">
        <v>36057</v>
      </c>
    </row>
    <row r="1698" spans="1:6" ht="23.25">
      <c r="A1698" s="360" t="s">
        <v>72</v>
      </c>
      <c r="B1698" s="393" t="s">
        <v>10359</v>
      </c>
      <c r="C1698" s="394" t="s">
        <v>10360</v>
      </c>
      <c r="D1698" s="393" t="s">
        <v>15</v>
      </c>
      <c r="E1698" s="395" t="s">
        <v>36058</v>
      </c>
      <c r="F1698" s="395" t="s">
        <v>36059</v>
      </c>
    </row>
    <row r="1699" spans="1:6" ht="23.25">
      <c r="A1699" s="360" t="s">
        <v>72</v>
      </c>
      <c r="B1699" s="393" t="s">
        <v>10361</v>
      </c>
      <c r="C1699" s="394" t="s">
        <v>10362</v>
      </c>
      <c r="D1699" s="393" t="s">
        <v>15</v>
      </c>
      <c r="E1699" s="395" t="s">
        <v>36060</v>
      </c>
      <c r="F1699" s="395" t="s">
        <v>36061</v>
      </c>
    </row>
    <row r="1700" spans="1:6" ht="23.25">
      <c r="A1700" s="360" t="s">
        <v>72</v>
      </c>
      <c r="B1700" s="393" t="s">
        <v>10363</v>
      </c>
      <c r="C1700" s="394" t="s">
        <v>10364</v>
      </c>
      <c r="D1700" s="393" t="s">
        <v>15</v>
      </c>
      <c r="E1700" s="395" t="s">
        <v>36062</v>
      </c>
      <c r="F1700" s="395" t="s">
        <v>36063</v>
      </c>
    </row>
    <row r="1701" spans="1:6" ht="23.25">
      <c r="A1701" s="360" t="s">
        <v>72</v>
      </c>
      <c r="B1701" s="393" t="s">
        <v>10365</v>
      </c>
      <c r="C1701" s="394" t="s">
        <v>10366</v>
      </c>
      <c r="D1701" s="393" t="s">
        <v>15</v>
      </c>
      <c r="E1701" s="395" t="s">
        <v>35984</v>
      </c>
      <c r="F1701" s="395" t="s">
        <v>25119</v>
      </c>
    </row>
    <row r="1702" spans="1:6" ht="23.25">
      <c r="A1702" s="360" t="s">
        <v>72</v>
      </c>
      <c r="B1702" s="393" t="s">
        <v>10367</v>
      </c>
      <c r="C1702" s="394" t="s">
        <v>10368</v>
      </c>
      <c r="D1702" s="393" t="s">
        <v>15</v>
      </c>
      <c r="E1702" s="395" t="s">
        <v>25242</v>
      </c>
      <c r="F1702" s="395" t="s">
        <v>26290</v>
      </c>
    </row>
    <row r="1703" spans="1:6" ht="23.25">
      <c r="A1703" s="360" t="s">
        <v>72</v>
      </c>
      <c r="B1703" s="393" t="s">
        <v>10369</v>
      </c>
      <c r="C1703" s="394" t="s">
        <v>10370</v>
      </c>
      <c r="D1703" s="393" t="s">
        <v>15</v>
      </c>
      <c r="E1703" s="395" t="s">
        <v>27962</v>
      </c>
      <c r="F1703" s="395" t="s">
        <v>27062</v>
      </c>
    </row>
    <row r="1704" spans="1:6" ht="23.25">
      <c r="A1704" s="360" t="s">
        <v>72</v>
      </c>
      <c r="B1704" s="393" t="s">
        <v>10371</v>
      </c>
      <c r="C1704" s="394" t="s">
        <v>10372</v>
      </c>
      <c r="D1704" s="393" t="s">
        <v>15</v>
      </c>
      <c r="E1704" s="395" t="s">
        <v>25413</v>
      </c>
      <c r="F1704" s="395" t="s">
        <v>26479</v>
      </c>
    </row>
    <row r="1705" spans="1:6" ht="23.25">
      <c r="A1705" s="360" t="s">
        <v>72</v>
      </c>
      <c r="B1705" s="393" t="s">
        <v>10373</v>
      </c>
      <c r="C1705" s="394" t="s">
        <v>10374</v>
      </c>
      <c r="D1705" s="393" t="s">
        <v>15</v>
      </c>
      <c r="E1705" s="395" t="s">
        <v>36064</v>
      </c>
      <c r="F1705" s="395" t="s">
        <v>36065</v>
      </c>
    </row>
    <row r="1706" spans="1:6" ht="23.25">
      <c r="A1706" s="360" t="s">
        <v>72</v>
      </c>
      <c r="B1706" s="393" t="s">
        <v>10375</v>
      </c>
      <c r="C1706" s="394" t="s">
        <v>10376</v>
      </c>
      <c r="D1706" s="393" t="s">
        <v>15</v>
      </c>
      <c r="E1706" s="395" t="s">
        <v>36066</v>
      </c>
      <c r="F1706" s="395" t="s">
        <v>36067</v>
      </c>
    </row>
    <row r="1707" spans="1:6" ht="34.5">
      <c r="A1707" s="360" t="s">
        <v>72</v>
      </c>
      <c r="B1707" s="393" t="s">
        <v>10377</v>
      </c>
      <c r="C1707" s="394" t="s">
        <v>10378</v>
      </c>
      <c r="D1707" s="393" t="s">
        <v>15</v>
      </c>
      <c r="E1707" s="395" t="s">
        <v>36068</v>
      </c>
      <c r="F1707" s="395" t="s">
        <v>36069</v>
      </c>
    </row>
    <row r="1708" spans="1:6" ht="34.5">
      <c r="A1708" s="360" t="s">
        <v>72</v>
      </c>
      <c r="B1708" s="393" t="s">
        <v>10379</v>
      </c>
      <c r="C1708" s="394" t="s">
        <v>10380</v>
      </c>
      <c r="D1708" s="393" t="s">
        <v>15</v>
      </c>
      <c r="E1708" s="395" t="s">
        <v>36070</v>
      </c>
      <c r="F1708" s="395" t="s">
        <v>36071</v>
      </c>
    </row>
    <row r="1709" spans="1:6" ht="34.5">
      <c r="A1709" s="360" t="s">
        <v>72</v>
      </c>
      <c r="B1709" s="393" t="s">
        <v>10381</v>
      </c>
      <c r="C1709" s="394" t="s">
        <v>10382</v>
      </c>
      <c r="D1709" s="393" t="s">
        <v>15</v>
      </c>
      <c r="E1709" s="395" t="s">
        <v>36072</v>
      </c>
      <c r="F1709" s="395" t="s">
        <v>35119</v>
      </c>
    </row>
    <row r="1710" spans="1:6" ht="34.5">
      <c r="A1710" s="360" t="s">
        <v>72</v>
      </c>
      <c r="B1710" s="393" t="s">
        <v>10383</v>
      </c>
      <c r="C1710" s="394" t="s">
        <v>10384</v>
      </c>
      <c r="D1710" s="393" t="s">
        <v>15</v>
      </c>
      <c r="E1710" s="395" t="s">
        <v>36073</v>
      </c>
      <c r="F1710" s="395" t="s">
        <v>36074</v>
      </c>
    </row>
    <row r="1711" spans="1:6" ht="34.5">
      <c r="A1711" s="360" t="s">
        <v>72</v>
      </c>
      <c r="B1711" s="393" t="s">
        <v>10385</v>
      </c>
      <c r="C1711" s="394" t="s">
        <v>10386</v>
      </c>
      <c r="D1711" s="393" t="s">
        <v>15</v>
      </c>
      <c r="E1711" s="395" t="s">
        <v>36075</v>
      </c>
      <c r="F1711" s="395" t="s">
        <v>36076</v>
      </c>
    </row>
    <row r="1712" spans="1:6" ht="34.5">
      <c r="A1712" s="360" t="s">
        <v>72</v>
      </c>
      <c r="B1712" s="393" t="s">
        <v>10387</v>
      </c>
      <c r="C1712" s="394" t="s">
        <v>10388</v>
      </c>
      <c r="D1712" s="393" t="s">
        <v>15</v>
      </c>
      <c r="E1712" s="395" t="s">
        <v>36077</v>
      </c>
      <c r="F1712" s="395" t="s">
        <v>36078</v>
      </c>
    </row>
    <row r="1713" spans="1:6" ht="34.5">
      <c r="A1713" s="360" t="s">
        <v>72</v>
      </c>
      <c r="B1713" s="393" t="s">
        <v>10389</v>
      </c>
      <c r="C1713" s="394" t="s">
        <v>10390</v>
      </c>
      <c r="D1713" s="393" t="s">
        <v>15</v>
      </c>
      <c r="E1713" s="395" t="s">
        <v>36079</v>
      </c>
      <c r="F1713" s="395" t="s">
        <v>36080</v>
      </c>
    </row>
    <row r="1714" spans="1:6" ht="34.5">
      <c r="A1714" s="360" t="s">
        <v>72</v>
      </c>
      <c r="B1714" s="393" t="s">
        <v>10391</v>
      </c>
      <c r="C1714" s="394" t="s">
        <v>10392</v>
      </c>
      <c r="D1714" s="393" t="s">
        <v>15</v>
      </c>
      <c r="E1714" s="395" t="s">
        <v>36081</v>
      </c>
      <c r="F1714" s="395" t="s">
        <v>36082</v>
      </c>
    </row>
    <row r="1715" spans="1:6" ht="23.25">
      <c r="A1715" s="360" t="s">
        <v>72</v>
      </c>
      <c r="B1715" s="393" t="s">
        <v>10393</v>
      </c>
      <c r="C1715" s="394" t="s">
        <v>10394</v>
      </c>
      <c r="D1715" s="393" t="s">
        <v>15</v>
      </c>
      <c r="E1715" s="395" t="s">
        <v>36083</v>
      </c>
      <c r="F1715" s="395" t="s">
        <v>36084</v>
      </c>
    </row>
    <row r="1716" spans="1:6" ht="23.25">
      <c r="A1716" s="360" t="s">
        <v>72</v>
      </c>
      <c r="B1716" s="393" t="s">
        <v>10395</v>
      </c>
      <c r="C1716" s="394" t="s">
        <v>10396</v>
      </c>
      <c r="D1716" s="393" t="s">
        <v>15</v>
      </c>
      <c r="E1716" s="395" t="s">
        <v>36085</v>
      </c>
      <c r="F1716" s="395" t="s">
        <v>36086</v>
      </c>
    </row>
    <row r="1717" spans="1:6" ht="23.25">
      <c r="A1717" s="360" t="s">
        <v>72</v>
      </c>
      <c r="B1717" s="393" t="s">
        <v>10397</v>
      </c>
      <c r="C1717" s="394" t="s">
        <v>10398</v>
      </c>
      <c r="D1717" s="393" t="s">
        <v>15</v>
      </c>
      <c r="E1717" s="395" t="s">
        <v>36087</v>
      </c>
      <c r="F1717" s="395" t="s">
        <v>36088</v>
      </c>
    </row>
    <row r="1718" spans="1:6" ht="23.25">
      <c r="A1718" s="360" t="s">
        <v>72</v>
      </c>
      <c r="B1718" s="393" t="s">
        <v>10399</v>
      </c>
      <c r="C1718" s="394" t="s">
        <v>10400</v>
      </c>
      <c r="D1718" s="393" t="s">
        <v>15</v>
      </c>
      <c r="E1718" s="395" t="s">
        <v>36089</v>
      </c>
      <c r="F1718" s="395" t="s">
        <v>36090</v>
      </c>
    </row>
    <row r="1719" spans="1:6" ht="34.5">
      <c r="A1719" s="360" t="s">
        <v>72</v>
      </c>
      <c r="B1719" s="393" t="s">
        <v>10401</v>
      </c>
      <c r="C1719" s="394" t="s">
        <v>10402</v>
      </c>
      <c r="D1719" s="393" t="s">
        <v>15</v>
      </c>
      <c r="E1719" s="395" t="s">
        <v>36091</v>
      </c>
      <c r="F1719" s="395" t="s">
        <v>36092</v>
      </c>
    </row>
    <row r="1720" spans="1:6" ht="34.5">
      <c r="A1720" s="360" t="s">
        <v>72</v>
      </c>
      <c r="B1720" s="393" t="s">
        <v>10403</v>
      </c>
      <c r="C1720" s="394" t="s">
        <v>10404</v>
      </c>
      <c r="D1720" s="393" t="s">
        <v>15</v>
      </c>
      <c r="E1720" s="395" t="s">
        <v>36093</v>
      </c>
      <c r="F1720" s="395" t="s">
        <v>36094</v>
      </c>
    </row>
    <row r="1721" spans="1:6" ht="34.5">
      <c r="A1721" s="360" t="s">
        <v>72</v>
      </c>
      <c r="B1721" s="393" t="s">
        <v>10405</v>
      </c>
      <c r="C1721" s="394" t="s">
        <v>10406</v>
      </c>
      <c r="D1721" s="393" t="s">
        <v>15</v>
      </c>
      <c r="E1721" s="395" t="s">
        <v>36095</v>
      </c>
      <c r="F1721" s="395" t="s">
        <v>36096</v>
      </c>
    </row>
    <row r="1722" spans="1:6" ht="34.5">
      <c r="A1722" s="360" t="s">
        <v>72</v>
      </c>
      <c r="B1722" s="393" t="s">
        <v>10407</v>
      </c>
      <c r="C1722" s="394" t="s">
        <v>10408</v>
      </c>
      <c r="D1722" s="393" t="s">
        <v>15</v>
      </c>
      <c r="E1722" s="395" t="s">
        <v>36097</v>
      </c>
      <c r="F1722" s="395" t="s">
        <v>36098</v>
      </c>
    </row>
    <row r="1723" spans="1:6" ht="23.25">
      <c r="A1723" s="360" t="s">
        <v>72</v>
      </c>
      <c r="B1723" s="393" t="s">
        <v>10409</v>
      </c>
      <c r="C1723" s="394" t="s">
        <v>10410</v>
      </c>
      <c r="D1723" s="393" t="s">
        <v>15</v>
      </c>
      <c r="E1723" s="395" t="s">
        <v>28324</v>
      </c>
      <c r="F1723" s="395" t="s">
        <v>36099</v>
      </c>
    </row>
    <row r="1724" spans="1:6" ht="23.25">
      <c r="A1724" s="360" t="s">
        <v>72</v>
      </c>
      <c r="B1724" s="393" t="s">
        <v>10411</v>
      </c>
      <c r="C1724" s="394" t="s">
        <v>10412</v>
      </c>
      <c r="D1724" s="393" t="s">
        <v>15</v>
      </c>
      <c r="E1724" s="395" t="s">
        <v>36100</v>
      </c>
      <c r="F1724" s="395" t="s">
        <v>36101</v>
      </c>
    </row>
    <row r="1725" spans="1:6" ht="23.25">
      <c r="A1725" s="360" t="s">
        <v>72</v>
      </c>
      <c r="B1725" s="393" t="s">
        <v>10413</v>
      </c>
      <c r="C1725" s="394" t="s">
        <v>10414</v>
      </c>
      <c r="D1725" s="393" t="s">
        <v>15</v>
      </c>
      <c r="E1725" s="395" t="s">
        <v>36102</v>
      </c>
      <c r="F1725" s="395" t="s">
        <v>36103</v>
      </c>
    </row>
    <row r="1726" spans="1:6" ht="23.25">
      <c r="A1726" s="360" t="s">
        <v>72</v>
      </c>
      <c r="B1726" s="393" t="s">
        <v>10415</v>
      </c>
      <c r="C1726" s="394" t="s">
        <v>10416</v>
      </c>
      <c r="D1726" s="393" t="s">
        <v>15</v>
      </c>
      <c r="E1726" s="395" t="s">
        <v>36104</v>
      </c>
      <c r="F1726" s="395" t="s">
        <v>36105</v>
      </c>
    </row>
    <row r="1727" spans="1:6" ht="23.25">
      <c r="A1727" s="360" t="s">
        <v>72</v>
      </c>
      <c r="B1727" s="393" t="s">
        <v>10417</v>
      </c>
      <c r="C1727" s="394" t="s">
        <v>10418</v>
      </c>
      <c r="D1727" s="393" t="s">
        <v>15</v>
      </c>
      <c r="E1727" s="395" t="s">
        <v>36106</v>
      </c>
      <c r="F1727" s="395" t="s">
        <v>36107</v>
      </c>
    </row>
    <row r="1728" spans="1:6" ht="23.25">
      <c r="A1728" s="360" t="s">
        <v>72</v>
      </c>
      <c r="B1728" s="393" t="s">
        <v>10419</v>
      </c>
      <c r="C1728" s="394" t="s">
        <v>10420</v>
      </c>
      <c r="D1728" s="393" t="s">
        <v>15</v>
      </c>
      <c r="E1728" s="395" t="s">
        <v>36108</v>
      </c>
      <c r="F1728" s="395" t="s">
        <v>36109</v>
      </c>
    </row>
    <row r="1729" spans="1:6" ht="23.25">
      <c r="A1729" s="360" t="s">
        <v>72</v>
      </c>
      <c r="B1729" s="393" t="s">
        <v>10421</v>
      </c>
      <c r="C1729" s="394" t="s">
        <v>10422</v>
      </c>
      <c r="D1729" s="393" t="s">
        <v>15</v>
      </c>
      <c r="E1729" s="395" t="s">
        <v>36110</v>
      </c>
      <c r="F1729" s="395" t="s">
        <v>36111</v>
      </c>
    </row>
    <row r="1730" spans="1:6" ht="23.25">
      <c r="A1730" s="360" t="s">
        <v>72</v>
      </c>
      <c r="B1730" s="393" t="s">
        <v>10423</v>
      </c>
      <c r="C1730" s="394" t="s">
        <v>10424</v>
      </c>
      <c r="D1730" s="393" t="s">
        <v>15</v>
      </c>
      <c r="E1730" s="395" t="s">
        <v>36112</v>
      </c>
      <c r="F1730" s="395" t="s">
        <v>36113</v>
      </c>
    </row>
    <row r="1731" spans="1:6" ht="23.25">
      <c r="A1731" s="360" t="s">
        <v>72</v>
      </c>
      <c r="B1731" s="393" t="s">
        <v>10425</v>
      </c>
      <c r="C1731" s="394" t="s">
        <v>10426</v>
      </c>
      <c r="D1731" s="393" t="s">
        <v>15</v>
      </c>
      <c r="E1731" s="395" t="s">
        <v>36114</v>
      </c>
      <c r="F1731" s="395" t="s">
        <v>36115</v>
      </c>
    </row>
    <row r="1732" spans="1:6" ht="23.25">
      <c r="A1732" s="360" t="s">
        <v>72</v>
      </c>
      <c r="B1732" s="393" t="s">
        <v>10427</v>
      </c>
      <c r="C1732" s="394" t="s">
        <v>10428</v>
      </c>
      <c r="D1732" s="393" t="s">
        <v>15</v>
      </c>
      <c r="E1732" s="395" t="s">
        <v>36116</v>
      </c>
      <c r="F1732" s="395" t="s">
        <v>36117</v>
      </c>
    </row>
    <row r="1733" spans="1:6" ht="23.25">
      <c r="A1733" s="360" t="s">
        <v>72</v>
      </c>
      <c r="B1733" s="393" t="s">
        <v>10429</v>
      </c>
      <c r="C1733" s="394" t="s">
        <v>10430</v>
      </c>
      <c r="D1733" s="393" t="s">
        <v>15</v>
      </c>
      <c r="E1733" s="395" t="s">
        <v>36118</v>
      </c>
      <c r="F1733" s="395" t="s">
        <v>36119</v>
      </c>
    </row>
    <row r="1734" spans="1:6" ht="23.25">
      <c r="A1734" s="360" t="s">
        <v>72</v>
      </c>
      <c r="B1734" s="393" t="s">
        <v>10431</v>
      </c>
      <c r="C1734" s="394" t="s">
        <v>10432</v>
      </c>
      <c r="D1734" s="393" t="s">
        <v>15</v>
      </c>
      <c r="E1734" s="395" t="s">
        <v>36120</v>
      </c>
      <c r="F1734" s="395" t="s">
        <v>36121</v>
      </c>
    </row>
    <row r="1735" spans="1:6" ht="23.25">
      <c r="A1735" s="360" t="s">
        <v>72</v>
      </c>
      <c r="B1735" s="393" t="s">
        <v>10433</v>
      </c>
      <c r="C1735" s="394" t="s">
        <v>10434</v>
      </c>
      <c r="D1735" s="393" t="s">
        <v>15</v>
      </c>
      <c r="E1735" s="395" t="s">
        <v>36122</v>
      </c>
      <c r="F1735" s="395" t="s">
        <v>36123</v>
      </c>
    </row>
    <row r="1736" spans="1:6" ht="23.25">
      <c r="A1736" s="360" t="s">
        <v>72</v>
      </c>
      <c r="B1736" s="393" t="s">
        <v>10435</v>
      </c>
      <c r="C1736" s="394" t="s">
        <v>10436</v>
      </c>
      <c r="D1736" s="393" t="s">
        <v>15</v>
      </c>
      <c r="E1736" s="395" t="s">
        <v>25249</v>
      </c>
      <c r="F1736" s="395" t="s">
        <v>25728</v>
      </c>
    </row>
    <row r="1737" spans="1:6" ht="23.25">
      <c r="A1737" s="360" t="s">
        <v>72</v>
      </c>
      <c r="B1737" s="393" t="s">
        <v>10437</v>
      </c>
      <c r="C1737" s="394" t="s">
        <v>10438</v>
      </c>
      <c r="D1737" s="393" t="s">
        <v>15</v>
      </c>
      <c r="E1737" s="395" t="s">
        <v>36124</v>
      </c>
      <c r="F1737" s="395" t="s">
        <v>21590</v>
      </c>
    </row>
    <row r="1738" spans="1:6" ht="23.25">
      <c r="A1738" s="360" t="s">
        <v>72</v>
      </c>
      <c r="B1738" s="393" t="s">
        <v>10439</v>
      </c>
      <c r="C1738" s="394" t="s">
        <v>10440</v>
      </c>
      <c r="D1738" s="393" t="s">
        <v>15</v>
      </c>
      <c r="E1738" s="395" t="s">
        <v>20796</v>
      </c>
      <c r="F1738" s="395" t="s">
        <v>25396</v>
      </c>
    </row>
    <row r="1739" spans="1:6" ht="23.25">
      <c r="A1739" s="360" t="s">
        <v>72</v>
      </c>
      <c r="B1739" s="393" t="s">
        <v>10442</v>
      </c>
      <c r="C1739" s="394" t="s">
        <v>10443</v>
      </c>
      <c r="D1739" s="393" t="s">
        <v>15</v>
      </c>
      <c r="E1739" s="395" t="s">
        <v>28099</v>
      </c>
      <c r="F1739" s="395" t="s">
        <v>36125</v>
      </c>
    </row>
    <row r="1740" spans="1:6" ht="23.25">
      <c r="A1740" s="360" t="s">
        <v>72</v>
      </c>
      <c r="B1740" s="393" t="s">
        <v>10444</v>
      </c>
      <c r="C1740" s="394" t="s">
        <v>10445</v>
      </c>
      <c r="D1740" s="393" t="s">
        <v>15</v>
      </c>
      <c r="E1740" s="395" t="s">
        <v>36126</v>
      </c>
      <c r="F1740" s="395" t="s">
        <v>27936</v>
      </c>
    </row>
    <row r="1741" spans="1:6" ht="23.25">
      <c r="A1741" s="360" t="s">
        <v>72</v>
      </c>
      <c r="B1741" s="393" t="s">
        <v>10446</v>
      </c>
      <c r="C1741" s="394" t="s">
        <v>10447</v>
      </c>
      <c r="D1741" s="393" t="s">
        <v>15</v>
      </c>
      <c r="E1741" s="395" t="s">
        <v>36127</v>
      </c>
      <c r="F1741" s="395" t="s">
        <v>36128</v>
      </c>
    </row>
    <row r="1742" spans="1:6" ht="23.25">
      <c r="A1742" s="360" t="s">
        <v>72</v>
      </c>
      <c r="B1742" s="393" t="s">
        <v>10448</v>
      </c>
      <c r="C1742" s="394" t="s">
        <v>10449</v>
      </c>
      <c r="D1742" s="393" t="s">
        <v>15</v>
      </c>
      <c r="E1742" s="395" t="s">
        <v>36129</v>
      </c>
      <c r="F1742" s="395" t="s">
        <v>36130</v>
      </c>
    </row>
    <row r="1743" spans="1:6" ht="23.25">
      <c r="A1743" s="360" t="s">
        <v>72</v>
      </c>
      <c r="B1743" s="393" t="s">
        <v>10450</v>
      </c>
      <c r="C1743" s="394" t="s">
        <v>10451</v>
      </c>
      <c r="D1743" s="393" t="s">
        <v>15</v>
      </c>
      <c r="E1743" s="395" t="s">
        <v>25883</v>
      </c>
      <c r="F1743" s="395" t="s">
        <v>36131</v>
      </c>
    </row>
    <row r="1744" spans="1:6" ht="34.5">
      <c r="A1744" s="360" t="s">
        <v>72</v>
      </c>
      <c r="B1744" s="393" t="s">
        <v>10452</v>
      </c>
      <c r="C1744" s="394" t="s">
        <v>10453</v>
      </c>
      <c r="D1744" s="393" t="s">
        <v>15</v>
      </c>
      <c r="E1744" s="395" t="s">
        <v>36132</v>
      </c>
      <c r="F1744" s="395" t="s">
        <v>36133</v>
      </c>
    </row>
    <row r="1745" spans="1:6" ht="34.5">
      <c r="A1745" s="360" t="s">
        <v>72</v>
      </c>
      <c r="B1745" s="393" t="s">
        <v>10454</v>
      </c>
      <c r="C1745" s="394" t="s">
        <v>10455</v>
      </c>
      <c r="D1745" s="393" t="s">
        <v>15</v>
      </c>
      <c r="E1745" s="395" t="s">
        <v>36134</v>
      </c>
      <c r="F1745" s="395" t="s">
        <v>36135</v>
      </c>
    </row>
    <row r="1746" spans="1:6" ht="34.5">
      <c r="A1746" s="360" t="s">
        <v>72</v>
      </c>
      <c r="B1746" s="393" t="s">
        <v>10456</v>
      </c>
      <c r="C1746" s="394" t="s">
        <v>10457</v>
      </c>
      <c r="D1746" s="393" t="s">
        <v>15</v>
      </c>
      <c r="E1746" s="395" t="s">
        <v>36136</v>
      </c>
      <c r="F1746" s="395" t="s">
        <v>36137</v>
      </c>
    </row>
    <row r="1747" spans="1:6" ht="34.5">
      <c r="A1747" s="360" t="s">
        <v>72</v>
      </c>
      <c r="B1747" s="393" t="s">
        <v>10458</v>
      </c>
      <c r="C1747" s="394" t="s">
        <v>10459</v>
      </c>
      <c r="D1747" s="393" t="s">
        <v>15</v>
      </c>
      <c r="E1747" s="395" t="s">
        <v>36138</v>
      </c>
      <c r="F1747" s="395" t="s">
        <v>36139</v>
      </c>
    </row>
    <row r="1748" spans="1:6" ht="34.5">
      <c r="A1748" s="360" t="s">
        <v>72</v>
      </c>
      <c r="B1748" s="393" t="s">
        <v>10460</v>
      </c>
      <c r="C1748" s="394" t="s">
        <v>10461</v>
      </c>
      <c r="D1748" s="393" t="s">
        <v>15</v>
      </c>
      <c r="E1748" s="395" t="s">
        <v>36140</v>
      </c>
      <c r="F1748" s="395" t="s">
        <v>36141</v>
      </c>
    </row>
    <row r="1749" spans="1:6" ht="34.5">
      <c r="A1749" s="360" t="s">
        <v>72</v>
      </c>
      <c r="B1749" s="393" t="s">
        <v>10462</v>
      </c>
      <c r="C1749" s="394" t="s">
        <v>10463</v>
      </c>
      <c r="D1749" s="393" t="s">
        <v>15</v>
      </c>
      <c r="E1749" s="395" t="s">
        <v>36142</v>
      </c>
      <c r="F1749" s="395" t="s">
        <v>36143</v>
      </c>
    </row>
    <row r="1750" spans="1:6" ht="34.5">
      <c r="A1750" s="360" t="s">
        <v>72</v>
      </c>
      <c r="B1750" s="393" t="s">
        <v>10464</v>
      </c>
      <c r="C1750" s="394" t="s">
        <v>10465</v>
      </c>
      <c r="D1750" s="393" t="s">
        <v>15</v>
      </c>
      <c r="E1750" s="395" t="s">
        <v>36144</v>
      </c>
      <c r="F1750" s="395" t="s">
        <v>36145</v>
      </c>
    </row>
    <row r="1751" spans="1:6" ht="34.5">
      <c r="A1751" s="360" t="s">
        <v>72</v>
      </c>
      <c r="B1751" s="393" t="s">
        <v>10466</v>
      </c>
      <c r="C1751" s="394" t="s">
        <v>10467</v>
      </c>
      <c r="D1751" s="393" t="s">
        <v>15</v>
      </c>
      <c r="E1751" s="395" t="s">
        <v>36146</v>
      </c>
      <c r="F1751" s="395" t="s">
        <v>36147</v>
      </c>
    </row>
    <row r="1752" spans="1:6" ht="34.5">
      <c r="A1752" s="360" t="s">
        <v>72</v>
      </c>
      <c r="B1752" s="393" t="s">
        <v>10468</v>
      </c>
      <c r="C1752" s="394" t="s">
        <v>10469</v>
      </c>
      <c r="D1752" s="393" t="s">
        <v>15</v>
      </c>
      <c r="E1752" s="395" t="s">
        <v>36148</v>
      </c>
      <c r="F1752" s="395" t="s">
        <v>36149</v>
      </c>
    </row>
    <row r="1753" spans="1:6" ht="34.5">
      <c r="A1753" s="360" t="s">
        <v>72</v>
      </c>
      <c r="B1753" s="393" t="s">
        <v>10470</v>
      </c>
      <c r="C1753" s="394" t="s">
        <v>10471</v>
      </c>
      <c r="D1753" s="393" t="s">
        <v>15</v>
      </c>
      <c r="E1753" s="395" t="s">
        <v>36150</v>
      </c>
      <c r="F1753" s="395" t="s">
        <v>36151</v>
      </c>
    </row>
    <row r="1754" spans="1:6" ht="34.5">
      <c r="A1754" s="360" t="s">
        <v>72</v>
      </c>
      <c r="B1754" s="393" t="s">
        <v>10472</v>
      </c>
      <c r="C1754" s="394" t="s">
        <v>10473</v>
      </c>
      <c r="D1754" s="393" t="s">
        <v>15</v>
      </c>
      <c r="E1754" s="395" t="s">
        <v>36152</v>
      </c>
      <c r="F1754" s="395" t="s">
        <v>36153</v>
      </c>
    </row>
    <row r="1755" spans="1:6" ht="34.5">
      <c r="A1755" s="360" t="s">
        <v>72</v>
      </c>
      <c r="B1755" s="393" t="s">
        <v>10474</v>
      </c>
      <c r="C1755" s="394" t="s">
        <v>10475</v>
      </c>
      <c r="D1755" s="393" t="s">
        <v>15</v>
      </c>
      <c r="E1755" s="395" t="s">
        <v>36154</v>
      </c>
      <c r="F1755" s="395" t="s">
        <v>36155</v>
      </c>
    </row>
    <row r="1756" spans="1:6" ht="34.5">
      <c r="A1756" s="360" t="s">
        <v>72</v>
      </c>
      <c r="B1756" s="393" t="s">
        <v>10476</v>
      </c>
      <c r="C1756" s="394" t="s">
        <v>10477</v>
      </c>
      <c r="D1756" s="393" t="s">
        <v>15</v>
      </c>
      <c r="E1756" s="395" t="s">
        <v>36156</v>
      </c>
      <c r="F1756" s="395" t="s">
        <v>36157</v>
      </c>
    </row>
    <row r="1757" spans="1:6" ht="34.5">
      <c r="A1757" s="360" t="s">
        <v>72</v>
      </c>
      <c r="B1757" s="393" t="s">
        <v>10478</v>
      </c>
      <c r="C1757" s="394" t="s">
        <v>10479</v>
      </c>
      <c r="D1757" s="393" t="s">
        <v>15</v>
      </c>
      <c r="E1757" s="395" t="s">
        <v>36158</v>
      </c>
      <c r="F1757" s="395" t="s">
        <v>36159</v>
      </c>
    </row>
    <row r="1758" spans="1:6" ht="34.5">
      <c r="A1758" s="360" t="s">
        <v>72</v>
      </c>
      <c r="B1758" s="393" t="s">
        <v>10480</v>
      </c>
      <c r="C1758" s="394" t="s">
        <v>10481</v>
      </c>
      <c r="D1758" s="393" t="s">
        <v>15</v>
      </c>
      <c r="E1758" s="395" t="s">
        <v>36160</v>
      </c>
      <c r="F1758" s="395" t="s">
        <v>36161</v>
      </c>
    </row>
    <row r="1759" spans="1:6" ht="34.5">
      <c r="A1759" s="360" t="s">
        <v>72</v>
      </c>
      <c r="B1759" s="393" t="s">
        <v>10482</v>
      </c>
      <c r="C1759" s="394" t="s">
        <v>10483</v>
      </c>
      <c r="D1759" s="393" t="s">
        <v>15</v>
      </c>
      <c r="E1759" s="395" t="s">
        <v>36162</v>
      </c>
      <c r="F1759" s="395" t="s">
        <v>36163</v>
      </c>
    </row>
    <row r="1760" spans="1:6" ht="34.5">
      <c r="A1760" s="360" t="s">
        <v>72</v>
      </c>
      <c r="B1760" s="393" t="s">
        <v>10484</v>
      </c>
      <c r="C1760" s="394" t="s">
        <v>10485</v>
      </c>
      <c r="D1760" s="393" t="s">
        <v>15</v>
      </c>
      <c r="E1760" s="395" t="s">
        <v>36164</v>
      </c>
      <c r="F1760" s="395" t="s">
        <v>36165</v>
      </c>
    </row>
    <row r="1761" spans="1:6" ht="34.5">
      <c r="A1761" s="360" t="s">
        <v>72</v>
      </c>
      <c r="B1761" s="393" t="s">
        <v>10486</v>
      </c>
      <c r="C1761" s="394" t="s">
        <v>10487</v>
      </c>
      <c r="D1761" s="393" t="s">
        <v>15</v>
      </c>
      <c r="E1761" s="395" t="s">
        <v>36166</v>
      </c>
      <c r="F1761" s="395" t="s">
        <v>36167</v>
      </c>
    </row>
    <row r="1762" spans="1:6" ht="23.25">
      <c r="A1762" s="360" t="s">
        <v>72</v>
      </c>
      <c r="B1762" s="393" t="s">
        <v>10488</v>
      </c>
      <c r="C1762" s="394" t="s">
        <v>10489</v>
      </c>
      <c r="D1762" s="393" t="s">
        <v>15</v>
      </c>
      <c r="E1762" s="395" t="s">
        <v>36168</v>
      </c>
      <c r="F1762" s="395" t="s">
        <v>36169</v>
      </c>
    </row>
    <row r="1763" spans="1:6" ht="23.25">
      <c r="A1763" s="360" t="s">
        <v>72</v>
      </c>
      <c r="B1763" s="393" t="s">
        <v>10490</v>
      </c>
      <c r="C1763" s="394" t="s">
        <v>10491</v>
      </c>
      <c r="D1763" s="393" t="s">
        <v>15</v>
      </c>
      <c r="E1763" s="395" t="s">
        <v>36170</v>
      </c>
      <c r="F1763" s="395" t="s">
        <v>36171</v>
      </c>
    </row>
    <row r="1764" spans="1:6" ht="34.5">
      <c r="A1764" s="360" t="s">
        <v>72</v>
      </c>
      <c r="B1764" s="393" t="s">
        <v>10492</v>
      </c>
      <c r="C1764" s="394" t="s">
        <v>10493</v>
      </c>
      <c r="D1764" s="393" t="s">
        <v>15</v>
      </c>
      <c r="E1764" s="395" t="s">
        <v>36172</v>
      </c>
      <c r="F1764" s="395" t="s">
        <v>36173</v>
      </c>
    </row>
    <row r="1765" spans="1:6" ht="34.5">
      <c r="A1765" s="360" t="s">
        <v>72</v>
      </c>
      <c r="B1765" s="393" t="s">
        <v>10494</v>
      </c>
      <c r="C1765" s="394" t="s">
        <v>10495</v>
      </c>
      <c r="D1765" s="393" t="s">
        <v>15</v>
      </c>
      <c r="E1765" s="395" t="s">
        <v>36174</v>
      </c>
      <c r="F1765" s="395" t="s">
        <v>36175</v>
      </c>
    </row>
    <row r="1766" spans="1:6">
      <c r="A1766" s="360" t="s">
        <v>72</v>
      </c>
      <c r="B1766" s="393" t="s">
        <v>10496</v>
      </c>
      <c r="C1766" s="394" t="s">
        <v>10497</v>
      </c>
      <c r="D1766" s="393" t="s">
        <v>15</v>
      </c>
      <c r="E1766" s="395" t="s">
        <v>36176</v>
      </c>
      <c r="F1766" s="395" t="s">
        <v>36177</v>
      </c>
    </row>
    <row r="1767" spans="1:6">
      <c r="A1767" s="360" t="s">
        <v>72</v>
      </c>
      <c r="B1767" s="393" t="s">
        <v>10498</v>
      </c>
      <c r="C1767" s="394" t="s">
        <v>10499</v>
      </c>
      <c r="D1767" s="393" t="s">
        <v>7866</v>
      </c>
      <c r="E1767" s="395" t="s">
        <v>36178</v>
      </c>
      <c r="F1767" s="395" t="s">
        <v>36179</v>
      </c>
    </row>
    <row r="1768" spans="1:6">
      <c r="A1768" s="360" t="s">
        <v>72</v>
      </c>
      <c r="B1768" s="393" t="s">
        <v>10500</v>
      </c>
      <c r="C1768" s="394" t="s">
        <v>10501</v>
      </c>
      <c r="D1768" s="393" t="s">
        <v>7866</v>
      </c>
      <c r="E1768" s="395" t="s">
        <v>36180</v>
      </c>
      <c r="F1768" s="395" t="s">
        <v>36181</v>
      </c>
    </row>
    <row r="1769" spans="1:6">
      <c r="A1769" s="360" t="s">
        <v>72</v>
      </c>
      <c r="B1769" s="393" t="s">
        <v>10502</v>
      </c>
      <c r="C1769" s="394" t="s">
        <v>10503</v>
      </c>
      <c r="D1769" s="393" t="s">
        <v>7866</v>
      </c>
      <c r="E1769" s="395" t="s">
        <v>31959</v>
      </c>
      <c r="F1769" s="395" t="s">
        <v>36182</v>
      </c>
    </row>
    <row r="1770" spans="1:6">
      <c r="A1770" s="360" t="s">
        <v>72</v>
      </c>
      <c r="B1770" s="393" t="s">
        <v>10504</v>
      </c>
      <c r="C1770" s="394" t="s">
        <v>10505</v>
      </c>
      <c r="D1770" s="393" t="s">
        <v>7866</v>
      </c>
      <c r="E1770" s="395" t="s">
        <v>31959</v>
      </c>
      <c r="F1770" s="395" t="s">
        <v>36182</v>
      </c>
    </row>
    <row r="1771" spans="1:6">
      <c r="A1771" s="360" t="s">
        <v>72</v>
      </c>
      <c r="B1771" s="393" t="s">
        <v>10506</v>
      </c>
      <c r="C1771" s="394" t="s">
        <v>10507</v>
      </c>
      <c r="D1771" s="393" t="s">
        <v>7866</v>
      </c>
      <c r="E1771" s="395" t="s">
        <v>36183</v>
      </c>
      <c r="F1771" s="395" t="s">
        <v>36184</v>
      </c>
    </row>
    <row r="1772" spans="1:6">
      <c r="A1772" s="360" t="s">
        <v>72</v>
      </c>
      <c r="B1772" s="393" t="s">
        <v>10508</v>
      </c>
      <c r="C1772" s="394" t="s">
        <v>10509</v>
      </c>
      <c r="D1772" s="393" t="s">
        <v>7866</v>
      </c>
      <c r="E1772" s="395" t="s">
        <v>36185</v>
      </c>
      <c r="F1772" s="395" t="s">
        <v>36186</v>
      </c>
    </row>
    <row r="1773" spans="1:6">
      <c r="A1773" s="360" t="s">
        <v>72</v>
      </c>
      <c r="B1773" s="393" t="s">
        <v>10510</v>
      </c>
      <c r="C1773" s="394" t="s">
        <v>10511</v>
      </c>
      <c r="D1773" s="393" t="s">
        <v>7866</v>
      </c>
      <c r="E1773" s="395" t="s">
        <v>36187</v>
      </c>
      <c r="F1773" s="395" t="s">
        <v>36188</v>
      </c>
    </row>
    <row r="1774" spans="1:6">
      <c r="A1774" s="360" t="s">
        <v>72</v>
      </c>
      <c r="B1774" s="393" t="s">
        <v>10512</v>
      </c>
      <c r="C1774" s="394" t="s">
        <v>10513</v>
      </c>
      <c r="D1774" s="393" t="s">
        <v>15</v>
      </c>
      <c r="E1774" s="395" t="s">
        <v>36189</v>
      </c>
      <c r="F1774" s="395" t="s">
        <v>36190</v>
      </c>
    </row>
    <row r="1775" spans="1:6">
      <c r="A1775" s="360" t="s">
        <v>72</v>
      </c>
      <c r="B1775" s="393" t="s">
        <v>10514</v>
      </c>
      <c r="C1775" s="394" t="s">
        <v>10515</v>
      </c>
      <c r="D1775" s="393" t="s">
        <v>15</v>
      </c>
      <c r="E1775" s="395" t="s">
        <v>36191</v>
      </c>
      <c r="F1775" s="395" t="s">
        <v>36192</v>
      </c>
    </row>
    <row r="1776" spans="1:6">
      <c r="A1776" s="360" t="s">
        <v>72</v>
      </c>
      <c r="B1776" s="393" t="s">
        <v>10516</v>
      </c>
      <c r="C1776" s="394" t="s">
        <v>10517</v>
      </c>
      <c r="D1776" s="393" t="s">
        <v>7866</v>
      </c>
      <c r="E1776" s="395" t="s">
        <v>36193</v>
      </c>
      <c r="F1776" s="395" t="s">
        <v>36194</v>
      </c>
    </row>
    <row r="1777" spans="1:6" ht="23.25">
      <c r="A1777" s="360" t="s">
        <v>72</v>
      </c>
      <c r="B1777" s="393" t="s">
        <v>10518</v>
      </c>
      <c r="C1777" s="394" t="s">
        <v>10519</v>
      </c>
      <c r="D1777" s="393" t="s">
        <v>7866</v>
      </c>
      <c r="E1777" s="395" t="s">
        <v>36195</v>
      </c>
      <c r="F1777" s="395" t="s">
        <v>36196</v>
      </c>
    </row>
    <row r="1778" spans="1:6">
      <c r="A1778" s="360" t="s">
        <v>72</v>
      </c>
      <c r="B1778" s="393" t="s">
        <v>10520</v>
      </c>
      <c r="C1778" s="394" t="s">
        <v>10521</v>
      </c>
      <c r="D1778" s="393" t="s">
        <v>7866</v>
      </c>
      <c r="E1778" s="395" t="s">
        <v>36197</v>
      </c>
      <c r="F1778" s="395" t="s">
        <v>36198</v>
      </c>
    </row>
    <row r="1779" spans="1:6">
      <c r="A1779" s="360" t="s">
        <v>72</v>
      </c>
      <c r="B1779" s="393" t="s">
        <v>10522</v>
      </c>
      <c r="C1779" s="394" t="s">
        <v>10523</v>
      </c>
      <c r="D1779" s="393" t="s">
        <v>21</v>
      </c>
      <c r="E1779" s="395" t="s">
        <v>27953</v>
      </c>
      <c r="F1779" s="395" t="s">
        <v>27044</v>
      </c>
    </row>
    <row r="1780" spans="1:6">
      <c r="A1780" s="360" t="s">
        <v>72</v>
      </c>
      <c r="B1780" s="393" t="s">
        <v>10524</v>
      </c>
      <c r="C1780" s="394" t="s">
        <v>10525</v>
      </c>
      <c r="D1780" s="393" t="s">
        <v>7866</v>
      </c>
      <c r="E1780" s="395" t="s">
        <v>36199</v>
      </c>
      <c r="F1780" s="395" t="s">
        <v>36200</v>
      </c>
    </row>
    <row r="1781" spans="1:6">
      <c r="A1781" s="360" t="s">
        <v>72</v>
      </c>
      <c r="B1781" s="393" t="s">
        <v>10526</v>
      </c>
      <c r="C1781" s="394" t="s">
        <v>10527</v>
      </c>
      <c r="D1781" s="393" t="s">
        <v>7866</v>
      </c>
      <c r="E1781" s="395" t="s">
        <v>36201</v>
      </c>
      <c r="F1781" s="395" t="s">
        <v>36202</v>
      </c>
    </row>
    <row r="1782" spans="1:6">
      <c r="A1782" s="360" t="s">
        <v>72</v>
      </c>
      <c r="B1782" s="393" t="s">
        <v>10528</v>
      </c>
      <c r="C1782" s="394" t="s">
        <v>10529</v>
      </c>
      <c r="D1782" s="393" t="s">
        <v>7866</v>
      </c>
      <c r="E1782" s="395" t="s">
        <v>35546</v>
      </c>
      <c r="F1782" s="395" t="s">
        <v>36203</v>
      </c>
    </row>
    <row r="1783" spans="1:6">
      <c r="A1783" s="360" t="s">
        <v>72</v>
      </c>
      <c r="B1783" s="393" t="s">
        <v>10530</v>
      </c>
      <c r="C1783" s="394" t="s">
        <v>10531</v>
      </c>
      <c r="D1783" s="393" t="s">
        <v>7866</v>
      </c>
      <c r="E1783" s="395" t="s">
        <v>36204</v>
      </c>
      <c r="F1783" s="395" t="s">
        <v>36205</v>
      </c>
    </row>
    <row r="1784" spans="1:6" ht="23.25">
      <c r="A1784" s="360" t="s">
        <v>72</v>
      </c>
      <c r="B1784" s="393" t="s">
        <v>10532</v>
      </c>
      <c r="C1784" s="394" t="s">
        <v>10533</v>
      </c>
      <c r="D1784" s="393" t="s">
        <v>7866</v>
      </c>
      <c r="E1784" s="395" t="s">
        <v>36206</v>
      </c>
      <c r="F1784" s="395" t="s">
        <v>36207</v>
      </c>
    </row>
    <row r="1785" spans="1:6" ht="23.25">
      <c r="A1785" s="360" t="s">
        <v>72</v>
      </c>
      <c r="B1785" s="393" t="s">
        <v>10534</v>
      </c>
      <c r="C1785" s="394" t="s">
        <v>10535</v>
      </c>
      <c r="D1785" s="393" t="s">
        <v>7866</v>
      </c>
      <c r="E1785" s="395" t="s">
        <v>36208</v>
      </c>
      <c r="F1785" s="395" t="s">
        <v>36209</v>
      </c>
    </row>
    <row r="1786" spans="1:6" ht="23.25">
      <c r="A1786" s="360" t="s">
        <v>72</v>
      </c>
      <c r="B1786" s="393" t="s">
        <v>10536</v>
      </c>
      <c r="C1786" s="394" t="s">
        <v>10537</v>
      </c>
      <c r="D1786" s="393" t="s">
        <v>7866</v>
      </c>
      <c r="E1786" s="395" t="s">
        <v>36210</v>
      </c>
      <c r="F1786" s="395" t="s">
        <v>36211</v>
      </c>
    </row>
    <row r="1787" spans="1:6" ht="23.25">
      <c r="A1787" s="360" t="s">
        <v>72</v>
      </c>
      <c r="B1787" s="393" t="s">
        <v>10538</v>
      </c>
      <c r="C1787" s="394" t="s">
        <v>10539</v>
      </c>
      <c r="D1787" s="393" t="s">
        <v>7866</v>
      </c>
      <c r="E1787" s="395" t="s">
        <v>36212</v>
      </c>
      <c r="F1787" s="395" t="s">
        <v>36213</v>
      </c>
    </row>
    <row r="1788" spans="1:6" ht="34.5">
      <c r="A1788" s="360" t="s">
        <v>72</v>
      </c>
      <c r="B1788" s="393" t="s">
        <v>25192</v>
      </c>
      <c r="C1788" s="394" t="s">
        <v>25193</v>
      </c>
      <c r="D1788" s="393" t="s">
        <v>21</v>
      </c>
      <c r="E1788" s="395" t="s">
        <v>36214</v>
      </c>
      <c r="F1788" s="395" t="s">
        <v>36215</v>
      </c>
    </row>
    <row r="1789" spans="1:6" ht="34.5">
      <c r="A1789" s="360" t="s">
        <v>72</v>
      </c>
      <c r="B1789" s="393" t="s">
        <v>25194</v>
      </c>
      <c r="C1789" s="394" t="s">
        <v>25195</v>
      </c>
      <c r="D1789" s="393" t="s">
        <v>21</v>
      </c>
      <c r="E1789" s="395" t="s">
        <v>36216</v>
      </c>
      <c r="F1789" s="395" t="s">
        <v>36217</v>
      </c>
    </row>
    <row r="1790" spans="1:6" ht="23.25">
      <c r="A1790" s="360" t="s">
        <v>72</v>
      </c>
      <c r="B1790" s="393" t="s">
        <v>25196</v>
      </c>
      <c r="C1790" s="394" t="s">
        <v>25197</v>
      </c>
      <c r="D1790" s="393" t="s">
        <v>21</v>
      </c>
      <c r="E1790" s="395" t="s">
        <v>36218</v>
      </c>
      <c r="F1790" s="395" t="s">
        <v>36219</v>
      </c>
    </row>
    <row r="1791" spans="1:6">
      <c r="A1791" s="360" t="s">
        <v>72</v>
      </c>
      <c r="B1791" s="393" t="s">
        <v>25198</v>
      </c>
      <c r="C1791" s="394" t="s">
        <v>25199</v>
      </c>
      <c r="D1791" s="393" t="s">
        <v>21</v>
      </c>
      <c r="E1791" s="395" t="s">
        <v>27324</v>
      </c>
      <c r="F1791" s="395" t="s">
        <v>36220</v>
      </c>
    </row>
    <row r="1792" spans="1:6">
      <c r="A1792" s="360" t="s">
        <v>72</v>
      </c>
      <c r="B1792" s="393" t="s">
        <v>25200</v>
      </c>
      <c r="C1792" s="394" t="s">
        <v>25201</v>
      </c>
      <c r="D1792" s="393" t="s">
        <v>21</v>
      </c>
      <c r="E1792" s="395" t="s">
        <v>36221</v>
      </c>
      <c r="F1792" s="395" t="s">
        <v>36222</v>
      </c>
    </row>
    <row r="1793" spans="1:6">
      <c r="A1793" s="360" t="s">
        <v>72</v>
      </c>
      <c r="B1793" s="393" t="s">
        <v>25202</v>
      </c>
      <c r="C1793" s="394" t="s">
        <v>25203</v>
      </c>
      <c r="D1793" s="393" t="s">
        <v>7866</v>
      </c>
      <c r="E1793" s="395" t="s">
        <v>36223</v>
      </c>
      <c r="F1793" s="395" t="s">
        <v>36224</v>
      </c>
    </row>
    <row r="1794" spans="1:6">
      <c r="A1794" s="360" t="s">
        <v>72</v>
      </c>
      <c r="B1794" s="393" t="s">
        <v>25204</v>
      </c>
      <c r="C1794" s="394" t="s">
        <v>25205</v>
      </c>
      <c r="D1794" s="393" t="s">
        <v>7866</v>
      </c>
      <c r="E1794" s="395" t="s">
        <v>36225</v>
      </c>
      <c r="F1794" s="395" t="s">
        <v>36226</v>
      </c>
    </row>
    <row r="1795" spans="1:6">
      <c r="A1795" s="360" t="s">
        <v>72</v>
      </c>
      <c r="B1795" s="393" t="s">
        <v>10540</v>
      </c>
      <c r="C1795" s="394" t="s">
        <v>10541</v>
      </c>
      <c r="D1795" s="393" t="s">
        <v>21</v>
      </c>
      <c r="E1795" s="395" t="s">
        <v>36227</v>
      </c>
      <c r="F1795" s="395" t="s">
        <v>36228</v>
      </c>
    </row>
    <row r="1796" spans="1:6">
      <c r="A1796" s="360" t="s">
        <v>72</v>
      </c>
      <c r="B1796" s="393" t="s">
        <v>10542</v>
      </c>
      <c r="C1796" s="394" t="s">
        <v>10543</v>
      </c>
      <c r="D1796" s="393" t="s">
        <v>21</v>
      </c>
      <c r="E1796" s="395" t="s">
        <v>36229</v>
      </c>
      <c r="F1796" s="395" t="s">
        <v>36230</v>
      </c>
    </row>
    <row r="1797" spans="1:6" ht="23.25">
      <c r="A1797" s="360" t="s">
        <v>72</v>
      </c>
      <c r="B1797" s="393" t="s">
        <v>10544</v>
      </c>
      <c r="C1797" s="394" t="s">
        <v>10545</v>
      </c>
      <c r="D1797" s="393" t="s">
        <v>7866</v>
      </c>
      <c r="E1797" s="395" t="s">
        <v>36231</v>
      </c>
      <c r="F1797" s="395" t="s">
        <v>36232</v>
      </c>
    </row>
    <row r="1798" spans="1:6">
      <c r="A1798" s="360" t="s">
        <v>72</v>
      </c>
      <c r="B1798" s="393" t="s">
        <v>10546</v>
      </c>
      <c r="C1798" s="394" t="s">
        <v>10547</v>
      </c>
      <c r="D1798" s="393" t="s">
        <v>15</v>
      </c>
      <c r="E1798" s="395" t="s">
        <v>36233</v>
      </c>
      <c r="F1798" s="395" t="s">
        <v>36234</v>
      </c>
    </row>
    <row r="1799" spans="1:6" ht="23.25">
      <c r="A1799" s="360" t="s">
        <v>72</v>
      </c>
      <c r="B1799" s="393" t="s">
        <v>10548</v>
      </c>
      <c r="C1799" s="394" t="s">
        <v>10549</v>
      </c>
      <c r="D1799" s="393" t="s">
        <v>7866</v>
      </c>
      <c r="E1799" s="395" t="s">
        <v>36235</v>
      </c>
      <c r="F1799" s="395" t="s">
        <v>36236</v>
      </c>
    </row>
    <row r="1800" spans="1:6" ht="23.25">
      <c r="A1800" s="360" t="s">
        <v>72</v>
      </c>
      <c r="B1800" s="393" t="s">
        <v>10550</v>
      </c>
      <c r="C1800" s="394" t="s">
        <v>10551</v>
      </c>
      <c r="D1800" s="393" t="s">
        <v>7866</v>
      </c>
      <c r="E1800" s="395" t="s">
        <v>36237</v>
      </c>
      <c r="F1800" s="395" t="s">
        <v>36238</v>
      </c>
    </row>
    <row r="1801" spans="1:6" ht="23.25">
      <c r="A1801" s="360" t="s">
        <v>72</v>
      </c>
      <c r="B1801" s="393" t="s">
        <v>10552</v>
      </c>
      <c r="C1801" s="394" t="s">
        <v>10553</v>
      </c>
      <c r="D1801" s="393" t="s">
        <v>15</v>
      </c>
      <c r="E1801" s="395" t="s">
        <v>36239</v>
      </c>
      <c r="F1801" s="395" t="s">
        <v>36240</v>
      </c>
    </row>
    <row r="1802" spans="1:6" ht="23.25">
      <c r="A1802" s="360" t="s">
        <v>72</v>
      </c>
      <c r="B1802" s="393" t="s">
        <v>10554</v>
      </c>
      <c r="C1802" s="394" t="s">
        <v>10555</v>
      </c>
      <c r="D1802" s="393" t="s">
        <v>15</v>
      </c>
      <c r="E1802" s="395" t="s">
        <v>36241</v>
      </c>
      <c r="F1802" s="395" t="s">
        <v>36242</v>
      </c>
    </row>
    <row r="1803" spans="1:6" ht="23.25">
      <c r="A1803" s="360" t="s">
        <v>72</v>
      </c>
      <c r="B1803" s="393" t="s">
        <v>10556</v>
      </c>
      <c r="C1803" s="394" t="s">
        <v>10557</v>
      </c>
      <c r="D1803" s="393" t="s">
        <v>15</v>
      </c>
      <c r="E1803" s="395" t="s">
        <v>36243</v>
      </c>
      <c r="F1803" s="395" t="s">
        <v>36244</v>
      </c>
    </row>
    <row r="1804" spans="1:6">
      <c r="A1804" s="360" t="s">
        <v>72</v>
      </c>
      <c r="B1804" s="393" t="s">
        <v>10558</v>
      </c>
      <c r="C1804" s="394" t="s">
        <v>10559</v>
      </c>
      <c r="D1804" s="393" t="s">
        <v>15</v>
      </c>
      <c r="E1804" s="395" t="s">
        <v>36245</v>
      </c>
      <c r="F1804" s="395" t="s">
        <v>36246</v>
      </c>
    </row>
    <row r="1805" spans="1:6" ht="23.25">
      <c r="A1805" s="360" t="s">
        <v>72</v>
      </c>
      <c r="B1805" s="393" t="s">
        <v>10560</v>
      </c>
      <c r="C1805" s="394" t="s">
        <v>10561</v>
      </c>
      <c r="D1805" s="393" t="s">
        <v>15</v>
      </c>
      <c r="E1805" s="395" t="s">
        <v>36247</v>
      </c>
      <c r="F1805" s="395" t="s">
        <v>36248</v>
      </c>
    </row>
    <row r="1806" spans="1:6">
      <c r="A1806" s="360" t="s">
        <v>72</v>
      </c>
      <c r="B1806" s="393" t="s">
        <v>10562</v>
      </c>
      <c r="C1806" s="394" t="s">
        <v>10563</v>
      </c>
      <c r="D1806" s="393" t="s">
        <v>15</v>
      </c>
      <c r="E1806" s="395" t="s">
        <v>36249</v>
      </c>
      <c r="F1806" s="395" t="s">
        <v>36250</v>
      </c>
    </row>
    <row r="1807" spans="1:6">
      <c r="A1807" s="360" t="s">
        <v>72</v>
      </c>
      <c r="B1807" s="393" t="s">
        <v>10564</v>
      </c>
      <c r="C1807" s="394" t="s">
        <v>10565</v>
      </c>
      <c r="D1807" s="393" t="s">
        <v>15</v>
      </c>
      <c r="E1807" s="395" t="s">
        <v>20282</v>
      </c>
      <c r="F1807" s="395" t="s">
        <v>25322</v>
      </c>
    </row>
    <row r="1808" spans="1:6">
      <c r="A1808" s="360" t="s">
        <v>72</v>
      </c>
      <c r="B1808" s="393" t="s">
        <v>10566</v>
      </c>
      <c r="C1808" s="394" t="s">
        <v>10567</v>
      </c>
      <c r="D1808" s="393" t="s">
        <v>15</v>
      </c>
      <c r="E1808" s="395" t="s">
        <v>28399</v>
      </c>
      <c r="F1808" s="395" t="s">
        <v>36251</v>
      </c>
    </row>
    <row r="1809" spans="1:6">
      <c r="A1809" s="360" t="s">
        <v>72</v>
      </c>
      <c r="B1809" s="393" t="s">
        <v>10568</v>
      </c>
      <c r="C1809" s="394" t="s">
        <v>10569</v>
      </c>
      <c r="D1809" s="393" t="s">
        <v>15</v>
      </c>
      <c r="E1809" s="395" t="s">
        <v>26351</v>
      </c>
      <c r="F1809" s="395" t="s">
        <v>36252</v>
      </c>
    </row>
    <row r="1810" spans="1:6" ht="23.25">
      <c r="A1810" s="360" t="s">
        <v>72</v>
      </c>
      <c r="B1810" s="393" t="s">
        <v>10570</v>
      </c>
      <c r="C1810" s="394" t="s">
        <v>10571</v>
      </c>
      <c r="D1810" s="393" t="s">
        <v>15</v>
      </c>
      <c r="E1810" s="395" t="s">
        <v>21473</v>
      </c>
      <c r="F1810" s="395" t="s">
        <v>28257</v>
      </c>
    </row>
    <row r="1811" spans="1:6">
      <c r="A1811" s="360" t="s">
        <v>72</v>
      </c>
      <c r="B1811" s="393" t="s">
        <v>10572</v>
      </c>
      <c r="C1811" s="394" t="s">
        <v>10573</v>
      </c>
      <c r="D1811" s="393" t="s">
        <v>15</v>
      </c>
      <c r="E1811" s="395" t="s">
        <v>32815</v>
      </c>
      <c r="F1811" s="395" t="s">
        <v>36253</v>
      </c>
    </row>
    <row r="1812" spans="1:6">
      <c r="A1812" s="360" t="s">
        <v>72</v>
      </c>
      <c r="B1812" s="393" t="s">
        <v>10574</v>
      </c>
      <c r="C1812" s="394" t="s">
        <v>10575</v>
      </c>
      <c r="D1812" s="393" t="s">
        <v>15</v>
      </c>
      <c r="E1812" s="395" t="s">
        <v>28129</v>
      </c>
      <c r="F1812" s="395" t="s">
        <v>26997</v>
      </c>
    </row>
    <row r="1813" spans="1:6">
      <c r="A1813" s="360" t="s">
        <v>72</v>
      </c>
      <c r="B1813" s="393" t="s">
        <v>10576</v>
      </c>
      <c r="C1813" s="394" t="s">
        <v>10577</v>
      </c>
      <c r="D1813" s="393" t="s">
        <v>15</v>
      </c>
      <c r="E1813" s="395" t="s">
        <v>28186</v>
      </c>
      <c r="F1813" s="395" t="s">
        <v>26981</v>
      </c>
    </row>
    <row r="1814" spans="1:6">
      <c r="A1814" s="360" t="s">
        <v>72</v>
      </c>
      <c r="B1814" s="393" t="s">
        <v>10578</v>
      </c>
      <c r="C1814" s="394" t="s">
        <v>10579</v>
      </c>
      <c r="D1814" s="393" t="s">
        <v>7866</v>
      </c>
      <c r="E1814" s="395" t="s">
        <v>36254</v>
      </c>
      <c r="F1814" s="395" t="s">
        <v>27802</v>
      </c>
    </row>
    <row r="1815" spans="1:6">
      <c r="A1815" s="360" t="s">
        <v>72</v>
      </c>
      <c r="B1815" s="393" t="s">
        <v>10580</v>
      </c>
      <c r="C1815" s="394" t="s">
        <v>10581</v>
      </c>
      <c r="D1815" s="393" t="s">
        <v>7866</v>
      </c>
      <c r="E1815" s="395" t="s">
        <v>36255</v>
      </c>
      <c r="F1815" s="395" t="s">
        <v>36256</v>
      </c>
    </row>
    <row r="1816" spans="1:6">
      <c r="A1816" s="360" t="s">
        <v>72</v>
      </c>
      <c r="B1816" s="393" t="s">
        <v>10582</v>
      </c>
      <c r="C1816" s="394" t="s">
        <v>10583</v>
      </c>
      <c r="D1816" s="393" t="s">
        <v>7866</v>
      </c>
      <c r="E1816" s="395" t="s">
        <v>36257</v>
      </c>
      <c r="F1816" s="395" t="s">
        <v>36258</v>
      </c>
    </row>
    <row r="1817" spans="1:6">
      <c r="A1817" s="360" t="s">
        <v>72</v>
      </c>
      <c r="B1817" s="393" t="s">
        <v>10584</v>
      </c>
      <c r="C1817" s="394" t="s">
        <v>10585</v>
      </c>
      <c r="D1817" s="393" t="s">
        <v>7866</v>
      </c>
      <c r="E1817" s="395" t="s">
        <v>36259</v>
      </c>
      <c r="F1817" s="395" t="s">
        <v>26335</v>
      </c>
    </row>
    <row r="1818" spans="1:6">
      <c r="A1818" s="360" t="s">
        <v>72</v>
      </c>
      <c r="B1818" s="393" t="s">
        <v>10586</v>
      </c>
      <c r="C1818" s="394" t="s">
        <v>10587</v>
      </c>
      <c r="D1818" s="393" t="s">
        <v>7866</v>
      </c>
      <c r="E1818" s="395" t="s">
        <v>36260</v>
      </c>
      <c r="F1818" s="395" t="s">
        <v>36261</v>
      </c>
    </row>
    <row r="1819" spans="1:6">
      <c r="A1819" s="360" t="s">
        <v>72</v>
      </c>
      <c r="B1819" s="393" t="s">
        <v>10588</v>
      </c>
      <c r="C1819" s="394" t="s">
        <v>10589</v>
      </c>
      <c r="D1819" s="393" t="s">
        <v>7866</v>
      </c>
      <c r="E1819" s="395" t="s">
        <v>36262</v>
      </c>
      <c r="F1819" s="395" t="s">
        <v>36263</v>
      </c>
    </row>
    <row r="1820" spans="1:6">
      <c r="A1820" s="360" t="s">
        <v>72</v>
      </c>
      <c r="B1820" s="393" t="s">
        <v>10590</v>
      </c>
      <c r="C1820" s="394" t="s">
        <v>10591</v>
      </c>
      <c r="D1820" s="393" t="s">
        <v>7866</v>
      </c>
      <c r="E1820" s="395" t="s">
        <v>36264</v>
      </c>
      <c r="F1820" s="395" t="s">
        <v>36265</v>
      </c>
    </row>
    <row r="1821" spans="1:6">
      <c r="A1821" s="360" t="s">
        <v>72</v>
      </c>
      <c r="B1821" s="393" t="s">
        <v>84</v>
      </c>
      <c r="C1821" s="394" t="s">
        <v>83</v>
      </c>
      <c r="D1821" s="393" t="s">
        <v>15</v>
      </c>
      <c r="E1821" s="395" t="s">
        <v>36266</v>
      </c>
      <c r="F1821" s="395" t="s">
        <v>36267</v>
      </c>
    </row>
    <row r="1822" spans="1:6">
      <c r="A1822" s="360" t="s">
        <v>72</v>
      </c>
      <c r="B1822" s="393" t="s">
        <v>10592</v>
      </c>
      <c r="C1822" s="394" t="s">
        <v>10593</v>
      </c>
      <c r="D1822" s="393" t="s">
        <v>7866</v>
      </c>
      <c r="E1822" s="395" t="s">
        <v>36268</v>
      </c>
      <c r="F1822" s="395" t="s">
        <v>36269</v>
      </c>
    </row>
    <row r="1823" spans="1:6">
      <c r="A1823" s="360" t="s">
        <v>72</v>
      </c>
      <c r="B1823" s="393" t="s">
        <v>10594</v>
      </c>
      <c r="C1823" s="394" t="s">
        <v>10595</v>
      </c>
      <c r="D1823" s="393" t="s">
        <v>7866</v>
      </c>
      <c r="E1823" s="395" t="s">
        <v>36270</v>
      </c>
      <c r="F1823" s="395" t="s">
        <v>36271</v>
      </c>
    </row>
    <row r="1824" spans="1:6">
      <c r="A1824" s="360" t="s">
        <v>72</v>
      </c>
      <c r="B1824" s="393" t="s">
        <v>10596</v>
      </c>
      <c r="C1824" s="394" t="s">
        <v>10597</v>
      </c>
      <c r="D1824" s="393" t="s">
        <v>7866</v>
      </c>
      <c r="E1824" s="395" t="s">
        <v>36272</v>
      </c>
      <c r="F1824" s="395" t="s">
        <v>36273</v>
      </c>
    </row>
    <row r="1825" spans="1:6">
      <c r="A1825" s="360" t="s">
        <v>72</v>
      </c>
      <c r="B1825" s="393" t="s">
        <v>10598</v>
      </c>
      <c r="C1825" s="394" t="s">
        <v>10599</v>
      </c>
      <c r="D1825" s="393" t="s">
        <v>7866</v>
      </c>
      <c r="E1825" s="395" t="s">
        <v>36274</v>
      </c>
      <c r="F1825" s="395" t="s">
        <v>36275</v>
      </c>
    </row>
    <row r="1826" spans="1:6">
      <c r="A1826" s="360" t="s">
        <v>72</v>
      </c>
      <c r="B1826" s="393" t="s">
        <v>10600</v>
      </c>
      <c r="C1826" s="394" t="s">
        <v>10601</v>
      </c>
      <c r="D1826" s="393" t="s">
        <v>7866</v>
      </c>
      <c r="E1826" s="395" t="s">
        <v>36276</v>
      </c>
      <c r="F1826" s="395" t="s">
        <v>36277</v>
      </c>
    </row>
    <row r="1827" spans="1:6">
      <c r="A1827" s="360" t="s">
        <v>72</v>
      </c>
      <c r="B1827" s="393" t="s">
        <v>10602</v>
      </c>
      <c r="C1827" s="394" t="s">
        <v>10603</v>
      </c>
      <c r="D1827" s="393" t="s">
        <v>7866</v>
      </c>
      <c r="E1827" s="395" t="s">
        <v>36278</v>
      </c>
      <c r="F1827" s="395" t="s">
        <v>36279</v>
      </c>
    </row>
    <row r="1828" spans="1:6">
      <c r="A1828" s="360" t="s">
        <v>72</v>
      </c>
      <c r="B1828" s="393" t="s">
        <v>10604</v>
      </c>
      <c r="C1828" s="394" t="s">
        <v>10605</v>
      </c>
      <c r="D1828" s="393" t="s">
        <v>7866</v>
      </c>
      <c r="E1828" s="395" t="s">
        <v>36280</v>
      </c>
      <c r="F1828" s="395" t="s">
        <v>36281</v>
      </c>
    </row>
    <row r="1829" spans="1:6">
      <c r="A1829" s="360" t="s">
        <v>72</v>
      </c>
      <c r="B1829" s="393" t="s">
        <v>10606</v>
      </c>
      <c r="C1829" s="394" t="s">
        <v>10607</v>
      </c>
      <c r="D1829" s="393" t="s">
        <v>7866</v>
      </c>
      <c r="E1829" s="395" t="s">
        <v>36282</v>
      </c>
      <c r="F1829" s="395" t="s">
        <v>36283</v>
      </c>
    </row>
    <row r="1830" spans="1:6">
      <c r="A1830" s="360" t="s">
        <v>72</v>
      </c>
      <c r="B1830" s="393" t="s">
        <v>10608</v>
      </c>
      <c r="C1830" s="394" t="s">
        <v>10609</v>
      </c>
      <c r="D1830" s="393" t="s">
        <v>7866</v>
      </c>
      <c r="E1830" s="395" t="s">
        <v>36284</v>
      </c>
      <c r="F1830" s="395" t="s">
        <v>36285</v>
      </c>
    </row>
    <row r="1831" spans="1:6">
      <c r="A1831" s="360" t="s">
        <v>72</v>
      </c>
      <c r="B1831" s="393" t="s">
        <v>10610</v>
      </c>
      <c r="C1831" s="394" t="s">
        <v>10611</v>
      </c>
      <c r="D1831" s="393" t="s">
        <v>7866</v>
      </c>
      <c r="E1831" s="395" t="s">
        <v>36286</v>
      </c>
      <c r="F1831" s="395" t="s">
        <v>36287</v>
      </c>
    </row>
    <row r="1832" spans="1:6" ht="23.25">
      <c r="A1832" s="360" t="s">
        <v>72</v>
      </c>
      <c r="B1832" s="393" t="s">
        <v>10612</v>
      </c>
      <c r="C1832" s="394" t="s">
        <v>10613</v>
      </c>
      <c r="D1832" s="393" t="s">
        <v>7866</v>
      </c>
      <c r="E1832" s="395" t="s">
        <v>36288</v>
      </c>
      <c r="F1832" s="395" t="s">
        <v>36289</v>
      </c>
    </row>
    <row r="1833" spans="1:6" ht="23.25">
      <c r="A1833" s="360" t="s">
        <v>72</v>
      </c>
      <c r="B1833" s="393" t="s">
        <v>10614</v>
      </c>
      <c r="C1833" s="394" t="s">
        <v>10615</v>
      </c>
      <c r="D1833" s="393" t="s">
        <v>15</v>
      </c>
      <c r="E1833" s="395" t="s">
        <v>36290</v>
      </c>
      <c r="F1833" s="395" t="s">
        <v>36291</v>
      </c>
    </row>
    <row r="1834" spans="1:6" ht="23.25">
      <c r="A1834" s="360" t="s">
        <v>72</v>
      </c>
      <c r="B1834" s="393" t="s">
        <v>10616</v>
      </c>
      <c r="C1834" s="394" t="s">
        <v>10617</v>
      </c>
      <c r="D1834" s="393" t="s">
        <v>15</v>
      </c>
      <c r="E1834" s="395" t="s">
        <v>36292</v>
      </c>
      <c r="F1834" s="395" t="s">
        <v>36293</v>
      </c>
    </row>
    <row r="1835" spans="1:6">
      <c r="A1835" s="360" t="s">
        <v>72</v>
      </c>
      <c r="B1835" s="393" t="s">
        <v>10618</v>
      </c>
      <c r="C1835" s="394" t="s">
        <v>10619</v>
      </c>
      <c r="D1835" s="393" t="s">
        <v>7866</v>
      </c>
      <c r="E1835" s="395" t="s">
        <v>36294</v>
      </c>
      <c r="F1835" s="395" t="s">
        <v>36295</v>
      </c>
    </row>
    <row r="1836" spans="1:6" ht="23.25">
      <c r="A1836" s="360" t="s">
        <v>72</v>
      </c>
      <c r="B1836" s="393" t="s">
        <v>10620</v>
      </c>
      <c r="C1836" s="394" t="s">
        <v>10621</v>
      </c>
      <c r="D1836" s="393" t="s">
        <v>7866</v>
      </c>
      <c r="E1836" s="395" t="s">
        <v>36296</v>
      </c>
      <c r="F1836" s="395" t="s">
        <v>36297</v>
      </c>
    </row>
    <row r="1837" spans="1:6" ht="23.25">
      <c r="A1837" s="360" t="s">
        <v>72</v>
      </c>
      <c r="B1837" s="393" t="s">
        <v>10622</v>
      </c>
      <c r="C1837" s="394" t="s">
        <v>10623</v>
      </c>
      <c r="D1837" s="393" t="s">
        <v>7866</v>
      </c>
      <c r="E1837" s="395" t="s">
        <v>36298</v>
      </c>
      <c r="F1837" s="395" t="s">
        <v>36299</v>
      </c>
    </row>
    <row r="1838" spans="1:6" ht="23.25">
      <c r="A1838" s="360" t="s">
        <v>72</v>
      </c>
      <c r="B1838" s="393" t="s">
        <v>10624</v>
      </c>
      <c r="C1838" s="394" t="s">
        <v>10625</v>
      </c>
      <c r="D1838" s="393" t="s">
        <v>7866</v>
      </c>
      <c r="E1838" s="395" t="s">
        <v>36300</v>
      </c>
      <c r="F1838" s="395" t="s">
        <v>36301</v>
      </c>
    </row>
    <row r="1839" spans="1:6" ht="23.25">
      <c r="A1839" s="360" t="s">
        <v>72</v>
      </c>
      <c r="B1839" s="393" t="s">
        <v>10626</v>
      </c>
      <c r="C1839" s="394" t="s">
        <v>10627</v>
      </c>
      <c r="D1839" s="393" t="s">
        <v>7866</v>
      </c>
      <c r="E1839" s="395" t="s">
        <v>36302</v>
      </c>
      <c r="F1839" s="395" t="s">
        <v>36303</v>
      </c>
    </row>
    <row r="1840" spans="1:6" ht="23.25">
      <c r="A1840" s="360" t="s">
        <v>72</v>
      </c>
      <c r="B1840" s="393" t="s">
        <v>10628</v>
      </c>
      <c r="C1840" s="394" t="s">
        <v>10629</v>
      </c>
      <c r="D1840" s="393" t="s">
        <v>7866</v>
      </c>
      <c r="E1840" s="395" t="s">
        <v>27987</v>
      </c>
      <c r="F1840" s="395" t="s">
        <v>36304</v>
      </c>
    </row>
    <row r="1841" spans="1:6" ht="23.25">
      <c r="A1841" s="360" t="s">
        <v>72</v>
      </c>
      <c r="B1841" s="393" t="s">
        <v>10630</v>
      </c>
      <c r="C1841" s="394" t="s">
        <v>10631</v>
      </c>
      <c r="D1841" s="393" t="s">
        <v>7866</v>
      </c>
      <c r="E1841" s="395" t="s">
        <v>36305</v>
      </c>
      <c r="F1841" s="395" t="s">
        <v>36306</v>
      </c>
    </row>
    <row r="1842" spans="1:6" ht="23.25">
      <c r="A1842" s="360" t="s">
        <v>72</v>
      </c>
      <c r="B1842" s="393" t="s">
        <v>10632</v>
      </c>
      <c r="C1842" s="394" t="s">
        <v>10633</v>
      </c>
      <c r="D1842" s="393" t="s">
        <v>7866</v>
      </c>
      <c r="E1842" s="395" t="s">
        <v>36307</v>
      </c>
      <c r="F1842" s="395" t="s">
        <v>36308</v>
      </c>
    </row>
    <row r="1843" spans="1:6" ht="23.25">
      <c r="A1843" s="360" t="s">
        <v>72</v>
      </c>
      <c r="B1843" s="393" t="s">
        <v>10634</v>
      </c>
      <c r="C1843" s="394" t="s">
        <v>10635</v>
      </c>
      <c r="D1843" s="393" t="s">
        <v>7866</v>
      </c>
      <c r="E1843" s="395" t="s">
        <v>36309</v>
      </c>
      <c r="F1843" s="395" t="s">
        <v>36310</v>
      </c>
    </row>
    <row r="1844" spans="1:6" ht="23.25">
      <c r="A1844" s="360" t="s">
        <v>72</v>
      </c>
      <c r="B1844" s="393" t="s">
        <v>10636</v>
      </c>
      <c r="C1844" s="394" t="s">
        <v>10637</v>
      </c>
      <c r="D1844" s="393" t="s">
        <v>7866</v>
      </c>
      <c r="E1844" s="395" t="s">
        <v>36311</v>
      </c>
      <c r="F1844" s="395" t="s">
        <v>36312</v>
      </c>
    </row>
    <row r="1845" spans="1:6" ht="23.25">
      <c r="A1845" s="360" t="s">
        <v>72</v>
      </c>
      <c r="B1845" s="393" t="s">
        <v>10638</v>
      </c>
      <c r="C1845" s="394" t="s">
        <v>10639</v>
      </c>
      <c r="D1845" s="393" t="s">
        <v>7866</v>
      </c>
      <c r="E1845" s="395" t="s">
        <v>36313</v>
      </c>
      <c r="F1845" s="395" t="s">
        <v>36188</v>
      </c>
    </row>
    <row r="1846" spans="1:6">
      <c r="A1846" s="360" t="s">
        <v>72</v>
      </c>
      <c r="B1846" s="393" t="s">
        <v>10640</v>
      </c>
      <c r="C1846" s="394" t="s">
        <v>10641</v>
      </c>
      <c r="D1846" s="393" t="s">
        <v>7866</v>
      </c>
      <c r="E1846" s="395" t="s">
        <v>36314</v>
      </c>
      <c r="F1846" s="395" t="s">
        <v>36315</v>
      </c>
    </row>
    <row r="1847" spans="1:6">
      <c r="A1847" s="360" t="s">
        <v>72</v>
      </c>
      <c r="B1847" s="393" t="s">
        <v>10642</v>
      </c>
      <c r="C1847" s="394" t="s">
        <v>10643</v>
      </c>
      <c r="D1847" s="393" t="s">
        <v>7866</v>
      </c>
      <c r="E1847" s="395" t="s">
        <v>36316</v>
      </c>
      <c r="F1847" s="395" t="s">
        <v>36317</v>
      </c>
    </row>
    <row r="1848" spans="1:6">
      <c r="A1848" s="360" t="s">
        <v>72</v>
      </c>
      <c r="B1848" s="393" t="s">
        <v>10644</v>
      </c>
      <c r="C1848" s="394" t="s">
        <v>10645</v>
      </c>
      <c r="D1848" s="393" t="s">
        <v>7866</v>
      </c>
      <c r="E1848" s="395" t="s">
        <v>36318</v>
      </c>
      <c r="F1848" s="395" t="s">
        <v>36319</v>
      </c>
    </row>
    <row r="1849" spans="1:6">
      <c r="A1849" s="360" t="s">
        <v>72</v>
      </c>
      <c r="B1849" s="393" t="s">
        <v>10646</v>
      </c>
      <c r="C1849" s="394" t="s">
        <v>10647</v>
      </c>
      <c r="D1849" s="393" t="s">
        <v>7866</v>
      </c>
      <c r="E1849" s="395" t="s">
        <v>36320</v>
      </c>
      <c r="F1849" s="395" t="s">
        <v>36321</v>
      </c>
    </row>
    <row r="1850" spans="1:6">
      <c r="A1850" s="360" t="s">
        <v>72</v>
      </c>
      <c r="B1850" s="393" t="s">
        <v>10648</v>
      </c>
      <c r="C1850" s="394" t="s">
        <v>10649</v>
      </c>
      <c r="D1850" s="393" t="s">
        <v>7866</v>
      </c>
      <c r="E1850" s="395" t="s">
        <v>36322</v>
      </c>
      <c r="F1850" s="395" t="s">
        <v>36323</v>
      </c>
    </row>
    <row r="1851" spans="1:6">
      <c r="A1851" s="360" t="s">
        <v>72</v>
      </c>
      <c r="B1851" s="393" t="s">
        <v>10650</v>
      </c>
      <c r="C1851" s="394" t="s">
        <v>10651</v>
      </c>
      <c r="D1851" s="393" t="s">
        <v>21</v>
      </c>
      <c r="E1851" s="395" t="s">
        <v>21568</v>
      </c>
      <c r="F1851" s="395" t="s">
        <v>35199</v>
      </c>
    </row>
    <row r="1852" spans="1:6">
      <c r="A1852" s="360" t="s">
        <v>72</v>
      </c>
      <c r="B1852" s="393" t="s">
        <v>10652</v>
      </c>
      <c r="C1852" s="394" t="s">
        <v>10653</v>
      </c>
      <c r="D1852" s="393" t="s">
        <v>21</v>
      </c>
      <c r="E1852" s="395" t="s">
        <v>36324</v>
      </c>
      <c r="F1852" s="395" t="s">
        <v>36325</v>
      </c>
    </row>
    <row r="1853" spans="1:6">
      <c r="A1853" s="360" t="s">
        <v>72</v>
      </c>
      <c r="B1853" s="393" t="s">
        <v>10654</v>
      </c>
      <c r="C1853" s="394" t="s">
        <v>10655</v>
      </c>
      <c r="D1853" s="393" t="s">
        <v>21</v>
      </c>
      <c r="E1853" s="395" t="s">
        <v>25391</v>
      </c>
      <c r="F1853" s="395" t="s">
        <v>36326</v>
      </c>
    </row>
    <row r="1854" spans="1:6">
      <c r="A1854" s="360" t="s">
        <v>72</v>
      </c>
      <c r="B1854" s="393" t="s">
        <v>10656</v>
      </c>
      <c r="C1854" s="394" t="s">
        <v>10657</v>
      </c>
      <c r="D1854" s="393" t="s">
        <v>21</v>
      </c>
      <c r="E1854" s="395" t="s">
        <v>26062</v>
      </c>
      <c r="F1854" s="395" t="s">
        <v>21516</v>
      </c>
    </row>
    <row r="1855" spans="1:6" ht="23.25">
      <c r="A1855" s="360" t="s">
        <v>72</v>
      </c>
      <c r="B1855" s="393" t="s">
        <v>10658</v>
      </c>
      <c r="C1855" s="394" t="s">
        <v>10659</v>
      </c>
      <c r="D1855" s="393" t="s">
        <v>74</v>
      </c>
      <c r="E1855" s="395" t="s">
        <v>36327</v>
      </c>
      <c r="F1855" s="395" t="s">
        <v>36328</v>
      </c>
    </row>
    <row r="1856" spans="1:6" ht="23.25">
      <c r="A1856" s="360" t="s">
        <v>72</v>
      </c>
      <c r="B1856" s="393" t="s">
        <v>10660</v>
      </c>
      <c r="C1856" s="394" t="s">
        <v>10661</v>
      </c>
      <c r="D1856" s="393" t="s">
        <v>74</v>
      </c>
      <c r="E1856" s="395" t="s">
        <v>36329</v>
      </c>
      <c r="F1856" s="395" t="s">
        <v>36330</v>
      </c>
    </row>
    <row r="1857" spans="1:6" ht="23.25">
      <c r="A1857" s="360" t="s">
        <v>72</v>
      </c>
      <c r="B1857" s="393" t="s">
        <v>10662</v>
      </c>
      <c r="C1857" s="394" t="s">
        <v>10663</v>
      </c>
      <c r="D1857" s="393" t="s">
        <v>74</v>
      </c>
      <c r="E1857" s="395" t="s">
        <v>36331</v>
      </c>
      <c r="F1857" s="395" t="s">
        <v>36332</v>
      </c>
    </row>
    <row r="1858" spans="1:6" ht="23.25">
      <c r="A1858" s="360" t="s">
        <v>72</v>
      </c>
      <c r="B1858" s="393" t="s">
        <v>10664</v>
      </c>
      <c r="C1858" s="394" t="s">
        <v>10665</v>
      </c>
      <c r="D1858" s="393" t="s">
        <v>74</v>
      </c>
      <c r="E1858" s="395" t="s">
        <v>36333</v>
      </c>
      <c r="F1858" s="395" t="s">
        <v>36334</v>
      </c>
    </row>
    <row r="1859" spans="1:6" ht="23.25">
      <c r="A1859" s="360" t="s">
        <v>72</v>
      </c>
      <c r="B1859" s="393" t="s">
        <v>10666</v>
      </c>
      <c r="C1859" s="394" t="s">
        <v>10667</v>
      </c>
      <c r="D1859" s="393" t="s">
        <v>74</v>
      </c>
      <c r="E1859" s="395" t="s">
        <v>36335</v>
      </c>
      <c r="F1859" s="395" t="s">
        <v>36336</v>
      </c>
    </row>
    <row r="1860" spans="1:6" ht="23.25">
      <c r="A1860" s="360" t="s">
        <v>72</v>
      </c>
      <c r="B1860" s="393" t="s">
        <v>10668</v>
      </c>
      <c r="C1860" s="394" t="s">
        <v>10669</v>
      </c>
      <c r="D1860" s="393" t="s">
        <v>74</v>
      </c>
      <c r="E1860" s="395" t="s">
        <v>36337</v>
      </c>
      <c r="F1860" s="395" t="s">
        <v>27982</v>
      </c>
    </row>
    <row r="1861" spans="1:6" ht="34.5">
      <c r="A1861" s="360" t="s">
        <v>72</v>
      </c>
      <c r="B1861" s="393" t="s">
        <v>10670</v>
      </c>
      <c r="C1861" s="394" t="s">
        <v>10671</v>
      </c>
      <c r="D1861" s="393" t="s">
        <v>74</v>
      </c>
      <c r="E1861" s="395" t="s">
        <v>36338</v>
      </c>
      <c r="F1861" s="395" t="s">
        <v>36339</v>
      </c>
    </row>
    <row r="1862" spans="1:6" ht="34.5">
      <c r="A1862" s="360" t="s">
        <v>72</v>
      </c>
      <c r="B1862" s="393" t="s">
        <v>10672</v>
      </c>
      <c r="C1862" s="394" t="s">
        <v>10673</v>
      </c>
      <c r="D1862" s="393" t="s">
        <v>74</v>
      </c>
      <c r="E1862" s="395" t="s">
        <v>36340</v>
      </c>
      <c r="F1862" s="395" t="s">
        <v>36341</v>
      </c>
    </row>
    <row r="1863" spans="1:6" ht="23.25">
      <c r="A1863" s="360" t="s">
        <v>72</v>
      </c>
      <c r="B1863" s="393" t="s">
        <v>10674</v>
      </c>
      <c r="C1863" s="394" t="s">
        <v>10675</v>
      </c>
      <c r="D1863" s="393" t="s">
        <v>74</v>
      </c>
      <c r="E1863" s="395" t="s">
        <v>36342</v>
      </c>
      <c r="F1863" s="395" t="s">
        <v>36343</v>
      </c>
    </row>
    <row r="1864" spans="1:6" ht="23.25">
      <c r="A1864" s="360" t="s">
        <v>72</v>
      </c>
      <c r="B1864" s="393" t="s">
        <v>10676</v>
      </c>
      <c r="C1864" s="394" t="s">
        <v>10677</v>
      </c>
      <c r="D1864" s="393" t="s">
        <v>74</v>
      </c>
      <c r="E1864" s="395" t="s">
        <v>36344</v>
      </c>
      <c r="F1864" s="395" t="s">
        <v>36345</v>
      </c>
    </row>
    <row r="1865" spans="1:6" ht="23.25">
      <c r="A1865" s="360" t="s">
        <v>72</v>
      </c>
      <c r="B1865" s="393" t="s">
        <v>10678</v>
      </c>
      <c r="C1865" s="394" t="s">
        <v>10679</v>
      </c>
      <c r="D1865" s="393" t="s">
        <v>74</v>
      </c>
      <c r="E1865" s="395" t="s">
        <v>36346</v>
      </c>
      <c r="F1865" s="395" t="s">
        <v>36347</v>
      </c>
    </row>
    <row r="1866" spans="1:6" ht="23.25">
      <c r="A1866" s="360" t="s">
        <v>72</v>
      </c>
      <c r="B1866" s="393" t="s">
        <v>10680</v>
      </c>
      <c r="C1866" s="394" t="s">
        <v>10681</v>
      </c>
      <c r="D1866" s="393" t="s">
        <v>74</v>
      </c>
      <c r="E1866" s="395" t="s">
        <v>36348</v>
      </c>
      <c r="F1866" s="395" t="s">
        <v>36349</v>
      </c>
    </row>
    <row r="1867" spans="1:6" ht="23.25">
      <c r="A1867" s="360" t="s">
        <v>72</v>
      </c>
      <c r="B1867" s="393" t="s">
        <v>10682</v>
      </c>
      <c r="C1867" s="394" t="s">
        <v>10683</v>
      </c>
      <c r="D1867" s="393" t="s">
        <v>74</v>
      </c>
      <c r="E1867" s="395" t="s">
        <v>36350</v>
      </c>
      <c r="F1867" s="395" t="s">
        <v>36351</v>
      </c>
    </row>
    <row r="1868" spans="1:6" ht="23.25">
      <c r="A1868" s="360" t="s">
        <v>72</v>
      </c>
      <c r="B1868" s="393" t="s">
        <v>10684</v>
      </c>
      <c r="C1868" s="394" t="s">
        <v>10685</v>
      </c>
      <c r="D1868" s="393" t="s">
        <v>74</v>
      </c>
      <c r="E1868" s="395" t="s">
        <v>36352</v>
      </c>
      <c r="F1868" s="395" t="s">
        <v>36353</v>
      </c>
    </row>
    <row r="1869" spans="1:6" ht="23.25">
      <c r="A1869" s="360" t="s">
        <v>72</v>
      </c>
      <c r="B1869" s="393" t="s">
        <v>10686</v>
      </c>
      <c r="C1869" s="394" t="s">
        <v>10687</v>
      </c>
      <c r="D1869" s="393" t="s">
        <v>74</v>
      </c>
      <c r="E1869" s="395" t="s">
        <v>36354</v>
      </c>
      <c r="F1869" s="395" t="s">
        <v>36355</v>
      </c>
    </row>
    <row r="1870" spans="1:6" ht="23.25">
      <c r="A1870" s="360" t="s">
        <v>72</v>
      </c>
      <c r="B1870" s="393" t="s">
        <v>10688</v>
      </c>
      <c r="C1870" s="394" t="s">
        <v>10689</v>
      </c>
      <c r="D1870" s="393" t="s">
        <v>74</v>
      </c>
      <c r="E1870" s="395" t="s">
        <v>36356</v>
      </c>
      <c r="F1870" s="395" t="s">
        <v>36357</v>
      </c>
    </row>
    <row r="1871" spans="1:6" ht="34.5">
      <c r="A1871" s="360" t="s">
        <v>72</v>
      </c>
      <c r="B1871" s="393" t="s">
        <v>10690</v>
      </c>
      <c r="C1871" s="394" t="s">
        <v>10691</v>
      </c>
      <c r="D1871" s="393" t="s">
        <v>74</v>
      </c>
      <c r="E1871" s="395" t="s">
        <v>36358</v>
      </c>
      <c r="F1871" s="395" t="s">
        <v>36359</v>
      </c>
    </row>
    <row r="1872" spans="1:6" ht="34.5">
      <c r="A1872" s="360" t="s">
        <v>72</v>
      </c>
      <c r="B1872" s="393" t="s">
        <v>10692</v>
      </c>
      <c r="C1872" s="394" t="s">
        <v>10693</v>
      </c>
      <c r="D1872" s="393" t="s">
        <v>74</v>
      </c>
      <c r="E1872" s="395" t="s">
        <v>36360</v>
      </c>
      <c r="F1872" s="395" t="s">
        <v>36361</v>
      </c>
    </row>
    <row r="1873" spans="1:6" ht="34.5">
      <c r="A1873" s="360" t="s">
        <v>72</v>
      </c>
      <c r="B1873" s="393" t="s">
        <v>10694</v>
      </c>
      <c r="C1873" s="394" t="s">
        <v>10695</v>
      </c>
      <c r="D1873" s="393" t="s">
        <v>74</v>
      </c>
      <c r="E1873" s="395" t="s">
        <v>36362</v>
      </c>
      <c r="F1873" s="395" t="s">
        <v>36363</v>
      </c>
    </row>
    <row r="1874" spans="1:6" ht="34.5">
      <c r="A1874" s="360" t="s">
        <v>72</v>
      </c>
      <c r="B1874" s="393" t="s">
        <v>10696</v>
      </c>
      <c r="C1874" s="394" t="s">
        <v>10697</v>
      </c>
      <c r="D1874" s="393" t="s">
        <v>74</v>
      </c>
      <c r="E1874" s="395" t="s">
        <v>36364</v>
      </c>
      <c r="F1874" s="395" t="s">
        <v>36365</v>
      </c>
    </row>
    <row r="1875" spans="1:6" ht="23.25">
      <c r="A1875" s="360" t="s">
        <v>72</v>
      </c>
      <c r="B1875" s="393" t="s">
        <v>10698</v>
      </c>
      <c r="C1875" s="394" t="s">
        <v>10699</v>
      </c>
      <c r="D1875" s="393" t="s">
        <v>74</v>
      </c>
      <c r="E1875" s="395" t="s">
        <v>36366</v>
      </c>
      <c r="F1875" s="395" t="s">
        <v>36367</v>
      </c>
    </row>
    <row r="1876" spans="1:6" ht="23.25">
      <c r="A1876" s="360" t="s">
        <v>72</v>
      </c>
      <c r="B1876" s="393" t="s">
        <v>10700</v>
      </c>
      <c r="C1876" s="394" t="s">
        <v>10701</v>
      </c>
      <c r="D1876" s="393" t="s">
        <v>74</v>
      </c>
      <c r="E1876" s="395" t="s">
        <v>36368</v>
      </c>
      <c r="F1876" s="395" t="s">
        <v>36369</v>
      </c>
    </row>
    <row r="1877" spans="1:6" ht="23.25">
      <c r="A1877" s="360" t="s">
        <v>72</v>
      </c>
      <c r="B1877" s="393" t="s">
        <v>10702</v>
      </c>
      <c r="C1877" s="394" t="s">
        <v>10703</v>
      </c>
      <c r="D1877" s="393" t="s">
        <v>74</v>
      </c>
      <c r="E1877" s="395" t="s">
        <v>36370</v>
      </c>
      <c r="F1877" s="395" t="s">
        <v>36371</v>
      </c>
    </row>
    <row r="1878" spans="1:6" ht="23.25">
      <c r="A1878" s="360" t="s">
        <v>72</v>
      </c>
      <c r="B1878" s="393" t="s">
        <v>10704</v>
      </c>
      <c r="C1878" s="394" t="s">
        <v>10705</v>
      </c>
      <c r="D1878" s="393" t="s">
        <v>74</v>
      </c>
      <c r="E1878" s="395" t="s">
        <v>36372</v>
      </c>
      <c r="F1878" s="395" t="s">
        <v>36373</v>
      </c>
    </row>
    <row r="1879" spans="1:6" ht="34.5">
      <c r="A1879" s="360" t="s">
        <v>72</v>
      </c>
      <c r="B1879" s="393" t="s">
        <v>10706</v>
      </c>
      <c r="C1879" s="394" t="s">
        <v>10707</v>
      </c>
      <c r="D1879" s="393" t="s">
        <v>74</v>
      </c>
      <c r="E1879" s="395" t="s">
        <v>36374</v>
      </c>
      <c r="F1879" s="395" t="s">
        <v>36375</v>
      </c>
    </row>
    <row r="1880" spans="1:6" ht="34.5">
      <c r="A1880" s="360" t="s">
        <v>72</v>
      </c>
      <c r="B1880" s="393" t="s">
        <v>10708</v>
      </c>
      <c r="C1880" s="394" t="s">
        <v>10709</v>
      </c>
      <c r="D1880" s="393" t="s">
        <v>74</v>
      </c>
      <c r="E1880" s="395" t="s">
        <v>36376</v>
      </c>
      <c r="F1880" s="395" t="s">
        <v>36377</v>
      </c>
    </row>
    <row r="1881" spans="1:6" ht="34.5">
      <c r="A1881" s="360" t="s">
        <v>72</v>
      </c>
      <c r="B1881" s="393" t="s">
        <v>10710</v>
      </c>
      <c r="C1881" s="394" t="s">
        <v>10711</v>
      </c>
      <c r="D1881" s="393" t="s">
        <v>74</v>
      </c>
      <c r="E1881" s="395" t="s">
        <v>36378</v>
      </c>
      <c r="F1881" s="395" t="s">
        <v>36379</v>
      </c>
    </row>
    <row r="1882" spans="1:6" ht="34.5">
      <c r="A1882" s="360" t="s">
        <v>72</v>
      </c>
      <c r="B1882" s="393" t="s">
        <v>10712</v>
      </c>
      <c r="C1882" s="394" t="s">
        <v>10713</v>
      </c>
      <c r="D1882" s="393" t="s">
        <v>74</v>
      </c>
      <c r="E1882" s="395" t="s">
        <v>36380</v>
      </c>
      <c r="F1882" s="395" t="s">
        <v>36381</v>
      </c>
    </row>
    <row r="1883" spans="1:6" ht="34.5">
      <c r="A1883" s="360" t="s">
        <v>72</v>
      </c>
      <c r="B1883" s="393" t="s">
        <v>10714</v>
      </c>
      <c r="C1883" s="394" t="s">
        <v>10715</v>
      </c>
      <c r="D1883" s="393" t="s">
        <v>74</v>
      </c>
      <c r="E1883" s="395" t="s">
        <v>36382</v>
      </c>
      <c r="F1883" s="395" t="s">
        <v>36383</v>
      </c>
    </row>
    <row r="1884" spans="1:6" ht="34.5">
      <c r="A1884" s="360" t="s">
        <v>72</v>
      </c>
      <c r="B1884" s="393" t="s">
        <v>10716</v>
      </c>
      <c r="C1884" s="394" t="s">
        <v>10717</v>
      </c>
      <c r="D1884" s="393" t="s">
        <v>74</v>
      </c>
      <c r="E1884" s="395" t="s">
        <v>36384</v>
      </c>
      <c r="F1884" s="395" t="s">
        <v>36385</v>
      </c>
    </row>
    <row r="1885" spans="1:6" ht="34.5">
      <c r="A1885" s="360" t="s">
        <v>72</v>
      </c>
      <c r="B1885" s="393" t="s">
        <v>10718</v>
      </c>
      <c r="C1885" s="394" t="s">
        <v>10719</v>
      </c>
      <c r="D1885" s="393" t="s">
        <v>74</v>
      </c>
      <c r="E1885" s="395" t="s">
        <v>36386</v>
      </c>
      <c r="F1885" s="395" t="s">
        <v>36387</v>
      </c>
    </row>
    <row r="1886" spans="1:6" ht="34.5">
      <c r="A1886" s="360" t="s">
        <v>72</v>
      </c>
      <c r="B1886" s="393" t="s">
        <v>10720</v>
      </c>
      <c r="C1886" s="394" t="s">
        <v>10721</v>
      </c>
      <c r="D1886" s="393" t="s">
        <v>74</v>
      </c>
      <c r="E1886" s="395" t="s">
        <v>36388</v>
      </c>
      <c r="F1886" s="395" t="s">
        <v>36389</v>
      </c>
    </row>
    <row r="1887" spans="1:6" ht="34.5">
      <c r="A1887" s="360" t="s">
        <v>72</v>
      </c>
      <c r="B1887" s="393" t="s">
        <v>10722</v>
      </c>
      <c r="C1887" s="394" t="s">
        <v>10723</v>
      </c>
      <c r="D1887" s="393" t="s">
        <v>74</v>
      </c>
      <c r="E1887" s="395" t="s">
        <v>36390</v>
      </c>
      <c r="F1887" s="395" t="s">
        <v>36391</v>
      </c>
    </row>
    <row r="1888" spans="1:6" ht="34.5">
      <c r="A1888" s="360" t="s">
        <v>72</v>
      </c>
      <c r="B1888" s="393" t="s">
        <v>10724</v>
      </c>
      <c r="C1888" s="394" t="s">
        <v>10725</v>
      </c>
      <c r="D1888" s="393" t="s">
        <v>74</v>
      </c>
      <c r="E1888" s="395" t="s">
        <v>36392</v>
      </c>
      <c r="F1888" s="395" t="s">
        <v>36393</v>
      </c>
    </row>
    <row r="1889" spans="1:6" ht="34.5">
      <c r="A1889" s="360" t="s">
        <v>72</v>
      </c>
      <c r="B1889" s="393" t="s">
        <v>10726</v>
      </c>
      <c r="C1889" s="394" t="s">
        <v>10727</v>
      </c>
      <c r="D1889" s="393" t="s">
        <v>74</v>
      </c>
      <c r="E1889" s="395" t="s">
        <v>36394</v>
      </c>
      <c r="F1889" s="395" t="s">
        <v>36395</v>
      </c>
    </row>
    <row r="1890" spans="1:6" ht="34.5">
      <c r="A1890" s="360" t="s">
        <v>72</v>
      </c>
      <c r="B1890" s="393" t="s">
        <v>10728</v>
      </c>
      <c r="C1890" s="394" t="s">
        <v>10729</v>
      </c>
      <c r="D1890" s="393" t="s">
        <v>74</v>
      </c>
      <c r="E1890" s="395" t="s">
        <v>36396</v>
      </c>
      <c r="F1890" s="395" t="s">
        <v>36397</v>
      </c>
    </row>
    <row r="1891" spans="1:6" ht="34.5">
      <c r="A1891" s="360" t="s">
        <v>72</v>
      </c>
      <c r="B1891" s="393" t="s">
        <v>10730</v>
      </c>
      <c r="C1891" s="394" t="s">
        <v>10731</v>
      </c>
      <c r="D1891" s="393" t="s">
        <v>74</v>
      </c>
      <c r="E1891" s="395" t="s">
        <v>36398</v>
      </c>
      <c r="F1891" s="395" t="s">
        <v>36399</v>
      </c>
    </row>
    <row r="1892" spans="1:6" ht="34.5">
      <c r="A1892" s="360" t="s">
        <v>72</v>
      </c>
      <c r="B1892" s="393" t="s">
        <v>10732</v>
      </c>
      <c r="C1892" s="394" t="s">
        <v>10733</v>
      </c>
      <c r="D1892" s="393" t="s">
        <v>74</v>
      </c>
      <c r="E1892" s="395" t="s">
        <v>36400</v>
      </c>
      <c r="F1892" s="395" t="s">
        <v>36401</v>
      </c>
    </row>
    <row r="1893" spans="1:6" ht="34.5">
      <c r="A1893" s="360" t="s">
        <v>72</v>
      </c>
      <c r="B1893" s="393" t="s">
        <v>10734</v>
      </c>
      <c r="C1893" s="394" t="s">
        <v>10735</v>
      </c>
      <c r="D1893" s="393" t="s">
        <v>74</v>
      </c>
      <c r="E1893" s="395" t="s">
        <v>36402</v>
      </c>
      <c r="F1893" s="395" t="s">
        <v>36403</v>
      </c>
    </row>
    <row r="1894" spans="1:6" ht="34.5">
      <c r="A1894" s="360" t="s">
        <v>72</v>
      </c>
      <c r="B1894" s="393" t="s">
        <v>10736</v>
      </c>
      <c r="C1894" s="394" t="s">
        <v>10737</v>
      </c>
      <c r="D1894" s="393" t="s">
        <v>74</v>
      </c>
      <c r="E1894" s="395" t="s">
        <v>36404</v>
      </c>
      <c r="F1894" s="395" t="s">
        <v>28006</v>
      </c>
    </row>
    <row r="1895" spans="1:6" ht="34.5">
      <c r="A1895" s="360" t="s">
        <v>72</v>
      </c>
      <c r="B1895" s="393" t="s">
        <v>10738</v>
      </c>
      <c r="C1895" s="394" t="s">
        <v>10739</v>
      </c>
      <c r="D1895" s="393" t="s">
        <v>74</v>
      </c>
      <c r="E1895" s="395" t="s">
        <v>36405</v>
      </c>
      <c r="F1895" s="395" t="s">
        <v>36406</v>
      </c>
    </row>
    <row r="1896" spans="1:6" ht="34.5">
      <c r="A1896" s="360" t="s">
        <v>72</v>
      </c>
      <c r="B1896" s="393" t="s">
        <v>10740</v>
      </c>
      <c r="C1896" s="394" t="s">
        <v>10741</v>
      </c>
      <c r="D1896" s="393" t="s">
        <v>74</v>
      </c>
      <c r="E1896" s="395" t="s">
        <v>36407</v>
      </c>
      <c r="F1896" s="395" t="s">
        <v>36408</v>
      </c>
    </row>
    <row r="1897" spans="1:6" ht="34.5">
      <c r="A1897" s="360" t="s">
        <v>72</v>
      </c>
      <c r="B1897" s="393" t="s">
        <v>10742</v>
      </c>
      <c r="C1897" s="394" t="s">
        <v>10743</v>
      </c>
      <c r="D1897" s="393" t="s">
        <v>74</v>
      </c>
      <c r="E1897" s="395" t="s">
        <v>36409</v>
      </c>
      <c r="F1897" s="395" t="s">
        <v>36410</v>
      </c>
    </row>
    <row r="1898" spans="1:6" ht="34.5">
      <c r="A1898" s="360" t="s">
        <v>72</v>
      </c>
      <c r="B1898" s="393" t="s">
        <v>10744</v>
      </c>
      <c r="C1898" s="394" t="s">
        <v>10745</v>
      </c>
      <c r="D1898" s="393" t="s">
        <v>74</v>
      </c>
      <c r="E1898" s="395" t="s">
        <v>36411</v>
      </c>
      <c r="F1898" s="395" t="s">
        <v>28628</v>
      </c>
    </row>
    <row r="1899" spans="1:6" ht="34.5">
      <c r="A1899" s="360" t="s">
        <v>72</v>
      </c>
      <c r="B1899" s="393" t="s">
        <v>10746</v>
      </c>
      <c r="C1899" s="394" t="s">
        <v>10747</v>
      </c>
      <c r="D1899" s="393" t="s">
        <v>74</v>
      </c>
      <c r="E1899" s="395" t="s">
        <v>36412</v>
      </c>
      <c r="F1899" s="395" t="s">
        <v>36413</v>
      </c>
    </row>
    <row r="1900" spans="1:6" ht="34.5">
      <c r="A1900" s="360" t="s">
        <v>72</v>
      </c>
      <c r="B1900" s="393" t="s">
        <v>10748</v>
      </c>
      <c r="C1900" s="394" t="s">
        <v>10749</v>
      </c>
      <c r="D1900" s="393" t="s">
        <v>74</v>
      </c>
      <c r="E1900" s="395" t="s">
        <v>36414</v>
      </c>
      <c r="F1900" s="395" t="s">
        <v>36415</v>
      </c>
    </row>
    <row r="1901" spans="1:6" ht="34.5">
      <c r="A1901" s="360" t="s">
        <v>72</v>
      </c>
      <c r="B1901" s="393" t="s">
        <v>10750</v>
      </c>
      <c r="C1901" s="394" t="s">
        <v>10751</v>
      </c>
      <c r="D1901" s="393" t="s">
        <v>74</v>
      </c>
      <c r="E1901" s="395" t="s">
        <v>36416</v>
      </c>
      <c r="F1901" s="395" t="s">
        <v>36417</v>
      </c>
    </row>
    <row r="1902" spans="1:6" ht="34.5">
      <c r="A1902" s="360" t="s">
        <v>72</v>
      </c>
      <c r="B1902" s="393" t="s">
        <v>10752</v>
      </c>
      <c r="C1902" s="394" t="s">
        <v>10753</v>
      </c>
      <c r="D1902" s="393" t="s">
        <v>74</v>
      </c>
      <c r="E1902" s="395" t="s">
        <v>26017</v>
      </c>
      <c r="F1902" s="395" t="s">
        <v>36418</v>
      </c>
    </row>
    <row r="1903" spans="1:6" ht="23.25">
      <c r="A1903" s="360" t="s">
        <v>72</v>
      </c>
      <c r="B1903" s="393" t="s">
        <v>10754</v>
      </c>
      <c r="C1903" s="394" t="s">
        <v>10755</v>
      </c>
      <c r="D1903" s="393" t="s">
        <v>74</v>
      </c>
      <c r="E1903" s="395" t="s">
        <v>36419</v>
      </c>
      <c r="F1903" s="395" t="s">
        <v>36420</v>
      </c>
    </row>
    <row r="1904" spans="1:6" ht="23.25">
      <c r="A1904" s="360" t="s">
        <v>72</v>
      </c>
      <c r="B1904" s="393" t="s">
        <v>10756</v>
      </c>
      <c r="C1904" s="394" t="s">
        <v>10757</v>
      </c>
      <c r="D1904" s="393" t="s">
        <v>74</v>
      </c>
      <c r="E1904" s="395" t="s">
        <v>36421</v>
      </c>
      <c r="F1904" s="395" t="s">
        <v>36422</v>
      </c>
    </row>
    <row r="1905" spans="1:6" ht="34.5">
      <c r="A1905" s="360" t="s">
        <v>72</v>
      </c>
      <c r="B1905" s="393" t="s">
        <v>10758</v>
      </c>
      <c r="C1905" s="394" t="s">
        <v>10759</v>
      </c>
      <c r="D1905" s="393" t="s">
        <v>21</v>
      </c>
      <c r="E1905" s="395" t="s">
        <v>36423</v>
      </c>
      <c r="F1905" s="395" t="s">
        <v>25166</v>
      </c>
    </row>
    <row r="1906" spans="1:6" ht="34.5">
      <c r="A1906" s="360" t="s">
        <v>72</v>
      </c>
      <c r="B1906" s="393" t="s">
        <v>10760</v>
      </c>
      <c r="C1906" s="394" t="s">
        <v>10761</v>
      </c>
      <c r="D1906" s="393" t="s">
        <v>21</v>
      </c>
      <c r="E1906" s="395" t="s">
        <v>36424</v>
      </c>
      <c r="F1906" s="395" t="s">
        <v>36425</v>
      </c>
    </row>
    <row r="1907" spans="1:6" ht="34.5">
      <c r="A1907" s="360" t="s">
        <v>72</v>
      </c>
      <c r="B1907" s="393" t="s">
        <v>10762</v>
      </c>
      <c r="C1907" s="394" t="s">
        <v>10763</v>
      </c>
      <c r="D1907" s="393" t="s">
        <v>21</v>
      </c>
      <c r="E1907" s="395" t="s">
        <v>36426</v>
      </c>
      <c r="F1907" s="395" t="s">
        <v>36427</v>
      </c>
    </row>
    <row r="1908" spans="1:6" ht="34.5">
      <c r="A1908" s="360" t="s">
        <v>72</v>
      </c>
      <c r="B1908" s="393" t="s">
        <v>10764</v>
      </c>
      <c r="C1908" s="394" t="s">
        <v>10765</v>
      </c>
      <c r="D1908" s="393" t="s">
        <v>21</v>
      </c>
      <c r="E1908" s="395" t="s">
        <v>36428</v>
      </c>
      <c r="F1908" s="395" t="s">
        <v>34450</v>
      </c>
    </row>
    <row r="1909" spans="1:6" ht="34.5">
      <c r="A1909" s="360" t="s">
        <v>72</v>
      </c>
      <c r="B1909" s="393" t="s">
        <v>10766</v>
      </c>
      <c r="C1909" s="394" t="s">
        <v>10767</v>
      </c>
      <c r="D1909" s="393" t="s">
        <v>21</v>
      </c>
      <c r="E1909" s="395" t="s">
        <v>36429</v>
      </c>
      <c r="F1909" s="395" t="s">
        <v>36430</v>
      </c>
    </row>
    <row r="1910" spans="1:6" ht="34.5">
      <c r="A1910" s="360" t="s">
        <v>72</v>
      </c>
      <c r="B1910" s="393" t="s">
        <v>10768</v>
      </c>
      <c r="C1910" s="394" t="s">
        <v>10769</v>
      </c>
      <c r="D1910" s="393" t="s">
        <v>21</v>
      </c>
      <c r="E1910" s="395" t="s">
        <v>27293</v>
      </c>
      <c r="F1910" s="395" t="s">
        <v>36431</v>
      </c>
    </row>
    <row r="1911" spans="1:6" ht="34.5">
      <c r="A1911" s="360" t="s">
        <v>72</v>
      </c>
      <c r="B1911" s="393" t="s">
        <v>10770</v>
      </c>
      <c r="C1911" s="394" t="s">
        <v>10771</v>
      </c>
      <c r="D1911" s="393" t="s">
        <v>21</v>
      </c>
      <c r="E1911" s="395" t="s">
        <v>21577</v>
      </c>
      <c r="F1911" s="395" t="s">
        <v>25187</v>
      </c>
    </row>
    <row r="1912" spans="1:6" ht="34.5">
      <c r="A1912" s="360" t="s">
        <v>72</v>
      </c>
      <c r="B1912" s="393" t="s">
        <v>10772</v>
      </c>
      <c r="C1912" s="394" t="s">
        <v>10773</v>
      </c>
      <c r="D1912" s="393" t="s">
        <v>21</v>
      </c>
      <c r="E1912" s="395" t="s">
        <v>28016</v>
      </c>
      <c r="F1912" s="395" t="s">
        <v>36432</v>
      </c>
    </row>
    <row r="1913" spans="1:6" ht="34.5">
      <c r="A1913" s="360" t="s">
        <v>72</v>
      </c>
      <c r="B1913" s="393" t="s">
        <v>10774</v>
      </c>
      <c r="C1913" s="394" t="s">
        <v>10775</v>
      </c>
      <c r="D1913" s="393" t="s">
        <v>21</v>
      </c>
      <c r="E1913" s="395" t="s">
        <v>36433</v>
      </c>
      <c r="F1913" s="395" t="s">
        <v>27805</v>
      </c>
    </row>
    <row r="1914" spans="1:6" ht="23.25">
      <c r="A1914" s="360" t="s">
        <v>72</v>
      </c>
      <c r="B1914" s="393" t="s">
        <v>10776</v>
      </c>
      <c r="C1914" s="394" t="s">
        <v>10777</v>
      </c>
      <c r="D1914" s="393" t="s">
        <v>21</v>
      </c>
      <c r="E1914" s="395" t="s">
        <v>25329</v>
      </c>
      <c r="F1914" s="395" t="s">
        <v>28618</v>
      </c>
    </row>
    <row r="1915" spans="1:6" ht="23.25">
      <c r="A1915" s="360" t="s">
        <v>72</v>
      </c>
      <c r="B1915" s="393" t="s">
        <v>10778</v>
      </c>
      <c r="C1915" s="394" t="s">
        <v>10779</v>
      </c>
      <c r="D1915" s="393" t="s">
        <v>21</v>
      </c>
      <c r="E1915" s="395" t="s">
        <v>28194</v>
      </c>
      <c r="F1915" s="395" t="s">
        <v>36434</v>
      </c>
    </row>
    <row r="1916" spans="1:6" ht="23.25">
      <c r="A1916" s="360" t="s">
        <v>72</v>
      </c>
      <c r="B1916" s="393" t="s">
        <v>10780</v>
      </c>
      <c r="C1916" s="394" t="s">
        <v>10781</v>
      </c>
      <c r="D1916" s="393" t="s">
        <v>21</v>
      </c>
      <c r="E1916" s="395" t="s">
        <v>36435</v>
      </c>
      <c r="F1916" s="395" t="s">
        <v>28563</v>
      </c>
    </row>
    <row r="1917" spans="1:6" ht="23.25">
      <c r="A1917" s="360" t="s">
        <v>72</v>
      </c>
      <c r="B1917" s="393" t="s">
        <v>10782</v>
      </c>
      <c r="C1917" s="394" t="s">
        <v>10783</v>
      </c>
      <c r="D1917" s="393" t="s">
        <v>21</v>
      </c>
      <c r="E1917" s="395" t="s">
        <v>36436</v>
      </c>
      <c r="F1917" s="395" t="s">
        <v>36437</v>
      </c>
    </row>
    <row r="1918" spans="1:6" ht="23.25">
      <c r="A1918" s="360" t="s">
        <v>72</v>
      </c>
      <c r="B1918" s="393" t="s">
        <v>10784</v>
      </c>
      <c r="C1918" s="394" t="s">
        <v>10785</v>
      </c>
      <c r="D1918" s="393" t="s">
        <v>21</v>
      </c>
      <c r="E1918" s="395" t="s">
        <v>36438</v>
      </c>
      <c r="F1918" s="395" t="s">
        <v>36439</v>
      </c>
    </row>
    <row r="1919" spans="1:6" ht="23.25">
      <c r="A1919" s="360" t="s">
        <v>72</v>
      </c>
      <c r="B1919" s="393" t="s">
        <v>10786</v>
      </c>
      <c r="C1919" s="394" t="s">
        <v>10787</v>
      </c>
      <c r="D1919" s="393" t="s">
        <v>21</v>
      </c>
      <c r="E1919" s="395" t="s">
        <v>36440</v>
      </c>
      <c r="F1919" s="395" t="s">
        <v>36441</v>
      </c>
    </row>
    <row r="1920" spans="1:6" ht="23.25">
      <c r="A1920" s="360" t="s">
        <v>72</v>
      </c>
      <c r="B1920" s="393" t="s">
        <v>10788</v>
      </c>
      <c r="C1920" s="394" t="s">
        <v>10789</v>
      </c>
      <c r="D1920" s="393" t="s">
        <v>21</v>
      </c>
      <c r="E1920" s="395" t="s">
        <v>36442</v>
      </c>
      <c r="F1920" s="395" t="s">
        <v>36443</v>
      </c>
    </row>
    <row r="1921" spans="1:6" ht="23.25">
      <c r="A1921" s="360" t="s">
        <v>72</v>
      </c>
      <c r="B1921" s="393" t="s">
        <v>10790</v>
      </c>
      <c r="C1921" s="394" t="s">
        <v>10791</v>
      </c>
      <c r="D1921" s="393" t="s">
        <v>21</v>
      </c>
      <c r="E1921" s="395" t="s">
        <v>34822</v>
      </c>
      <c r="F1921" s="395" t="s">
        <v>36444</v>
      </c>
    </row>
    <row r="1922" spans="1:6" ht="34.5">
      <c r="A1922" s="360" t="s">
        <v>72</v>
      </c>
      <c r="B1922" s="393" t="s">
        <v>10792</v>
      </c>
      <c r="C1922" s="394" t="s">
        <v>10793</v>
      </c>
      <c r="D1922" s="393" t="s">
        <v>21</v>
      </c>
      <c r="E1922" s="395" t="s">
        <v>25741</v>
      </c>
      <c r="F1922" s="395" t="s">
        <v>21084</v>
      </c>
    </row>
    <row r="1923" spans="1:6" ht="34.5">
      <c r="A1923" s="360" t="s">
        <v>72</v>
      </c>
      <c r="B1923" s="393" t="s">
        <v>10794</v>
      </c>
      <c r="C1923" s="394" t="s">
        <v>10795</v>
      </c>
      <c r="D1923" s="393" t="s">
        <v>21</v>
      </c>
      <c r="E1923" s="395" t="s">
        <v>20301</v>
      </c>
      <c r="F1923" s="395" t="s">
        <v>25787</v>
      </c>
    </row>
    <row r="1924" spans="1:6" ht="23.25">
      <c r="A1924" s="360" t="s">
        <v>72</v>
      </c>
      <c r="B1924" s="393" t="s">
        <v>10796</v>
      </c>
      <c r="C1924" s="394" t="s">
        <v>10797</v>
      </c>
      <c r="D1924" s="393" t="s">
        <v>21</v>
      </c>
      <c r="E1924" s="395" t="s">
        <v>26958</v>
      </c>
      <c r="F1924" s="395" t="s">
        <v>36445</v>
      </c>
    </row>
    <row r="1925" spans="1:6" ht="23.25">
      <c r="A1925" s="360" t="s">
        <v>72</v>
      </c>
      <c r="B1925" s="393" t="s">
        <v>10798</v>
      </c>
      <c r="C1925" s="394" t="s">
        <v>10799</v>
      </c>
      <c r="D1925" s="393" t="s">
        <v>21</v>
      </c>
      <c r="E1925" s="395" t="s">
        <v>36446</v>
      </c>
      <c r="F1925" s="395" t="s">
        <v>25053</v>
      </c>
    </row>
    <row r="1926" spans="1:6" ht="34.5">
      <c r="A1926" s="360" t="s">
        <v>72</v>
      </c>
      <c r="B1926" s="393" t="s">
        <v>10800</v>
      </c>
      <c r="C1926" s="394" t="s">
        <v>10801</v>
      </c>
      <c r="D1926" s="393" t="s">
        <v>21</v>
      </c>
      <c r="E1926" s="395" t="s">
        <v>36447</v>
      </c>
      <c r="F1926" s="395" t="s">
        <v>21454</v>
      </c>
    </row>
    <row r="1927" spans="1:6" ht="34.5">
      <c r="A1927" s="360" t="s">
        <v>72</v>
      </c>
      <c r="B1927" s="393" t="s">
        <v>10802</v>
      </c>
      <c r="C1927" s="394" t="s">
        <v>10803</v>
      </c>
      <c r="D1927" s="393" t="s">
        <v>21</v>
      </c>
      <c r="E1927" s="395" t="s">
        <v>27841</v>
      </c>
      <c r="F1927" s="395" t="s">
        <v>27236</v>
      </c>
    </row>
    <row r="1928" spans="1:6" ht="34.5">
      <c r="A1928" s="360" t="s">
        <v>72</v>
      </c>
      <c r="B1928" s="393" t="s">
        <v>10804</v>
      </c>
      <c r="C1928" s="394" t="s">
        <v>10805</v>
      </c>
      <c r="D1928" s="393" t="s">
        <v>21</v>
      </c>
      <c r="E1928" s="395" t="s">
        <v>36448</v>
      </c>
      <c r="F1928" s="395" t="s">
        <v>27253</v>
      </c>
    </row>
    <row r="1929" spans="1:6" ht="34.5">
      <c r="A1929" s="360" t="s">
        <v>72</v>
      </c>
      <c r="B1929" s="393" t="s">
        <v>10806</v>
      </c>
      <c r="C1929" s="394" t="s">
        <v>10807</v>
      </c>
      <c r="D1929" s="393" t="s">
        <v>21</v>
      </c>
      <c r="E1929" s="395" t="s">
        <v>36449</v>
      </c>
      <c r="F1929" s="395" t="s">
        <v>27929</v>
      </c>
    </row>
    <row r="1930" spans="1:6" ht="34.5">
      <c r="A1930" s="360" t="s">
        <v>72</v>
      </c>
      <c r="B1930" s="393" t="s">
        <v>10808</v>
      </c>
      <c r="C1930" s="394" t="s">
        <v>10809</v>
      </c>
      <c r="D1930" s="393" t="s">
        <v>21</v>
      </c>
      <c r="E1930" s="395" t="s">
        <v>36450</v>
      </c>
      <c r="F1930" s="395" t="s">
        <v>36451</v>
      </c>
    </row>
    <row r="1931" spans="1:6" ht="34.5">
      <c r="A1931" s="360" t="s">
        <v>72</v>
      </c>
      <c r="B1931" s="393" t="s">
        <v>10810</v>
      </c>
      <c r="C1931" s="394" t="s">
        <v>10811</v>
      </c>
      <c r="D1931" s="393" t="s">
        <v>21</v>
      </c>
      <c r="E1931" s="395" t="s">
        <v>36452</v>
      </c>
      <c r="F1931" s="395" t="s">
        <v>36453</v>
      </c>
    </row>
    <row r="1932" spans="1:6" ht="34.5">
      <c r="A1932" s="360" t="s">
        <v>72</v>
      </c>
      <c r="B1932" s="393" t="s">
        <v>10812</v>
      </c>
      <c r="C1932" s="394" t="s">
        <v>10813</v>
      </c>
      <c r="D1932" s="393" t="s">
        <v>21</v>
      </c>
      <c r="E1932" s="395" t="s">
        <v>36454</v>
      </c>
      <c r="F1932" s="395" t="s">
        <v>36455</v>
      </c>
    </row>
    <row r="1933" spans="1:6" ht="34.5">
      <c r="A1933" s="360" t="s">
        <v>72</v>
      </c>
      <c r="B1933" s="393" t="s">
        <v>10814</v>
      </c>
      <c r="C1933" s="394" t="s">
        <v>10815</v>
      </c>
      <c r="D1933" s="393" t="s">
        <v>21</v>
      </c>
      <c r="E1933" s="395" t="s">
        <v>36456</v>
      </c>
      <c r="F1933" s="395" t="s">
        <v>36457</v>
      </c>
    </row>
    <row r="1934" spans="1:6" ht="34.5">
      <c r="A1934" s="360" t="s">
        <v>72</v>
      </c>
      <c r="B1934" s="393" t="s">
        <v>10816</v>
      </c>
      <c r="C1934" s="394" t="s">
        <v>10817</v>
      </c>
      <c r="D1934" s="393" t="s">
        <v>21</v>
      </c>
      <c r="E1934" s="395" t="s">
        <v>36458</v>
      </c>
      <c r="F1934" s="395" t="s">
        <v>36459</v>
      </c>
    </row>
    <row r="1935" spans="1:6">
      <c r="A1935" s="360" t="s">
        <v>72</v>
      </c>
      <c r="B1935" s="393" t="s">
        <v>10818</v>
      </c>
      <c r="C1935" s="394" t="s">
        <v>10819</v>
      </c>
      <c r="D1935" s="393" t="s">
        <v>15</v>
      </c>
      <c r="E1935" s="395" t="s">
        <v>20280</v>
      </c>
      <c r="F1935" s="395" t="s">
        <v>28375</v>
      </c>
    </row>
    <row r="1936" spans="1:6">
      <c r="A1936" s="360" t="s">
        <v>72</v>
      </c>
      <c r="B1936" s="393" t="s">
        <v>10820</v>
      </c>
      <c r="C1936" s="394" t="s">
        <v>10821</v>
      </c>
      <c r="D1936" s="393" t="s">
        <v>15</v>
      </c>
      <c r="E1936" s="395" t="s">
        <v>25830</v>
      </c>
      <c r="F1936" s="395" t="s">
        <v>28136</v>
      </c>
    </row>
    <row r="1937" spans="1:6">
      <c r="A1937" s="360" t="s">
        <v>72</v>
      </c>
      <c r="B1937" s="393" t="s">
        <v>10822</v>
      </c>
      <c r="C1937" s="394" t="s">
        <v>10823</v>
      </c>
      <c r="D1937" s="393" t="s">
        <v>15</v>
      </c>
      <c r="E1937" s="395" t="s">
        <v>27122</v>
      </c>
      <c r="F1937" s="395" t="s">
        <v>28339</v>
      </c>
    </row>
    <row r="1938" spans="1:6">
      <c r="A1938" s="360" t="s">
        <v>72</v>
      </c>
      <c r="B1938" s="393" t="s">
        <v>10824</v>
      </c>
      <c r="C1938" s="394" t="s">
        <v>10825</v>
      </c>
      <c r="D1938" s="393" t="s">
        <v>15</v>
      </c>
      <c r="E1938" s="395" t="s">
        <v>26330</v>
      </c>
      <c r="F1938" s="395" t="s">
        <v>28344</v>
      </c>
    </row>
    <row r="1939" spans="1:6">
      <c r="A1939" s="360" t="s">
        <v>72</v>
      </c>
      <c r="B1939" s="393" t="s">
        <v>10826</v>
      </c>
      <c r="C1939" s="394" t="s">
        <v>10827</v>
      </c>
      <c r="D1939" s="393" t="s">
        <v>15</v>
      </c>
      <c r="E1939" s="395" t="s">
        <v>36460</v>
      </c>
      <c r="F1939" s="395" t="s">
        <v>36461</v>
      </c>
    </row>
    <row r="1940" spans="1:6">
      <c r="A1940" s="360" t="s">
        <v>72</v>
      </c>
      <c r="B1940" s="393" t="s">
        <v>10828</v>
      </c>
      <c r="C1940" s="394" t="s">
        <v>10829</v>
      </c>
      <c r="D1940" s="393" t="s">
        <v>15</v>
      </c>
      <c r="E1940" s="395" t="s">
        <v>12126</v>
      </c>
      <c r="F1940" s="395" t="s">
        <v>13703</v>
      </c>
    </row>
    <row r="1941" spans="1:6">
      <c r="A1941" s="360" t="s">
        <v>72</v>
      </c>
      <c r="B1941" s="393" t="s">
        <v>10831</v>
      </c>
      <c r="C1941" s="394" t="s">
        <v>10832</v>
      </c>
      <c r="D1941" s="393" t="s">
        <v>15</v>
      </c>
      <c r="E1941" s="395" t="s">
        <v>25210</v>
      </c>
      <c r="F1941" s="395" t="s">
        <v>25827</v>
      </c>
    </row>
    <row r="1942" spans="1:6">
      <c r="A1942" s="360" t="s">
        <v>72</v>
      </c>
      <c r="B1942" s="393" t="s">
        <v>10834</v>
      </c>
      <c r="C1942" s="394" t="s">
        <v>10835</v>
      </c>
      <c r="D1942" s="393" t="s">
        <v>15</v>
      </c>
      <c r="E1942" s="395" t="s">
        <v>21603</v>
      </c>
      <c r="F1942" s="395" t="s">
        <v>10288</v>
      </c>
    </row>
    <row r="1943" spans="1:6">
      <c r="A1943" s="360" t="s">
        <v>72</v>
      </c>
      <c r="B1943" s="393" t="s">
        <v>10837</v>
      </c>
      <c r="C1943" s="394" t="s">
        <v>10838</v>
      </c>
      <c r="D1943" s="393" t="s">
        <v>21</v>
      </c>
      <c r="E1943" s="395" t="s">
        <v>36462</v>
      </c>
      <c r="F1943" s="395" t="s">
        <v>36463</v>
      </c>
    </row>
    <row r="1944" spans="1:6">
      <c r="A1944" s="360" t="s">
        <v>72</v>
      </c>
      <c r="B1944" s="393" t="s">
        <v>10839</v>
      </c>
      <c r="C1944" s="394" t="s">
        <v>10840</v>
      </c>
      <c r="D1944" s="393" t="s">
        <v>21</v>
      </c>
      <c r="E1944" s="395" t="s">
        <v>36464</v>
      </c>
      <c r="F1944" s="395" t="s">
        <v>36465</v>
      </c>
    </row>
    <row r="1945" spans="1:6">
      <c r="A1945" s="360" t="s">
        <v>72</v>
      </c>
      <c r="B1945" s="393" t="s">
        <v>10841</v>
      </c>
      <c r="C1945" s="394" t="s">
        <v>10842</v>
      </c>
      <c r="D1945" s="393" t="s">
        <v>21</v>
      </c>
      <c r="E1945" s="395" t="s">
        <v>36466</v>
      </c>
      <c r="F1945" s="395" t="s">
        <v>36467</v>
      </c>
    </row>
    <row r="1946" spans="1:6">
      <c r="A1946" s="360" t="s">
        <v>72</v>
      </c>
      <c r="B1946" s="393" t="s">
        <v>10843</v>
      </c>
      <c r="C1946" s="394" t="s">
        <v>10844</v>
      </c>
      <c r="D1946" s="393" t="s">
        <v>21</v>
      </c>
      <c r="E1946" s="395" t="s">
        <v>36468</v>
      </c>
      <c r="F1946" s="395" t="s">
        <v>36469</v>
      </c>
    </row>
    <row r="1947" spans="1:6">
      <c r="A1947" s="360" t="s">
        <v>72</v>
      </c>
      <c r="B1947" s="393" t="s">
        <v>10845</v>
      </c>
      <c r="C1947" s="394" t="s">
        <v>10846</v>
      </c>
      <c r="D1947" s="393" t="s">
        <v>21</v>
      </c>
      <c r="E1947" s="395" t="s">
        <v>36470</v>
      </c>
      <c r="F1947" s="395" t="s">
        <v>36471</v>
      </c>
    </row>
    <row r="1948" spans="1:6">
      <c r="A1948" s="360" t="s">
        <v>72</v>
      </c>
      <c r="B1948" s="393" t="s">
        <v>10847</v>
      </c>
      <c r="C1948" s="394" t="s">
        <v>10848</v>
      </c>
      <c r="D1948" s="393" t="s">
        <v>21</v>
      </c>
      <c r="E1948" s="395" t="s">
        <v>36472</v>
      </c>
      <c r="F1948" s="395" t="s">
        <v>36473</v>
      </c>
    </row>
    <row r="1949" spans="1:6">
      <c r="A1949" s="360" t="s">
        <v>72</v>
      </c>
      <c r="B1949" s="393" t="s">
        <v>10849</v>
      </c>
      <c r="C1949" s="394" t="s">
        <v>10850</v>
      </c>
      <c r="D1949" s="393" t="s">
        <v>21</v>
      </c>
      <c r="E1949" s="395" t="s">
        <v>36474</v>
      </c>
      <c r="F1949" s="395" t="s">
        <v>36475</v>
      </c>
    </row>
    <row r="1950" spans="1:6">
      <c r="A1950" s="360" t="s">
        <v>72</v>
      </c>
      <c r="B1950" s="393" t="s">
        <v>10851</v>
      </c>
      <c r="C1950" s="394" t="s">
        <v>10852</v>
      </c>
      <c r="D1950" s="393" t="s">
        <v>21</v>
      </c>
      <c r="E1950" s="395" t="s">
        <v>36476</v>
      </c>
      <c r="F1950" s="395" t="s">
        <v>36477</v>
      </c>
    </row>
    <row r="1951" spans="1:6">
      <c r="A1951" s="360" t="s">
        <v>72</v>
      </c>
      <c r="B1951" s="393" t="s">
        <v>10853</v>
      </c>
      <c r="C1951" s="394" t="s">
        <v>10854</v>
      </c>
      <c r="D1951" s="393" t="s">
        <v>21</v>
      </c>
      <c r="E1951" s="395" t="s">
        <v>28196</v>
      </c>
      <c r="F1951" s="395" t="s">
        <v>36478</v>
      </c>
    </row>
    <row r="1952" spans="1:6">
      <c r="A1952" s="360" t="s">
        <v>72</v>
      </c>
      <c r="B1952" s="393" t="s">
        <v>10855</v>
      </c>
      <c r="C1952" s="394" t="s">
        <v>10856</v>
      </c>
      <c r="D1952" s="393" t="s">
        <v>21</v>
      </c>
      <c r="E1952" s="395" t="s">
        <v>36479</v>
      </c>
      <c r="F1952" s="395" t="s">
        <v>36480</v>
      </c>
    </row>
    <row r="1953" spans="1:6">
      <c r="A1953" s="360" t="s">
        <v>72</v>
      </c>
      <c r="B1953" s="393" t="s">
        <v>10857</v>
      </c>
      <c r="C1953" s="394" t="s">
        <v>10858</v>
      </c>
      <c r="D1953" s="393" t="s">
        <v>21</v>
      </c>
      <c r="E1953" s="395" t="s">
        <v>36481</v>
      </c>
      <c r="F1953" s="395" t="s">
        <v>36482</v>
      </c>
    </row>
    <row r="1954" spans="1:6">
      <c r="A1954" s="360" t="s">
        <v>72</v>
      </c>
      <c r="B1954" s="393" t="s">
        <v>10859</v>
      </c>
      <c r="C1954" s="394" t="s">
        <v>10860</v>
      </c>
      <c r="D1954" s="393" t="s">
        <v>21</v>
      </c>
      <c r="E1954" s="395" t="s">
        <v>36483</v>
      </c>
      <c r="F1954" s="395" t="s">
        <v>36484</v>
      </c>
    </row>
    <row r="1955" spans="1:6">
      <c r="A1955" s="360" t="s">
        <v>72</v>
      </c>
      <c r="B1955" s="393" t="s">
        <v>10861</v>
      </c>
      <c r="C1955" s="394" t="s">
        <v>10862</v>
      </c>
      <c r="D1955" s="393" t="s">
        <v>21</v>
      </c>
      <c r="E1955" s="395" t="s">
        <v>36485</v>
      </c>
      <c r="F1955" s="395" t="s">
        <v>36486</v>
      </c>
    </row>
    <row r="1956" spans="1:6">
      <c r="A1956" s="360" t="s">
        <v>72</v>
      </c>
      <c r="B1956" s="393" t="s">
        <v>10863</v>
      </c>
      <c r="C1956" s="394" t="s">
        <v>10864</v>
      </c>
      <c r="D1956" s="393" t="s">
        <v>21</v>
      </c>
      <c r="E1956" s="395" t="s">
        <v>36487</v>
      </c>
      <c r="F1956" s="395" t="s">
        <v>36488</v>
      </c>
    </row>
    <row r="1957" spans="1:6">
      <c r="A1957" s="360" t="s">
        <v>72</v>
      </c>
      <c r="B1957" s="393" t="s">
        <v>10865</v>
      </c>
      <c r="C1957" s="394" t="s">
        <v>10866</v>
      </c>
      <c r="D1957" s="393" t="s">
        <v>21</v>
      </c>
      <c r="E1957" s="395" t="s">
        <v>36489</v>
      </c>
      <c r="F1957" s="395" t="s">
        <v>36490</v>
      </c>
    </row>
    <row r="1958" spans="1:6">
      <c r="A1958" s="360" t="s">
        <v>72</v>
      </c>
      <c r="B1958" s="393" t="s">
        <v>10867</v>
      </c>
      <c r="C1958" s="394" t="s">
        <v>10868</v>
      </c>
      <c r="D1958" s="393" t="s">
        <v>21</v>
      </c>
      <c r="E1958" s="395" t="s">
        <v>36491</v>
      </c>
      <c r="F1958" s="395" t="s">
        <v>36492</v>
      </c>
    </row>
    <row r="1959" spans="1:6">
      <c r="A1959" s="360" t="s">
        <v>72</v>
      </c>
      <c r="B1959" s="393" t="s">
        <v>10869</v>
      </c>
      <c r="C1959" s="394" t="s">
        <v>10870</v>
      </c>
      <c r="D1959" s="393" t="s">
        <v>21</v>
      </c>
      <c r="E1959" s="395" t="s">
        <v>36493</v>
      </c>
      <c r="F1959" s="395" t="s">
        <v>36494</v>
      </c>
    </row>
    <row r="1960" spans="1:6">
      <c r="A1960" s="360" t="s">
        <v>72</v>
      </c>
      <c r="B1960" s="393" t="s">
        <v>10871</v>
      </c>
      <c r="C1960" s="394" t="s">
        <v>10872</v>
      </c>
      <c r="D1960" s="393" t="s">
        <v>21</v>
      </c>
      <c r="E1960" s="395" t="s">
        <v>36495</v>
      </c>
      <c r="F1960" s="395" t="s">
        <v>36496</v>
      </c>
    </row>
    <row r="1961" spans="1:6">
      <c r="A1961" s="360" t="s">
        <v>72</v>
      </c>
      <c r="B1961" s="393" t="s">
        <v>10873</v>
      </c>
      <c r="C1961" s="394" t="s">
        <v>10874</v>
      </c>
      <c r="D1961" s="393" t="s">
        <v>21</v>
      </c>
      <c r="E1961" s="395" t="s">
        <v>36497</v>
      </c>
      <c r="F1961" s="395" t="s">
        <v>36498</v>
      </c>
    </row>
    <row r="1962" spans="1:6">
      <c r="A1962" s="360" t="s">
        <v>72</v>
      </c>
      <c r="B1962" s="393" t="s">
        <v>10875</v>
      </c>
      <c r="C1962" s="394" t="s">
        <v>10876</v>
      </c>
      <c r="D1962" s="393" t="s">
        <v>21</v>
      </c>
      <c r="E1962" s="395" t="s">
        <v>36499</v>
      </c>
      <c r="F1962" s="395" t="s">
        <v>36500</v>
      </c>
    </row>
    <row r="1963" spans="1:6">
      <c r="A1963" s="360" t="s">
        <v>72</v>
      </c>
      <c r="B1963" s="393" t="s">
        <v>10877</v>
      </c>
      <c r="C1963" s="394" t="s">
        <v>10878</v>
      </c>
      <c r="D1963" s="393" t="s">
        <v>21</v>
      </c>
      <c r="E1963" s="395" t="s">
        <v>36501</v>
      </c>
      <c r="F1963" s="395" t="s">
        <v>36502</v>
      </c>
    </row>
    <row r="1964" spans="1:6">
      <c r="A1964" s="360" t="s">
        <v>72</v>
      </c>
      <c r="B1964" s="393" t="s">
        <v>10879</v>
      </c>
      <c r="C1964" s="394" t="s">
        <v>10880</v>
      </c>
      <c r="D1964" s="393" t="s">
        <v>21</v>
      </c>
      <c r="E1964" s="395" t="s">
        <v>36503</v>
      </c>
      <c r="F1964" s="395" t="s">
        <v>36504</v>
      </c>
    </row>
    <row r="1965" spans="1:6">
      <c r="A1965" s="360" t="s">
        <v>72</v>
      </c>
      <c r="B1965" s="393" t="s">
        <v>10881</v>
      </c>
      <c r="C1965" s="394" t="s">
        <v>10882</v>
      </c>
      <c r="D1965" s="393" t="s">
        <v>21</v>
      </c>
      <c r="E1965" s="395" t="s">
        <v>36505</v>
      </c>
      <c r="F1965" s="395" t="s">
        <v>28357</v>
      </c>
    </row>
    <row r="1966" spans="1:6">
      <c r="A1966" s="360" t="s">
        <v>72</v>
      </c>
      <c r="B1966" s="393" t="s">
        <v>10883</v>
      </c>
      <c r="C1966" s="394" t="s">
        <v>10884</v>
      </c>
      <c r="D1966" s="393" t="s">
        <v>21</v>
      </c>
      <c r="E1966" s="395" t="s">
        <v>36506</v>
      </c>
      <c r="F1966" s="395" t="s">
        <v>36507</v>
      </c>
    </row>
    <row r="1967" spans="1:6" ht="23.25">
      <c r="A1967" s="360" t="s">
        <v>72</v>
      </c>
      <c r="B1967" s="393" t="s">
        <v>10885</v>
      </c>
      <c r="C1967" s="394" t="s">
        <v>10886</v>
      </c>
      <c r="D1967" s="393" t="s">
        <v>21</v>
      </c>
      <c r="E1967" s="395" t="s">
        <v>28410</v>
      </c>
      <c r="F1967" s="395" t="s">
        <v>26393</v>
      </c>
    </row>
    <row r="1968" spans="1:6" ht="23.25">
      <c r="A1968" s="360" t="s">
        <v>72</v>
      </c>
      <c r="B1968" s="393" t="s">
        <v>10887</v>
      </c>
      <c r="C1968" s="394" t="s">
        <v>10888</v>
      </c>
      <c r="D1968" s="393" t="s">
        <v>21</v>
      </c>
      <c r="E1968" s="395" t="s">
        <v>36508</v>
      </c>
      <c r="F1968" s="395" t="s">
        <v>36509</v>
      </c>
    </row>
    <row r="1969" spans="1:6" ht="23.25">
      <c r="A1969" s="360" t="s">
        <v>72</v>
      </c>
      <c r="B1969" s="393" t="s">
        <v>10889</v>
      </c>
      <c r="C1969" s="394" t="s">
        <v>10890</v>
      </c>
      <c r="D1969" s="393" t="s">
        <v>21</v>
      </c>
      <c r="E1969" s="395" t="s">
        <v>36510</v>
      </c>
      <c r="F1969" s="395" t="s">
        <v>26490</v>
      </c>
    </row>
    <row r="1970" spans="1:6" ht="23.25">
      <c r="A1970" s="360" t="s">
        <v>72</v>
      </c>
      <c r="B1970" s="393" t="s">
        <v>26309</v>
      </c>
      <c r="C1970" s="394" t="s">
        <v>26310</v>
      </c>
      <c r="D1970" s="393" t="s">
        <v>57</v>
      </c>
      <c r="E1970" s="395" t="s">
        <v>13815</v>
      </c>
      <c r="F1970" s="395" t="s">
        <v>34867</v>
      </c>
    </row>
    <row r="1971" spans="1:6" ht="23.25">
      <c r="A1971" s="360" t="s">
        <v>72</v>
      </c>
      <c r="B1971" s="393" t="s">
        <v>26311</v>
      </c>
      <c r="C1971" s="394" t="s">
        <v>26312</v>
      </c>
      <c r="D1971" s="393" t="s">
        <v>57</v>
      </c>
      <c r="E1971" s="395" t="s">
        <v>20665</v>
      </c>
      <c r="F1971" s="395" t="s">
        <v>12007</v>
      </c>
    </row>
    <row r="1972" spans="1:6" ht="23.25">
      <c r="A1972" s="360" t="s">
        <v>72</v>
      </c>
      <c r="B1972" s="393" t="s">
        <v>26313</v>
      </c>
      <c r="C1972" s="394" t="s">
        <v>26314</v>
      </c>
      <c r="D1972" s="393" t="s">
        <v>57</v>
      </c>
      <c r="E1972" s="395" t="s">
        <v>13259</v>
      </c>
      <c r="F1972" s="395" t="s">
        <v>13375</v>
      </c>
    </row>
    <row r="1973" spans="1:6" ht="23.25">
      <c r="A1973" s="360" t="s">
        <v>72</v>
      </c>
      <c r="B1973" s="393" t="s">
        <v>10891</v>
      </c>
      <c r="C1973" s="394" t="s">
        <v>10892</v>
      </c>
      <c r="D1973" s="393" t="s">
        <v>74</v>
      </c>
      <c r="E1973" s="395" t="s">
        <v>36511</v>
      </c>
      <c r="F1973" s="395" t="s">
        <v>36512</v>
      </c>
    </row>
    <row r="1974" spans="1:6">
      <c r="A1974" s="360" t="s">
        <v>72</v>
      </c>
      <c r="B1974" s="393" t="s">
        <v>10893</v>
      </c>
      <c r="C1974" s="394" t="s">
        <v>19758</v>
      </c>
      <c r="D1974" s="393" t="s">
        <v>7866</v>
      </c>
      <c r="E1974" s="395" t="s">
        <v>18652</v>
      </c>
      <c r="F1974" s="395" t="s">
        <v>20342</v>
      </c>
    </row>
    <row r="1975" spans="1:6">
      <c r="A1975" s="360" t="s">
        <v>72</v>
      </c>
      <c r="B1975" s="393" t="s">
        <v>10894</v>
      </c>
      <c r="C1975" s="394" t="s">
        <v>19759</v>
      </c>
      <c r="D1975" s="393" t="s">
        <v>7866</v>
      </c>
      <c r="E1975" s="395" t="s">
        <v>27138</v>
      </c>
      <c r="F1975" s="395" t="s">
        <v>25903</v>
      </c>
    </row>
    <row r="1976" spans="1:6">
      <c r="A1976" s="360" t="s">
        <v>72</v>
      </c>
      <c r="B1976" s="393" t="s">
        <v>10895</v>
      </c>
      <c r="C1976" s="394" t="s">
        <v>10896</v>
      </c>
      <c r="D1976" s="393" t="s">
        <v>74</v>
      </c>
      <c r="E1976" s="395" t="s">
        <v>36513</v>
      </c>
      <c r="F1976" s="395" t="s">
        <v>36514</v>
      </c>
    </row>
    <row r="1977" spans="1:6" ht="23.25">
      <c r="A1977" s="360" t="s">
        <v>72</v>
      </c>
      <c r="B1977" s="393" t="s">
        <v>10897</v>
      </c>
      <c r="C1977" s="394" t="s">
        <v>10898</v>
      </c>
      <c r="D1977" s="393" t="s">
        <v>7866</v>
      </c>
      <c r="E1977" s="395" t="s">
        <v>21464</v>
      </c>
      <c r="F1977" s="395" t="s">
        <v>14186</v>
      </c>
    </row>
    <row r="1978" spans="1:6" ht="23.25">
      <c r="A1978" s="360" t="s">
        <v>72</v>
      </c>
      <c r="B1978" s="393" t="s">
        <v>10899</v>
      </c>
      <c r="C1978" s="394" t="s">
        <v>10900</v>
      </c>
      <c r="D1978" s="393" t="s">
        <v>7866</v>
      </c>
      <c r="E1978" s="395" t="s">
        <v>36515</v>
      </c>
      <c r="F1978" s="395" t="s">
        <v>21015</v>
      </c>
    </row>
    <row r="1979" spans="1:6">
      <c r="A1979" s="360" t="s">
        <v>72</v>
      </c>
      <c r="B1979" s="393" t="s">
        <v>10901</v>
      </c>
      <c r="C1979" s="394" t="s">
        <v>10902</v>
      </c>
      <c r="D1979" s="393" t="s">
        <v>74</v>
      </c>
      <c r="E1979" s="395" t="s">
        <v>36516</v>
      </c>
      <c r="F1979" s="395" t="s">
        <v>36517</v>
      </c>
    </row>
    <row r="1980" spans="1:6">
      <c r="A1980" s="360" t="s">
        <v>72</v>
      </c>
      <c r="B1980" s="393" t="s">
        <v>10903</v>
      </c>
      <c r="C1980" s="394" t="s">
        <v>10904</v>
      </c>
      <c r="D1980" s="393" t="s">
        <v>74</v>
      </c>
      <c r="E1980" s="395" t="s">
        <v>36518</v>
      </c>
      <c r="F1980" s="395" t="s">
        <v>36519</v>
      </c>
    </row>
    <row r="1981" spans="1:6">
      <c r="A1981" s="360" t="s">
        <v>72</v>
      </c>
      <c r="B1981" s="393" t="s">
        <v>10905</v>
      </c>
      <c r="C1981" s="394" t="s">
        <v>10906</v>
      </c>
      <c r="D1981" s="393" t="s">
        <v>74</v>
      </c>
      <c r="E1981" s="395" t="s">
        <v>27577</v>
      </c>
      <c r="F1981" s="395" t="s">
        <v>36520</v>
      </c>
    </row>
    <row r="1982" spans="1:6">
      <c r="A1982" s="360" t="s">
        <v>72</v>
      </c>
      <c r="B1982" s="393" t="s">
        <v>10907</v>
      </c>
      <c r="C1982" s="394" t="s">
        <v>10908</v>
      </c>
      <c r="D1982" s="393" t="s">
        <v>74</v>
      </c>
      <c r="E1982" s="395" t="s">
        <v>36521</v>
      </c>
      <c r="F1982" s="395" t="s">
        <v>36522</v>
      </c>
    </row>
    <row r="1983" spans="1:6" ht="23.25">
      <c r="A1983" s="360" t="s">
        <v>72</v>
      </c>
      <c r="B1983" s="393" t="s">
        <v>10909</v>
      </c>
      <c r="C1983" s="394" t="s">
        <v>26315</v>
      </c>
      <c r="D1983" s="393" t="s">
        <v>74</v>
      </c>
      <c r="E1983" s="395" t="s">
        <v>27809</v>
      </c>
      <c r="F1983" s="395" t="s">
        <v>36523</v>
      </c>
    </row>
    <row r="1984" spans="1:6">
      <c r="A1984" s="360" t="s">
        <v>72</v>
      </c>
      <c r="B1984" s="393" t="s">
        <v>10910</v>
      </c>
      <c r="C1984" s="394" t="s">
        <v>10911</v>
      </c>
      <c r="D1984" s="393" t="s">
        <v>74</v>
      </c>
      <c r="E1984" s="395" t="s">
        <v>36524</v>
      </c>
      <c r="F1984" s="395" t="s">
        <v>36525</v>
      </c>
    </row>
    <row r="1985" spans="1:6" ht="23.25">
      <c r="A1985" s="360" t="s">
        <v>72</v>
      </c>
      <c r="B1985" s="393" t="s">
        <v>10912</v>
      </c>
      <c r="C1985" s="394" t="s">
        <v>10913</v>
      </c>
      <c r="D1985" s="393" t="s">
        <v>7866</v>
      </c>
      <c r="E1985" s="395" t="s">
        <v>20482</v>
      </c>
      <c r="F1985" s="395" t="s">
        <v>20278</v>
      </c>
    </row>
    <row r="1986" spans="1:6" ht="23.25">
      <c r="A1986" s="360" t="s">
        <v>72</v>
      </c>
      <c r="B1986" s="393" t="s">
        <v>10914</v>
      </c>
      <c r="C1986" s="394" t="s">
        <v>10915</v>
      </c>
      <c r="D1986" s="393" t="s">
        <v>7866</v>
      </c>
      <c r="E1986" s="395" t="s">
        <v>9133</v>
      </c>
      <c r="F1986" s="395" t="s">
        <v>18576</v>
      </c>
    </row>
    <row r="1987" spans="1:6" ht="23.25">
      <c r="A1987" s="360" t="s">
        <v>72</v>
      </c>
      <c r="B1987" s="393" t="s">
        <v>10917</v>
      </c>
      <c r="C1987" s="394" t="s">
        <v>10918</v>
      </c>
      <c r="D1987" s="393" t="s">
        <v>7866</v>
      </c>
      <c r="E1987" s="395" t="s">
        <v>36526</v>
      </c>
      <c r="F1987" s="395" t="s">
        <v>36527</v>
      </c>
    </row>
    <row r="1988" spans="1:6" ht="23.25">
      <c r="A1988" s="360" t="s">
        <v>72</v>
      </c>
      <c r="B1988" s="393" t="s">
        <v>10919</v>
      </c>
      <c r="C1988" s="394" t="s">
        <v>10920</v>
      </c>
      <c r="D1988" s="393" t="s">
        <v>74</v>
      </c>
      <c r="E1988" s="395" t="s">
        <v>36528</v>
      </c>
      <c r="F1988" s="395" t="s">
        <v>36529</v>
      </c>
    </row>
    <row r="1989" spans="1:6" ht="23.25">
      <c r="A1989" s="360" t="s">
        <v>72</v>
      </c>
      <c r="B1989" s="393" t="s">
        <v>10921</v>
      </c>
      <c r="C1989" s="394" t="s">
        <v>10922</v>
      </c>
      <c r="D1989" s="393" t="s">
        <v>74</v>
      </c>
      <c r="E1989" s="395" t="s">
        <v>36530</v>
      </c>
      <c r="F1989" s="395" t="s">
        <v>36531</v>
      </c>
    </row>
    <row r="1990" spans="1:6" ht="23.25">
      <c r="A1990" s="360" t="s">
        <v>72</v>
      </c>
      <c r="B1990" s="393" t="s">
        <v>10923</v>
      </c>
      <c r="C1990" s="394" t="s">
        <v>10924</v>
      </c>
      <c r="D1990" s="393" t="s">
        <v>74</v>
      </c>
      <c r="E1990" s="395" t="s">
        <v>36532</v>
      </c>
      <c r="F1990" s="395" t="s">
        <v>36533</v>
      </c>
    </row>
    <row r="1991" spans="1:6" ht="23.25">
      <c r="A1991" s="360" t="s">
        <v>72</v>
      </c>
      <c r="B1991" s="393" t="s">
        <v>26318</v>
      </c>
      <c r="C1991" s="394" t="s">
        <v>26319</v>
      </c>
      <c r="D1991" s="393" t="s">
        <v>74</v>
      </c>
      <c r="E1991" s="395" t="s">
        <v>27809</v>
      </c>
      <c r="F1991" s="395" t="s">
        <v>36523</v>
      </c>
    </row>
    <row r="1992" spans="1:6" ht="23.25">
      <c r="A1992" s="360" t="s">
        <v>72</v>
      </c>
      <c r="B1992" s="393" t="s">
        <v>26320</v>
      </c>
      <c r="C1992" s="394" t="s">
        <v>26321</v>
      </c>
      <c r="D1992" s="393" t="s">
        <v>74</v>
      </c>
      <c r="E1992" s="395" t="s">
        <v>27656</v>
      </c>
      <c r="F1992" s="395" t="s">
        <v>36534</v>
      </c>
    </row>
    <row r="1993" spans="1:6" ht="23.25">
      <c r="A1993" s="360" t="s">
        <v>72</v>
      </c>
      <c r="B1993" s="393" t="s">
        <v>26322</v>
      </c>
      <c r="C1993" s="394" t="s">
        <v>26323</v>
      </c>
      <c r="D1993" s="393" t="s">
        <v>74</v>
      </c>
      <c r="E1993" s="395" t="s">
        <v>27809</v>
      </c>
      <c r="F1993" s="395" t="s">
        <v>36523</v>
      </c>
    </row>
    <row r="1994" spans="1:6" ht="23.25">
      <c r="A1994" s="360" t="s">
        <v>72</v>
      </c>
      <c r="B1994" s="393" t="s">
        <v>10925</v>
      </c>
      <c r="C1994" s="394" t="s">
        <v>10926</v>
      </c>
      <c r="D1994" s="393" t="s">
        <v>7866</v>
      </c>
      <c r="E1994" s="395" t="s">
        <v>20342</v>
      </c>
      <c r="F1994" s="395" t="s">
        <v>21340</v>
      </c>
    </row>
    <row r="1995" spans="1:6" ht="23.25">
      <c r="A1995" s="360" t="s">
        <v>72</v>
      </c>
      <c r="B1995" s="393" t="s">
        <v>10928</v>
      </c>
      <c r="C1995" s="394" t="s">
        <v>10929</v>
      </c>
      <c r="D1995" s="393" t="s">
        <v>7866</v>
      </c>
      <c r="E1995" s="395" t="s">
        <v>25009</v>
      </c>
      <c r="F1995" s="395" t="s">
        <v>21421</v>
      </c>
    </row>
    <row r="1996" spans="1:6" ht="23.25">
      <c r="A1996" s="360" t="s">
        <v>72</v>
      </c>
      <c r="B1996" s="393" t="s">
        <v>10930</v>
      </c>
      <c r="C1996" s="394" t="s">
        <v>10931</v>
      </c>
      <c r="D1996" s="393" t="s">
        <v>7866</v>
      </c>
      <c r="E1996" s="395" t="s">
        <v>27881</v>
      </c>
      <c r="F1996" s="395" t="s">
        <v>25789</v>
      </c>
    </row>
    <row r="1997" spans="1:6" ht="23.25">
      <c r="A1997" s="360" t="s">
        <v>72</v>
      </c>
      <c r="B1997" s="393" t="s">
        <v>10933</v>
      </c>
      <c r="C1997" s="394" t="s">
        <v>10934</v>
      </c>
      <c r="D1997" s="393" t="s">
        <v>7866</v>
      </c>
      <c r="E1997" s="395" t="s">
        <v>26383</v>
      </c>
      <c r="F1997" s="395" t="s">
        <v>27244</v>
      </c>
    </row>
    <row r="1998" spans="1:6" ht="23.25">
      <c r="A1998" s="360" t="s">
        <v>72</v>
      </c>
      <c r="B1998" s="393" t="s">
        <v>10936</v>
      </c>
      <c r="C1998" s="394" t="s">
        <v>10937</v>
      </c>
      <c r="D1998" s="393" t="s">
        <v>7866</v>
      </c>
      <c r="E1998" s="395" t="s">
        <v>25363</v>
      </c>
      <c r="F1998" s="395" t="s">
        <v>21536</v>
      </c>
    </row>
    <row r="1999" spans="1:6" ht="23.25">
      <c r="A1999" s="360" t="s">
        <v>72</v>
      </c>
      <c r="B1999" s="393" t="s">
        <v>10938</v>
      </c>
      <c r="C1999" s="394" t="s">
        <v>10939</v>
      </c>
      <c r="D1999" s="393" t="s">
        <v>7866</v>
      </c>
      <c r="E1999" s="395" t="s">
        <v>12281</v>
      </c>
      <c r="F1999" s="395" t="s">
        <v>28128</v>
      </c>
    </row>
    <row r="2000" spans="1:6" ht="23.25">
      <c r="A2000" s="360" t="s">
        <v>72</v>
      </c>
      <c r="B2000" s="393" t="s">
        <v>10940</v>
      </c>
      <c r="C2000" s="394" t="s">
        <v>10941</v>
      </c>
      <c r="D2000" s="393" t="s">
        <v>7866</v>
      </c>
      <c r="E2000" s="395" t="s">
        <v>25107</v>
      </c>
      <c r="F2000" s="395" t="s">
        <v>20786</v>
      </c>
    </row>
    <row r="2001" spans="1:6" ht="23.25">
      <c r="A2001" s="360" t="s">
        <v>72</v>
      </c>
      <c r="B2001" s="393" t="s">
        <v>10943</v>
      </c>
      <c r="C2001" s="394" t="s">
        <v>10944</v>
      </c>
      <c r="D2001" s="393" t="s">
        <v>7866</v>
      </c>
      <c r="E2001" s="395" t="s">
        <v>25686</v>
      </c>
      <c r="F2001" s="395" t="s">
        <v>28297</v>
      </c>
    </row>
    <row r="2002" spans="1:6" ht="23.25">
      <c r="A2002" s="360" t="s">
        <v>72</v>
      </c>
      <c r="B2002" s="393" t="s">
        <v>10945</v>
      </c>
      <c r="C2002" s="394" t="s">
        <v>10946</v>
      </c>
      <c r="D2002" s="393" t="s">
        <v>7866</v>
      </c>
      <c r="E2002" s="395" t="s">
        <v>13310</v>
      </c>
      <c r="F2002" s="395" t="s">
        <v>21477</v>
      </c>
    </row>
    <row r="2003" spans="1:6" ht="23.25">
      <c r="A2003" s="360" t="s">
        <v>72</v>
      </c>
      <c r="B2003" s="393" t="s">
        <v>10947</v>
      </c>
      <c r="C2003" s="394" t="s">
        <v>10948</v>
      </c>
      <c r="D2003" s="393" t="s">
        <v>7866</v>
      </c>
      <c r="E2003" s="395" t="s">
        <v>21315</v>
      </c>
      <c r="F2003" s="395" t="s">
        <v>20668</v>
      </c>
    </row>
    <row r="2004" spans="1:6" ht="23.25">
      <c r="A2004" s="360" t="s">
        <v>72</v>
      </c>
      <c r="B2004" s="393" t="s">
        <v>10949</v>
      </c>
      <c r="C2004" s="394" t="s">
        <v>10950</v>
      </c>
      <c r="D2004" s="393" t="s">
        <v>7866</v>
      </c>
      <c r="E2004" s="395" t="s">
        <v>19143</v>
      </c>
      <c r="F2004" s="395" t="s">
        <v>25363</v>
      </c>
    </row>
    <row r="2005" spans="1:6" ht="23.25">
      <c r="A2005" s="360" t="s">
        <v>72</v>
      </c>
      <c r="B2005" s="393" t="s">
        <v>10951</v>
      </c>
      <c r="C2005" s="394" t="s">
        <v>10952</v>
      </c>
      <c r="D2005" s="393" t="s">
        <v>7866</v>
      </c>
      <c r="E2005" s="395" t="s">
        <v>36535</v>
      </c>
      <c r="F2005" s="395" t="s">
        <v>36536</v>
      </c>
    </row>
    <row r="2006" spans="1:6" ht="23.25">
      <c r="A2006" s="360" t="s">
        <v>72</v>
      </c>
      <c r="B2006" s="393" t="s">
        <v>10953</v>
      </c>
      <c r="C2006" s="394" t="s">
        <v>10954</v>
      </c>
      <c r="D2006" s="393" t="s">
        <v>7866</v>
      </c>
      <c r="E2006" s="395" t="s">
        <v>36537</v>
      </c>
      <c r="F2006" s="395" t="s">
        <v>36538</v>
      </c>
    </row>
    <row r="2007" spans="1:6">
      <c r="A2007" s="360" t="s">
        <v>72</v>
      </c>
      <c r="B2007" s="393" t="s">
        <v>10955</v>
      </c>
      <c r="C2007" s="394" t="s">
        <v>10956</v>
      </c>
      <c r="D2007" s="393" t="s">
        <v>7866</v>
      </c>
      <c r="E2007" s="395" t="s">
        <v>36539</v>
      </c>
      <c r="F2007" s="395" t="s">
        <v>36540</v>
      </c>
    </row>
    <row r="2008" spans="1:6">
      <c r="A2008" s="360" t="s">
        <v>72</v>
      </c>
      <c r="B2008" s="393" t="s">
        <v>10957</v>
      </c>
      <c r="C2008" s="394" t="s">
        <v>10958</v>
      </c>
      <c r="D2008" s="393" t="s">
        <v>7866</v>
      </c>
      <c r="E2008" s="395" t="s">
        <v>36541</v>
      </c>
      <c r="F2008" s="395" t="s">
        <v>36542</v>
      </c>
    </row>
    <row r="2009" spans="1:6">
      <c r="A2009" s="360" t="s">
        <v>72</v>
      </c>
      <c r="B2009" s="393" t="s">
        <v>10959</v>
      </c>
      <c r="C2009" s="394" t="s">
        <v>10960</v>
      </c>
      <c r="D2009" s="393" t="s">
        <v>7866</v>
      </c>
      <c r="E2009" s="395" t="s">
        <v>36543</v>
      </c>
      <c r="F2009" s="395" t="s">
        <v>25280</v>
      </c>
    </row>
    <row r="2010" spans="1:6">
      <c r="A2010" s="360" t="s">
        <v>72</v>
      </c>
      <c r="B2010" s="393" t="s">
        <v>10961</v>
      </c>
      <c r="C2010" s="394" t="s">
        <v>10962</v>
      </c>
      <c r="D2010" s="393" t="s">
        <v>7866</v>
      </c>
      <c r="E2010" s="395" t="s">
        <v>26473</v>
      </c>
      <c r="F2010" s="395" t="s">
        <v>28341</v>
      </c>
    </row>
    <row r="2011" spans="1:6">
      <c r="A2011" s="360" t="s">
        <v>72</v>
      </c>
      <c r="B2011" s="393" t="s">
        <v>10963</v>
      </c>
      <c r="C2011" s="394" t="s">
        <v>10964</v>
      </c>
      <c r="D2011" s="393" t="s">
        <v>7866</v>
      </c>
      <c r="E2011" s="395" t="s">
        <v>36544</v>
      </c>
      <c r="F2011" s="395" t="s">
        <v>36545</v>
      </c>
    </row>
    <row r="2012" spans="1:6">
      <c r="A2012" s="360" t="s">
        <v>72</v>
      </c>
      <c r="B2012" s="393" t="s">
        <v>10965</v>
      </c>
      <c r="C2012" s="394" t="s">
        <v>10966</v>
      </c>
      <c r="D2012" s="393" t="s">
        <v>7866</v>
      </c>
      <c r="E2012" s="395" t="s">
        <v>27305</v>
      </c>
      <c r="F2012" s="395" t="s">
        <v>36546</v>
      </c>
    </row>
    <row r="2013" spans="1:6">
      <c r="A2013" s="360" t="s">
        <v>72</v>
      </c>
      <c r="B2013" s="393" t="s">
        <v>10967</v>
      </c>
      <c r="C2013" s="394" t="s">
        <v>10968</v>
      </c>
      <c r="D2013" s="393" t="s">
        <v>7866</v>
      </c>
      <c r="E2013" s="395" t="s">
        <v>31154</v>
      </c>
      <c r="F2013" s="395" t="s">
        <v>26848</v>
      </c>
    </row>
    <row r="2014" spans="1:6">
      <c r="A2014" s="360" t="s">
        <v>72</v>
      </c>
      <c r="B2014" s="393" t="s">
        <v>10969</v>
      </c>
      <c r="C2014" s="394" t="s">
        <v>10970</v>
      </c>
      <c r="D2014" s="393" t="s">
        <v>21</v>
      </c>
      <c r="E2014" s="395" t="s">
        <v>27161</v>
      </c>
      <c r="F2014" s="395" t="s">
        <v>28247</v>
      </c>
    </row>
    <row r="2015" spans="1:6">
      <c r="A2015" s="360" t="s">
        <v>72</v>
      </c>
      <c r="B2015" s="393" t="s">
        <v>10971</v>
      </c>
      <c r="C2015" s="394" t="s">
        <v>10972</v>
      </c>
      <c r="D2015" s="393" t="s">
        <v>21</v>
      </c>
      <c r="E2015" s="395" t="s">
        <v>20416</v>
      </c>
      <c r="F2015" s="395" t="s">
        <v>18608</v>
      </c>
    </row>
    <row r="2016" spans="1:6" ht="23.25">
      <c r="A2016" s="360" t="s">
        <v>72</v>
      </c>
      <c r="B2016" s="393" t="s">
        <v>10974</v>
      </c>
      <c r="C2016" s="394" t="s">
        <v>10975</v>
      </c>
      <c r="D2016" s="393" t="s">
        <v>7866</v>
      </c>
      <c r="E2016" s="395" t="s">
        <v>36547</v>
      </c>
      <c r="F2016" s="395" t="s">
        <v>28415</v>
      </c>
    </row>
    <row r="2017" spans="1:6" ht="23.25">
      <c r="A2017" s="360" t="s">
        <v>72</v>
      </c>
      <c r="B2017" s="393" t="s">
        <v>10976</v>
      </c>
      <c r="C2017" s="394" t="s">
        <v>10977</v>
      </c>
      <c r="D2017" s="393" t="s">
        <v>7866</v>
      </c>
      <c r="E2017" s="395" t="s">
        <v>36548</v>
      </c>
      <c r="F2017" s="395" t="s">
        <v>36549</v>
      </c>
    </row>
    <row r="2018" spans="1:6" ht="23.25">
      <c r="A2018" s="360" t="s">
        <v>72</v>
      </c>
      <c r="B2018" s="393" t="s">
        <v>10978</v>
      </c>
      <c r="C2018" s="394" t="s">
        <v>10979</v>
      </c>
      <c r="D2018" s="393" t="s">
        <v>7866</v>
      </c>
      <c r="E2018" s="395" t="s">
        <v>27928</v>
      </c>
      <c r="F2018" s="395" t="s">
        <v>36550</v>
      </c>
    </row>
    <row r="2019" spans="1:6" ht="23.25">
      <c r="A2019" s="360" t="s">
        <v>72</v>
      </c>
      <c r="B2019" s="393" t="s">
        <v>10980</v>
      </c>
      <c r="C2019" s="394" t="s">
        <v>10981</v>
      </c>
      <c r="D2019" s="393" t="s">
        <v>7866</v>
      </c>
      <c r="E2019" s="395" t="s">
        <v>27759</v>
      </c>
      <c r="F2019" s="395" t="s">
        <v>27214</v>
      </c>
    </row>
    <row r="2020" spans="1:6" ht="23.25">
      <c r="A2020" s="360" t="s">
        <v>72</v>
      </c>
      <c r="B2020" s="393" t="s">
        <v>10982</v>
      </c>
      <c r="C2020" s="394" t="s">
        <v>10983</v>
      </c>
      <c r="D2020" s="393" t="s">
        <v>7866</v>
      </c>
      <c r="E2020" s="395" t="s">
        <v>36551</v>
      </c>
      <c r="F2020" s="395" t="s">
        <v>29216</v>
      </c>
    </row>
    <row r="2021" spans="1:6" ht="23.25">
      <c r="A2021" s="360" t="s">
        <v>72</v>
      </c>
      <c r="B2021" s="393" t="s">
        <v>10984</v>
      </c>
      <c r="C2021" s="394" t="s">
        <v>10985</v>
      </c>
      <c r="D2021" s="393" t="s">
        <v>7866</v>
      </c>
      <c r="E2021" s="395" t="s">
        <v>36552</v>
      </c>
      <c r="F2021" s="395" t="s">
        <v>36553</v>
      </c>
    </row>
    <row r="2022" spans="1:6" ht="34.5">
      <c r="A2022" s="360" t="s">
        <v>72</v>
      </c>
      <c r="B2022" s="393" t="s">
        <v>10986</v>
      </c>
      <c r="C2022" s="394" t="s">
        <v>10987</v>
      </c>
      <c r="D2022" s="393" t="s">
        <v>7866</v>
      </c>
      <c r="E2022" s="395" t="s">
        <v>36554</v>
      </c>
      <c r="F2022" s="395" t="s">
        <v>26967</v>
      </c>
    </row>
    <row r="2023" spans="1:6" ht="34.5">
      <c r="A2023" s="360" t="s">
        <v>72</v>
      </c>
      <c r="B2023" s="393" t="s">
        <v>10988</v>
      </c>
      <c r="C2023" s="394" t="s">
        <v>10989</v>
      </c>
      <c r="D2023" s="393" t="s">
        <v>7866</v>
      </c>
      <c r="E2023" s="395" t="s">
        <v>28531</v>
      </c>
      <c r="F2023" s="395" t="s">
        <v>36555</v>
      </c>
    </row>
    <row r="2024" spans="1:6" ht="34.5">
      <c r="A2024" s="360" t="s">
        <v>72</v>
      </c>
      <c r="B2024" s="393" t="s">
        <v>10990</v>
      </c>
      <c r="C2024" s="394" t="s">
        <v>10991</v>
      </c>
      <c r="D2024" s="393" t="s">
        <v>7866</v>
      </c>
      <c r="E2024" s="395" t="s">
        <v>36556</v>
      </c>
      <c r="F2024" s="395" t="s">
        <v>36557</v>
      </c>
    </row>
    <row r="2025" spans="1:6" ht="34.5">
      <c r="A2025" s="360" t="s">
        <v>72</v>
      </c>
      <c r="B2025" s="393" t="s">
        <v>10992</v>
      </c>
      <c r="C2025" s="394" t="s">
        <v>10993</v>
      </c>
      <c r="D2025" s="393" t="s">
        <v>7866</v>
      </c>
      <c r="E2025" s="395" t="s">
        <v>36558</v>
      </c>
      <c r="F2025" s="395" t="s">
        <v>36559</v>
      </c>
    </row>
    <row r="2026" spans="1:6" ht="34.5">
      <c r="A2026" s="360" t="s">
        <v>72</v>
      </c>
      <c r="B2026" s="393" t="s">
        <v>10994</v>
      </c>
      <c r="C2026" s="394" t="s">
        <v>10995</v>
      </c>
      <c r="D2026" s="393" t="s">
        <v>7866</v>
      </c>
      <c r="E2026" s="395" t="s">
        <v>36560</v>
      </c>
      <c r="F2026" s="395" t="s">
        <v>36561</v>
      </c>
    </row>
    <row r="2027" spans="1:6" ht="34.5">
      <c r="A2027" s="360" t="s">
        <v>72</v>
      </c>
      <c r="B2027" s="393" t="s">
        <v>10996</v>
      </c>
      <c r="C2027" s="394" t="s">
        <v>10997</v>
      </c>
      <c r="D2027" s="393" t="s">
        <v>7866</v>
      </c>
      <c r="E2027" s="395" t="s">
        <v>36562</v>
      </c>
      <c r="F2027" s="395" t="s">
        <v>26376</v>
      </c>
    </row>
    <row r="2028" spans="1:6" ht="34.5">
      <c r="A2028" s="360" t="s">
        <v>72</v>
      </c>
      <c r="B2028" s="393" t="s">
        <v>10998</v>
      </c>
      <c r="C2028" s="394" t="s">
        <v>10999</v>
      </c>
      <c r="D2028" s="393" t="s">
        <v>7866</v>
      </c>
      <c r="E2028" s="395" t="s">
        <v>36563</v>
      </c>
      <c r="F2028" s="395" t="s">
        <v>36545</v>
      </c>
    </row>
    <row r="2029" spans="1:6" ht="34.5">
      <c r="A2029" s="360" t="s">
        <v>72</v>
      </c>
      <c r="B2029" s="393" t="s">
        <v>11000</v>
      </c>
      <c r="C2029" s="394" t="s">
        <v>11001</v>
      </c>
      <c r="D2029" s="393" t="s">
        <v>7866</v>
      </c>
      <c r="E2029" s="395" t="s">
        <v>36564</v>
      </c>
      <c r="F2029" s="395" t="s">
        <v>36565</v>
      </c>
    </row>
    <row r="2030" spans="1:6" ht="34.5">
      <c r="A2030" s="360" t="s">
        <v>72</v>
      </c>
      <c r="B2030" s="393" t="s">
        <v>11002</v>
      </c>
      <c r="C2030" s="394" t="s">
        <v>11003</v>
      </c>
      <c r="D2030" s="393" t="s">
        <v>7866</v>
      </c>
      <c r="E2030" s="395" t="s">
        <v>34806</v>
      </c>
      <c r="F2030" s="395" t="s">
        <v>36566</v>
      </c>
    </row>
    <row r="2031" spans="1:6" ht="34.5">
      <c r="A2031" s="360" t="s">
        <v>72</v>
      </c>
      <c r="B2031" s="393" t="s">
        <v>11004</v>
      </c>
      <c r="C2031" s="394" t="s">
        <v>11005</v>
      </c>
      <c r="D2031" s="393" t="s">
        <v>7866</v>
      </c>
      <c r="E2031" s="395" t="s">
        <v>25778</v>
      </c>
      <c r="F2031" s="395" t="s">
        <v>27584</v>
      </c>
    </row>
    <row r="2032" spans="1:6" ht="34.5">
      <c r="A2032" s="360" t="s">
        <v>72</v>
      </c>
      <c r="B2032" s="393" t="s">
        <v>11006</v>
      </c>
      <c r="C2032" s="394" t="s">
        <v>11007</v>
      </c>
      <c r="D2032" s="393" t="s">
        <v>7866</v>
      </c>
      <c r="E2032" s="395" t="s">
        <v>27269</v>
      </c>
      <c r="F2032" s="395" t="s">
        <v>27199</v>
      </c>
    </row>
    <row r="2033" spans="1:6" ht="34.5">
      <c r="A2033" s="360" t="s">
        <v>72</v>
      </c>
      <c r="B2033" s="393" t="s">
        <v>11008</v>
      </c>
      <c r="C2033" s="394" t="s">
        <v>11009</v>
      </c>
      <c r="D2033" s="393" t="s">
        <v>7866</v>
      </c>
      <c r="E2033" s="395" t="s">
        <v>26503</v>
      </c>
      <c r="F2033" s="395" t="s">
        <v>27037</v>
      </c>
    </row>
    <row r="2034" spans="1:6" ht="34.5">
      <c r="A2034" s="360" t="s">
        <v>72</v>
      </c>
      <c r="B2034" s="393" t="s">
        <v>11010</v>
      </c>
      <c r="C2034" s="394" t="s">
        <v>11011</v>
      </c>
      <c r="D2034" s="393" t="s">
        <v>7866</v>
      </c>
      <c r="E2034" s="395" t="s">
        <v>25707</v>
      </c>
      <c r="F2034" s="395" t="s">
        <v>28072</v>
      </c>
    </row>
    <row r="2035" spans="1:6" ht="34.5">
      <c r="A2035" s="360" t="s">
        <v>72</v>
      </c>
      <c r="B2035" s="393" t="s">
        <v>11012</v>
      </c>
      <c r="C2035" s="394" t="s">
        <v>11013</v>
      </c>
      <c r="D2035" s="393" t="s">
        <v>7866</v>
      </c>
      <c r="E2035" s="395" t="s">
        <v>27669</v>
      </c>
      <c r="F2035" s="395" t="s">
        <v>28167</v>
      </c>
    </row>
    <row r="2036" spans="1:6" ht="34.5">
      <c r="A2036" s="360" t="s">
        <v>72</v>
      </c>
      <c r="B2036" s="393" t="s">
        <v>11014</v>
      </c>
      <c r="C2036" s="394" t="s">
        <v>11015</v>
      </c>
      <c r="D2036" s="393" t="s">
        <v>7866</v>
      </c>
      <c r="E2036" s="395" t="s">
        <v>27188</v>
      </c>
      <c r="F2036" s="395" t="s">
        <v>26396</v>
      </c>
    </row>
    <row r="2037" spans="1:6" ht="34.5">
      <c r="A2037" s="360" t="s">
        <v>72</v>
      </c>
      <c r="B2037" s="393" t="s">
        <v>11016</v>
      </c>
      <c r="C2037" s="394" t="s">
        <v>11017</v>
      </c>
      <c r="D2037" s="393" t="s">
        <v>7866</v>
      </c>
      <c r="E2037" s="395" t="s">
        <v>36567</v>
      </c>
      <c r="F2037" s="395" t="s">
        <v>28389</v>
      </c>
    </row>
    <row r="2038" spans="1:6" ht="34.5">
      <c r="A2038" s="360" t="s">
        <v>72</v>
      </c>
      <c r="B2038" s="393" t="s">
        <v>11018</v>
      </c>
      <c r="C2038" s="394" t="s">
        <v>11019</v>
      </c>
      <c r="D2038" s="393" t="s">
        <v>7866</v>
      </c>
      <c r="E2038" s="395" t="s">
        <v>25316</v>
      </c>
      <c r="F2038" s="395" t="s">
        <v>36568</v>
      </c>
    </row>
    <row r="2039" spans="1:6" ht="34.5">
      <c r="A2039" s="360" t="s">
        <v>72</v>
      </c>
      <c r="B2039" s="393" t="s">
        <v>11020</v>
      </c>
      <c r="C2039" s="394" t="s">
        <v>11021</v>
      </c>
      <c r="D2039" s="393" t="s">
        <v>7866</v>
      </c>
      <c r="E2039" s="395" t="s">
        <v>25804</v>
      </c>
      <c r="F2039" s="395" t="s">
        <v>36569</v>
      </c>
    </row>
    <row r="2040" spans="1:6" ht="34.5">
      <c r="A2040" s="360" t="s">
        <v>72</v>
      </c>
      <c r="B2040" s="393" t="s">
        <v>11022</v>
      </c>
      <c r="C2040" s="394" t="s">
        <v>11023</v>
      </c>
      <c r="D2040" s="393" t="s">
        <v>7866</v>
      </c>
      <c r="E2040" s="395" t="s">
        <v>33193</v>
      </c>
      <c r="F2040" s="395" t="s">
        <v>36570</v>
      </c>
    </row>
    <row r="2041" spans="1:6" ht="34.5">
      <c r="A2041" s="360" t="s">
        <v>72</v>
      </c>
      <c r="B2041" s="393" t="s">
        <v>11024</v>
      </c>
      <c r="C2041" s="394" t="s">
        <v>11025</v>
      </c>
      <c r="D2041" s="393" t="s">
        <v>7866</v>
      </c>
      <c r="E2041" s="395" t="s">
        <v>26327</v>
      </c>
      <c r="F2041" s="395" t="s">
        <v>36571</v>
      </c>
    </row>
    <row r="2042" spans="1:6" ht="34.5">
      <c r="A2042" s="360" t="s">
        <v>72</v>
      </c>
      <c r="B2042" s="393" t="s">
        <v>11026</v>
      </c>
      <c r="C2042" s="394" t="s">
        <v>11027</v>
      </c>
      <c r="D2042" s="393" t="s">
        <v>7866</v>
      </c>
      <c r="E2042" s="395" t="s">
        <v>27669</v>
      </c>
      <c r="F2042" s="395" t="s">
        <v>36572</v>
      </c>
    </row>
    <row r="2043" spans="1:6" ht="34.5">
      <c r="A2043" s="360" t="s">
        <v>72</v>
      </c>
      <c r="B2043" s="393" t="s">
        <v>11028</v>
      </c>
      <c r="C2043" s="394" t="s">
        <v>11029</v>
      </c>
      <c r="D2043" s="393" t="s">
        <v>7866</v>
      </c>
      <c r="E2043" s="395" t="s">
        <v>20921</v>
      </c>
      <c r="F2043" s="395" t="s">
        <v>26833</v>
      </c>
    </row>
    <row r="2044" spans="1:6" ht="34.5">
      <c r="A2044" s="360" t="s">
        <v>72</v>
      </c>
      <c r="B2044" s="393" t="s">
        <v>11030</v>
      </c>
      <c r="C2044" s="394" t="s">
        <v>11031</v>
      </c>
      <c r="D2044" s="393" t="s">
        <v>7866</v>
      </c>
      <c r="E2044" s="395" t="s">
        <v>36573</v>
      </c>
      <c r="F2044" s="395" t="s">
        <v>36574</v>
      </c>
    </row>
    <row r="2045" spans="1:6" ht="34.5">
      <c r="A2045" s="360" t="s">
        <v>72</v>
      </c>
      <c r="B2045" s="393" t="s">
        <v>11032</v>
      </c>
      <c r="C2045" s="394" t="s">
        <v>11033</v>
      </c>
      <c r="D2045" s="393" t="s">
        <v>7866</v>
      </c>
      <c r="E2045" s="395" t="s">
        <v>27659</v>
      </c>
      <c r="F2045" s="395" t="s">
        <v>36575</v>
      </c>
    </row>
    <row r="2046" spans="1:6" ht="34.5">
      <c r="A2046" s="360" t="s">
        <v>72</v>
      </c>
      <c r="B2046" s="393" t="s">
        <v>11034</v>
      </c>
      <c r="C2046" s="394" t="s">
        <v>11035</v>
      </c>
      <c r="D2046" s="393" t="s">
        <v>7866</v>
      </c>
      <c r="E2046" s="395" t="s">
        <v>35297</v>
      </c>
      <c r="F2046" s="395" t="s">
        <v>26907</v>
      </c>
    </row>
    <row r="2047" spans="1:6" ht="34.5">
      <c r="A2047" s="360" t="s">
        <v>72</v>
      </c>
      <c r="B2047" s="393" t="s">
        <v>11036</v>
      </c>
      <c r="C2047" s="394" t="s">
        <v>11037</v>
      </c>
      <c r="D2047" s="393" t="s">
        <v>7866</v>
      </c>
      <c r="E2047" s="395" t="s">
        <v>21561</v>
      </c>
      <c r="F2047" s="395" t="s">
        <v>27282</v>
      </c>
    </row>
    <row r="2048" spans="1:6" ht="34.5">
      <c r="A2048" s="360" t="s">
        <v>72</v>
      </c>
      <c r="B2048" s="393" t="s">
        <v>11038</v>
      </c>
      <c r="C2048" s="394" t="s">
        <v>11039</v>
      </c>
      <c r="D2048" s="393" t="s">
        <v>7866</v>
      </c>
      <c r="E2048" s="395" t="s">
        <v>24997</v>
      </c>
      <c r="F2048" s="395" t="s">
        <v>27859</v>
      </c>
    </row>
    <row r="2049" spans="1:6" ht="34.5">
      <c r="A2049" s="360" t="s">
        <v>72</v>
      </c>
      <c r="B2049" s="393" t="s">
        <v>11040</v>
      </c>
      <c r="C2049" s="394" t="s">
        <v>11041</v>
      </c>
      <c r="D2049" s="393" t="s">
        <v>7866</v>
      </c>
      <c r="E2049" s="395" t="s">
        <v>36576</v>
      </c>
      <c r="F2049" s="395" t="s">
        <v>36577</v>
      </c>
    </row>
    <row r="2050" spans="1:6" ht="34.5">
      <c r="A2050" s="360" t="s">
        <v>72</v>
      </c>
      <c r="B2050" s="393" t="s">
        <v>11042</v>
      </c>
      <c r="C2050" s="394" t="s">
        <v>11043</v>
      </c>
      <c r="D2050" s="393" t="s">
        <v>7866</v>
      </c>
      <c r="E2050" s="395" t="s">
        <v>30755</v>
      </c>
      <c r="F2050" s="395" t="s">
        <v>36578</v>
      </c>
    </row>
    <row r="2051" spans="1:6" ht="34.5">
      <c r="A2051" s="360" t="s">
        <v>72</v>
      </c>
      <c r="B2051" s="393" t="s">
        <v>11044</v>
      </c>
      <c r="C2051" s="394" t="s">
        <v>11045</v>
      </c>
      <c r="D2051" s="393" t="s">
        <v>7866</v>
      </c>
      <c r="E2051" s="395" t="s">
        <v>27201</v>
      </c>
      <c r="F2051" s="395" t="s">
        <v>28554</v>
      </c>
    </row>
    <row r="2052" spans="1:6" ht="34.5">
      <c r="A2052" s="360" t="s">
        <v>72</v>
      </c>
      <c r="B2052" s="393" t="s">
        <v>11046</v>
      </c>
      <c r="C2052" s="394" t="s">
        <v>11047</v>
      </c>
      <c r="D2052" s="393" t="s">
        <v>7866</v>
      </c>
      <c r="E2052" s="395" t="s">
        <v>35250</v>
      </c>
      <c r="F2052" s="395" t="s">
        <v>36579</v>
      </c>
    </row>
    <row r="2053" spans="1:6" ht="34.5">
      <c r="A2053" s="360" t="s">
        <v>72</v>
      </c>
      <c r="B2053" s="393" t="s">
        <v>11048</v>
      </c>
      <c r="C2053" s="394" t="s">
        <v>11049</v>
      </c>
      <c r="D2053" s="393" t="s">
        <v>7866</v>
      </c>
      <c r="E2053" s="395" t="s">
        <v>34825</v>
      </c>
      <c r="F2053" s="395" t="s">
        <v>25062</v>
      </c>
    </row>
    <row r="2054" spans="1:6" ht="23.25">
      <c r="A2054" s="360" t="s">
        <v>72</v>
      </c>
      <c r="B2054" s="393" t="s">
        <v>11050</v>
      </c>
      <c r="C2054" s="394" t="s">
        <v>11051</v>
      </c>
      <c r="D2054" s="393" t="s">
        <v>7866</v>
      </c>
      <c r="E2054" s="395" t="s">
        <v>36580</v>
      </c>
      <c r="F2054" s="395" t="s">
        <v>36581</v>
      </c>
    </row>
    <row r="2055" spans="1:6" ht="23.25">
      <c r="A2055" s="360" t="s">
        <v>72</v>
      </c>
      <c r="B2055" s="393" t="s">
        <v>11052</v>
      </c>
      <c r="C2055" s="394" t="s">
        <v>11053</v>
      </c>
      <c r="D2055" s="393" t="s">
        <v>7866</v>
      </c>
      <c r="E2055" s="395" t="s">
        <v>28320</v>
      </c>
      <c r="F2055" s="395" t="s">
        <v>28923</v>
      </c>
    </row>
    <row r="2056" spans="1:6" ht="23.25">
      <c r="A2056" s="360" t="s">
        <v>72</v>
      </c>
      <c r="B2056" s="393" t="s">
        <v>11054</v>
      </c>
      <c r="C2056" s="394" t="s">
        <v>11055</v>
      </c>
      <c r="D2056" s="393" t="s">
        <v>7866</v>
      </c>
      <c r="E2056" s="395" t="s">
        <v>36582</v>
      </c>
      <c r="F2056" s="395" t="s">
        <v>28165</v>
      </c>
    </row>
    <row r="2057" spans="1:6" ht="23.25">
      <c r="A2057" s="360" t="s">
        <v>72</v>
      </c>
      <c r="B2057" s="393" t="s">
        <v>11056</v>
      </c>
      <c r="C2057" s="394" t="s">
        <v>11057</v>
      </c>
      <c r="D2057" s="393" t="s">
        <v>7866</v>
      </c>
      <c r="E2057" s="395" t="s">
        <v>36583</v>
      </c>
      <c r="F2057" s="395" t="s">
        <v>36584</v>
      </c>
    </row>
    <row r="2058" spans="1:6" ht="23.25">
      <c r="A2058" s="360" t="s">
        <v>72</v>
      </c>
      <c r="B2058" s="393" t="s">
        <v>11058</v>
      </c>
      <c r="C2058" s="394" t="s">
        <v>11059</v>
      </c>
      <c r="D2058" s="393" t="s">
        <v>7866</v>
      </c>
      <c r="E2058" s="395" t="s">
        <v>36585</v>
      </c>
      <c r="F2058" s="395" t="s">
        <v>36586</v>
      </c>
    </row>
    <row r="2059" spans="1:6" ht="23.25">
      <c r="A2059" s="360" t="s">
        <v>72</v>
      </c>
      <c r="B2059" s="393" t="s">
        <v>11060</v>
      </c>
      <c r="C2059" s="394" t="s">
        <v>11061</v>
      </c>
      <c r="D2059" s="393" t="s">
        <v>7866</v>
      </c>
      <c r="E2059" s="395" t="s">
        <v>36587</v>
      </c>
      <c r="F2059" s="395" t="s">
        <v>36588</v>
      </c>
    </row>
    <row r="2060" spans="1:6" ht="23.25">
      <c r="A2060" s="360" t="s">
        <v>72</v>
      </c>
      <c r="B2060" s="393" t="s">
        <v>11062</v>
      </c>
      <c r="C2060" s="394" t="s">
        <v>11063</v>
      </c>
      <c r="D2060" s="393" t="s">
        <v>7866</v>
      </c>
      <c r="E2060" s="395" t="s">
        <v>36589</v>
      </c>
      <c r="F2060" s="395" t="s">
        <v>36590</v>
      </c>
    </row>
    <row r="2061" spans="1:6" ht="23.25">
      <c r="A2061" s="360" t="s">
        <v>72</v>
      </c>
      <c r="B2061" s="393" t="s">
        <v>11064</v>
      </c>
      <c r="C2061" s="394" t="s">
        <v>11065</v>
      </c>
      <c r="D2061" s="393" t="s">
        <v>7866</v>
      </c>
      <c r="E2061" s="395" t="s">
        <v>36591</v>
      </c>
      <c r="F2061" s="395" t="s">
        <v>36592</v>
      </c>
    </row>
    <row r="2062" spans="1:6" ht="23.25">
      <c r="A2062" s="360" t="s">
        <v>72</v>
      </c>
      <c r="B2062" s="393" t="s">
        <v>11066</v>
      </c>
      <c r="C2062" s="394" t="s">
        <v>11067</v>
      </c>
      <c r="D2062" s="393" t="s">
        <v>7866</v>
      </c>
      <c r="E2062" s="395" t="s">
        <v>36593</v>
      </c>
      <c r="F2062" s="395" t="s">
        <v>36594</v>
      </c>
    </row>
    <row r="2063" spans="1:6" ht="23.25">
      <c r="A2063" s="360" t="s">
        <v>72</v>
      </c>
      <c r="B2063" s="393" t="s">
        <v>11068</v>
      </c>
      <c r="C2063" s="394" t="s">
        <v>11069</v>
      </c>
      <c r="D2063" s="393" t="s">
        <v>7866</v>
      </c>
      <c r="E2063" s="395" t="s">
        <v>28491</v>
      </c>
      <c r="F2063" s="395" t="s">
        <v>36595</v>
      </c>
    </row>
    <row r="2064" spans="1:6" ht="23.25">
      <c r="A2064" s="360" t="s">
        <v>72</v>
      </c>
      <c r="B2064" s="393" t="s">
        <v>11070</v>
      </c>
      <c r="C2064" s="394" t="s">
        <v>11071</v>
      </c>
      <c r="D2064" s="393" t="s">
        <v>7866</v>
      </c>
      <c r="E2064" s="395" t="s">
        <v>36596</v>
      </c>
      <c r="F2064" s="395" t="s">
        <v>27808</v>
      </c>
    </row>
    <row r="2065" spans="1:6" ht="23.25">
      <c r="A2065" s="360" t="s">
        <v>72</v>
      </c>
      <c r="B2065" s="393" t="s">
        <v>11072</v>
      </c>
      <c r="C2065" s="394" t="s">
        <v>11073</v>
      </c>
      <c r="D2065" s="393" t="s">
        <v>7866</v>
      </c>
      <c r="E2065" s="395" t="s">
        <v>36597</v>
      </c>
      <c r="F2065" s="395" t="s">
        <v>36598</v>
      </c>
    </row>
    <row r="2066" spans="1:6" ht="23.25">
      <c r="A2066" s="360" t="s">
        <v>72</v>
      </c>
      <c r="B2066" s="393" t="s">
        <v>11074</v>
      </c>
      <c r="C2066" s="394" t="s">
        <v>11075</v>
      </c>
      <c r="D2066" s="393" t="s">
        <v>7866</v>
      </c>
      <c r="E2066" s="395" t="s">
        <v>36599</v>
      </c>
      <c r="F2066" s="395" t="s">
        <v>36600</v>
      </c>
    </row>
    <row r="2067" spans="1:6" ht="23.25">
      <c r="A2067" s="360" t="s">
        <v>72</v>
      </c>
      <c r="B2067" s="393" t="s">
        <v>11076</v>
      </c>
      <c r="C2067" s="394" t="s">
        <v>11077</v>
      </c>
      <c r="D2067" s="393" t="s">
        <v>7866</v>
      </c>
      <c r="E2067" s="395" t="s">
        <v>36601</v>
      </c>
      <c r="F2067" s="395" t="s">
        <v>36602</v>
      </c>
    </row>
    <row r="2068" spans="1:6" ht="23.25">
      <c r="A2068" s="360" t="s">
        <v>72</v>
      </c>
      <c r="B2068" s="393" t="s">
        <v>11078</v>
      </c>
      <c r="C2068" s="394" t="s">
        <v>11079</v>
      </c>
      <c r="D2068" s="393" t="s">
        <v>7866</v>
      </c>
      <c r="E2068" s="395" t="s">
        <v>28442</v>
      </c>
      <c r="F2068" s="395" t="s">
        <v>36603</v>
      </c>
    </row>
    <row r="2069" spans="1:6" ht="23.25">
      <c r="A2069" s="360" t="s">
        <v>72</v>
      </c>
      <c r="B2069" s="393" t="s">
        <v>11080</v>
      </c>
      <c r="C2069" s="394" t="s">
        <v>11081</v>
      </c>
      <c r="D2069" s="393" t="s">
        <v>7866</v>
      </c>
      <c r="E2069" s="395" t="s">
        <v>27275</v>
      </c>
      <c r="F2069" s="395" t="s">
        <v>26917</v>
      </c>
    </row>
    <row r="2070" spans="1:6" ht="23.25">
      <c r="A2070" s="360" t="s">
        <v>72</v>
      </c>
      <c r="B2070" s="393" t="s">
        <v>11082</v>
      </c>
      <c r="C2070" s="394" t="s">
        <v>11083</v>
      </c>
      <c r="D2070" s="393" t="s">
        <v>7866</v>
      </c>
      <c r="E2070" s="395" t="s">
        <v>36604</v>
      </c>
      <c r="F2070" s="395" t="s">
        <v>36605</v>
      </c>
    </row>
    <row r="2071" spans="1:6" ht="23.25">
      <c r="A2071" s="360" t="s">
        <v>72</v>
      </c>
      <c r="B2071" s="393" t="s">
        <v>11084</v>
      </c>
      <c r="C2071" s="394" t="s">
        <v>11085</v>
      </c>
      <c r="D2071" s="393" t="s">
        <v>7866</v>
      </c>
      <c r="E2071" s="395" t="s">
        <v>27332</v>
      </c>
      <c r="F2071" s="395" t="s">
        <v>28460</v>
      </c>
    </row>
    <row r="2072" spans="1:6" ht="23.25">
      <c r="A2072" s="360" t="s">
        <v>72</v>
      </c>
      <c r="B2072" s="393" t="s">
        <v>11086</v>
      </c>
      <c r="C2072" s="394" t="s">
        <v>11087</v>
      </c>
      <c r="D2072" s="393" t="s">
        <v>7866</v>
      </c>
      <c r="E2072" s="395" t="s">
        <v>25131</v>
      </c>
      <c r="F2072" s="395" t="s">
        <v>36606</v>
      </c>
    </row>
    <row r="2073" spans="1:6" ht="23.25">
      <c r="A2073" s="360" t="s">
        <v>72</v>
      </c>
      <c r="B2073" s="393" t="s">
        <v>11088</v>
      </c>
      <c r="C2073" s="394" t="s">
        <v>11089</v>
      </c>
      <c r="D2073" s="393" t="s">
        <v>7866</v>
      </c>
      <c r="E2073" s="395" t="s">
        <v>26508</v>
      </c>
      <c r="F2073" s="395" t="s">
        <v>36607</v>
      </c>
    </row>
    <row r="2074" spans="1:6" ht="23.25">
      <c r="A2074" s="360" t="s">
        <v>72</v>
      </c>
      <c r="B2074" s="393" t="s">
        <v>11090</v>
      </c>
      <c r="C2074" s="394" t="s">
        <v>11091</v>
      </c>
      <c r="D2074" s="393" t="s">
        <v>7866</v>
      </c>
      <c r="E2074" s="395" t="s">
        <v>36608</v>
      </c>
      <c r="F2074" s="395" t="s">
        <v>36609</v>
      </c>
    </row>
    <row r="2075" spans="1:6" ht="23.25">
      <c r="A2075" s="360" t="s">
        <v>72</v>
      </c>
      <c r="B2075" s="393" t="s">
        <v>11092</v>
      </c>
      <c r="C2075" s="394" t="s">
        <v>11093</v>
      </c>
      <c r="D2075" s="393" t="s">
        <v>7866</v>
      </c>
      <c r="E2075" s="395" t="s">
        <v>33120</v>
      </c>
      <c r="F2075" s="395" t="s">
        <v>36610</v>
      </c>
    </row>
    <row r="2076" spans="1:6" ht="23.25">
      <c r="A2076" s="360" t="s">
        <v>72</v>
      </c>
      <c r="B2076" s="393" t="s">
        <v>11094</v>
      </c>
      <c r="C2076" s="394" t="s">
        <v>11095</v>
      </c>
      <c r="D2076" s="393" t="s">
        <v>7866</v>
      </c>
      <c r="E2076" s="395" t="s">
        <v>36611</v>
      </c>
      <c r="F2076" s="395" t="s">
        <v>36612</v>
      </c>
    </row>
    <row r="2077" spans="1:6" ht="23.25">
      <c r="A2077" s="360" t="s">
        <v>72</v>
      </c>
      <c r="B2077" s="393" t="s">
        <v>11096</v>
      </c>
      <c r="C2077" s="394" t="s">
        <v>11097</v>
      </c>
      <c r="D2077" s="393" t="s">
        <v>7866</v>
      </c>
      <c r="E2077" s="395" t="s">
        <v>28125</v>
      </c>
      <c r="F2077" s="395" t="s">
        <v>36613</v>
      </c>
    </row>
    <row r="2078" spans="1:6" ht="23.25">
      <c r="A2078" s="360" t="s">
        <v>72</v>
      </c>
      <c r="B2078" s="393" t="s">
        <v>11098</v>
      </c>
      <c r="C2078" s="394" t="s">
        <v>11099</v>
      </c>
      <c r="D2078" s="393" t="s">
        <v>7866</v>
      </c>
      <c r="E2078" s="395" t="s">
        <v>36614</v>
      </c>
      <c r="F2078" s="395" t="s">
        <v>36615</v>
      </c>
    </row>
    <row r="2079" spans="1:6" ht="23.25">
      <c r="A2079" s="360" t="s">
        <v>72</v>
      </c>
      <c r="B2079" s="393" t="s">
        <v>11100</v>
      </c>
      <c r="C2079" s="394" t="s">
        <v>11101</v>
      </c>
      <c r="D2079" s="393" t="s">
        <v>7866</v>
      </c>
      <c r="E2079" s="395" t="s">
        <v>36616</v>
      </c>
      <c r="F2079" s="395" t="s">
        <v>25127</v>
      </c>
    </row>
    <row r="2080" spans="1:6" ht="23.25">
      <c r="A2080" s="360" t="s">
        <v>72</v>
      </c>
      <c r="B2080" s="393" t="s">
        <v>11102</v>
      </c>
      <c r="C2080" s="394" t="s">
        <v>11103</v>
      </c>
      <c r="D2080" s="393" t="s">
        <v>7866</v>
      </c>
      <c r="E2080" s="395" t="s">
        <v>36617</v>
      </c>
      <c r="F2080" s="395" t="s">
        <v>28017</v>
      </c>
    </row>
    <row r="2081" spans="1:6" ht="23.25">
      <c r="A2081" s="360" t="s">
        <v>72</v>
      </c>
      <c r="B2081" s="393" t="s">
        <v>11104</v>
      </c>
      <c r="C2081" s="394" t="s">
        <v>11105</v>
      </c>
      <c r="D2081" s="393" t="s">
        <v>7866</v>
      </c>
      <c r="E2081" s="395" t="s">
        <v>36618</v>
      </c>
      <c r="F2081" s="395" t="s">
        <v>36619</v>
      </c>
    </row>
    <row r="2082" spans="1:6" ht="23.25">
      <c r="A2082" s="360" t="s">
        <v>72</v>
      </c>
      <c r="B2082" s="393" t="s">
        <v>11106</v>
      </c>
      <c r="C2082" s="394" t="s">
        <v>11107</v>
      </c>
      <c r="D2082" s="393" t="s">
        <v>7866</v>
      </c>
      <c r="E2082" s="395" t="s">
        <v>36620</v>
      </c>
      <c r="F2082" s="395" t="s">
        <v>36621</v>
      </c>
    </row>
    <row r="2083" spans="1:6" ht="23.25">
      <c r="A2083" s="360" t="s">
        <v>72</v>
      </c>
      <c r="B2083" s="393" t="s">
        <v>11108</v>
      </c>
      <c r="C2083" s="394" t="s">
        <v>11109</v>
      </c>
      <c r="D2083" s="393" t="s">
        <v>7866</v>
      </c>
      <c r="E2083" s="395" t="s">
        <v>26016</v>
      </c>
      <c r="F2083" s="395" t="s">
        <v>27584</v>
      </c>
    </row>
    <row r="2084" spans="1:6" ht="23.25">
      <c r="A2084" s="360" t="s">
        <v>72</v>
      </c>
      <c r="B2084" s="393" t="s">
        <v>11110</v>
      </c>
      <c r="C2084" s="394" t="s">
        <v>11111</v>
      </c>
      <c r="D2084" s="393" t="s">
        <v>7866</v>
      </c>
      <c r="E2084" s="395" t="s">
        <v>36622</v>
      </c>
      <c r="F2084" s="395" t="s">
        <v>36623</v>
      </c>
    </row>
    <row r="2085" spans="1:6" ht="23.25">
      <c r="A2085" s="360" t="s">
        <v>72</v>
      </c>
      <c r="B2085" s="393" t="s">
        <v>11112</v>
      </c>
      <c r="C2085" s="394" t="s">
        <v>11113</v>
      </c>
      <c r="D2085" s="393" t="s">
        <v>7866</v>
      </c>
      <c r="E2085" s="395" t="s">
        <v>27001</v>
      </c>
      <c r="F2085" s="395" t="s">
        <v>36624</v>
      </c>
    </row>
    <row r="2086" spans="1:6" ht="23.25">
      <c r="A2086" s="360" t="s">
        <v>72</v>
      </c>
      <c r="B2086" s="393" t="s">
        <v>11114</v>
      </c>
      <c r="C2086" s="394" t="s">
        <v>11115</v>
      </c>
      <c r="D2086" s="393" t="s">
        <v>7866</v>
      </c>
      <c r="E2086" s="395" t="s">
        <v>36625</v>
      </c>
      <c r="F2086" s="395" t="s">
        <v>36626</v>
      </c>
    </row>
    <row r="2087" spans="1:6" ht="23.25">
      <c r="A2087" s="360" t="s">
        <v>72</v>
      </c>
      <c r="B2087" s="393" t="s">
        <v>11116</v>
      </c>
      <c r="C2087" s="394" t="s">
        <v>11117</v>
      </c>
      <c r="D2087" s="393" t="s">
        <v>7866</v>
      </c>
      <c r="E2087" s="395" t="s">
        <v>25706</v>
      </c>
      <c r="F2087" s="395" t="s">
        <v>25994</v>
      </c>
    </row>
    <row r="2088" spans="1:6" ht="23.25">
      <c r="A2088" s="360" t="s">
        <v>72</v>
      </c>
      <c r="B2088" s="393" t="s">
        <v>11118</v>
      </c>
      <c r="C2088" s="394" t="s">
        <v>11119</v>
      </c>
      <c r="D2088" s="393" t="s">
        <v>7866</v>
      </c>
      <c r="E2088" s="395" t="s">
        <v>28161</v>
      </c>
      <c r="F2088" s="395" t="s">
        <v>35229</v>
      </c>
    </row>
    <row r="2089" spans="1:6" ht="23.25">
      <c r="A2089" s="360" t="s">
        <v>72</v>
      </c>
      <c r="B2089" s="393" t="s">
        <v>11120</v>
      </c>
      <c r="C2089" s="394" t="s">
        <v>11121</v>
      </c>
      <c r="D2089" s="393" t="s">
        <v>7866</v>
      </c>
      <c r="E2089" s="395" t="s">
        <v>36627</v>
      </c>
      <c r="F2089" s="395" t="s">
        <v>36628</v>
      </c>
    </row>
    <row r="2090" spans="1:6" ht="23.25">
      <c r="A2090" s="360" t="s">
        <v>72</v>
      </c>
      <c r="B2090" s="393" t="s">
        <v>11122</v>
      </c>
      <c r="C2090" s="394" t="s">
        <v>11123</v>
      </c>
      <c r="D2090" s="393" t="s">
        <v>7866</v>
      </c>
      <c r="E2090" s="395" t="s">
        <v>27635</v>
      </c>
      <c r="F2090" s="395" t="s">
        <v>36629</v>
      </c>
    </row>
    <row r="2091" spans="1:6" ht="23.25">
      <c r="A2091" s="360" t="s">
        <v>72</v>
      </c>
      <c r="B2091" s="393" t="s">
        <v>11124</v>
      </c>
      <c r="C2091" s="394" t="s">
        <v>11125</v>
      </c>
      <c r="D2091" s="393" t="s">
        <v>7866</v>
      </c>
      <c r="E2091" s="395" t="s">
        <v>36630</v>
      </c>
      <c r="F2091" s="395" t="s">
        <v>36631</v>
      </c>
    </row>
    <row r="2092" spans="1:6" ht="23.25">
      <c r="A2092" s="360" t="s">
        <v>72</v>
      </c>
      <c r="B2092" s="393" t="s">
        <v>11126</v>
      </c>
      <c r="C2092" s="394" t="s">
        <v>11127</v>
      </c>
      <c r="D2092" s="393" t="s">
        <v>7866</v>
      </c>
      <c r="E2092" s="395" t="s">
        <v>36632</v>
      </c>
      <c r="F2092" s="395" t="s">
        <v>36633</v>
      </c>
    </row>
    <row r="2093" spans="1:6" ht="23.25">
      <c r="A2093" s="360" t="s">
        <v>72</v>
      </c>
      <c r="B2093" s="393" t="s">
        <v>11128</v>
      </c>
      <c r="C2093" s="394" t="s">
        <v>11129</v>
      </c>
      <c r="D2093" s="393" t="s">
        <v>7866</v>
      </c>
      <c r="E2093" s="395" t="s">
        <v>36634</v>
      </c>
      <c r="F2093" s="395" t="s">
        <v>27368</v>
      </c>
    </row>
    <row r="2094" spans="1:6" ht="23.25">
      <c r="A2094" s="360" t="s">
        <v>72</v>
      </c>
      <c r="B2094" s="393" t="s">
        <v>11130</v>
      </c>
      <c r="C2094" s="394" t="s">
        <v>11131</v>
      </c>
      <c r="D2094" s="393" t="s">
        <v>7866</v>
      </c>
      <c r="E2094" s="395" t="s">
        <v>36635</v>
      </c>
      <c r="F2094" s="395" t="s">
        <v>27938</v>
      </c>
    </row>
    <row r="2095" spans="1:6" ht="23.25">
      <c r="A2095" s="360" t="s">
        <v>72</v>
      </c>
      <c r="B2095" s="393" t="s">
        <v>11132</v>
      </c>
      <c r="C2095" s="394" t="s">
        <v>11133</v>
      </c>
      <c r="D2095" s="393" t="s">
        <v>7866</v>
      </c>
      <c r="E2095" s="395" t="s">
        <v>28485</v>
      </c>
      <c r="F2095" s="395" t="s">
        <v>36636</v>
      </c>
    </row>
    <row r="2096" spans="1:6" ht="23.25">
      <c r="A2096" s="360" t="s">
        <v>72</v>
      </c>
      <c r="B2096" s="393" t="s">
        <v>11134</v>
      </c>
      <c r="C2096" s="394" t="s">
        <v>11135</v>
      </c>
      <c r="D2096" s="393" t="s">
        <v>7866</v>
      </c>
      <c r="E2096" s="395" t="s">
        <v>36637</v>
      </c>
      <c r="F2096" s="395" t="s">
        <v>36638</v>
      </c>
    </row>
    <row r="2097" spans="1:6" ht="34.5">
      <c r="A2097" s="360" t="s">
        <v>72</v>
      </c>
      <c r="B2097" s="393" t="s">
        <v>11136</v>
      </c>
      <c r="C2097" s="394" t="s">
        <v>11137</v>
      </c>
      <c r="D2097" s="393" t="s">
        <v>7866</v>
      </c>
      <c r="E2097" s="395" t="s">
        <v>36639</v>
      </c>
      <c r="F2097" s="395" t="s">
        <v>36640</v>
      </c>
    </row>
    <row r="2098" spans="1:6" ht="23.25">
      <c r="A2098" s="360" t="s">
        <v>72</v>
      </c>
      <c r="B2098" s="393" t="s">
        <v>11138</v>
      </c>
      <c r="C2098" s="394" t="s">
        <v>11139</v>
      </c>
      <c r="D2098" s="393" t="s">
        <v>7866</v>
      </c>
      <c r="E2098" s="395" t="s">
        <v>36641</v>
      </c>
      <c r="F2098" s="395" t="s">
        <v>34825</v>
      </c>
    </row>
    <row r="2099" spans="1:6" ht="34.5">
      <c r="A2099" s="360" t="s">
        <v>72</v>
      </c>
      <c r="B2099" s="393" t="s">
        <v>11140</v>
      </c>
      <c r="C2099" s="394" t="s">
        <v>11141</v>
      </c>
      <c r="D2099" s="393" t="s">
        <v>7866</v>
      </c>
      <c r="E2099" s="395" t="s">
        <v>36642</v>
      </c>
      <c r="F2099" s="395" t="s">
        <v>25222</v>
      </c>
    </row>
    <row r="2100" spans="1:6" ht="23.25">
      <c r="A2100" s="360" t="s">
        <v>72</v>
      </c>
      <c r="B2100" s="393" t="s">
        <v>11142</v>
      </c>
      <c r="C2100" s="394" t="s">
        <v>11143</v>
      </c>
      <c r="D2100" s="393" t="s">
        <v>7866</v>
      </c>
      <c r="E2100" s="395" t="s">
        <v>36643</v>
      </c>
      <c r="F2100" s="395" t="s">
        <v>30706</v>
      </c>
    </row>
    <row r="2101" spans="1:6" ht="34.5">
      <c r="A2101" s="360" t="s">
        <v>72</v>
      </c>
      <c r="B2101" s="393" t="s">
        <v>11144</v>
      </c>
      <c r="C2101" s="394" t="s">
        <v>11145</v>
      </c>
      <c r="D2101" s="393" t="s">
        <v>7866</v>
      </c>
      <c r="E2101" s="395" t="s">
        <v>20304</v>
      </c>
      <c r="F2101" s="395" t="s">
        <v>35225</v>
      </c>
    </row>
    <row r="2102" spans="1:6" ht="23.25">
      <c r="A2102" s="360" t="s">
        <v>72</v>
      </c>
      <c r="B2102" s="393" t="s">
        <v>11146</v>
      </c>
      <c r="C2102" s="394" t="s">
        <v>11147</v>
      </c>
      <c r="D2102" s="393" t="s">
        <v>7866</v>
      </c>
      <c r="E2102" s="395" t="s">
        <v>27901</v>
      </c>
      <c r="F2102" s="395" t="s">
        <v>36644</v>
      </c>
    </row>
    <row r="2103" spans="1:6" ht="34.5">
      <c r="A2103" s="360" t="s">
        <v>72</v>
      </c>
      <c r="B2103" s="393" t="s">
        <v>11148</v>
      </c>
      <c r="C2103" s="394" t="s">
        <v>11149</v>
      </c>
      <c r="D2103" s="393" t="s">
        <v>7866</v>
      </c>
      <c r="E2103" s="395" t="s">
        <v>28546</v>
      </c>
      <c r="F2103" s="395" t="s">
        <v>34862</v>
      </c>
    </row>
    <row r="2104" spans="1:6" ht="23.25">
      <c r="A2104" s="360" t="s">
        <v>72</v>
      </c>
      <c r="B2104" s="393" t="s">
        <v>11150</v>
      </c>
      <c r="C2104" s="394" t="s">
        <v>11151</v>
      </c>
      <c r="D2104" s="393" t="s">
        <v>7866</v>
      </c>
      <c r="E2104" s="395" t="s">
        <v>36645</v>
      </c>
      <c r="F2104" s="395" t="s">
        <v>26485</v>
      </c>
    </row>
    <row r="2105" spans="1:6" ht="34.5">
      <c r="A2105" s="360" t="s">
        <v>72</v>
      </c>
      <c r="B2105" s="393" t="s">
        <v>11152</v>
      </c>
      <c r="C2105" s="394" t="s">
        <v>11153</v>
      </c>
      <c r="D2105" s="393" t="s">
        <v>7866</v>
      </c>
      <c r="E2105" s="395" t="s">
        <v>25268</v>
      </c>
      <c r="F2105" s="395" t="s">
        <v>36646</v>
      </c>
    </row>
    <row r="2106" spans="1:6" ht="23.25">
      <c r="A2106" s="360" t="s">
        <v>72</v>
      </c>
      <c r="B2106" s="393" t="s">
        <v>11154</v>
      </c>
      <c r="C2106" s="394" t="s">
        <v>11155</v>
      </c>
      <c r="D2106" s="393" t="s">
        <v>7866</v>
      </c>
      <c r="E2106" s="395" t="s">
        <v>26055</v>
      </c>
      <c r="F2106" s="395" t="s">
        <v>35233</v>
      </c>
    </row>
    <row r="2107" spans="1:6" ht="34.5">
      <c r="A2107" s="360" t="s">
        <v>72</v>
      </c>
      <c r="B2107" s="393" t="s">
        <v>11156</v>
      </c>
      <c r="C2107" s="394" t="s">
        <v>11157</v>
      </c>
      <c r="D2107" s="393" t="s">
        <v>7866</v>
      </c>
      <c r="E2107" s="395" t="s">
        <v>36647</v>
      </c>
      <c r="F2107" s="395" t="s">
        <v>36648</v>
      </c>
    </row>
    <row r="2108" spans="1:6" ht="23.25">
      <c r="A2108" s="360" t="s">
        <v>72</v>
      </c>
      <c r="B2108" s="393" t="s">
        <v>11158</v>
      </c>
      <c r="C2108" s="394" t="s">
        <v>11159</v>
      </c>
      <c r="D2108" s="393" t="s">
        <v>7866</v>
      </c>
      <c r="E2108" s="395" t="s">
        <v>36127</v>
      </c>
      <c r="F2108" s="395" t="s">
        <v>28009</v>
      </c>
    </row>
    <row r="2109" spans="1:6" ht="34.5">
      <c r="A2109" s="360" t="s">
        <v>72</v>
      </c>
      <c r="B2109" s="393" t="s">
        <v>11160</v>
      </c>
      <c r="C2109" s="394" t="s">
        <v>11161</v>
      </c>
      <c r="D2109" s="393" t="s">
        <v>7866</v>
      </c>
      <c r="E2109" s="395" t="s">
        <v>26981</v>
      </c>
      <c r="F2109" s="395" t="s">
        <v>25058</v>
      </c>
    </row>
    <row r="2110" spans="1:6" ht="23.25">
      <c r="A2110" s="360" t="s">
        <v>72</v>
      </c>
      <c r="B2110" s="393" t="s">
        <v>11162</v>
      </c>
      <c r="C2110" s="394" t="s">
        <v>11163</v>
      </c>
      <c r="D2110" s="393" t="s">
        <v>7866</v>
      </c>
      <c r="E2110" s="395" t="s">
        <v>25709</v>
      </c>
      <c r="F2110" s="395" t="s">
        <v>26981</v>
      </c>
    </row>
    <row r="2111" spans="1:6" ht="34.5">
      <c r="A2111" s="360" t="s">
        <v>72</v>
      </c>
      <c r="B2111" s="393" t="s">
        <v>11164</v>
      </c>
      <c r="C2111" s="394" t="s">
        <v>11165</v>
      </c>
      <c r="D2111" s="393" t="s">
        <v>7866</v>
      </c>
      <c r="E2111" s="395" t="s">
        <v>36649</v>
      </c>
      <c r="F2111" s="395" t="s">
        <v>36650</v>
      </c>
    </row>
    <row r="2112" spans="1:6" ht="23.25">
      <c r="A2112" s="360" t="s">
        <v>72</v>
      </c>
      <c r="B2112" s="393" t="s">
        <v>11166</v>
      </c>
      <c r="C2112" s="394" t="s">
        <v>11167</v>
      </c>
      <c r="D2112" s="393" t="s">
        <v>7866</v>
      </c>
      <c r="E2112" s="395" t="s">
        <v>36651</v>
      </c>
      <c r="F2112" s="395" t="s">
        <v>28570</v>
      </c>
    </row>
    <row r="2113" spans="1:6" ht="34.5">
      <c r="A2113" s="360" t="s">
        <v>72</v>
      </c>
      <c r="B2113" s="393" t="s">
        <v>11168</v>
      </c>
      <c r="C2113" s="394" t="s">
        <v>11169</v>
      </c>
      <c r="D2113" s="393" t="s">
        <v>7866</v>
      </c>
      <c r="E2113" s="395" t="s">
        <v>36652</v>
      </c>
      <c r="F2113" s="395" t="s">
        <v>36653</v>
      </c>
    </row>
    <row r="2114" spans="1:6" ht="23.25">
      <c r="A2114" s="360" t="s">
        <v>72</v>
      </c>
      <c r="B2114" s="393" t="s">
        <v>11170</v>
      </c>
      <c r="C2114" s="394" t="s">
        <v>11171</v>
      </c>
      <c r="D2114" s="393" t="s">
        <v>7866</v>
      </c>
      <c r="E2114" s="395" t="s">
        <v>36252</v>
      </c>
      <c r="F2114" s="395" t="s">
        <v>25181</v>
      </c>
    </row>
    <row r="2115" spans="1:6" ht="23.25">
      <c r="A2115" s="360" t="s">
        <v>72</v>
      </c>
      <c r="B2115" s="393" t="s">
        <v>11172</v>
      </c>
      <c r="C2115" s="394" t="s">
        <v>11173</v>
      </c>
      <c r="D2115" s="393" t="s">
        <v>7866</v>
      </c>
      <c r="E2115" s="395" t="s">
        <v>28443</v>
      </c>
      <c r="F2115" s="395" t="s">
        <v>36051</v>
      </c>
    </row>
    <row r="2116" spans="1:6" ht="23.25">
      <c r="A2116" s="360" t="s">
        <v>72</v>
      </c>
      <c r="B2116" s="393" t="s">
        <v>11174</v>
      </c>
      <c r="C2116" s="394" t="s">
        <v>11175</v>
      </c>
      <c r="D2116" s="393" t="s">
        <v>7866</v>
      </c>
      <c r="E2116" s="395" t="s">
        <v>27794</v>
      </c>
      <c r="F2116" s="395" t="s">
        <v>27107</v>
      </c>
    </row>
    <row r="2117" spans="1:6" ht="23.25">
      <c r="A2117" s="360" t="s">
        <v>72</v>
      </c>
      <c r="B2117" s="393" t="s">
        <v>11176</v>
      </c>
      <c r="C2117" s="394" t="s">
        <v>11177</v>
      </c>
      <c r="D2117" s="393" t="s">
        <v>7866</v>
      </c>
      <c r="E2117" s="395" t="s">
        <v>36654</v>
      </c>
      <c r="F2117" s="395" t="s">
        <v>36653</v>
      </c>
    </row>
    <row r="2118" spans="1:6" ht="23.25">
      <c r="A2118" s="360" t="s">
        <v>72</v>
      </c>
      <c r="B2118" s="393" t="s">
        <v>11178</v>
      </c>
      <c r="C2118" s="394" t="s">
        <v>11179</v>
      </c>
      <c r="D2118" s="393" t="s">
        <v>7866</v>
      </c>
      <c r="E2118" s="395" t="s">
        <v>26045</v>
      </c>
      <c r="F2118" s="395" t="s">
        <v>25986</v>
      </c>
    </row>
    <row r="2119" spans="1:6" ht="23.25">
      <c r="A2119" s="360" t="s">
        <v>72</v>
      </c>
      <c r="B2119" s="393" t="s">
        <v>11180</v>
      </c>
      <c r="C2119" s="394" t="s">
        <v>11181</v>
      </c>
      <c r="D2119" s="393" t="s">
        <v>7866</v>
      </c>
      <c r="E2119" s="395" t="s">
        <v>26047</v>
      </c>
      <c r="F2119" s="395" t="s">
        <v>27359</v>
      </c>
    </row>
    <row r="2120" spans="1:6" ht="23.25">
      <c r="A2120" s="360" t="s">
        <v>72</v>
      </c>
      <c r="B2120" s="393" t="s">
        <v>11182</v>
      </c>
      <c r="C2120" s="394" t="s">
        <v>11183</v>
      </c>
      <c r="D2120" s="393" t="s">
        <v>7866</v>
      </c>
      <c r="E2120" s="395" t="s">
        <v>36655</v>
      </c>
      <c r="F2120" s="395" t="s">
        <v>31140</v>
      </c>
    </row>
    <row r="2121" spans="1:6" ht="23.25">
      <c r="A2121" s="360" t="s">
        <v>72</v>
      </c>
      <c r="B2121" s="393" t="s">
        <v>11184</v>
      </c>
      <c r="C2121" s="394" t="s">
        <v>11185</v>
      </c>
      <c r="D2121" s="393" t="s">
        <v>7866</v>
      </c>
      <c r="E2121" s="395" t="s">
        <v>36656</v>
      </c>
      <c r="F2121" s="395" t="s">
        <v>36657</v>
      </c>
    </row>
    <row r="2122" spans="1:6" ht="23.25">
      <c r="A2122" s="360" t="s">
        <v>72</v>
      </c>
      <c r="B2122" s="393" t="s">
        <v>11186</v>
      </c>
      <c r="C2122" s="394" t="s">
        <v>11187</v>
      </c>
      <c r="D2122" s="393" t="s">
        <v>7866</v>
      </c>
      <c r="E2122" s="395" t="s">
        <v>36658</v>
      </c>
      <c r="F2122" s="395" t="s">
        <v>20737</v>
      </c>
    </row>
    <row r="2123" spans="1:6" ht="23.25">
      <c r="A2123" s="360" t="s">
        <v>72</v>
      </c>
      <c r="B2123" s="393" t="s">
        <v>11188</v>
      </c>
      <c r="C2123" s="394" t="s">
        <v>11189</v>
      </c>
      <c r="D2123" s="393" t="s">
        <v>7866</v>
      </c>
      <c r="E2123" s="395" t="s">
        <v>26948</v>
      </c>
      <c r="F2123" s="395" t="s">
        <v>36659</v>
      </c>
    </row>
    <row r="2124" spans="1:6" ht="23.25">
      <c r="A2124" s="360" t="s">
        <v>72</v>
      </c>
      <c r="B2124" s="393" t="s">
        <v>11190</v>
      </c>
      <c r="C2124" s="394" t="s">
        <v>11191</v>
      </c>
      <c r="D2124" s="393" t="s">
        <v>7866</v>
      </c>
      <c r="E2124" s="395" t="s">
        <v>36660</v>
      </c>
      <c r="F2124" s="395" t="s">
        <v>36661</v>
      </c>
    </row>
    <row r="2125" spans="1:6" ht="23.25">
      <c r="A2125" s="360" t="s">
        <v>72</v>
      </c>
      <c r="B2125" s="393" t="s">
        <v>11192</v>
      </c>
      <c r="C2125" s="394" t="s">
        <v>11193</v>
      </c>
      <c r="D2125" s="393" t="s">
        <v>7866</v>
      </c>
      <c r="E2125" s="395" t="s">
        <v>21581</v>
      </c>
      <c r="F2125" s="395" t="s">
        <v>36662</v>
      </c>
    </row>
    <row r="2126" spans="1:6" ht="23.25">
      <c r="A2126" s="360" t="s">
        <v>72</v>
      </c>
      <c r="B2126" s="393" t="s">
        <v>11194</v>
      </c>
      <c r="C2126" s="394" t="s">
        <v>11195</v>
      </c>
      <c r="D2126" s="393" t="s">
        <v>7866</v>
      </c>
      <c r="E2126" s="395" t="s">
        <v>28521</v>
      </c>
      <c r="F2126" s="395" t="s">
        <v>21581</v>
      </c>
    </row>
    <row r="2127" spans="1:6" ht="23.25">
      <c r="A2127" s="360" t="s">
        <v>72</v>
      </c>
      <c r="B2127" s="393" t="s">
        <v>11196</v>
      </c>
      <c r="C2127" s="394" t="s">
        <v>11197</v>
      </c>
      <c r="D2127" s="393" t="s">
        <v>7866</v>
      </c>
      <c r="E2127" s="395" t="s">
        <v>30775</v>
      </c>
      <c r="F2127" s="395" t="s">
        <v>36663</v>
      </c>
    </row>
    <row r="2128" spans="1:6" ht="23.25">
      <c r="A2128" s="360" t="s">
        <v>72</v>
      </c>
      <c r="B2128" s="393" t="s">
        <v>11198</v>
      </c>
      <c r="C2128" s="394" t="s">
        <v>11199</v>
      </c>
      <c r="D2128" s="393" t="s">
        <v>7866</v>
      </c>
      <c r="E2128" s="395" t="s">
        <v>35986</v>
      </c>
      <c r="F2128" s="395" t="s">
        <v>27840</v>
      </c>
    </row>
    <row r="2129" spans="1:6" ht="23.25">
      <c r="A2129" s="360" t="s">
        <v>72</v>
      </c>
      <c r="B2129" s="393" t="s">
        <v>11200</v>
      </c>
      <c r="C2129" s="394" t="s">
        <v>11201</v>
      </c>
      <c r="D2129" s="393" t="s">
        <v>7866</v>
      </c>
      <c r="E2129" s="395" t="s">
        <v>21294</v>
      </c>
      <c r="F2129" s="395" t="s">
        <v>31684</v>
      </c>
    </row>
    <row r="2130" spans="1:6" ht="23.25">
      <c r="A2130" s="360" t="s">
        <v>72</v>
      </c>
      <c r="B2130" s="393" t="s">
        <v>11202</v>
      </c>
      <c r="C2130" s="394" t="s">
        <v>11203</v>
      </c>
      <c r="D2130" s="393" t="s">
        <v>7866</v>
      </c>
      <c r="E2130" s="395" t="s">
        <v>20764</v>
      </c>
      <c r="F2130" s="395" t="s">
        <v>24903</v>
      </c>
    </row>
    <row r="2131" spans="1:6" ht="23.25">
      <c r="A2131" s="360" t="s">
        <v>72</v>
      </c>
      <c r="B2131" s="393" t="s">
        <v>11204</v>
      </c>
      <c r="C2131" s="394" t="s">
        <v>11205</v>
      </c>
      <c r="D2131" s="393" t="s">
        <v>7866</v>
      </c>
      <c r="E2131" s="395" t="s">
        <v>27328</v>
      </c>
      <c r="F2131" s="395" t="s">
        <v>36664</v>
      </c>
    </row>
    <row r="2132" spans="1:6" ht="23.25">
      <c r="A2132" s="360" t="s">
        <v>72</v>
      </c>
      <c r="B2132" s="393" t="s">
        <v>11206</v>
      </c>
      <c r="C2132" s="394" t="s">
        <v>11207</v>
      </c>
      <c r="D2132" s="393" t="s">
        <v>7866</v>
      </c>
      <c r="E2132" s="395" t="s">
        <v>36665</v>
      </c>
      <c r="F2132" s="395" t="s">
        <v>25040</v>
      </c>
    </row>
    <row r="2133" spans="1:6" ht="23.25">
      <c r="A2133" s="360" t="s">
        <v>72</v>
      </c>
      <c r="B2133" s="393" t="s">
        <v>11208</v>
      </c>
      <c r="C2133" s="394" t="s">
        <v>11209</v>
      </c>
      <c r="D2133" s="393" t="s">
        <v>7866</v>
      </c>
      <c r="E2133" s="395" t="s">
        <v>25720</v>
      </c>
      <c r="F2133" s="395" t="s">
        <v>20747</v>
      </c>
    </row>
    <row r="2134" spans="1:6" ht="23.25">
      <c r="A2134" s="360" t="s">
        <v>72</v>
      </c>
      <c r="B2134" s="393" t="s">
        <v>11210</v>
      </c>
      <c r="C2134" s="394" t="s">
        <v>11211</v>
      </c>
      <c r="D2134" s="393" t="s">
        <v>7866</v>
      </c>
      <c r="E2134" s="395" t="s">
        <v>28135</v>
      </c>
      <c r="F2134" s="395" t="s">
        <v>25720</v>
      </c>
    </row>
    <row r="2135" spans="1:6" ht="23.25">
      <c r="A2135" s="360" t="s">
        <v>72</v>
      </c>
      <c r="B2135" s="393" t="s">
        <v>11212</v>
      </c>
      <c r="C2135" s="394" t="s">
        <v>11213</v>
      </c>
      <c r="D2135" s="393" t="s">
        <v>7866</v>
      </c>
      <c r="E2135" s="395" t="s">
        <v>27866</v>
      </c>
      <c r="F2135" s="395" t="s">
        <v>25718</v>
      </c>
    </row>
    <row r="2136" spans="1:6" ht="23.25">
      <c r="A2136" s="360" t="s">
        <v>72</v>
      </c>
      <c r="B2136" s="393" t="s">
        <v>11214</v>
      </c>
      <c r="C2136" s="394" t="s">
        <v>11215</v>
      </c>
      <c r="D2136" s="393" t="s">
        <v>7866</v>
      </c>
      <c r="E2136" s="395" t="s">
        <v>26327</v>
      </c>
      <c r="F2136" s="395" t="s">
        <v>36666</v>
      </c>
    </row>
    <row r="2137" spans="1:6" ht="23.25">
      <c r="A2137" s="360" t="s">
        <v>72</v>
      </c>
      <c r="B2137" s="393" t="s">
        <v>11216</v>
      </c>
      <c r="C2137" s="394" t="s">
        <v>11217</v>
      </c>
      <c r="D2137" s="393" t="s">
        <v>7866</v>
      </c>
      <c r="E2137" s="395" t="s">
        <v>19995</v>
      </c>
      <c r="F2137" s="395" t="s">
        <v>20982</v>
      </c>
    </row>
    <row r="2138" spans="1:6" ht="23.25">
      <c r="A2138" s="360" t="s">
        <v>72</v>
      </c>
      <c r="B2138" s="393" t="s">
        <v>11219</v>
      </c>
      <c r="C2138" s="394" t="s">
        <v>11220</v>
      </c>
      <c r="D2138" s="393" t="s">
        <v>7866</v>
      </c>
      <c r="E2138" s="395" t="s">
        <v>34991</v>
      </c>
      <c r="F2138" s="395" t="s">
        <v>21421</v>
      </c>
    </row>
    <row r="2139" spans="1:6" ht="23.25">
      <c r="A2139" s="360" t="s">
        <v>72</v>
      </c>
      <c r="B2139" s="393" t="s">
        <v>11221</v>
      </c>
      <c r="C2139" s="394" t="s">
        <v>11222</v>
      </c>
      <c r="D2139" s="393" t="s">
        <v>7866</v>
      </c>
      <c r="E2139" s="395" t="s">
        <v>36667</v>
      </c>
      <c r="F2139" s="395" t="s">
        <v>27016</v>
      </c>
    </row>
    <row r="2140" spans="1:6" ht="23.25">
      <c r="A2140" s="360" t="s">
        <v>72</v>
      </c>
      <c r="B2140" s="393" t="s">
        <v>11223</v>
      </c>
      <c r="C2140" s="394" t="s">
        <v>11224</v>
      </c>
      <c r="D2140" s="393" t="s">
        <v>7866</v>
      </c>
      <c r="E2140" s="395" t="s">
        <v>25803</v>
      </c>
      <c r="F2140" s="395" t="s">
        <v>36668</v>
      </c>
    </row>
    <row r="2141" spans="1:6" ht="23.25">
      <c r="A2141" s="360" t="s">
        <v>72</v>
      </c>
      <c r="B2141" s="393" t="s">
        <v>11225</v>
      </c>
      <c r="C2141" s="394" t="s">
        <v>11226</v>
      </c>
      <c r="D2141" s="393" t="s">
        <v>7866</v>
      </c>
      <c r="E2141" s="395" t="s">
        <v>21403</v>
      </c>
      <c r="F2141" s="395" t="s">
        <v>36669</v>
      </c>
    </row>
    <row r="2142" spans="1:6" ht="23.25">
      <c r="A2142" s="360" t="s">
        <v>72</v>
      </c>
      <c r="B2142" s="393" t="s">
        <v>11227</v>
      </c>
      <c r="C2142" s="394" t="s">
        <v>11228</v>
      </c>
      <c r="D2142" s="393" t="s">
        <v>7866</v>
      </c>
      <c r="E2142" s="395" t="s">
        <v>27181</v>
      </c>
      <c r="F2142" s="395" t="s">
        <v>18846</v>
      </c>
    </row>
    <row r="2143" spans="1:6" ht="23.25">
      <c r="A2143" s="360" t="s">
        <v>72</v>
      </c>
      <c r="B2143" s="393" t="s">
        <v>11229</v>
      </c>
      <c r="C2143" s="394" t="s">
        <v>11230</v>
      </c>
      <c r="D2143" s="393" t="s">
        <v>7866</v>
      </c>
      <c r="E2143" s="395" t="s">
        <v>36670</v>
      </c>
      <c r="F2143" s="395" t="s">
        <v>36671</v>
      </c>
    </row>
    <row r="2144" spans="1:6" ht="23.25">
      <c r="A2144" s="360" t="s">
        <v>72</v>
      </c>
      <c r="B2144" s="393" t="s">
        <v>11231</v>
      </c>
      <c r="C2144" s="394" t="s">
        <v>11232</v>
      </c>
      <c r="D2144" s="393" t="s">
        <v>7866</v>
      </c>
      <c r="E2144" s="395" t="s">
        <v>27077</v>
      </c>
      <c r="F2144" s="395" t="s">
        <v>28545</v>
      </c>
    </row>
    <row r="2145" spans="1:6" ht="23.25">
      <c r="A2145" s="360" t="s">
        <v>72</v>
      </c>
      <c r="B2145" s="393" t="s">
        <v>11233</v>
      </c>
      <c r="C2145" s="394" t="s">
        <v>11234</v>
      </c>
      <c r="D2145" s="393" t="s">
        <v>7866</v>
      </c>
      <c r="E2145" s="395" t="s">
        <v>21024</v>
      </c>
      <c r="F2145" s="395" t="s">
        <v>25064</v>
      </c>
    </row>
    <row r="2146" spans="1:6" ht="23.25">
      <c r="A2146" s="360" t="s">
        <v>72</v>
      </c>
      <c r="B2146" s="393" t="s">
        <v>11235</v>
      </c>
      <c r="C2146" s="394" t="s">
        <v>11236</v>
      </c>
      <c r="D2146" s="393" t="s">
        <v>7866</v>
      </c>
      <c r="E2146" s="395" t="s">
        <v>20029</v>
      </c>
      <c r="F2146" s="395" t="s">
        <v>25239</v>
      </c>
    </row>
    <row r="2147" spans="1:6" ht="23.25">
      <c r="A2147" s="360" t="s">
        <v>72</v>
      </c>
      <c r="B2147" s="393" t="s">
        <v>11237</v>
      </c>
      <c r="C2147" s="394" t="s">
        <v>11238</v>
      </c>
      <c r="D2147" s="393" t="s">
        <v>7866</v>
      </c>
      <c r="E2147" s="395" t="s">
        <v>36672</v>
      </c>
      <c r="F2147" s="395" t="s">
        <v>36673</v>
      </c>
    </row>
    <row r="2148" spans="1:6" ht="23.25">
      <c r="A2148" s="360" t="s">
        <v>72</v>
      </c>
      <c r="B2148" s="393" t="s">
        <v>11239</v>
      </c>
      <c r="C2148" s="394" t="s">
        <v>11240</v>
      </c>
      <c r="D2148" s="393" t="s">
        <v>7866</v>
      </c>
      <c r="E2148" s="395" t="s">
        <v>36674</v>
      </c>
      <c r="F2148" s="395" t="s">
        <v>36675</v>
      </c>
    </row>
    <row r="2149" spans="1:6">
      <c r="A2149" s="360" t="s">
        <v>72</v>
      </c>
      <c r="B2149" s="393" t="s">
        <v>11241</v>
      </c>
      <c r="C2149" s="394" t="s">
        <v>11242</v>
      </c>
      <c r="D2149" s="393" t="s">
        <v>7866</v>
      </c>
      <c r="E2149" s="395" t="s">
        <v>36676</v>
      </c>
      <c r="F2149" s="395" t="s">
        <v>36677</v>
      </c>
    </row>
    <row r="2150" spans="1:6" ht="23.25">
      <c r="A2150" s="360" t="s">
        <v>72</v>
      </c>
      <c r="B2150" s="393" t="s">
        <v>11243</v>
      </c>
      <c r="C2150" s="394" t="s">
        <v>11244</v>
      </c>
      <c r="D2150" s="393" t="s">
        <v>7866</v>
      </c>
      <c r="E2150" s="395" t="s">
        <v>36678</v>
      </c>
      <c r="F2150" s="395" t="s">
        <v>36679</v>
      </c>
    </row>
    <row r="2151" spans="1:6" ht="23.25">
      <c r="A2151" s="360" t="s">
        <v>72</v>
      </c>
      <c r="B2151" s="393" t="s">
        <v>11245</v>
      </c>
      <c r="C2151" s="394" t="s">
        <v>11246</v>
      </c>
      <c r="D2151" s="393" t="s">
        <v>7866</v>
      </c>
      <c r="E2151" s="395" t="s">
        <v>36680</v>
      </c>
      <c r="F2151" s="395" t="s">
        <v>36681</v>
      </c>
    </row>
    <row r="2152" spans="1:6" ht="23.25">
      <c r="A2152" s="360" t="s">
        <v>72</v>
      </c>
      <c r="B2152" s="393" t="s">
        <v>11247</v>
      </c>
      <c r="C2152" s="394" t="s">
        <v>11248</v>
      </c>
      <c r="D2152" s="393" t="s">
        <v>7866</v>
      </c>
      <c r="E2152" s="395" t="s">
        <v>27135</v>
      </c>
      <c r="F2152" s="395" t="s">
        <v>35612</v>
      </c>
    </row>
    <row r="2153" spans="1:6" ht="23.25">
      <c r="A2153" s="360" t="s">
        <v>72</v>
      </c>
      <c r="B2153" s="393" t="s">
        <v>11249</v>
      </c>
      <c r="C2153" s="394" t="s">
        <v>11250</v>
      </c>
      <c r="D2153" s="393" t="s">
        <v>7866</v>
      </c>
      <c r="E2153" s="395" t="s">
        <v>36682</v>
      </c>
      <c r="F2153" s="395" t="s">
        <v>31118</v>
      </c>
    </row>
    <row r="2154" spans="1:6" ht="23.25">
      <c r="A2154" s="360" t="s">
        <v>72</v>
      </c>
      <c r="B2154" s="393" t="s">
        <v>11251</v>
      </c>
      <c r="C2154" s="394" t="s">
        <v>11252</v>
      </c>
      <c r="D2154" s="393" t="s">
        <v>7866</v>
      </c>
      <c r="E2154" s="395" t="s">
        <v>36683</v>
      </c>
      <c r="F2154" s="395" t="s">
        <v>31603</v>
      </c>
    </row>
    <row r="2155" spans="1:6" ht="23.25">
      <c r="A2155" s="360" t="s">
        <v>72</v>
      </c>
      <c r="B2155" s="393" t="s">
        <v>11253</v>
      </c>
      <c r="C2155" s="394" t="s">
        <v>11254</v>
      </c>
      <c r="D2155" s="393" t="s">
        <v>7866</v>
      </c>
      <c r="E2155" s="395" t="s">
        <v>28309</v>
      </c>
      <c r="F2155" s="395" t="s">
        <v>36684</v>
      </c>
    </row>
    <row r="2156" spans="1:6">
      <c r="A2156" s="360" t="s">
        <v>72</v>
      </c>
      <c r="B2156" s="393" t="s">
        <v>11255</v>
      </c>
      <c r="C2156" s="394" t="s">
        <v>11256</v>
      </c>
      <c r="D2156" s="393" t="s">
        <v>7866</v>
      </c>
      <c r="E2156" s="395" t="s">
        <v>36685</v>
      </c>
      <c r="F2156" s="395" t="s">
        <v>36686</v>
      </c>
    </row>
    <row r="2157" spans="1:6" ht="23.25">
      <c r="A2157" s="360" t="s">
        <v>72</v>
      </c>
      <c r="B2157" s="393" t="s">
        <v>11257</v>
      </c>
      <c r="C2157" s="394" t="s">
        <v>11258</v>
      </c>
      <c r="D2157" s="393" t="s">
        <v>7866</v>
      </c>
      <c r="E2157" s="395" t="s">
        <v>36687</v>
      </c>
      <c r="F2157" s="395" t="s">
        <v>27950</v>
      </c>
    </row>
    <row r="2158" spans="1:6" ht="23.25">
      <c r="A2158" s="360" t="s">
        <v>72</v>
      </c>
      <c r="B2158" s="393" t="s">
        <v>11259</v>
      </c>
      <c r="C2158" s="394" t="s">
        <v>11260</v>
      </c>
      <c r="D2158" s="393" t="s">
        <v>7866</v>
      </c>
      <c r="E2158" s="395" t="s">
        <v>36688</v>
      </c>
      <c r="F2158" s="395" t="s">
        <v>36689</v>
      </c>
    </row>
    <row r="2159" spans="1:6" ht="23.25">
      <c r="A2159" s="360" t="s">
        <v>72</v>
      </c>
      <c r="B2159" s="393" t="s">
        <v>11261</v>
      </c>
      <c r="C2159" s="394" t="s">
        <v>11262</v>
      </c>
      <c r="D2159" s="393" t="s">
        <v>7866</v>
      </c>
      <c r="E2159" s="395" t="s">
        <v>36690</v>
      </c>
      <c r="F2159" s="395" t="s">
        <v>36691</v>
      </c>
    </row>
    <row r="2160" spans="1:6" ht="23.25">
      <c r="A2160" s="360" t="s">
        <v>72</v>
      </c>
      <c r="B2160" s="393" t="s">
        <v>11263</v>
      </c>
      <c r="C2160" s="394" t="s">
        <v>11264</v>
      </c>
      <c r="D2160" s="393" t="s">
        <v>7866</v>
      </c>
      <c r="E2160" s="395" t="s">
        <v>36692</v>
      </c>
      <c r="F2160" s="395" t="s">
        <v>36693</v>
      </c>
    </row>
    <row r="2161" spans="1:6" ht="23.25">
      <c r="A2161" s="360" t="s">
        <v>72</v>
      </c>
      <c r="B2161" s="393" t="s">
        <v>11265</v>
      </c>
      <c r="C2161" s="394" t="s">
        <v>11266</v>
      </c>
      <c r="D2161" s="393" t="s">
        <v>7866</v>
      </c>
      <c r="E2161" s="395" t="s">
        <v>36694</v>
      </c>
      <c r="F2161" s="395" t="s">
        <v>27675</v>
      </c>
    </row>
    <row r="2162" spans="1:6" ht="23.25">
      <c r="A2162" s="360" t="s">
        <v>72</v>
      </c>
      <c r="B2162" s="393" t="s">
        <v>11267</v>
      </c>
      <c r="C2162" s="394" t="s">
        <v>11268</v>
      </c>
      <c r="D2162" s="393" t="s">
        <v>7866</v>
      </c>
      <c r="E2162" s="395" t="s">
        <v>28223</v>
      </c>
      <c r="F2162" s="395" t="s">
        <v>27818</v>
      </c>
    </row>
    <row r="2163" spans="1:6" ht="23.25">
      <c r="A2163" s="360" t="s">
        <v>72</v>
      </c>
      <c r="B2163" s="393" t="s">
        <v>11269</v>
      </c>
      <c r="C2163" s="394" t="s">
        <v>11270</v>
      </c>
      <c r="D2163" s="393" t="s">
        <v>7866</v>
      </c>
      <c r="E2163" s="395" t="s">
        <v>36695</v>
      </c>
      <c r="F2163" s="395" t="s">
        <v>36696</v>
      </c>
    </row>
    <row r="2164" spans="1:6" ht="23.25">
      <c r="A2164" s="360" t="s">
        <v>72</v>
      </c>
      <c r="B2164" s="393" t="s">
        <v>11271</v>
      </c>
      <c r="C2164" s="394" t="s">
        <v>11272</v>
      </c>
      <c r="D2164" s="393" t="s">
        <v>7866</v>
      </c>
      <c r="E2164" s="395" t="s">
        <v>26494</v>
      </c>
      <c r="F2164" s="395" t="s">
        <v>25137</v>
      </c>
    </row>
    <row r="2165" spans="1:6" ht="23.25">
      <c r="A2165" s="360" t="s">
        <v>72</v>
      </c>
      <c r="B2165" s="393" t="s">
        <v>11273</v>
      </c>
      <c r="C2165" s="394" t="s">
        <v>11274</v>
      </c>
      <c r="D2165" s="393" t="s">
        <v>7866</v>
      </c>
      <c r="E2165" s="395" t="s">
        <v>36697</v>
      </c>
      <c r="F2165" s="395" t="s">
        <v>36698</v>
      </c>
    </row>
    <row r="2166" spans="1:6" ht="23.25">
      <c r="A2166" s="360" t="s">
        <v>72</v>
      </c>
      <c r="B2166" s="393" t="s">
        <v>11275</v>
      </c>
      <c r="C2166" s="394" t="s">
        <v>11276</v>
      </c>
      <c r="D2166" s="393" t="s">
        <v>7866</v>
      </c>
      <c r="E2166" s="395" t="s">
        <v>36699</v>
      </c>
      <c r="F2166" s="395" t="s">
        <v>36700</v>
      </c>
    </row>
    <row r="2167" spans="1:6" ht="23.25">
      <c r="A2167" s="360" t="s">
        <v>72</v>
      </c>
      <c r="B2167" s="393" t="s">
        <v>11277</v>
      </c>
      <c r="C2167" s="394" t="s">
        <v>11278</v>
      </c>
      <c r="D2167" s="393" t="s">
        <v>7866</v>
      </c>
      <c r="E2167" s="395" t="s">
        <v>27626</v>
      </c>
      <c r="F2167" s="395" t="s">
        <v>28163</v>
      </c>
    </row>
    <row r="2168" spans="1:6" ht="23.25">
      <c r="A2168" s="360" t="s">
        <v>72</v>
      </c>
      <c r="B2168" s="393" t="s">
        <v>11279</v>
      </c>
      <c r="C2168" s="394" t="s">
        <v>11280</v>
      </c>
      <c r="D2168" s="393" t="s">
        <v>7866</v>
      </c>
      <c r="E2168" s="395" t="s">
        <v>36701</v>
      </c>
      <c r="F2168" s="395" t="s">
        <v>36702</v>
      </c>
    </row>
    <row r="2169" spans="1:6" ht="23.25">
      <c r="A2169" s="360" t="s">
        <v>72</v>
      </c>
      <c r="B2169" s="393" t="s">
        <v>11281</v>
      </c>
      <c r="C2169" s="394" t="s">
        <v>11282</v>
      </c>
      <c r="D2169" s="393" t="s">
        <v>7866</v>
      </c>
      <c r="E2169" s="395" t="s">
        <v>36703</v>
      </c>
      <c r="F2169" s="395" t="s">
        <v>36704</v>
      </c>
    </row>
    <row r="2170" spans="1:6" ht="23.25">
      <c r="A2170" s="360" t="s">
        <v>72</v>
      </c>
      <c r="B2170" s="393" t="s">
        <v>11283</v>
      </c>
      <c r="C2170" s="394" t="s">
        <v>11284</v>
      </c>
      <c r="D2170" s="393" t="s">
        <v>7866</v>
      </c>
      <c r="E2170" s="395" t="s">
        <v>28340</v>
      </c>
      <c r="F2170" s="395" t="s">
        <v>34035</v>
      </c>
    </row>
    <row r="2171" spans="1:6" ht="23.25">
      <c r="A2171" s="360" t="s">
        <v>72</v>
      </c>
      <c r="B2171" s="393" t="s">
        <v>11285</v>
      </c>
      <c r="C2171" s="394" t="s">
        <v>11286</v>
      </c>
      <c r="D2171" s="393" t="s">
        <v>7866</v>
      </c>
      <c r="E2171" s="395" t="s">
        <v>27647</v>
      </c>
      <c r="F2171" s="395" t="s">
        <v>36705</v>
      </c>
    </row>
    <row r="2172" spans="1:6" ht="23.25">
      <c r="A2172" s="360" t="s">
        <v>72</v>
      </c>
      <c r="B2172" s="393" t="s">
        <v>11287</v>
      </c>
      <c r="C2172" s="394" t="s">
        <v>11288</v>
      </c>
      <c r="D2172" s="393" t="s">
        <v>7866</v>
      </c>
      <c r="E2172" s="395" t="s">
        <v>36706</v>
      </c>
      <c r="F2172" s="395" t="s">
        <v>36707</v>
      </c>
    </row>
    <row r="2173" spans="1:6" ht="23.25">
      <c r="A2173" s="360" t="s">
        <v>72</v>
      </c>
      <c r="B2173" s="393" t="s">
        <v>11289</v>
      </c>
      <c r="C2173" s="394" t="s">
        <v>11290</v>
      </c>
      <c r="D2173" s="393" t="s">
        <v>7866</v>
      </c>
      <c r="E2173" s="395" t="s">
        <v>36708</v>
      </c>
      <c r="F2173" s="395" t="s">
        <v>36709</v>
      </c>
    </row>
    <row r="2174" spans="1:6">
      <c r="A2174" s="360" t="s">
        <v>72</v>
      </c>
      <c r="B2174" s="393" t="s">
        <v>11291</v>
      </c>
      <c r="C2174" s="394" t="s">
        <v>11292</v>
      </c>
      <c r="D2174" s="393" t="s">
        <v>57</v>
      </c>
      <c r="E2174" s="395" t="s">
        <v>27898</v>
      </c>
      <c r="F2174" s="395" t="s">
        <v>24885</v>
      </c>
    </row>
    <row r="2175" spans="1:6" ht="23.25">
      <c r="A2175" s="360" t="s">
        <v>72</v>
      </c>
      <c r="B2175" s="393" t="s">
        <v>11293</v>
      </c>
      <c r="C2175" s="394" t="s">
        <v>11294</v>
      </c>
      <c r="D2175" s="393" t="s">
        <v>7866</v>
      </c>
      <c r="E2175" s="395" t="s">
        <v>36710</v>
      </c>
      <c r="F2175" s="395" t="s">
        <v>36711</v>
      </c>
    </row>
    <row r="2176" spans="1:6">
      <c r="A2176" s="360" t="s">
        <v>72</v>
      </c>
      <c r="B2176" s="393" t="s">
        <v>11295</v>
      </c>
      <c r="C2176" s="394" t="s">
        <v>11296</v>
      </c>
      <c r="D2176" s="393" t="s">
        <v>15</v>
      </c>
      <c r="E2176" s="395" t="s">
        <v>36712</v>
      </c>
      <c r="F2176" s="395" t="s">
        <v>21473</v>
      </c>
    </row>
    <row r="2177" spans="1:6">
      <c r="A2177" s="360" t="s">
        <v>72</v>
      </c>
      <c r="B2177" s="393" t="s">
        <v>11297</v>
      </c>
      <c r="C2177" s="394" t="s">
        <v>11298</v>
      </c>
      <c r="D2177" s="393" t="s">
        <v>15</v>
      </c>
      <c r="E2177" s="395" t="s">
        <v>36713</v>
      </c>
      <c r="F2177" s="395" t="s">
        <v>36714</v>
      </c>
    </row>
    <row r="2178" spans="1:6">
      <c r="A2178" s="360" t="s">
        <v>72</v>
      </c>
      <c r="B2178" s="393" t="s">
        <v>11300</v>
      </c>
      <c r="C2178" s="394" t="s">
        <v>11301</v>
      </c>
      <c r="D2178" s="393" t="s">
        <v>7866</v>
      </c>
      <c r="E2178" s="395" t="s">
        <v>11990</v>
      </c>
      <c r="F2178" s="395" t="s">
        <v>20297</v>
      </c>
    </row>
    <row r="2179" spans="1:6">
      <c r="A2179" s="360" t="s">
        <v>72</v>
      </c>
      <c r="B2179" s="393" t="s">
        <v>11303</v>
      </c>
      <c r="C2179" s="394" t="s">
        <v>11304</v>
      </c>
      <c r="D2179" s="393" t="s">
        <v>57</v>
      </c>
      <c r="E2179" s="395" t="s">
        <v>11320</v>
      </c>
      <c r="F2179" s="395" t="s">
        <v>12076</v>
      </c>
    </row>
    <row r="2180" spans="1:6">
      <c r="A2180" s="360" t="s">
        <v>72</v>
      </c>
      <c r="B2180" s="393" t="s">
        <v>11306</v>
      </c>
      <c r="C2180" s="394" t="s">
        <v>11307</v>
      </c>
      <c r="D2180" s="393" t="s">
        <v>57</v>
      </c>
      <c r="E2180" s="395" t="s">
        <v>18605</v>
      </c>
      <c r="F2180" s="395" t="s">
        <v>11461</v>
      </c>
    </row>
    <row r="2181" spans="1:6">
      <c r="A2181" s="360" t="s">
        <v>72</v>
      </c>
      <c r="B2181" s="393" t="s">
        <v>11310</v>
      </c>
      <c r="C2181" s="394" t="s">
        <v>11311</v>
      </c>
      <c r="D2181" s="393" t="s">
        <v>57</v>
      </c>
      <c r="E2181" s="395" t="s">
        <v>15795</v>
      </c>
      <c r="F2181" s="395" t="s">
        <v>16800</v>
      </c>
    </row>
    <row r="2182" spans="1:6">
      <c r="A2182" s="360" t="s">
        <v>72</v>
      </c>
      <c r="B2182" s="393" t="s">
        <v>11313</v>
      </c>
      <c r="C2182" s="394" t="s">
        <v>11314</v>
      </c>
      <c r="D2182" s="393" t="s">
        <v>57</v>
      </c>
      <c r="E2182" s="395" t="s">
        <v>18862</v>
      </c>
      <c r="F2182" s="395" t="s">
        <v>20016</v>
      </c>
    </row>
    <row r="2183" spans="1:6">
      <c r="A2183" s="360" t="s">
        <v>72</v>
      </c>
      <c r="B2183" s="393" t="s">
        <v>11315</v>
      </c>
      <c r="C2183" s="394" t="s">
        <v>11316</v>
      </c>
      <c r="D2183" s="393" t="s">
        <v>57</v>
      </c>
      <c r="E2183" s="395" t="s">
        <v>20657</v>
      </c>
      <c r="F2183" s="395" t="s">
        <v>13268</v>
      </c>
    </row>
    <row r="2184" spans="1:6" ht="23.25">
      <c r="A2184" s="360" t="s">
        <v>72</v>
      </c>
      <c r="B2184" s="393" t="s">
        <v>11318</v>
      </c>
      <c r="C2184" s="394" t="s">
        <v>25753</v>
      </c>
      <c r="D2184" s="393" t="s">
        <v>57</v>
      </c>
      <c r="E2184" s="395" t="s">
        <v>21556</v>
      </c>
      <c r="F2184" s="395" t="s">
        <v>13375</v>
      </c>
    </row>
    <row r="2185" spans="1:6" ht="23.25">
      <c r="A2185" s="360" t="s">
        <v>72</v>
      </c>
      <c r="B2185" s="393" t="s">
        <v>11321</v>
      </c>
      <c r="C2185" s="394" t="s">
        <v>25754</v>
      </c>
      <c r="D2185" s="393" t="s">
        <v>57</v>
      </c>
      <c r="E2185" s="395" t="s">
        <v>7548</v>
      </c>
      <c r="F2185" s="395" t="s">
        <v>11591</v>
      </c>
    </row>
    <row r="2186" spans="1:6" ht="23.25">
      <c r="A2186" s="360" t="s">
        <v>72</v>
      </c>
      <c r="B2186" s="393" t="s">
        <v>11323</v>
      </c>
      <c r="C2186" s="394" t="s">
        <v>25755</v>
      </c>
      <c r="D2186" s="393" t="s">
        <v>57</v>
      </c>
      <c r="E2186" s="395" t="s">
        <v>10836</v>
      </c>
      <c r="F2186" s="395" t="s">
        <v>7852</v>
      </c>
    </row>
    <row r="2187" spans="1:6" ht="23.25">
      <c r="A2187" s="360" t="s">
        <v>72</v>
      </c>
      <c r="B2187" s="393" t="s">
        <v>11325</v>
      </c>
      <c r="C2187" s="394" t="s">
        <v>25756</v>
      </c>
      <c r="D2187" s="393" t="s">
        <v>57</v>
      </c>
      <c r="E2187" s="395" t="s">
        <v>17549</v>
      </c>
      <c r="F2187" s="395" t="s">
        <v>13264</v>
      </c>
    </row>
    <row r="2188" spans="1:6" ht="23.25">
      <c r="A2188" s="360" t="s">
        <v>72</v>
      </c>
      <c r="B2188" s="393" t="s">
        <v>11327</v>
      </c>
      <c r="C2188" s="394" t="s">
        <v>25757</v>
      </c>
      <c r="D2188" s="393" t="s">
        <v>57</v>
      </c>
      <c r="E2188" s="395" t="s">
        <v>26891</v>
      </c>
      <c r="F2188" s="395" t="s">
        <v>12139</v>
      </c>
    </row>
    <row r="2189" spans="1:6" ht="23.25">
      <c r="A2189" s="360" t="s">
        <v>72</v>
      </c>
      <c r="B2189" s="393" t="s">
        <v>11329</v>
      </c>
      <c r="C2189" s="394" t="s">
        <v>25758</v>
      </c>
      <c r="D2189" s="393" t="s">
        <v>57</v>
      </c>
      <c r="E2189" s="395" t="s">
        <v>14927</v>
      </c>
      <c r="F2189" s="395" t="s">
        <v>7548</v>
      </c>
    </row>
    <row r="2190" spans="1:6" ht="23.25">
      <c r="A2190" s="360" t="s">
        <v>72</v>
      </c>
      <c r="B2190" s="393" t="s">
        <v>11331</v>
      </c>
      <c r="C2190" s="394" t="s">
        <v>25759</v>
      </c>
      <c r="D2190" s="393" t="s">
        <v>57</v>
      </c>
      <c r="E2190" s="395" t="s">
        <v>20657</v>
      </c>
      <c r="F2190" s="395" t="s">
        <v>19751</v>
      </c>
    </row>
    <row r="2191" spans="1:6">
      <c r="A2191" s="360" t="s">
        <v>72</v>
      </c>
      <c r="B2191" s="393" t="s">
        <v>11334</v>
      </c>
      <c r="C2191" s="394" t="s">
        <v>25760</v>
      </c>
      <c r="D2191" s="393" t="s">
        <v>57</v>
      </c>
      <c r="E2191" s="395" t="s">
        <v>20776</v>
      </c>
      <c r="F2191" s="395" t="s">
        <v>18598</v>
      </c>
    </row>
    <row r="2192" spans="1:6" ht="23.25">
      <c r="A2192" s="360" t="s">
        <v>72</v>
      </c>
      <c r="B2192" s="393" t="s">
        <v>11336</v>
      </c>
      <c r="C2192" s="394" t="s">
        <v>25761</v>
      </c>
      <c r="D2192" s="393" t="s">
        <v>57</v>
      </c>
      <c r="E2192" s="395" t="s">
        <v>7849</v>
      </c>
      <c r="F2192" s="395" t="s">
        <v>18651</v>
      </c>
    </row>
    <row r="2193" spans="1:6" ht="23.25">
      <c r="A2193" s="360" t="s">
        <v>72</v>
      </c>
      <c r="B2193" s="393" t="s">
        <v>11339</v>
      </c>
      <c r="C2193" s="394" t="s">
        <v>25762</v>
      </c>
      <c r="D2193" s="393" t="s">
        <v>57</v>
      </c>
      <c r="E2193" s="395" t="s">
        <v>11332</v>
      </c>
      <c r="F2193" s="395" t="s">
        <v>34784</v>
      </c>
    </row>
    <row r="2194" spans="1:6" ht="23.25">
      <c r="A2194" s="360" t="s">
        <v>72</v>
      </c>
      <c r="B2194" s="393" t="s">
        <v>11342</v>
      </c>
      <c r="C2194" s="394" t="s">
        <v>25763</v>
      </c>
      <c r="D2194" s="393" t="s">
        <v>57</v>
      </c>
      <c r="E2194" s="395" t="s">
        <v>13597</v>
      </c>
      <c r="F2194" s="395" t="s">
        <v>16800</v>
      </c>
    </row>
    <row r="2195" spans="1:6" ht="23.25">
      <c r="A2195" s="360" t="s">
        <v>72</v>
      </c>
      <c r="B2195" s="393" t="s">
        <v>11343</v>
      </c>
      <c r="C2195" s="394" t="s">
        <v>11344</v>
      </c>
      <c r="D2195" s="393" t="s">
        <v>57</v>
      </c>
      <c r="E2195" s="395" t="s">
        <v>20137</v>
      </c>
      <c r="F2195" s="395" t="s">
        <v>13183</v>
      </c>
    </row>
    <row r="2196" spans="1:6" ht="23.25">
      <c r="A2196" s="360" t="s">
        <v>72</v>
      </c>
      <c r="B2196" s="393" t="s">
        <v>11345</v>
      </c>
      <c r="C2196" s="394" t="s">
        <v>11346</v>
      </c>
      <c r="D2196" s="393" t="s">
        <v>57</v>
      </c>
      <c r="E2196" s="395" t="s">
        <v>20285</v>
      </c>
      <c r="F2196" s="395" t="s">
        <v>18610</v>
      </c>
    </row>
    <row r="2197" spans="1:6" ht="23.25">
      <c r="A2197" s="360" t="s">
        <v>72</v>
      </c>
      <c r="B2197" s="393" t="s">
        <v>11347</v>
      </c>
      <c r="C2197" s="394" t="s">
        <v>11348</v>
      </c>
      <c r="D2197" s="393" t="s">
        <v>57</v>
      </c>
      <c r="E2197" s="395" t="s">
        <v>11417</v>
      </c>
      <c r="F2197" s="395" t="s">
        <v>7525</v>
      </c>
    </row>
    <row r="2198" spans="1:6" ht="23.25">
      <c r="A2198" s="360" t="s">
        <v>72</v>
      </c>
      <c r="B2198" s="393" t="s">
        <v>11350</v>
      </c>
      <c r="C2198" s="394" t="s">
        <v>11351</v>
      </c>
      <c r="D2198" s="393" t="s">
        <v>57</v>
      </c>
      <c r="E2198" s="395" t="s">
        <v>13305</v>
      </c>
      <c r="F2198" s="395" t="s">
        <v>9950</v>
      </c>
    </row>
    <row r="2199" spans="1:6" ht="23.25">
      <c r="A2199" s="360" t="s">
        <v>72</v>
      </c>
      <c r="B2199" s="393" t="s">
        <v>11353</v>
      </c>
      <c r="C2199" s="394" t="s">
        <v>11354</v>
      </c>
      <c r="D2199" s="393" t="s">
        <v>57</v>
      </c>
      <c r="E2199" s="395" t="s">
        <v>19096</v>
      </c>
      <c r="F2199" s="395" t="s">
        <v>58</v>
      </c>
    </row>
    <row r="2200" spans="1:6" ht="23.25">
      <c r="A2200" s="360" t="s">
        <v>72</v>
      </c>
      <c r="B2200" s="393" t="s">
        <v>11357</v>
      </c>
      <c r="C2200" s="394" t="s">
        <v>11358</v>
      </c>
      <c r="D2200" s="393" t="s">
        <v>57</v>
      </c>
      <c r="E2200" s="395" t="s">
        <v>21463</v>
      </c>
      <c r="F2200" s="395" t="s">
        <v>11594</v>
      </c>
    </row>
    <row r="2201" spans="1:6" ht="23.25">
      <c r="A2201" s="360" t="s">
        <v>72</v>
      </c>
      <c r="B2201" s="393" t="s">
        <v>11361</v>
      </c>
      <c r="C2201" s="394" t="s">
        <v>11362</v>
      </c>
      <c r="D2201" s="393" t="s">
        <v>57</v>
      </c>
      <c r="E2201" s="395" t="s">
        <v>7499</v>
      </c>
      <c r="F2201" s="395" t="s">
        <v>7502</v>
      </c>
    </row>
    <row r="2202" spans="1:6" ht="23.25">
      <c r="A2202" s="360" t="s">
        <v>72</v>
      </c>
      <c r="B2202" s="393" t="s">
        <v>11364</v>
      </c>
      <c r="C2202" s="394" t="s">
        <v>11365</v>
      </c>
      <c r="D2202" s="393" t="s">
        <v>57</v>
      </c>
      <c r="E2202" s="395" t="s">
        <v>30938</v>
      </c>
      <c r="F2202" s="395" t="s">
        <v>9691</v>
      </c>
    </row>
    <row r="2203" spans="1:6" ht="23.25">
      <c r="A2203" s="360" t="s">
        <v>72</v>
      </c>
      <c r="B2203" s="393" t="s">
        <v>11368</v>
      </c>
      <c r="C2203" s="394" t="s">
        <v>11369</v>
      </c>
      <c r="D2203" s="393" t="s">
        <v>57</v>
      </c>
      <c r="E2203" s="395" t="s">
        <v>21284</v>
      </c>
      <c r="F2203" s="395" t="s">
        <v>21341</v>
      </c>
    </row>
    <row r="2204" spans="1:6" ht="23.25">
      <c r="A2204" s="360" t="s">
        <v>72</v>
      </c>
      <c r="B2204" s="393" t="s">
        <v>11370</v>
      </c>
      <c r="C2204" s="394" t="s">
        <v>11371</v>
      </c>
      <c r="D2204" s="393" t="s">
        <v>57</v>
      </c>
      <c r="E2204" s="395" t="s">
        <v>13334</v>
      </c>
      <c r="F2204" s="395" t="s">
        <v>20481</v>
      </c>
    </row>
    <row r="2205" spans="1:6" ht="23.25">
      <c r="A2205" s="360" t="s">
        <v>72</v>
      </c>
      <c r="B2205" s="393" t="s">
        <v>11372</v>
      </c>
      <c r="C2205" s="394" t="s">
        <v>11373</v>
      </c>
      <c r="D2205" s="393" t="s">
        <v>57</v>
      </c>
      <c r="E2205" s="395" t="s">
        <v>21513</v>
      </c>
      <c r="F2205" s="395" t="s">
        <v>36715</v>
      </c>
    </row>
    <row r="2206" spans="1:6" ht="23.25">
      <c r="A2206" s="360" t="s">
        <v>72</v>
      </c>
      <c r="B2206" s="393" t="s">
        <v>11375</v>
      </c>
      <c r="C2206" s="394" t="s">
        <v>11376</v>
      </c>
      <c r="D2206" s="393" t="s">
        <v>57</v>
      </c>
      <c r="E2206" s="395" t="s">
        <v>25827</v>
      </c>
      <c r="F2206" s="395" t="s">
        <v>13296</v>
      </c>
    </row>
    <row r="2207" spans="1:6" ht="23.25">
      <c r="A2207" s="360" t="s">
        <v>72</v>
      </c>
      <c r="B2207" s="393" t="s">
        <v>11378</v>
      </c>
      <c r="C2207" s="394" t="s">
        <v>11379</v>
      </c>
      <c r="D2207" s="393" t="s">
        <v>57</v>
      </c>
      <c r="E2207" s="395" t="s">
        <v>13327</v>
      </c>
      <c r="F2207" s="395" t="s">
        <v>11434</v>
      </c>
    </row>
    <row r="2208" spans="1:6" ht="23.25">
      <c r="A2208" s="360" t="s">
        <v>72</v>
      </c>
      <c r="B2208" s="393" t="s">
        <v>11380</v>
      </c>
      <c r="C2208" s="394" t="s">
        <v>11381</v>
      </c>
      <c r="D2208" s="393" t="s">
        <v>57</v>
      </c>
      <c r="E2208" s="395" t="s">
        <v>21463</v>
      </c>
      <c r="F2208" s="395" t="s">
        <v>11594</v>
      </c>
    </row>
    <row r="2209" spans="1:6" ht="23.25">
      <c r="A2209" s="360" t="s">
        <v>72</v>
      </c>
      <c r="B2209" s="393" t="s">
        <v>11383</v>
      </c>
      <c r="C2209" s="394" t="s">
        <v>11384</v>
      </c>
      <c r="D2209" s="393" t="s">
        <v>57</v>
      </c>
      <c r="E2209" s="395" t="s">
        <v>11366</v>
      </c>
      <c r="F2209" s="395" t="s">
        <v>11382</v>
      </c>
    </row>
    <row r="2210" spans="1:6" ht="23.25">
      <c r="A2210" s="360" t="s">
        <v>72</v>
      </c>
      <c r="B2210" s="393" t="s">
        <v>11385</v>
      </c>
      <c r="C2210" s="394" t="s">
        <v>11386</v>
      </c>
      <c r="D2210" s="393" t="s">
        <v>57</v>
      </c>
      <c r="E2210" s="395" t="s">
        <v>26355</v>
      </c>
      <c r="F2210" s="395" t="s">
        <v>13162</v>
      </c>
    </row>
    <row r="2211" spans="1:6" ht="23.25">
      <c r="A2211" s="360" t="s">
        <v>72</v>
      </c>
      <c r="B2211" s="393" t="s">
        <v>11387</v>
      </c>
      <c r="C2211" s="394" t="s">
        <v>11388</v>
      </c>
      <c r="D2211" s="393" t="s">
        <v>57</v>
      </c>
      <c r="E2211" s="395" t="s">
        <v>12051</v>
      </c>
      <c r="F2211" s="395" t="s">
        <v>36716</v>
      </c>
    </row>
    <row r="2212" spans="1:6" ht="23.25">
      <c r="A2212" s="360" t="s">
        <v>72</v>
      </c>
      <c r="B2212" s="393" t="s">
        <v>11389</v>
      </c>
      <c r="C2212" s="394" t="s">
        <v>11390</v>
      </c>
      <c r="D2212" s="393" t="s">
        <v>57</v>
      </c>
      <c r="E2212" s="395" t="s">
        <v>24929</v>
      </c>
      <c r="F2212" s="395" t="s">
        <v>19763</v>
      </c>
    </row>
    <row r="2213" spans="1:6" ht="23.25">
      <c r="A2213" s="360" t="s">
        <v>72</v>
      </c>
      <c r="B2213" s="393" t="s">
        <v>11392</v>
      </c>
      <c r="C2213" s="394" t="s">
        <v>11393</v>
      </c>
      <c r="D2213" s="393" t="s">
        <v>57</v>
      </c>
      <c r="E2213" s="395" t="s">
        <v>20425</v>
      </c>
      <c r="F2213" s="395" t="s">
        <v>20698</v>
      </c>
    </row>
    <row r="2214" spans="1:6" ht="23.25">
      <c r="A2214" s="360" t="s">
        <v>72</v>
      </c>
      <c r="B2214" s="393" t="s">
        <v>11395</v>
      </c>
      <c r="C2214" s="394" t="s">
        <v>11396</v>
      </c>
      <c r="D2214" s="393" t="s">
        <v>57</v>
      </c>
      <c r="E2214" s="395" t="s">
        <v>10021</v>
      </c>
      <c r="F2214" s="395" t="s">
        <v>18739</v>
      </c>
    </row>
    <row r="2215" spans="1:6" ht="23.25">
      <c r="A2215" s="360" t="s">
        <v>72</v>
      </c>
      <c r="B2215" s="393" t="s">
        <v>11398</v>
      </c>
      <c r="C2215" s="394" t="s">
        <v>11399</v>
      </c>
      <c r="D2215" s="393" t="s">
        <v>57</v>
      </c>
      <c r="E2215" s="395" t="s">
        <v>12076</v>
      </c>
      <c r="F2215" s="395" t="s">
        <v>26405</v>
      </c>
    </row>
    <row r="2216" spans="1:6" ht="23.25">
      <c r="A2216" s="360" t="s">
        <v>72</v>
      </c>
      <c r="B2216" s="393" t="s">
        <v>11401</v>
      </c>
      <c r="C2216" s="394" t="s">
        <v>11402</v>
      </c>
      <c r="D2216" s="393" t="s">
        <v>57</v>
      </c>
      <c r="E2216" s="395" t="s">
        <v>34865</v>
      </c>
      <c r="F2216" s="395" t="s">
        <v>16800</v>
      </c>
    </row>
    <row r="2217" spans="1:6" ht="23.25">
      <c r="A2217" s="360" t="s">
        <v>72</v>
      </c>
      <c r="B2217" s="393" t="s">
        <v>11404</v>
      </c>
      <c r="C2217" s="394" t="s">
        <v>11405</v>
      </c>
      <c r="D2217" s="393" t="s">
        <v>57</v>
      </c>
      <c r="E2217" s="395" t="s">
        <v>26973</v>
      </c>
      <c r="F2217" s="395" t="s">
        <v>11548</v>
      </c>
    </row>
    <row r="2218" spans="1:6" ht="23.25">
      <c r="A2218" s="360" t="s">
        <v>72</v>
      </c>
      <c r="B2218" s="393" t="s">
        <v>11406</v>
      </c>
      <c r="C2218" s="394" t="s">
        <v>11407</v>
      </c>
      <c r="D2218" s="393" t="s">
        <v>57</v>
      </c>
      <c r="E2218" s="395" t="s">
        <v>11312</v>
      </c>
      <c r="F2218" s="395" t="s">
        <v>11982</v>
      </c>
    </row>
    <row r="2219" spans="1:6" ht="23.25">
      <c r="A2219" s="360" t="s">
        <v>72</v>
      </c>
      <c r="B2219" s="393" t="s">
        <v>11408</v>
      </c>
      <c r="C2219" s="394" t="s">
        <v>11409</v>
      </c>
      <c r="D2219" s="393" t="s">
        <v>57</v>
      </c>
      <c r="E2219" s="395" t="s">
        <v>34786</v>
      </c>
      <c r="F2219" s="395" t="s">
        <v>36717</v>
      </c>
    </row>
    <row r="2220" spans="1:6" ht="23.25">
      <c r="A2220" s="360" t="s">
        <v>72</v>
      </c>
      <c r="B2220" s="393" t="s">
        <v>11410</v>
      </c>
      <c r="C2220" s="394" t="s">
        <v>11411</v>
      </c>
      <c r="D2220" s="393" t="s">
        <v>57</v>
      </c>
      <c r="E2220" s="395" t="s">
        <v>27157</v>
      </c>
      <c r="F2220" s="395" t="s">
        <v>35166</v>
      </c>
    </row>
    <row r="2221" spans="1:6" ht="23.25">
      <c r="A2221" s="360" t="s">
        <v>72</v>
      </c>
      <c r="B2221" s="393" t="s">
        <v>11413</v>
      </c>
      <c r="C2221" s="394" t="s">
        <v>11414</v>
      </c>
      <c r="D2221" s="393" t="s">
        <v>57</v>
      </c>
      <c r="E2221" s="395" t="s">
        <v>7552</v>
      </c>
      <c r="F2221" s="395" t="s">
        <v>20776</v>
      </c>
    </row>
    <row r="2222" spans="1:6" ht="23.25">
      <c r="A2222" s="360" t="s">
        <v>72</v>
      </c>
      <c r="B2222" s="393" t="s">
        <v>11415</v>
      </c>
      <c r="C2222" s="394" t="s">
        <v>11416</v>
      </c>
      <c r="D2222" s="393" t="s">
        <v>57</v>
      </c>
      <c r="E2222" s="395" t="s">
        <v>15213</v>
      </c>
      <c r="F2222" s="395" t="s">
        <v>13446</v>
      </c>
    </row>
    <row r="2223" spans="1:6" ht="23.25">
      <c r="A2223" s="360" t="s">
        <v>72</v>
      </c>
      <c r="B2223" s="393" t="s">
        <v>11418</v>
      </c>
      <c r="C2223" s="394" t="s">
        <v>11419</v>
      </c>
      <c r="D2223" s="393" t="s">
        <v>57</v>
      </c>
      <c r="E2223" s="395" t="s">
        <v>18591</v>
      </c>
      <c r="F2223" s="395" t="s">
        <v>13375</v>
      </c>
    </row>
    <row r="2224" spans="1:6" ht="23.25">
      <c r="A2224" s="360" t="s">
        <v>72</v>
      </c>
      <c r="B2224" s="393" t="s">
        <v>11422</v>
      </c>
      <c r="C2224" s="394" t="s">
        <v>11423</v>
      </c>
      <c r="D2224" s="393" t="s">
        <v>57</v>
      </c>
      <c r="E2224" s="395" t="s">
        <v>11545</v>
      </c>
      <c r="F2224" s="395" t="s">
        <v>11503</v>
      </c>
    </row>
    <row r="2225" spans="1:6" ht="23.25">
      <c r="A2225" s="360" t="s">
        <v>72</v>
      </c>
      <c r="B2225" s="393" t="s">
        <v>11425</v>
      </c>
      <c r="C2225" s="394" t="s">
        <v>11426</v>
      </c>
      <c r="D2225" s="393" t="s">
        <v>57</v>
      </c>
      <c r="E2225" s="395" t="s">
        <v>20661</v>
      </c>
      <c r="F2225" s="395" t="s">
        <v>11461</v>
      </c>
    </row>
    <row r="2226" spans="1:6" ht="23.25">
      <c r="A2226" s="360" t="s">
        <v>72</v>
      </c>
      <c r="B2226" s="393" t="s">
        <v>11428</v>
      </c>
      <c r="C2226" s="394" t="s">
        <v>11429</v>
      </c>
      <c r="D2226" s="393" t="s">
        <v>57</v>
      </c>
      <c r="E2226" s="395" t="s">
        <v>25902</v>
      </c>
      <c r="F2226" s="395" t="s">
        <v>25218</v>
      </c>
    </row>
    <row r="2227" spans="1:6" ht="23.25">
      <c r="A2227" s="360" t="s">
        <v>72</v>
      </c>
      <c r="B2227" s="393" t="s">
        <v>11432</v>
      </c>
      <c r="C2227" s="394" t="s">
        <v>11433</v>
      </c>
      <c r="D2227" s="393" t="s">
        <v>57</v>
      </c>
      <c r="E2227" s="395" t="s">
        <v>13427</v>
      </c>
      <c r="F2227" s="395" t="s">
        <v>11421</v>
      </c>
    </row>
    <row r="2228" spans="1:6" ht="23.25">
      <c r="A2228" s="360" t="s">
        <v>72</v>
      </c>
      <c r="B2228" s="393" t="s">
        <v>11435</v>
      </c>
      <c r="C2228" s="394" t="s">
        <v>11436</v>
      </c>
      <c r="D2228" s="393" t="s">
        <v>57</v>
      </c>
      <c r="E2228" s="395" t="s">
        <v>11462</v>
      </c>
      <c r="F2228" s="395" t="s">
        <v>12126</v>
      </c>
    </row>
    <row r="2229" spans="1:6" ht="23.25">
      <c r="A2229" s="360" t="s">
        <v>72</v>
      </c>
      <c r="B2229" s="393" t="s">
        <v>11439</v>
      </c>
      <c r="C2229" s="394" t="s">
        <v>11440</v>
      </c>
      <c r="D2229" s="393" t="s">
        <v>57</v>
      </c>
      <c r="E2229" s="395" t="s">
        <v>13327</v>
      </c>
      <c r="F2229" s="395" t="s">
        <v>18589</v>
      </c>
    </row>
    <row r="2230" spans="1:6" ht="23.25">
      <c r="A2230" s="360" t="s">
        <v>72</v>
      </c>
      <c r="B2230" s="393" t="s">
        <v>11442</v>
      </c>
      <c r="C2230" s="394" t="s">
        <v>11443</v>
      </c>
      <c r="D2230" s="393" t="s">
        <v>57</v>
      </c>
      <c r="E2230" s="395" t="s">
        <v>16137</v>
      </c>
      <c r="F2230" s="395" t="s">
        <v>26891</v>
      </c>
    </row>
    <row r="2231" spans="1:6" ht="23.25">
      <c r="A2231" s="360" t="s">
        <v>72</v>
      </c>
      <c r="B2231" s="393" t="s">
        <v>11444</v>
      </c>
      <c r="C2231" s="394" t="s">
        <v>11445</v>
      </c>
      <c r="D2231" s="393" t="s">
        <v>57</v>
      </c>
      <c r="E2231" s="395" t="s">
        <v>25673</v>
      </c>
      <c r="F2231" s="395" t="s">
        <v>11534</v>
      </c>
    </row>
    <row r="2232" spans="1:6" ht="23.25">
      <c r="A2232" s="360" t="s">
        <v>72</v>
      </c>
      <c r="B2232" s="393" t="s">
        <v>11447</v>
      </c>
      <c r="C2232" s="394" t="s">
        <v>11448</v>
      </c>
      <c r="D2232" s="393" t="s">
        <v>57</v>
      </c>
      <c r="E2232" s="395" t="s">
        <v>21500</v>
      </c>
      <c r="F2232" s="395" t="s">
        <v>9530</v>
      </c>
    </row>
    <row r="2233" spans="1:6" ht="23.25">
      <c r="A2233" s="360" t="s">
        <v>72</v>
      </c>
      <c r="B2233" s="393" t="s">
        <v>11450</v>
      </c>
      <c r="C2233" s="394" t="s">
        <v>11451</v>
      </c>
      <c r="D2233" s="393" t="s">
        <v>57</v>
      </c>
      <c r="E2233" s="395" t="s">
        <v>28437</v>
      </c>
      <c r="F2233" s="395" t="s">
        <v>28437</v>
      </c>
    </row>
    <row r="2234" spans="1:6" ht="23.25">
      <c r="A2234" s="360" t="s">
        <v>72</v>
      </c>
      <c r="B2234" s="393" t="s">
        <v>11454</v>
      </c>
      <c r="C2234" s="394" t="s">
        <v>11455</v>
      </c>
      <c r="D2234" s="393" t="s">
        <v>57</v>
      </c>
      <c r="E2234" s="395" t="s">
        <v>16137</v>
      </c>
      <c r="F2234" s="395" t="s">
        <v>16137</v>
      </c>
    </row>
    <row r="2235" spans="1:6">
      <c r="A2235" s="360" t="s">
        <v>72</v>
      </c>
      <c r="B2235" s="393" t="s">
        <v>11456</v>
      </c>
      <c r="C2235" s="394" t="s">
        <v>11457</v>
      </c>
      <c r="D2235" s="393" t="s">
        <v>57</v>
      </c>
      <c r="E2235" s="395" t="s">
        <v>7512</v>
      </c>
      <c r="F2235" s="395" t="s">
        <v>18637</v>
      </c>
    </row>
    <row r="2236" spans="1:6">
      <c r="A2236" s="360" t="s">
        <v>72</v>
      </c>
      <c r="B2236" s="393" t="s">
        <v>11459</v>
      </c>
      <c r="C2236" s="394" t="s">
        <v>11460</v>
      </c>
      <c r="D2236" s="393" t="s">
        <v>57</v>
      </c>
      <c r="E2236" s="395" t="s">
        <v>9089</v>
      </c>
      <c r="F2236" s="395" t="s">
        <v>21036</v>
      </c>
    </row>
    <row r="2237" spans="1:6">
      <c r="A2237" s="360" t="s">
        <v>72</v>
      </c>
      <c r="B2237" s="393" t="s">
        <v>11463</v>
      </c>
      <c r="C2237" s="394" t="s">
        <v>11464</v>
      </c>
      <c r="D2237" s="393" t="s">
        <v>57</v>
      </c>
      <c r="E2237" s="395" t="s">
        <v>21463</v>
      </c>
      <c r="F2237" s="395" t="s">
        <v>11594</v>
      </c>
    </row>
    <row r="2238" spans="1:6">
      <c r="A2238" s="360" t="s">
        <v>72</v>
      </c>
      <c r="B2238" s="393" t="s">
        <v>11466</v>
      </c>
      <c r="C2238" s="394" t="s">
        <v>11467</v>
      </c>
      <c r="D2238" s="393" t="s">
        <v>57</v>
      </c>
      <c r="E2238" s="395" t="s">
        <v>9991</v>
      </c>
      <c r="F2238" s="395" t="s">
        <v>13321</v>
      </c>
    </row>
    <row r="2239" spans="1:6">
      <c r="A2239" s="360" t="s">
        <v>72</v>
      </c>
      <c r="B2239" s="393" t="s">
        <v>11468</v>
      </c>
      <c r="C2239" s="394" t="s">
        <v>11469</v>
      </c>
      <c r="D2239" s="393" t="s">
        <v>57</v>
      </c>
      <c r="E2239" s="395" t="s">
        <v>11529</v>
      </c>
      <c r="F2239" s="395" t="s">
        <v>9381</v>
      </c>
    </row>
    <row r="2240" spans="1:6">
      <c r="A2240" s="360" t="s">
        <v>72</v>
      </c>
      <c r="B2240" s="393" t="s">
        <v>11472</v>
      </c>
      <c r="C2240" s="394" t="s">
        <v>11473</v>
      </c>
      <c r="D2240" s="393" t="s">
        <v>57</v>
      </c>
      <c r="E2240" s="395" t="s">
        <v>11328</v>
      </c>
      <c r="F2240" s="395" t="s">
        <v>13916</v>
      </c>
    </row>
    <row r="2241" spans="1:6">
      <c r="A2241" s="360" t="s">
        <v>72</v>
      </c>
      <c r="B2241" s="393" t="s">
        <v>11475</v>
      </c>
      <c r="C2241" s="394" t="s">
        <v>11476</v>
      </c>
      <c r="D2241" s="393" t="s">
        <v>57</v>
      </c>
      <c r="E2241" s="395" t="s">
        <v>26730</v>
      </c>
      <c r="F2241" s="395" t="s">
        <v>26730</v>
      </c>
    </row>
    <row r="2242" spans="1:6">
      <c r="A2242" s="360" t="s">
        <v>72</v>
      </c>
      <c r="B2242" s="393" t="s">
        <v>11478</v>
      </c>
      <c r="C2242" s="394" t="s">
        <v>11479</v>
      </c>
      <c r="D2242" s="393" t="s">
        <v>57</v>
      </c>
      <c r="E2242" s="395" t="s">
        <v>44</v>
      </c>
      <c r="F2242" s="395" t="s">
        <v>11477</v>
      </c>
    </row>
    <row r="2243" spans="1:6">
      <c r="A2243" s="360" t="s">
        <v>72</v>
      </c>
      <c r="B2243" s="393" t="s">
        <v>11480</v>
      </c>
      <c r="C2243" s="394" t="s">
        <v>11481</v>
      </c>
      <c r="D2243" s="393" t="s">
        <v>57</v>
      </c>
      <c r="E2243" s="395" t="s">
        <v>20661</v>
      </c>
      <c r="F2243" s="395" t="s">
        <v>11506</v>
      </c>
    </row>
    <row r="2244" spans="1:6">
      <c r="A2244" s="360" t="s">
        <v>72</v>
      </c>
      <c r="B2244" s="393" t="s">
        <v>11482</v>
      </c>
      <c r="C2244" s="394" t="s">
        <v>11483</v>
      </c>
      <c r="D2244" s="393" t="s">
        <v>57</v>
      </c>
      <c r="E2244" s="395" t="s">
        <v>11359</v>
      </c>
      <c r="F2244" s="395" t="s">
        <v>11367</v>
      </c>
    </row>
    <row r="2245" spans="1:6">
      <c r="A2245" s="360" t="s">
        <v>72</v>
      </c>
      <c r="B2245" s="393" t="s">
        <v>11485</v>
      </c>
      <c r="C2245" s="394" t="s">
        <v>11486</v>
      </c>
      <c r="D2245" s="393" t="s">
        <v>57</v>
      </c>
      <c r="E2245" s="395" t="s">
        <v>18594</v>
      </c>
      <c r="F2245" s="395" t="s">
        <v>11534</v>
      </c>
    </row>
    <row r="2246" spans="1:6">
      <c r="A2246" s="360" t="s">
        <v>72</v>
      </c>
      <c r="B2246" s="393" t="s">
        <v>11487</v>
      </c>
      <c r="C2246" s="394" t="s">
        <v>11488</v>
      </c>
      <c r="D2246" s="393" t="s">
        <v>57</v>
      </c>
      <c r="E2246" s="395" t="s">
        <v>20312</v>
      </c>
      <c r="F2246" s="395" t="s">
        <v>26730</v>
      </c>
    </row>
    <row r="2247" spans="1:6">
      <c r="A2247" s="360" t="s">
        <v>72</v>
      </c>
      <c r="B2247" s="393" t="s">
        <v>11490</v>
      </c>
      <c r="C2247" s="394" t="s">
        <v>11491</v>
      </c>
      <c r="D2247" s="393" t="s">
        <v>57</v>
      </c>
      <c r="E2247" s="395" t="s">
        <v>20902</v>
      </c>
      <c r="F2247" s="395" t="s">
        <v>14054</v>
      </c>
    </row>
    <row r="2248" spans="1:6">
      <c r="A2248" s="360" t="s">
        <v>72</v>
      </c>
      <c r="B2248" s="393" t="s">
        <v>11492</v>
      </c>
      <c r="C2248" s="394" t="s">
        <v>11493</v>
      </c>
      <c r="D2248" s="393" t="s">
        <v>57</v>
      </c>
      <c r="E2248" s="395" t="s">
        <v>18643</v>
      </c>
      <c r="F2248" s="395" t="s">
        <v>18643</v>
      </c>
    </row>
    <row r="2249" spans="1:6">
      <c r="A2249" s="360" t="s">
        <v>72</v>
      </c>
      <c r="B2249" s="393" t="s">
        <v>11494</v>
      </c>
      <c r="C2249" s="394" t="s">
        <v>11495</v>
      </c>
      <c r="D2249" s="393" t="s">
        <v>57</v>
      </c>
      <c r="E2249" s="395" t="s">
        <v>9117</v>
      </c>
      <c r="F2249" s="395" t="s">
        <v>9117</v>
      </c>
    </row>
    <row r="2250" spans="1:6">
      <c r="A2250" s="360" t="s">
        <v>72</v>
      </c>
      <c r="B2250" s="393" t="s">
        <v>11496</v>
      </c>
      <c r="C2250" s="394" t="s">
        <v>11497</v>
      </c>
      <c r="D2250" s="393" t="s">
        <v>57</v>
      </c>
      <c r="E2250" s="395" t="s">
        <v>15961</v>
      </c>
      <c r="F2250" s="395" t="s">
        <v>11558</v>
      </c>
    </row>
    <row r="2251" spans="1:6">
      <c r="A2251" s="360" t="s">
        <v>72</v>
      </c>
      <c r="B2251" s="393" t="s">
        <v>11498</v>
      </c>
      <c r="C2251" s="394" t="s">
        <v>11499</v>
      </c>
      <c r="D2251" s="393" t="s">
        <v>57</v>
      </c>
      <c r="E2251" s="395" t="s">
        <v>36718</v>
      </c>
      <c r="F2251" s="395" t="s">
        <v>21513</v>
      </c>
    </row>
    <row r="2252" spans="1:6">
      <c r="A2252" s="360" t="s">
        <v>72</v>
      </c>
      <c r="B2252" s="393" t="s">
        <v>11500</v>
      </c>
      <c r="C2252" s="394" t="s">
        <v>11501</v>
      </c>
      <c r="D2252" s="393" t="s">
        <v>57</v>
      </c>
      <c r="E2252" s="395" t="s">
        <v>28433</v>
      </c>
      <c r="F2252" s="395" t="s">
        <v>13703</v>
      </c>
    </row>
    <row r="2253" spans="1:6">
      <c r="A2253" s="360" t="s">
        <v>72</v>
      </c>
      <c r="B2253" s="393" t="s">
        <v>11504</v>
      </c>
      <c r="C2253" s="394" t="s">
        <v>11505</v>
      </c>
      <c r="D2253" s="393" t="s">
        <v>57</v>
      </c>
      <c r="E2253" s="395" t="s">
        <v>8630</v>
      </c>
      <c r="F2253" s="395" t="s">
        <v>9991</v>
      </c>
    </row>
    <row r="2254" spans="1:6">
      <c r="A2254" s="360" t="s">
        <v>72</v>
      </c>
      <c r="B2254" s="393" t="s">
        <v>11507</v>
      </c>
      <c r="C2254" s="394" t="s">
        <v>11508</v>
      </c>
      <c r="D2254" s="393" t="s">
        <v>57</v>
      </c>
      <c r="E2254" s="395" t="s">
        <v>8233</v>
      </c>
      <c r="F2254" s="395" t="s">
        <v>21075</v>
      </c>
    </row>
    <row r="2255" spans="1:6">
      <c r="A2255" s="360" t="s">
        <v>72</v>
      </c>
      <c r="B2255" s="393" t="s">
        <v>11510</v>
      </c>
      <c r="C2255" s="394" t="s">
        <v>11511</v>
      </c>
      <c r="D2255" s="393" t="s">
        <v>57</v>
      </c>
      <c r="E2255" s="395" t="s">
        <v>11367</v>
      </c>
      <c r="F2255" s="395" t="s">
        <v>11610</v>
      </c>
    </row>
    <row r="2256" spans="1:6">
      <c r="A2256" s="360" t="s">
        <v>72</v>
      </c>
      <c r="B2256" s="393" t="s">
        <v>11512</v>
      </c>
      <c r="C2256" s="394" t="s">
        <v>11513</v>
      </c>
      <c r="D2256" s="393" t="s">
        <v>57</v>
      </c>
      <c r="E2256" s="395" t="s">
        <v>7572</v>
      </c>
      <c r="F2256" s="395" t="s">
        <v>9481</v>
      </c>
    </row>
    <row r="2257" spans="1:6" ht="23.25">
      <c r="A2257" s="360" t="s">
        <v>72</v>
      </c>
      <c r="B2257" s="393" t="s">
        <v>11514</v>
      </c>
      <c r="C2257" s="394" t="s">
        <v>11515</v>
      </c>
      <c r="D2257" s="393" t="s">
        <v>57</v>
      </c>
      <c r="E2257" s="395" t="s">
        <v>20972</v>
      </c>
      <c r="F2257" s="395" t="s">
        <v>20276</v>
      </c>
    </row>
    <row r="2258" spans="1:6" ht="23.25">
      <c r="A2258" s="360" t="s">
        <v>72</v>
      </c>
      <c r="B2258" s="393" t="s">
        <v>11516</v>
      </c>
      <c r="C2258" s="394" t="s">
        <v>11517</v>
      </c>
      <c r="D2258" s="393" t="s">
        <v>57</v>
      </c>
      <c r="E2258" s="395" t="s">
        <v>7855</v>
      </c>
      <c r="F2258" s="395" t="s">
        <v>13538</v>
      </c>
    </row>
    <row r="2259" spans="1:6" ht="23.25">
      <c r="A2259" s="360" t="s">
        <v>72</v>
      </c>
      <c r="B2259" s="393" t="s">
        <v>11518</v>
      </c>
      <c r="C2259" s="394" t="s">
        <v>11519</v>
      </c>
      <c r="D2259" s="393" t="s">
        <v>57</v>
      </c>
      <c r="E2259" s="395" t="s">
        <v>25024</v>
      </c>
      <c r="F2259" s="395" t="s">
        <v>21035</v>
      </c>
    </row>
    <row r="2260" spans="1:6" ht="23.25">
      <c r="A2260" s="360" t="s">
        <v>72</v>
      </c>
      <c r="B2260" s="393" t="s">
        <v>11520</v>
      </c>
      <c r="C2260" s="394" t="s">
        <v>11521</v>
      </c>
      <c r="D2260" s="393" t="s">
        <v>57</v>
      </c>
      <c r="E2260" s="395" t="s">
        <v>7849</v>
      </c>
      <c r="F2260" s="395" t="s">
        <v>13885</v>
      </c>
    </row>
    <row r="2261" spans="1:6" ht="23.25">
      <c r="A2261" s="360" t="s">
        <v>72</v>
      </c>
      <c r="B2261" s="393" t="s">
        <v>11522</v>
      </c>
      <c r="C2261" s="394" t="s">
        <v>11523</v>
      </c>
      <c r="D2261" s="393" t="s">
        <v>57</v>
      </c>
      <c r="E2261" s="395" t="s">
        <v>13777</v>
      </c>
      <c r="F2261" s="395" t="s">
        <v>25820</v>
      </c>
    </row>
    <row r="2262" spans="1:6" ht="23.25">
      <c r="A2262" s="360" t="s">
        <v>72</v>
      </c>
      <c r="B2262" s="393" t="s">
        <v>11525</v>
      </c>
      <c r="C2262" s="394" t="s">
        <v>11526</v>
      </c>
      <c r="D2262" s="393" t="s">
        <v>57</v>
      </c>
      <c r="E2262" s="395" t="s">
        <v>11462</v>
      </c>
      <c r="F2262" s="395" t="s">
        <v>21304</v>
      </c>
    </row>
    <row r="2263" spans="1:6" ht="23.25">
      <c r="A2263" s="360" t="s">
        <v>72</v>
      </c>
      <c r="B2263" s="393" t="s">
        <v>11527</v>
      </c>
      <c r="C2263" s="394" t="s">
        <v>11528</v>
      </c>
      <c r="D2263" s="393" t="s">
        <v>57</v>
      </c>
      <c r="E2263" s="395" t="s">
        <v>11308</v>
      </c>
      <c r="F2263" s="395" t="s">
        <v>11610</v>
      </c>
    </row>
    <row r="2264" spans="1:6" ht="23.25">
      <c r="A2264" s="360" t="s">
        <v>72</v>
      </c>
      <c r="B2264" s="393" t="s">
        <v>11530</v>
      </c>
      <c r="C2264" s="394" t="s">
        <v>11531</v>
      </c>
      <c r="D2264" s="393" t="s">
        <v>57</v>
      </c>
      <c r="E2264" s="395" t="s">
        <v>25918</v>
      </c>
      <c r="F2264" s="395" t="s">
        <v>11403</v>
      </c>
    </row>
    <row r="2265" spans="1:6">
      <c r="A2265" s="360" t="s">
        <v>72</v>
      </c>
      <c r="B2265" s="393" t="s">
        <v>11532</v>
      </c>
      <c r="C2265" s="394" t="s">
        <v>11533</v>
      </c>
      <c r="D2265" s="393" t="s">
        <v>57</v>
      </c>
      <c r="E2265" s="395" t="s">
        <v>18604</v>
      </c>
      <c r="F2265" s="395" t="s">
        <v>21499</v>
      </c>
    </row>
    <row r="2266" spans="1:6">
      <c r="A2266" s="360" t="s">
        <v>72</v>
      </c>
      <c r="B2266" s="393" t="s">
        <v>11535</v>
      </c>
      <c r="C2266" s="394" t="s">
        <v>11536</v>
      </c>
      <c r="D2266" s="393" t="s">
        <v>57</v>
      </c>
      <c r="E2266" s="395" t="s">
        <v>21499</v>
      </c>
      <c r="F2266" s="395" t="s">
        <v>9381</v>
      </c>
    </row>
    <row r="2267" spans="1:6" ht="23.25">
      <c r="A2267" s="360" t="s">
        <v>72</v>
      </c>
      <c r="B2267" s="393" t="s">
        <v>11538</v>
      </c>
      <c r="C2267" s="394" t="s">
        <v>11539</v>
      </c>
      <c r="D2267" s="393" t="s">
        <v>57</v>
      </c>
      <c r="E2267" s="395" t="s">
        <v>19958</v>
      </c>
      <c r="F2267" s="395" t="s">
        <v>12129</v>
      </c>
    </row>
    <row r="2268" spans="1:6">
      <c r="A2268" s="360" t="s">
        <v>72</v>
      </c>
      <c r="B2268" s="393" t="s">
        <v>11540</v>
      </c>
      <c r="C2268" s="394" t="s">
        <v>11541</v>
      </c>
      <c r="D2268" s="393" t="s">
        <v>57</v>
      </c>
      <c r="E2268" s="395" t="s">
        <v>15755</v>
      </c>
      <c r="F2268" s="395" t="s">
        <v>20753</v>
      </c>
    </row>
    <row r="2269" spans="1:6" ht="23.25">
      <c r="A2269" s="360" t="s">
        <v>72</v>
      </c>
      <c r="B2269" s="393" t="s">
        <v>11543</v>
      </c>
      <c r="C2269" s="394" t="s">
        <v>11544</v>
      </c>
      <c r="D2269" s="393" t="s">
        <v>57</v>
      </c>
      <c r="E2269" s="395" t="s">
        <v>36719</v>
      </c>
      <c r="F2269" s="395" t="s">
        <v>11420</v>
      </c>
    </row>
    <row r="2270" spans="1:6">
      <c r="A2270" s="360" t="s">
        <v>72</v>
      </c>
      <c r="B2270" s="393" t="s">
        <v>11546</v>
      </c>
      <c r="C2270" s="394" t="s">
        <v>11547</v>
      </c>
      <c r="D2270" s="393" t="s">
        <v>57</v>
      </c>
      <c r="E2270" s="395" t="s">
        <v>11441</v>
      </c>
      <c r="F2270" s="395" t="s">
        <v>15795</v>
      </c>
    </row>
    <row r="2271" spans="1:6">
      <c r="A2271" s="360" t="s">
        <v>72</v>
      </c>
      <c r="B2271" s="393" t="s">
        <v>11549</v>
      </c>
      <c r="C2271" s="394" t="s">
        <v>11550</v>
      </c>
      <c r="D2271" s="393" t="s">
        <v>57</v>
      </c>
      <c r="E2271" s="395" t="s">
        <v>11611</v>
      </c>
      <c r="F2271" s="395" t="s">
        <v>20661</v>
      </c>
    </row>
    <row r="2272" spans="1:6">
      <c r="A2272" s="360" t="s">
        <v>72</v>
      </c>
      <c r="B2272" s="393" t="s">
        <v>11552</v>
      </c>
      <c r="C2272" s="394" t="s">
        <v>11553</v>
      </c>
      <c r="D2272" s="393" t="s">
        <v>57</v>
      </c>
      <c r="E2272" s="395" t="s">
        <v>18631</v>
      </c>
      <c r="F2272" s="395" t="s">
        <v>13321</v>
      </c>
    </row>
    <row r="2273" spans="1:6">
      <c r="A2273" s="360" t="s">
        <v>72</v>
      </c>
      <c r="B2273" s="393" t="s">
        <v>11554</v>
      </c>
      <c r="C2273" s="394" t="s">
        <v>11555</v>
      </c>
      <c r="D2273" s="393" t="s">
        <v>57</v>
      </c>
      <c r="E2273" s="395" t="s">
        <v>9994</v>
      </c>
      <c r="F2273" s="395" t="s">
        <v>36720</v>
      </c>
    </row>
    <row r="2274" spans="1:6">
      <c r="A2274" s="360" t="s">
        <v>72</v>
      </c>
      <c r="B2274" s="393" t="s">
        <v>11556</v>
      </c>
      <c r="C2274" s="394" t="s">
        <v>11557</v>
      </c>
      <c r="D2274" s="393" t="s">
        <v>57</v>
      </c>
      <c r="E2274" s="395" t="s">
        <v>27220</v>
      </c>
      <c r="F2274" s="395" t="s">
        <v>8741</v>
      </c>
    </row>
    <row r="2275" spans="1:6" ht="23.25">
      <c r="A2275" s="360" t="s">
        <v>72</v>
      </c>
      <c r="B2275" s="393" t="s">
        <v>11559</v>
      </c>
      <c r="C2275" s="394" t="s">
        <v>11560</v>
      </c>
      <c r="D2275" s="393" t="s">
        <v>57</v>
      </c>
      <c r="E2275" s="395" t="s">
        <v>18602</v>
      </c>
      <c r="F2275" s="395" t="s">
        <v>20289</v>
      </c>
    </row>
    <row r="2276" spans="1:6" ht="23.25">
      <c r="A2276" s="360" t="s">
        <v>72</v>
      </c>
      <c r="B2276" s="393" t="s">
        <v>11562</v>
      </c>
      <c r="C2276" s="394" t="s">
        <v>11563</v>
      </c>
      <c r="D2276" s="393" t="s">
        <v>57</v>
      </c>
      <c r="E2276" s="395" t="s">
        <v>13621</v>
      </c>
      <c r="F2276" s="395" t="s">
        <v>25827</v>
      </c>
    </row>
    <row r="2277" spans="1:6" ht="23.25">
      <c r="A2277" s="360" t="s">
        <v>72</v>
      </c>
      <c r="B2277" s="393" t="s">
        <v>11564</v>
      </c>
      <c r="C2277" s="394" t="s">
        <v>11565</v>
      </c>
      <c r="D2277" s="393" t="s">
        <v>57</v>
      </c>
      <c r="E2277" s="395" t="s">
        <v>25820</v>
      </c>
      <c r="F2277" s="395" t="s">
        <v>12076</v>
      </c>
    </row>
    <row r="2278" spans="1:6" ht="23.25">
      <c r="A2278" s="360" t="s">
        <v>72</v>
      </c>
      <c r="B2278" s="393" t="s">
        <v>11566</v>
      </c>
      <c r="C2278" s="394" t="s">
        <v>11567</v>
      </c>
      <c r="D2278" s="393" t="s">
        <v>57</v>
      </c>
      <c r="E2278" s="395" t="s">
        <v>13597</v>
      </c>
      <c r="F2278" s="395" t="s">
        <v>11305</v>
      </c>
    </row>
    <row r="2279" spans="1:6" ht="23.25">
      <c r="A2279" s="360" t="s">
        <v>72</v>
      </c>
      <c r="B2279" s="393" t="s">
        <v>11569</v>
      </c>
      <c r="C2279" s="394" t="s">
        <v>11570</v>
      </c>
      <c r="D2279" s="393" t="s">
        <v>57</v>
      </c>
      <c r="E2279" s="395" t="s">
        <v>11594</v>
      </c>
      <c r="F2279" s="395" t="s">
        <v>20420</v>
      </c>
    </row>
    <row r="2280" spans="1:6" ht="23.25">
      <c r="A2280" s="360" t="s">
        <v>72</v>
      </c>
      <c r="B2280" s="393" t="s">
        <v>11572</v>
      </c>
      <c r="C2280" s="394" t="s">
        <v>11573</v>
      </c>
      <c r="D2280" s="393" t="s">
        <v>57</v>
      </c>
      <c r="E2280" s="395" t="s">
        <v>7542</v>
      </c>
      <c r="F2280" s="395" t="s">
        <v>18589</v>
      </c>
    </row>
    <row r="2281" spans="1:6" ht="23.25">
      <c r="A2281" s="360" t="s">
        <v>72</v>
      </c>
      <c r="B2281" s="393" t="s">
        <v>11575</v>
      </c>
      <c r="C2281" s="394" t="s">
        <v>11576</v>
      </c>
      <c r="D2281" s="393" t="s">
        <v>57</v>
      </c>
      <c r="E2281" s="395" t="s">
        <v>21318</v>
      </c>
      <c r="F2281" s="395" t="s">
        <v>20769</v>
      </c>
    </row>
    <row r="2282" spans="1:6" ht="23.25">
      <c r="A2282" s="360" t="s">
        <v>72</v>
      </c>
      <c r="B2282" s="393" t="s">
        <v>11577</v>
      </c>
      <c r="C2282" s="394" t="s">
        <v>11578</v>
      </c>
      <c r="D2282" s="393" t="s">
        <v>57</v>
      </c>
      <c r="E2282" s="395" t="s">
        <v>14199</v>
      </c>
      <c r="F2282" s="395" t="s">
        <v>20026</v>
      </c>
    </row>
    <row r="2283" spans="1:6" ht="23.25">
      <c r="A2283" s="360" t="s">
        <v>72</v>
      </c>
      <c r="B2283" s="393" t="s">
        <v>11580</v>
      </c>
      <c r="C2283" s="394" t="s">
        <v>11581</v>
      </c>
      <c r="D2283" s="393" t="s">
        <v>57</v>
      </c>
      <c r="E2283" s="395" t="s">
        <v>20960</v>
      </c>
      <c r="F2283" s="395" t="s">
        <v>21002</v>
      </c>
    </row>
    <row r="2284" spans="1:6" ht="23.25">
      <c r="A2284" s="360" t="s">
        <v>72</v>
      </c>
      <c r="B2284" s="393" t="s">
        <v>11583</v>
      </c>
      <c r="C2284" s="394" t="s">
        <v>11584</v>
      </c>
      <c r="D2284" s="393" t="s">
        <v>57</v>
      </c>
      <c r="E2284" s="395" t="s">
        <v>36716</v>
      </c>
      <c r="F2284" s="395" t="s">
        <v>26427</v>
      </c>
    </row>
    <row r="2285" spans="1:6" ht="23.25">
      <c r="A2285" s="360" t="s">
        <v>72</v>
      </c>
      <c r="B2285" s="393" t="s">
        <v>11586</v>
      </c>
      <c r="C2285" s="394" t="s">
        <v>11587</v>
      </c>
      <c r="D2285" s="393" t="s">
        <v>57</v>
      </c>
      <c r="E2285" s="395" t="s">
        <v>21507</v>
      </c>
      <c r="F2285" s="395" t="s">
        <v>19849</v>
      </c>
    </row>
    <row r="2286" spans="1:6" ht="23.25">
      <c r="A2286" s="360" t="s">
        <v>72</v>
      </c>
      <c r="B2286" s="393" t="s">
        <v>11589</v>
      </c>
      <c r="C2286" s="394" t="s">
        <v>11590</v>
      </c>
      <c r="D2286" s="393" t="s">
        <v>57</v>
      </c>
      <c r="E2286" s="395" t="s">
        <v>21513</v>
      </c>
      <c r="F2286" s="395" t="s">
        <v>20321</v>
      </c>
    </row>
    <row r="2287" spans="1:6" ht="23.25">
      <c r="A2287" s="360" t="s">
        <v>72</v>
      </c>
      <c r="B2287" s="393" t="s">
        <v>11592</v>
      </c>
      <c r="C2287" s="394" t="s">
        <v>11593</v>
      </c>
      <c r="D2287" s="393" t="s">
        <v>57</v>
      </c>
      <c r="E2287" s="395" t="s">
        <v>13509</v>
      </c>
      <c r="F2287" s="395" t="s">
        <v>11524</v>
      </c>
    </row>
    <row r="2288" spans="1:6" ht="23.25">
      <c r="A2288" s="360" t="s">
        <v>72</v>
      </c>
      <c r="B2288" s="393" t="s">
        <v>11595</v>
      </c>
      <c r="C2288" s="394" t="s">
        <v>11596</v>
      </c>
      <c r="D2288" s="393" t="s">
        <v>57</v>
      </c>
      <c r="E2288" s="395" t="s">
        <v>16137</v>
      </c>
      <c r="F2288" s="395" t="s">
        <v>25902</v>
      </c>
    </row>
    <row r="2289" spans="1:6">
      <c r="A2289" s="360" t="s">
        <v>72</v>
      </c>
      <c r="B2289" s="393" t="s">
        <v>11597</v>
      </c>
      <c r="C2289" s="394" t="s">
        <v>11598</v>
      </c>
      <c r="D2289" s="393" t="s">
        <v>57</v>
      </c>
      <c r="E2289" s="395" t="s">
        <v>20292</v>
      </c>
      <c r="F2289" s="395" t="s">
        <v>14085</v>
      </c>
    </row>
    <row r="2290" spans="1:6">
      <c r="A2290" s="360" t="s">
        <v>72</v>
      </c>
      <c r="B2290" s="393" t="s">
        <v>11600</v>
      </c>
      <c r="C2290" s="394" t="s">
        <v>11601</v>
      </c>
      <c r="D2290" s="393" t="s">
        <v>57</v>
      </c>
      <c r="E2290" s="395" t="s">
        <v>11412</v>
      </c>
      <c r="F2290" s="395" t="s">
        <v>20698</v>
      </c>
    </row>
    <row r="2291" spans="1:6">
      <c r="A2291" s="360" t="s">
        <v>72</v>
      </c>
      <c r="B2291" s="393" t="s">
        <v>11602</v>
      </c>
      <c r="C2291" s="394" t="s">
        <v>11603</v>
      </c>
      <c r="D2291" s="393" t="s">
        <v>57</v>
      </c>
      <c r="E2291" s="395" t="s">
        <v>19751</v>
      </c>
      <c r="F2291" s="395" t="s">
        <v>20962</v>
      </c>
    </row>
    <row r="2292" spans="1:6">
      <c r="A2292" s="360" t="s">
        <v>72</v>
      </c>
      <c r="B2292" s="393" t="s">
        <v>11604</v>
      </c>
      <c r="C2292" s="394" t="s">
        <v>11605</v>
      </c>
      <c r="D2292" s="393" t="s">
        <v>57</v>
      </c>
      <c r="E2292" s="395" t="s">
        <v>15778</v>
      </c>
      <c r="F2292" s="395" t="s">
        <v>8923</v>
      </c>
    </row>
    <row r="2293" spans="1:6">
      <c r="A2293" s="360" t="s">
        <v>72</v>
      </c>
      <c r="B2293" s="393" t="s">
        <v>11606</v>
      </c>
      <c r="C2293" s="394" t="s">
        <v>11607</v>
      </c>
      <c r="D2293" s="393" t="s">
        <v>57</v>
      </c>
      <c r="E2293" s="395" t="s">
        <v>12075</v>
      </c>
      <c r="F2293" s="395" t="s">
        <v>11420</v>
      </c>
    </row>
    <row r="2294" spans="1:6">
      <c r="A2294" s="360" t="s">
        <v>72</v>
      </c>
      <c r="B2294" s="393" t="s">
        <v>11608</v>
      </c>
      <c r="C2294" s="394" t="s">
        <v>11609</v>
      </c>
      <c r="D2294" s="393" t="s">
        <v>57</v>
      </c>
      <c r="E2294" s="395" t="s">
        <v>25918</v>
      </c>
      <c r="F2294" s="395" t="s">
        <v>20756</v>
      </c>
    </row>
    <row r="2295" spans="1:6">
      <c r="A2295" s="360" t="s">
        <v>72</v>
      </c>
      <c r="B2295" s="393" t="s">
        <v>11612</v>
      </c>
      <c r="C2295" s="394" t="s">
        <v>11613</v>
      </c>
      <c r="D2295" s="393" t="s">
        <v>57</v>
      </c>
      <c r="E2295" s="395" t="s">
        <v>8526</v>
      </c>
      <c r="F2295" s="395" t="s">
        <v>13327</v>
      </c>
    </row>
    <row r="2296" spans="1:6" ht="23.25">
      <c r="A2296" s="360" t="s">
        <v>72</v>
      </c>
      <c r="B2296" s="393" t="s">
        <v>25767</v>
      </c>
      <c r="C2296" s="394" t="s">
        <v>25768</v>
      </c>
      <c r="D2296" s="393" t="s">
        <v>57</v>
      </c>
      <c r="E2296" s="395" t="s">
        <v>13212</v>
      </c>
      <c r="F2296" s="395" t="s">
        <v>9053</v>
      </c>
    </row>
    <row r="2297" spans="1:6" ht="23.25">
      <c r="A2297" s="360" t="s">
        <v>72</v>
      </c>
      <c r="B2297" s="393" t="s">
        <v>25769</v>
      </c>
      <c r="C2297" s="394" t="s">
        <v>25770</v>
      </c>
      <c r="D2297" s="393" t="s">
        <v>57</v>
      </c>
      <c r="E2297" s="395" t="s">
        <v>7298</v>
      </c>
      <c r="F2297" s="395" t="s">
        <v>9352</v>
      </c>
    </row>
    <row r="2298" spans="1:6" ht="23.25">
      <c r="A2298" s="360" t="s">
        <v>72</v>
      </c>
      <c r="B2298" s="393" t="s">
        <v>25771</v>
      </c>
      <c r="C2298" s="394" t="s">
        <v>25772</v>
      </c>
      <c r="D2298" s="393" t="s">
        <v>57</v>
      </c>
      <c r="E2298" s="395" t="s">
        <v>36721</v>
      </c>
      <c r="F2298" s="395" t="s">
        <v>11506</v>
      </c>
    </row>
    <row r="2299" spans="1:6">
      <c r="A2299" s="360" t="s">
        <v>72</v>
      </c>
      <c r="B2299" s="393" t="s">
        <v>11615</v>
      </c>
      <c r="C2299" s="394" t="s">
        <v>11616</v>
      </c>
      <c r="D2299" s="393" t="s">
        <v>7866</v>
      </c>
      <c r="E2299" s="395" t="s">
        <v>36722</v>
      </c>
      <c r="F2299" s="395" t="s">
        <v>15568</v>
      </c>
    </row>
    <row r="2300" spans="1:6">
      <c r="A2300" s="360" t="s">
        <v>72</v>
      </c>
      <c r="B2300" s="393" t="s">
        <v>11617</v>
      </c>
      <c r="C2300" s="394" t="s">
        <v>11618</v>
      </c>
      <c r="D2300" s="393" t="s">
        <v>74</v>
      </c>
      <c r="E2300" s="395" t="s">
        <v>35121</v>
      </c>
      <c r="F2300" s="395" t="s">
        <v>36723</v>
      </c>
    </row>
    <row r="2301" spans="1:6">
      <c r="A2301" s="360" t="s">
        <v>72</v>
      </c>
      <c r="B2301" s="393" t="s">
        <v>11619</v>
      </c>
      <c r="C2301" s="394" t="s">
        <v>11620</v>
      </c>
      <c r="D2301" s="393" t="s">
        <v>74</v>
      </c>
      <c r="E2301" s="395" t="s">
        <v>36724</v>
      </c>
      <c r="F2301" s="395" t="s">
        <v>36725</v>
      </c>
    </row>
    <row r="2302" spans="1:6">
      <c r="A2302" s="360" t="s">
        <v>72</v>
      </c>
      <c r="B2302" s="393" t="s">
        <v>11621</v>
      </c>
      <c r="C2302" s="394" t="s">
        <v>11622</v>
      </c>
      <c r="D2302" s="393" t="s">
        <v>74</v>
      </c>
      <c r="E2302" s="395" t="s">
        <v>36726</v>
      </c>
      <c r="F2302" s="395" t="s">
        <v>36727</v>
      </c>
    </row>
    <row r="2303" spans="1:6">
      <c r="A2303" s="360" t="s">
        <v>72</v>
      </c>
      <c r="B2303" s="393" t="s">
        <v>11623</v>
      </c>
      <c r="C2303" s="394" t="s">
        <v>11624</v>
      </c>
      <c r="D2303" s="393" t="s">
        <v>74</v>
      </c>
      <c r="E2303" s="395" t="s">
        <v>36728</v>
      </c>
      <c r="F2303" s="395" t="s">
        <v>36729</v>
      </c>
    </row>
    <row r="2304" spans="1:6" ht="23.25">
      <c r="A2304" s="360" t="s">
        <v>72</v>
      </c>
      <c r="B2304" s="393" t="s">
        <v>11625</v>
      </c>
      <c r="C2304" s="394" t="s">
        <v>11626</v>
      </c>
      <c r="D2304" s="393" t="s">
        <v>74</v>
      </c>
      <c r="E2304" s="395" t="s">
        <v>36730</v>
      </c>
      <c r="F2304" s="395" t="s">
        <v>36731</v>
      </c>
    </row>
    <row r="2305" spans="1:6" ht="23.25">
      <c r="A2305" s="360" t="s">
        <v>72</v>
      </c>
      <c r="B2305" s="393" t="s">
        <v>11627</v>
      </c>
      <c r="C2305" s="394" t="s">
        <v>11628</v>
      </c>
      <c r="D2305" s="393" t="s">
        <v>74</v>
      </c>
      <c r="E2305" s="395" t="s">
        <v>36732</v>
      </c>
      <c r="F2305" s="395" t="s">
        <v>36733</v>
      </c>
    </row>
    <row r="2306" spans="1:6" ht="23.25">
      <c r="A2306" s="360" t="s">
        <v>72</v>
      </c>
      <c r="B2306" s="393" t="s">
        <v>11629</v>
      </c>
      <c r="C2306" s="394" t="s">
        <v>11630</v>
      </c>
      <c r="D2306" s="393" t="s">
        <v>74</v>
      </c>
      <c r="E2306" s="395" t="s">
        <v>27739</v>
      </c>
      <c r="F2306" s="395" t="s">
        <v>36734</v>
      </c>
    </row>
    <row r="2307" spans="1:6" ht="23.25">
      <c r="A2307" s="360" t="s">
        <v>72</v>
      </c>
      <c r="B2307" s="393" t="s">
        <v>11631</v>
      </c>
      <c r="C2307" s="394" t="s">
        <v>11632</v>
      </c>
      <c r="D2307" s="393" t="s">
        <v>74</v>
      </c>
      <c r="E2307" s="395" t="s">
        <v>36735</v>
      </c>
      <c r="F2307" s="395" t="s">
        <v>36736</v>
      </c>
    </row>
    <row r="2308" spans="1:6" ht="23.25">
      <c r="A2308" s="360" t="s">
        <v>72</v>
      </c>
      <c r="B2308" s="393" t="s">
        <v>11633</v>
      </c>
      <c r="C2308" s="394" t="s">
        <v>11634</v>
      </c>
      <c r="D2308" s="393" t="s">
        <v>74</v>
      </c>
      <c r="E2308" s="395" t="s">
        <v>36737</v>
      </c>
      <c r="F2308" s="395" t="s">
        <v>36738</v>
      </c>
    </row>
    <row r="2309" spans="1:6" ht="23.25">
      <c r="A2309" s="360" t="s">
        <v>72</v>
      </c>
      <c r="B2309" s="393" t="s">
        <v>11635</v>
      </c>
      <c r="C2309" s="394" t="s">
        <v>11636</v>
      </c>
      <c r="D2309" s="393" t="s">
        <v>74</v>
      </c>
      <c r="E2309" s="395" t="s">
        <v>36739</v>
      </c>
      <c r="F2309" s="395" t="s">
        <v>36740</v>
      </c>
    </row>
    <row r="2310" spans="1:6" ht="23.25">
      <c r="A2310" s="360" t="s">
        <v>72</v>
      </c>
      <c r="B2310" s="393" t="s">
        <v>11637</v>
      </c>
      <c r="C2310" s="394" t="s">
        <v>11638</v>
      </c>
      <c r="D2310" s="393" t="s">
        <v>74</v>
      </c>
      <c r="E2310" s="395" t="s">
        <v>36741</v>
      </c>
      <c r="F2310" s="395" t="s">
        <v>36742</v>
      </c>
    </row>
    <row r="2311" spans="1:6" ht="23.25">
      <c r="A2311" s="360" t="s">
        <v>72</v>
      </c>
      <c r="B2311" s="393" t="s">
        <v>11639</v>
      </c>
      <c r="C2311" s="394" t="s">
        <v>11640</v>
      </c>
      <c r="D2311" s="393" t="s">
        <v>74</v>
      </c>
      <c r="E2311" s="395" t="s">
        <v>36743</v>
      </c>
      <c r="F2311" s="395" t="s">
        <v>36744</v>
      </c>
    </row>
    <row r="2312" spans="1:6" ht="23.25">
      <c r="A2312" s="360" t="s">
        <v>72</v>
      </c>
      <c r="B2312" s="393" t="s">
        <v>11641</v>
      </c>
      <c r="C2312" s="394" t="s">
        <v>20929</v>
      </c>
      <c r="D2312" s="393" t="s">
        <v>74</v>
      </c>
      <c r="E2312" s="395" t="s">
        <v>28622</v>
      </c>
      <c r="F2312" s="395" t="s">
        <v>28059</v>
      </c>
    </row>
    <row r="2313" spans="1:6" ht="23.25">
      <c r="A2313" s="360" t="s">
        <v>72</v>
      </c>
      <c r="B2313" s="393" t="s">
        <v>11642</v>
      </c>
      <c r="C2313" s="394" t="s">
        <v>20930</v>
      </c>
      <c r="D2313" s="393" t="s">
        <v>74</v>
      </c>
      <c r="E2313" s="395" t="s">
        <v>36745</v>
      </c>
      <c r="F2313" s="395" t="s">
        <v>36746</v>
      </c>
    </row>
    <row r="2314" spans="1:6" ht="23.25">
      <c r="A2314" s="360" t="s">
        <v>72</v>
      </c>
      <c r="B2314" s="393" t="s">
        <v>11643</v>
      </c>
      <c r="C2314" s="394" t="s">
        <v>20931</v>
      </c>
      <c r="D2314" s="393" t="s">
        <v>74</v>
      </c>
      <c r="E2314" s="395" t="s">
        <v>36747</v>
      </c>
      <c r="F2314" s="395" t="s">
        <v>36748</v>
      </c>
    </row>
    <row r="2315" spans="1:6" ht="23.25">
      <c r="A2315" s="360" t="s">
        <v>72</v>
      </c>
      <c r="B2315" s="393" t="s">
        <v>11644</v>
      </c>
      <c r="C2315" s="394" t="s">
        <v>20932</v>
      </c>
      <c r="D2315" s="393" t="s">
        <v>74</v>
      </c>
      <c r="E2315" s="395" t="s">
        <v>36749</v>
      </c>
      <c r="F2315" s="395" t="s">
        <v>36750</v>
      </c>
    </row>
    <row r="2316" spans="1:6" ht="23.25">
      <c r="A2316" s="360" t="s">
        <v>72</v>
      </c>
      <c r="B2316" s="393" t="s">
        <v>11645</v>
      </c>
      <c r="C2316" s="394" t="s">
        <v>20933</v>
      </c>
      <c r="D2316" s="393" t="s">
        <v>74</v>
      </c>
      <c r="E2316" s="395" t="s">
        <v>36751</v>
      </c>
      <c r="F2316" s="395" t="s">
        <v>36752</v>
      </c>
    </row>
    <row r="2317" spans="1:6" ht="23.25">
      <c r="A2317" s="360" t="s">
        <v>72</v>
      </c>
      <c r="B2317" s="393" t="s">
        <v>11646</v>
      </c>
      <c r="C2317" s="394" t="s">
        <v>20934</v>
      </c>
      <c r="D2317" s="393" t="s">
        <v>74</v>
      </c>
      <c r="E2317" s="395" t="s">
        <v>36753</v>
      </c>
      <c r="F2317" s="395" t="s">
        <v>36754</v>
      </c>
    </row>
    <row r="2318" spans="1:6" ht="23.25">
      <c r="A2318" s="360" t="s">
        <v>72</v>
      </c>
      <c r="B2318" s="393" t="s">
        <v>11647</v>
      </c>
      <c r="C2318" s="394" t="s">
        <v>20935</v>
      </c>
      <c r="D2318" s="393" t="s">
        <v>74</v>
      </c>
      <c r="E2318" s="395" t="s">
        <v>36755</v>
      </c>
      <c r="F2318" s="395" t="s">
        <v>36756</v>
      </c>
    </row>
    <row r="2319" spans="1:6" ht="23.25">
      <c r="A2319" s="360" t="s">
        <v>72</v>
      </c>
      <c r="B2319" s="393" t="s">
        <v>11648</v>
      </c>
      <c r="C2319" s="394" t="s">
        <v>20936</v>
      </c>
      <c r="D2319" s="393" t="s">
        <v>74</v>
      </c>
      <c r="E2319" s="395" t="s">
        <v>36757</v>
      </c>
      <c r="F2319" s="395" t="s">
        <v>36758</v>
      </c>
    </row>
    <row r="2320" spans="1:6" ht="23.25">
      <c r="A2320" s="360" t="s">
        <v>72</v>
      </c>
      <c r="B2320" s="393" t="s">
        <v>11649</v>
      </c>
      <c r="C2320" s="394" t="s">
        <v>20937</v>
      </c>
      <c r="D2320" s="393" t="s">
        <v>74</v>
      </c>
      <c r="E2320" s="395" t="s">
        <v>36759</v>
      </c>
      <c r="F2320" s="395" t="s">
        <v>36760</v>
      </c>
    </row>
    <row r="2321" spans="1:6" ht="23.25">
      <c r="A2321" s="360" t="s">
        <v>72</v>
      </c>
      <c r="B2321" s="393" t="s">
        <v>11650</v>
      </c>
      <c r="C2321" s="394" t="s">
        <v>20938</v>
      </c>
      <c r="D2321" s="393" t="s">
        <v>74</v>
      </c>
      <c r="E2321" s="395" t="s">
        <v>36761</v>
      </c>
      <c r="F2321" s="395" t="s">
        <v>36762</v>
      </c>
    </row>
    <row r="2322" spans="1:6" ht="23.25">
      <c r="A2322" s="360" t="s">
        <v>72</v>
      </c>
      <c r="B2322" s="393" t="s">
        <v>11651</v>
      </c>
      <c r="C2322" s="394" t="s">
        <v>11652</v>
      </c>
      <c r="D2322" s="393" t="s">
        <v>74</v>
      </c>
      <c r="E2322" s="395" t="s">
        <v>36763</v>
      </c>
      <c r="F2322" s="395" t="s">
        <v>36764</v>
      </c>
    </row>
    <row r="2323" spans="1:6" ht="23.25">
      <c r="A2323" s="360" t="s">
        <v>72</v>
      </c>
      <c r="B2323" s="393" t="s">
        <v>11653</v>
      </c>
      <c r="C2323" s="394" t="s">
        <v>11654</v>
      </c>
      <c r="D2323" s="393" t="s">
        <v>74</v>
      </c>
      <c r="E2323" s="395" t="s">
        <v>36765</v>
      </c>
      <c r="F2323" s="395" t="s">
        <v>36766</v>
      </c>
    </row>
    <row r="2324" spans="1:6" ht="23.25">
      <c r="A2324" s="360" t="s">
        <v>72</v>
      </c>
      <c r="B2324" s="393" t="s">
        <v>11655</v>
      </c>
      <c r="C2324" s="394" t="s">
        <v>11656</v>
      </c>
      <c r="D2324" s="393" t="s">
        <v>74</v>
      </c>
      <c r="E2324" s="395" t="s">
        <v>36767</v>
      </c>
      <c r="F2324" s="395" t="s">
        <v>36768</v>
      </c>
    </row>
    <row r="2325" spans="1:6" ht="23.25">
      <c r="A2325" s="360" t="s">
        <v>72</v>
      </c>
      <c r="B2325" s="393" t="s">
        <v>11657</v>
      </c>
      <c r="C2325" s="394" t="s">
        <v>11658</v>
      </c>
      <c r="D2325" s="393" t="s">
        <v>74</v>
      </c>
      <c r="E2325" s="395" t="s">
        <v>36769</v>
      </c>
      <c r="F2325" s="395" t="s">
        <v>36770</v>
      </c>
    </row>
    <row r="2326" spans="1:6" ht="23.25">
      <c r="A2326" s="360" t="s">
        <v>72</v>
      </c>
      <c r="B2326" s="393" t="s">
        <v>11659</v>
      </c>
      <c r="C2326" s="394" t="s">
        <v>11660</v>
      </c>
      <c r="D2326" s="393" t="s">
        <v>74</v>
      </c>
      <c r="E2326" s="395" t="s">
        <v>36771</v>
      </c>
      <c r="F2326" s="395" t="s">
        <v>36772</v>
      </c>
    </row>
    <row r="2327" spans="1:6" ht="23.25">
      <c r="A2327" s="360" t="s">
        <v>72</v>
      </c>
      <c r="B2327" s="393" t="s">
        <v>11661</v>
      </c>
      <c r="C2327" s="394" t="s">
        <v>11662</v>
      </c>
      <c r="D2327" s="393" t="s">
        <v>74</v>
      </c>
      <c r="E2327" s="395" t="s">
        <v>36773</v>
      </c>
      <c r="F2327" s="395" t="s">
        <v>36774</v>
      </c>
    </row>
    <row r="2328" spans="1:6" ht="23.25">
      <c r="A2328" s="360" t="s">
        <v>72</v>
      </c>
      <c r="B2328" s="393" t="s">
        <v>11663</v>
      </c>
      <c r="C2328" s="394" t="s">
        <v>11664</v>
      </c>
      <c r="D2328" s="393" t="s">
        <v>74</v>
      </c>
      <c r="E2328" s="395" t="s">
        <v>36775</v>
      </c>
      <c r="F2328" s="395" t="s">
        <v>36776</v>
      </c>
    </row>
    <row r="2329" spans="1:6" ht="34.5">
      <c r="A2329" s="360" t="s">
        <v>72</v>
      </c>
      <c r="B2329" s="393" t="s">
        <v>11665</v>
      </c>
      <c r="C2329" s="394" t="s">
        <v>11666</v>
      </c>
      <c r="D2329" s="393" t="s">
        <v>74</v>
      </c>
      <c r="E2329" s="395" t="s">
        <v>36777</v>
      </c>
      <c r="F2329" s="395" t="s">
        <v>31822</v>
      </c>
    </row>
    <row r="2330" spans="1:6" ht="34.5">
      <c r="A2330" s="360" t="s">
        <v>72</v>
      </c>
      <c r="B2330" s="393" t="s">
        <v>11667</v>
      </c>
      <c r="C2330" s="394" t="s">
        <v>11668</v>
      </c>
      <c r="D2330" s="393" t="s">
        <v>74</v>
      </c>
      <c r="E2330" s="395" t="s">
        <v>27960</v>
      </c>
      <c r="F2330" s="395" t="s">
        <v>36778</v>
      </c>
    </row>
    <row r="2331" spans="1:6" ht="34.5">
      <c r="A2331" s="360" t="s">
        <v>72</v>
      </c>
      <c r="B2331" s="393" t="s">
        <v>11669</v>
      </c>
      <c r="C2331" s="394" t="s">
        <v>11670</v>
      </c>
      <c r="D2331" s="393" t="s">
        <v>74</v>
      </c>
      <c r="E2331" s="395" t="s">
        <v>36779</v>
      </c>
      <c r="F2331" s="395" t="s">
        <v>36780</v>
      </c>
    </row>
    <row r="2332" spans="1:6" ht="34.5">
      <c r="A2332" s="360" t="s">
        <v>72</v>
      </c>
      <c r="B2332" s="393" t="s">
        <v>11671</v>
      </c>
      <c r="C2332" s="394" t="s">
        <v>11672</v>
      </c>
      <c r="D2332" s="393" t="s">
        <v>74</v>
      </c>
      <c r="E2332" s="395" t="s">
        <v>28001</v>
      </c>
      <c r="F2332" s="395" t="s">
        <v>36781</v>
      </c>
    </row>
    <row r="2333" spans="1:6" ht="34.5">
      <c r="A2333" s="360" t="s">
        <v>72</v>
      </c>
      <c r="B2333" s="393" t="s">
        <v>11673</v>
      </c>
      <c r="C2333" s="394" t="s">
        <v>20410</v>
      </c>
      <c r="D2333" s="393" t="s">
        <v>74</v>
      </c>
      <c r="E2333" s="395" t="s">
        <v>36782</v>
      </c>
      <c r="F2333" s="395" t="s">
        <v>36783</v>
      </c>
    </row>
    <row r="2334" spans="1:6" ht="34.5">
      <c r="A2334" s="360" t="s">
        <v>72</v>
      </c>
      <c r="B2334" s="393" t="s">
        <v>11674</v>
      </c>
      <c r="C2334" s="394" t="s">
        <v>11675</v>
      </c>
      <c r="D2334" s="393" t="s">
        <v>74</v>
      </c>
      <c r="E2334" s="395" t="s">
        <v>36784</v>
      </c>
      <c r="F2334" s="395" t="s">
        <v>36785</v>
      </c>
    </row>
    <row r="2335" spans="1:6" ht="34.5">
      <c r="A2335" s="360" t="s">
        <v>72</v>
      </c>
      <c r="B2335" s="393" t="s">
        <v>11676</v>
      </c>
      <c r="C2335" s="394" t="s">
        <v>11677</v>
      </c>
      <c r="D2335" s="393" t="s">
        <v>74</v>
      </c>
      <c r="E2335" s="395" t="s">
        <v>36786</v>
      </c>
      <c r="F2335" s="395" t="s">
        <v>36787</v>
      </c>
    </row>
    <row r="2336" spans="1:6" ht="34.5">
      <c r="A2336" s="360" t="s">
        <v>72</v>
      </c>
      <c r="B2336" s="393" t="s">
        <v>11678</v>
      </c>
      <c r="C2336" s="394" t="s">
        <v>11679</v>
      </c>
      <c r="D2336" s="393" t="s">
        <v>74</v>
      </c>
      <c r="E2336" s="395" t="s">
        <v>36788</v>
      </c>
      <c r="F2336" s="395" t="s">
        <v>36789</v>
      </c>
    </row>
    <row r="2337" spans="1:6" ht="34.5">
      <c r="A2337" s="360" t="s">
        <v>72</v>
      </c>
      <c r="B2337" s="393" t="s">
        <v>11680</v>
      </c>
      <c r="C2337" s="394" t="s">
        <v>11681</v>
      </c>
      <c r="D2337" s="393" t="s">
        <v>74</v>
      </c>
      <c r="E2337" s="395" t="s">
        <v>36790</v>
      </c>
      <c r="F2337" s="395" t="s">
        <v>36791</v>
      </c>
    </row>
    <row r="2338" spans="1:6" ht="34.5">
      <c r="A2338" s="360" t="s">
        <v>72</v>
      </c>
      <c r="B2338" s="393" t="s">
        <v>11682</v>
      </c>
      <c r="C2338" s="394" t="s">
        <v>11683</v>
      </c>
      <c r="D2338" s="393" t="s">
        <v>74</v>
      </c>
      <c r="E2338" s="395" t="s">
        <v>36792</v>
      </c>
      <c r="F2338" s="395" t="s">
        <v>36793</v>
      </c>
    </row>
    <row r="2339" spans="1:6" ht="34.5">
      <c r="A2339" s="360" t="s">
        <v>72</v>
      </c>
      <c r="B2339" s="393" t="s">
        <v>11684</v>
      </c>
      <c r="C2339" s="394" t="s">
        <v>11685</v>
      </c>
      <c r="D2339" s="393" t="s">
        <v>74</v>
      </c>
      <c r="E2339" s="395" t="s">
        <v>36794</v>
      </c>
      <c r="F2339" s="395" t="s">
        <v>36795</v>
      </c>
    </row>
    <row r="2340" spans="1:6" ht="34.5">
      <c r="A2340" s="360" t="s">
        <v>72</v>
      </c>
      <c r="B2340" s="393" t="s">
        <v>11686</v>
      </c>
      <c r="C2340" s="394" t="s">
        <v>11687</v>
      </c>
      <c r="D2340" s="393" t="s">
        <v>74</v>
      </c>
      <c r="E2340" s="395" t="s">
        <v>36796</v>
      </c>
      <c r="F2340" s="395" t="s">
        <v>36797</v>
      </c>
    </row>
    <row r="2341" spans="1:6" ht="34.5">
      <c r="A2341" s="360" t="s">
        <v>72</v>
      </c>
      <c r="B2341" s="393" t="s">
        <v>11688</v>
      </c>
      <c r="C2341" s="394" t="s">
        <v>11689</v>
      </c>
      <c r="D2341" s="393" t="s">
        <v>74</v>
      </c>
      <c r="E2341" s="395" t="s">
        <v>36798</v>
      </c>
      <c r="F2341" s="395" t="s">
        <v>36799</v>
      </c>
    </row>
    <row r="2342" spans="1:6" ht="34.5">
      <c r="A2342" s="360" t="s">
        <v>72</v>
      </c>
      <c r="B2342" s="393" t="s">
        <v>11690</v>
      </c>
      <c r="C2342" s="394" t="s">
        <v>11691</v>
      </c>
      <c r="D2342" s="393" t="s">
        <v>74</v>
      </c>
      <c r="E2342" s="395" t="s">
        <v>36800</v>
      </c>
      <c r="F2342" s="395" t="s">
        <v>36801</v>
      </c>
    </row>
    <row r="2343" spans="1:6" ht="23.25">
      <c r="A2343" s="360" t="s">
        <v>72</v>
      </c>
      <c r="B2343" s="393" t="s">
        <v>11692</v>
      </c>
      <c r="C2343" s="394" t="s">
        <v>11693</v>
      </c>
      <c r="D2343" s="393" t="s">
        <v>74</v>
      </c>
      <c r="E2343" s="395" t="s">
        <v>36802</v>
      </c>
      <c r="F2343" s="395" t="s">
        <v>36803</v>
      </c>
    </row>
    <row r="2344" spans="1:6" ht="34.5">
      <c r="A2344" s="360" t="s">
        <v>72</v>
      </c>
      <c r="B2344" s="393" t="s">
        <v>11694</v>
      </c>
      <c r="C2344" s="394" t="s">
        <v>11695</v>
      </c>
      <c r="D2344" s="393" t="s">
        <v>74</v>
      </c>
      <c r="E2344" s="395" t="s">
        <v>36804</v>
      </c>
      <c r="F2344" s="395" t="s">
        <v>36805</v>
      </c>
    </row>
    <row r="2345" spans="1:6">
      <c r="A2345" s="360" t="s">
        <v>72</v>
      </c>
      <c r="B2345" s="393" t="s">
        <v>11696</v>
      </c>
      <c r="C2345" s="394" t="s">
        <v>11697</v>
      </c>
      <c r="D2345" s="393" t="s">
        <v>74</v>
      </c>
      <c r="E2345" s="395" t="s">
        <v>36806</v>
      </c>
      <c r="F2345" s="395" t="s">
        <v>36807</v>
      </c>
    </row>
    <row r="2346" spans="1:6">
      <c r="A2346" s="360" t="s">
        <v>72</v>
      </c>
      <c r="B2346" s="393" t="s">
        <v>11698</v>
      </c>
      <c r="C2346" s="394" t="s">
        <v>11699</v>
      </c>
      <c r="D2346" s="393" t="s">
        <v>74</v>
      </c>
      <c r="E2346" s="395" t="s">
        <v>28379</v>
      </c>
      <c r="F2346" s="395" t="s">
        <v>36808</v>
      </c>
    </row>
    <row r="2347" spans="1:6" ht="23.25">
      <c r="A2347" s="360" t="s">
        <v>72</v>
      </c>
      <c r="B2347" s="393" t="s">
        <v>11700</v>
      </c>
      <c r="C2347" s="394" t="s">
        <v>11701</v>
      </c>
      <c r="D2347" s="393" t="s">
        <v>74</v>
      </c>
      <c r="E2347" s="395" t="s">
        <v>35171</v>
      </c>
      <c r="F2347" s="395" t="s">
        <v>36809</v>
      </c>
    </row>
    <row r="2348" spans="1:6" ht="23.25">
      <c r="A2348" s="360" t="s">
        <v>72</v>
      </c>
      <c r="B2348" s="393" t="s">
        <v>11702</v>
      </c>
      <c r="C2348" s="394" t="s">
        <v>11703</v>
      </c>
      <c r="D2348" s="393" t="s">
        <v>74</v>
      </c>
      <c r="E2348" s="395" t="s">
        <v>36810</v>
      </c>
      <c r="F2348" s="395" t="s">
        <v>36811</v>
      </c>
    </row>
    <row r="2349" spans="1:6" ht="23.25">
      <c r="A2349" s="360" t="s">
        <v>72</v>
      </c>
      <c r="B2349" s="393" t="s">
        <v>11704</v>
      </c>
      <c r="C2349" s="394" t="s">
        <v>11705</v>
      </c>
      <c r="D2349" s="393" t="s">
        <v>74</v>
      </c>
      <c r="E2349" s="395" t="s">
        <v>36812</v>
      </c>
      <c r="F2349" s="395" t="s">
        <v>36295</v>
      </c>
    </row>
    <row r="2350" spans="1:6" ht="23.25">
      <c r="A2350" s="360" t="s">
        <v>72</v>
      </c>
      <c r="B2350" s="393" t="s">
        <v>11706</v>
      </c>
      <c r="C2350" s="394" t="s">
        <v>11707</v>
      </c>
      <c r="D2350" s="393" t="s">
        <v>74</v>
      </c>
      <c r="E2350" s="395" t="s">
        <v>36813</v>
      </c>
      <c r="F2350" s="395" t="s">
        <v>36814</v>
      </c>
    </row>
    <row r="2351" spans="1:6" ht="23.25">
      <c r="A2351" s="360" t="s">
        <v>72</v>
      </c>
      <c r="B2351" s="393" t="s">
        <v>11708</v>
      </c>
      <c r="C2351" s="394" t="s">
        <v>11709</v>
      </c>
      <c r="D2351" s="393" t="s">
        <v>74</v>
      </c>
      <c r="E2351" s="395" t="s">
        <v>36815</v>
      </c>
      <c r="F2351" s="395" t="s">
        <v>36816</v>
      </c>
    </row>
    <row r="2352" spans="1:6" ht="23.25">
      <c r="A2352" s="360" t="s">
        <v>72</v>
      </c>
      <c r="B2352" s="393" t="s">
        <v>11710</v>
      </c>
      <c r="C2352" s="394" t="s">
        <v>11711</v>
      </c>
      <c r="D2352" s="393" t="s">
        <v>74</v>
      </c>
      <c r="E2352" s="395" t="s">
        <v>28624</v>
      </c>
      <c r="F2352" s="395" t="s">
        <v>36817</v>
      </c>
    </row>
    <row r="2353" spans="1:6" ht="23.25">
      <c r="A2353" s="360" t="s">
        <v>72</v>
      </c>
      <c r="B2353" s="393" t="s">
        <v>11712</v>
      </c>
      <c r="C2353" s="394" t="s">
        <v>11713</v>
      </c>
      <c r="D2353" s="393" t="s">
        <v>74</v>
      </c>
      <c r="E2353" s="395" t="s">
        <v>36818</v>
      </c>
      <c r="F2353" s="395" t="s">
        <v>36819</v>
      </c>
    </row>
    <row r="2354" spans="1:6" ht="23.25">
      <c r="A2354" s="360" t="s">
        <v>72</v>
      </c>
      <c r="B2354" s="393" t="s">
        <v>11714</v>
      </c>
      <c r="C2354" s="394" t="s">
        <v>11715</v>
      </c>
      <c r="D2354" s="393" t="s">
        <v>74</v>
      </c>
      <c r="E2354" s="395" t="s">
        <v>36820</v>
      </c>
      <c r="F2354" s="395" t="s">
        <v>36821</v>
      </c>
    </row>
    <row r="2355" spans="1:6" ht="23.25">
      <c r="A2355" s="360" t="s">
        <v>72</v>
      </c>
      <c r="B2355" s="393" t="s">
        <v>11716</v>
      </c>
      <c r="C2355" s="394" t="s">
        <v>11717</v>
      </c>
      <c r="D2355" s="393" t="s">
        <v>74</v>
      </c>
      <c r="E2355" s="395" t="s">
        <v>36822</v>
      </c>
      <c r="F2355" s="395" t="s">
        <v>36823</v>
      </c>
    </row>
    <row r="2356" spans="1:6" ht="23.25">
      <c r="A2356" s="360" t="s">
        <v>72</v>
      </c>
      <c r="B2356" s="393" t="s">
        <v>11718</v>
      </c>
      <c r="C2356" s="394" t="s">
        <v>11719</v>
      </c>
      <c r="D2356" s="393" t="s">
        <v>74</v>
      </c>
      <c r="E2356" s="395" t="s">
        <v>36824</v>
      </c>
      <c r="F2356" s="395" t="s">
        <v>36825</v>
      </c>
    </row>
    <row r="2357" spans="1:6" ht="23.25">
      <c r="A2357" s="360" t="s">
        <v>72</v>
      </c>
      <c r="B2357" s="393" t="s">
        <v>11720</v>
      </c>
      <c r="C2357" s="394" t="s">
        <v>11721</v>
      </c>
      <c r="D2357" s="393" t="s">
        <v>74</v>
      </c>
      <c r="E2357" s="395" t="s">
        <v>36826</v>
      </c>
      <c r="F2357" s="395" t="s">
        <v>36827</v>
      </c>
    </row>
    <row r="2358" spans="1:6" ht="23.25">
      <c r="A2358" s="360" t="s">
        <v>72</v>
      </c>
      <c r="B2358" s="393" t="s">
        <v>11722</v>
      </c>
      <c r="C2358" s="394" t="s">
        <v>11723</v>
      </c>
      <c r="D2358" s="393" t="s">
        <v>74</v>
      </c>
      <c r="E2358" s="395" t="s">
        <v>36828</v>
      </c>
      <c r="F2358" s="395" t="s">
        <v>36829</v>
      </c>
    </row>
    <row r="2359" spans="1:6" ht="23.25">
      <c r="A2359" s="360" t="s">
        <v>72</v>
      </c>
      <c r="B2359" s="393" t="s">
        <v>11724</v>
      </c>
      <c r="C2359" s="394" t="s">
        <v>11725</v>
      </c>
      <c r="D2359" s="393" t="s">
        <v>74</v>
      </c>
      <c r="E2359" s="395" t="s">
        <v>36830</v>
      </c>
      <c r="F2359" s="395" t="s">
        <v>36831</v>
      </c>
    </row>
    <row r="2360" spans="1:6">
      <c r="A2360" s="360" t="s">
        <v>72</v>
      </c>
      <c r="B2360" s="393" t="s">
        <v>11726</v>
      </c>
      <c r="C2360" s="394" t="s">
        <v>11727</v>
      </c>
      <c r="D2360" s="393" t="s">
        <v>74</v>
      </c>
      <c r="E2360" s="395" t="s">
        <v>36832</v>
      </c>
      <c r="F2360" s="395" t="s">
        <v>36833</v>
      </c>
    </row>
    <row r="2361" spans="1:6" ht="23.25">
      <c r="A2361" s="360" t="s">
        <v>72</v>
      </c>
      <c r="B2361" s="393" t="s">
        <v>11728</v>
      </c>
      <c r="C2361" s="394" t="s">
        <v>11729</v>
      </c>
      <c r="D2361" s="393" t="s">
        <v>74</v>
      </c>
      <c r="E2361" s="395" t="s">
        <v>36834</v>
      </c>
      <c r="F2361" s="395" t="s">
        <v>36835</v>
      </c>
    </row>
    <row r="2362" spans="1:6" ht="23.25">
      <c r="A2362" s="360" t="s">
        <v>72</v>
      </c>
      <c r="B2362" s="393" t="s">
        <v>11730</v>
      </c>
      <c r="C2362" s="394" t="s">
        <v>11731</v>
      </c>
      <c r="D2362" s="393" t="s">
        <v>74</v>
      </c>
      <c r="E2362" s="395" t="s">
        <v>36836</v>
      </c>
      <c r="F2362" s="395" t="s">
        <v>36837</v>
      </c>
    </row>
    <row r="2363" spans="1:6" ht="23.25">
      <c r="A2363" s="360" t="s">
        <v>72</v>
      </c>
      <c r="B2363" s="393" t="s">
        <v>11732</v>
      </c>
      <c r="C2363" s="394" t="s">
        <v>11733</v>
      </c>
      <c r="D2363" s="393" t="s">
        <v>74</v>
      </c>
      <c r="E2363" s="395" t="s">
        <v>36838</v>
      </c>
      <c r="F2363" s="395" t="s">
        <v>36839</v>
      </c>
    </row>
    <row r="2364" spans="1:6" ht="23.25">
      <c r="A2364" s="360" t="s">
        <v>72</v>
      </c>
      <c r="B2364" s="393" t="s">
        <v>11734</v>
      </c>
      <c r="C2364" s="394" t="s">
        <v>11735</v>
      </c>
      <c r="D2364" s="393" t="s">
        <v>74</v>
      </c>
      <c r="E2364" s="395" t="s">
        <v>36840</v>
      </c>
      <c r="F2364" s="395" t="s">
        <v>36841</v>
      </c>
    </row>
    <row r="2365" spans="1:6" ht="23.25">
      <c r="A2365" s="360" t="s">
        <v>72</v>
      </c>
      <c r="B2365" s="393" t="s">
        <v>20658</v>
      </c>
      <c r="C2365" s="394" t="s">
        <v>20939</v>
      </c>
      <c r="D2365" s="393" t="s">
        <v>74</v>
      </c>
      <c r="E2365" s="395" t="s">
        <v>36842</v>
      </c>
      <c r="F2365" s="395" t="s">
        <v>36843</v>
      </c>
    </row>
    <row r="2366" spans="1:6" ht="34.5">
      <c r="A2366" s="360" t="s">
        <v>72</v>
      </c>
      <c r="B2366" s="393" t="s">
        <v>21006</v>
      </c>
      <c r="C2366" s="394" t="s">
        <v>20940</v>
      </c>
      <c r="D2366" s="393" t="s">
        <v>74</v>
      </c>
      <c r="E2366" s="395" t="s">
        <v>36844</v>
      </c>
      <c r="F2366" s="395" t="s">
        <v>36845</v>
      </c>
    </row>
    <row r="2367" spans="1:6" ht="34.5">
      <c r="A2367" s="360" t="s">
        <v>72</v>
      </c>
      <c r="B2367" s="393" t="s">
        <v>21007</v>
      </c>
      <c r="C2367" s="394" t="s">
        <v>20941</v>
      </c>
      <c r="D2367" s="393" t="s">
        <v>74</v>
      </c>
      <c r="E2367" s="395" t="s">
        <v>36846</v>
      </c>
      <c r="F2367" s="395" t="s">
        <v>36847</v>
      </c>
    </row>
    <row r="2368" spans="1:6" ht="34.5">
      <c r="A2368" s="360" t="s">
        <v>72</v>
      </c>
      <c r="B2368" s="393" t="s">
        <v>21008</v>
      </c>
      <c r="C2368" s="394" t="s">
        <v>20942</v>
      </c>
      <c r="D2368" s="393" t="s">
        <v>74</v>
      </c>
      <c r="E2368" s="395" t="s">
        <v>36848</v>
      </c>
      <c r="F2368" s="395" t="s">
        <v>36849</v>
      </c>
    </row>
    <row r="2369" spans="1:6" ht="34.5">
      <c r="A2369" s="360" t="s">
        <v>72</v>
      </c>
      <c r="B2369" s="393" t="s">
        <v>21009</v>
      </c>
      <c r="C2369" s="394" t="s">
        <v>20943</v>
      </c>
      <c r="D2369" s="393" t="s">
        <v>74</v>
      </c>
      <c r="E2369" s="395" t="s">
        <v>36850</v>
      </c>
      <c r="F2369" s="395" t="s">
        <v>36851</v>
      </c>
    </row>
    <row r="2370" spans="1:6" ht="34.5">
      <c r="A2370" s="360" t="s">
        <v>72</v>
      </c>
      <c r="B2370" s="393" t="s">
        <v>21010</v>
      </c>
      <c r="C2370" s="394" t="s">
        <v>20944</v>
      </c>
      <c r="D2370" s="393" t="s">
        <v>74</v>
      </c>
      <c r="E2370" s="395" t="s">
        <v>36852</v>
      </c>
      <c r="F2370" s="395" t="s">
        <v>36853</v>
      </c>
    </row>
    <row r="2371" spans="1:6" ht="34.5">
      <c r="A2371" s="360" t="s">
        <v>72</v>
      </c>
      <c r="B2371" s="393" t="s">
        <v>21011</v>
      </c>
      <c r="C2371" s="394" t="s">
        <v>20945</v>
      </c>
      <c r="D2371" s="393" t="s">
        <v>74</v>
      </c>
      <c r="E2371" s="395" t="s">
        <v>27459</v>
      </c>
      <c r="F2371" s="395" t="s">
        <v>36854</v>
      </c>
    </row>
    <row r="2372" spans="1:6" ht="23.25">
      <c r="A2372" s="360" t="s">
        <v>72</v>
      </c>
      <c r="B2372" s="393" t="s">
        <v>21012</v>
      </c>
      <c r="C2372" s="394" t="s">
        <v>20946</v>
      </c>
      <c r="D2372" s="393" t="s">
        <v>74</v>
      </c>
      <c r="E2372" s="395" t="s">
        <v>36855</v>
      </c>
      <c r="F2372" s="395" t="s">
        <v>36856</v>
      </c>
    </row>
    <row r="2373" spans="1:6" ht="23.25">
      <c r="A2373" s="360" t="s">
        <v>72</v>
      </c>
      <c r="B2373" s="393" t="s">
        <v>21013</v>
      </c>
      <c r="C2373" s="394" t="s">
        <v>20947</v>
      </c>
      <c r="D2373" s="393" t="s">
        <v>74</v>
      </c>
      <c r="E2373" s="395" t="s">
        <v>36857</v>
      </c>
      <c r="F2373" s="395" t="s">
        <v>36858</v>
      </c>
    </row>
    <row r="2374" spans="1:6" ht="34.5">
      <c r="A2374" s="360" t="s">
        <v>72</v>
      </c>
      <c r="B2374" s="393" t="s">
        <v>21014</v>
      </c>
      <c r="C2374" s="394" t="s">
        <v>20948</v>
      </c>
      <c r="D2374" s="393" t="s">
        <v>74</v>
      </c>
      <c r="E2374" s="395" t="s">
        <v>36859</v>
      </c>
      <c r="F2374" s="395" t="s">
        <v>36860</v>
      </c>
    </row>
    <row r="2375" spans="1:6" ht="23.25">
      <c r="A2375" s="360" t="s">
        <v>72</v>
      </c>
      <c r="B2375" s="393" t="s">
        <v>11736</v>
      </c>
      <c r="C2375" s="394" t="s">
        <v>11737</v>
      </c>
      <c r="D2375" s="393" t="s">
        <v>7866</v>
      </c>
      <c r="E2375" s="395" t="s">
        <v>26391</v>
      </c>
      <c r="F2375" s="395" t="s">
        <v>28550</v>
      </c>
    </row>
    <row r="2376" spans="1:6" ht="23.25">
      <c r="A2376" s="360" t="s">
        <v>72</v>
      </c>
      <c r="B2376" s="393" t="s">
        <v>11738</v>
      </c>
      <c r="C2376" s="394" t="s">
        <v>11739</v>
      </c>
      <c r="D2376" s="393" t="s">
        <v>7866</v>
      </c>
      <c r="E2376" s="395" t="s">
        <v>36861</v>
      </c>
      <c r="F2376" s="395" t="s">
        <v>35076</v>
      </c>
    </row>
    <row r="2377" spans="1:6" ht="23.25">
      <c r="A2377" s="360" t="s">
        <v>72</v>
      </c>
      <c r="B2377" s="393" t="s">
        <v>11740</v>
      </c>
      <c r="C2377" s="394" t="s">
        <v>11741</v>
      </c>
      <c r="D2377" s="393" t="s">
        <v>7866</v>
      </c>
      <c r="E2377" s="395" t="s">
        <v>36862</v>
      </c>
      <c r="F2377" s="395" t="s">
        <v>36863</v>
      </c>
    </row>
    <row r="2378" spans="1:6" ht="23.25">
      <c r="A2378" s="360" t="s">
        <v>72</v>
      </c>
      <c r="B2378" s="393" t="s">
        <v>11742</v>
      </c>
      <c r="C2378" s="394" t="s">
        <v>11743</v>
      </c>
      <c r="D2378" s="393" t="s">
        <v>7866</v>
      </c>
      <c r="E2378" s="395" t="s">
        <v>36864</v>
      </c>
      <c r="F2378" s="395" t="s">
        <v>31603</v>
      </c>
    </row>
    <row r="2379" spans="1:6" ht="23.25">
      <c r="A2379" s="360" t="s">
        <v>72</v>
      </c>
      <c r="B2379" s="393" t="s">
        <v>11744</v>
      </c>
      <c r="C2379" s="394" t="s">
        <v>11745</v>
      </c>
      <c r="D2379" s="393" t="s">
        <v>7866</v>
      </c>
      <c r="E2379" s="395" t="s">
        <v>36865</v>
      </c>
      <c r="F2379" s="395" t="s">
        <v>36866</v>
      </c>
    </row>
    <row r="2380" spans="1:6" ht="23.25">
      <c r="A2380" s="360" t="s">
        <v>72</v>
      </c>
      <c r="B2380" s="393" t="s">
        <v>11746</v>
      </c>
      <c r="C2380" s="394" t="s">
        <v>11747</v>
      </c>
      <c r="D2380" s="393" t="s">
        <v>7866</v>
      </c>
      <c r="E2380" s="395" t="s">
        <v>36867</v>
      </c>
      <c r="F2380" s="395" t="s">
        <v>36868</v>
      </c>
    </row>
    <row r="2381" spans="1:6">
      <c r="A2381" s="360" t="s">
        <v>72</v>
      </c>
      <c r="B2381" s="393" t="s">
        <v>11748</v>
      </c>
      <c r="C2381" s="394" t="s">
        <v>11749</v>
      </c>
      <c r="D2381" s="393" t="s">
        <v>74</v>
      </c>
      <c r="E2381" s="395" t="s">
        <v>36869</v>
      </c>
      <c r="F2381" s="395" t="s">
        <v>28198</v>
      </c>
    </row>
    <row r="2382" spans="1:6">
      <c r="A2382" s="360" t="s">
        <v>72</v>
      </c>
      <c r="B2382" s="393" t="s">
        <v>11750</v>
      </c>
      <c r="C2382" s="394" t="s">
        <v>11751</v>
      </c>
      <c r="D2382" s="393" t="s">
        <v>74</v>
      </c>
      <c r="E2382" s="395" t="s">
        <v>36870</v>
      </c>
      <c r="F2382" s="395" t="s">
        <v>27723</v>
      </c>
    </row>
    <row r="2383" spans="1:6">
      <c r="A2383" s="360" t="s">
        <v>72</v>
      </c>
      <c r="B2383" s="393" t="s">
        <v>11752</v>
      </c>
      <c r="C2383" s="394" t="s">
        <v>11753</v>
      </c>
      <c r="D2383" s="393" t="s">
        <v>7866</v>
      </c>
      <c r="E2383" s="395" t="s">
        <v>25802</v>
      </c>
      <c r="F2383" s="395" t="s">
        <v>36871</v>
      </c>
    </row>
    <row r="2384" spans="1:6">
      <c r="A2384" s="360" t="s">
        <v>72</v>
      </c>
      <c r="B2384" s="393" t="s">
        <v>11754</v>
      </c>
      <c r="C2384" s="394" t="s">
        <v>11755</v>
      </c>
      <c r="D2384" s="393" t="s">
        <v>74</v>
      </c>
      <c r="E2384" s="395" t="s">
        <v>36872</v>
      </c>
      <c r="F2384" s="395" t="s">
        <v>36873</v>
      </c>
    </row>
    <row r="2385" spans="1:6">
      <c r="A2385" s="360" t="s">
        <v>72</v>
      </c>
      <c r="B2385" s="393" t="s">
        <v>11756</v>
      </c>
      <c r="C2385" s="394" t="s">
        <v>11757</v>
      </c>
      <c r="D2385" s="393" t="s">
        <v>74</v>
      </c>
      <c r="E2385" s="395" t="s">
        <v>36874</v>
      </c>
      <c r="F2385" s="395" t="s">
        <v>28005</v>
      </c>
    </row>
    <row r="2386" spans="1:6">
      <c r="A2386" s="360" t="s">
        <v>72</v>
      </c>
      <c r="B2386" s="393" t="s">
        <v>11758</v>
      </c>
      <c r="C2386" s="394" t="s">
        <v>11759</v>
      </c>
      <c r="D2386" s="393" t="s">
        <v>7866</v>
      </c>
      <c r="E2386" s="395" t="s">
        <v>25123</v>
      </c>
      <c r="F2386" s="395" t="s">
        <v>36875</v>
      </c>
    </row>
    <row r="2387" spans="1:6">
      <c r="A2387" s="360" t="s">
        <v>72</v>
      </c>
      <c r="B2387" s="393" t="s">
        <v>11761</v>
      </c>
      <c r="C2387" s="394" t="s">
        <v>11762</v>
      </c>
      <c r="D2387" s="393" t="s">
        <v>21</v>
      </c>
      <c r="E2387" s="395" t="s">
        <v>35331</v>
      </c>
      <c r="F2387" s="395" t="s">
        <v>26258</v>
      </c>
    </row>
    <row r="2388" spans="1:6">
      <c r="A2388" s="360" t="s">
        <v>72</v>
      </c>
      <c r="B2388" s="393" t="s">
        <v>11763</v>
      </c>
      <c r="C2388" s="394" t="s">
        <v>11764</v>
      </c>
      <c r="D2388" s="393" t="s">
        <v>57</v>
      </c>
      <c r="E2388" s="395" t="s">
        <v>25392</v>
      </c>
      <c r="F2388" s="395" t="s">
        <v>36876</v>
      </c>
    </row>
    <row r="2389" spans="1:6">
      <c r="A2389" s="360" t="s">
        <v>72</v>
      </c>
      <c r="B2389" s="393" t="s">
        <v>19764</v>
      </c>
      <c r="C2389" s="394" t="s">
        <v>19765</v>
      </c>
      <c r="D2389" s="393" t="s">
        <v>21</v>
      </c>
      <c r="E2389" s="395" t="s">
        <v>24891</v>
      </c>
      <c r="F2389" s="395" t="s">
        <v>25835</v>
      </c>
    </row>
    <row r="2390" spans="1:6">
      <c r="A2390" s="360" t="s">
        <v>72</v>
      </c>
      <c r="B2390" s="393" t="s">
        <v>11765</v>
      </c>
      <c r="C2390" s="394" t="s">
        <v>11766</v>
      </c>
      <c r="D2390" s="393" t="s">
        <v>21</v>
      </c>
      <c r="E2390" s="395" t="s">
        <v>18850</v>
      </c>
      <c r="F2390" s="395" t="s">
        <v>21506</v>
      </c>
    </row>
    <row r="2391" spans="1:6">
      <c r="A2391" s="360" t="s">
        <v>72</v>
      </c>
      <c r="B2391" s="393" t="s">
        <v>11767</v>
      </c>
      <c r="C2391" s="394" t="s">
        <v>11768</v>
      </c>
      <c r="D2391" s="393" t="s">
        <v>21</v>
      </c>
      <c r="E2391" s="395" t="s">
        <v>27285</v>
      </c>
      <c r="F2391" s="395" t="s">
        <v>25302</v>
      </c>
    </row>
    <row r="2392" spans="1:6">
      <c r="A2392" s="360" t="s">
        <v>72</v>
      </c>
      <c r="B2392" s="393" t="s">
        <v>11769</v>
      </c>
      <c r="C2392" s="394" t="s">
        <v>11770</v>
      </c>
      <c r="D2392" s="393" t="s">
        <v>21</v>
      </c>
      <c r="E2392" s="395" t="s">
        <v>25805</v>
      </c>
      <c r="F2392" s="395" t="s">
        <v>28272</v>
      </c>
    </row>
    <row r="2393" spans="1:6">
      <c r="A2393" s="360" t="s">
        <v>72</v>
      </c>
      <c r="B2393" s="393" t="s">
        <v>11771</v>
      </c>
      <c r="C2393" s="394" t="s">
        <v>11772</v>
      </c>
      <c r="D2393" s="393" t="s">
        <v>21</v>
      </c>
      <c r="E2393" s="395" t="s">
        <v>25848</v>
      </c>
      <c r="F2393" s="395" t="s">
        <v>28089</v>
      </c>
    </row>
    <row r="2394" spans="1:6">
      <c r="A2394" s="360" t="s">
        <v>72</v>
      </c>
      <c r="B2394" s="393" t="s">
        <v>11773</v>
      </c>
      <c r="C2394" s="394" t="s">
        <v>11774</v>
      </c>
      <c r="D2394" s="393" t="s">
        <v>21</v>
      </c>
      <c r="E2394" s="395" t="s">
        <v>25702</v>
      </c>
      <c r="F2394" s="395" t="s">
        <v>36877</v>
      </c>
    </row>
    <row r="2395" spans="1:6">
      <c r="A2395" s="360" t="s">
        <v>72</v>
      </c>
      <c r="B2395" s="393" t="s">
        <v>11775</v>
      </c>
      <c r="C2395" s="394" t="s">
        <v>11776</v>
      </c>
      <c r="D2395" s="393" t="s">
        <v>21</v>
      </c>
      <c r="E2395" s="395" t="s">
        <v>26308</v>
      </c>
      <c r="F2395" s="395" t="s">
        <v>25718</v>
      </c>
    </row>
    <row r="2396" spans="1:6">
      <c r="A2396" s="360" t="s">
        <v>72</v>
      </c>
      <c r="B2396" s="393" t="s">
        <v>11777</v>
      </c>
      <c r="C2396" s="394" t="s">
        <v>11778</v>
      </c>
      <c r="D2396" s="393" t="s">
        <v>21</v>
      </c>
      <c r="E2396" s="395" t="s">
        <v>36878</v>
      </c>
      <c r="F2396" s="395" t="s">
        <v>34780</v>
      </c>
    </row>
    <row r="2397" spans="1:6">
      <c r="A2397" s="360" t="s">
        <v>72</v>
      </c>
      <c r="B2397" s="393" t="s">
        <v>11779</v>
      </c>
      <c r="C2397" s="394" t="s">
        <v>11780</v>
      </c>
      <c r="D2397" s="393" t="s">
        <v>21</v>
      </c>
      <c r="E2397" s="395" t="s">
        <v>25788</v>
      </c>
      <c r="F2397" s="395" t="s">
        <v>36879</v>
      </c>
    </row>
    <row r="2398" spans="1:6" ht="23.25">
      <c r="A2398" s="360" t="s">
        <v>72</v>
      </c>
      <c r="B2398" s="393" t="s">
        <v>11781</v>
      </c>
      <c r="C2398" s="394" t="s">
        <v>11782</v>
      </c>
      <c r="D2398" s="393" t="s">
        <v>21</v>
      </c>
      <c r="E2398" s="395" t="s">
        <v>36880</v>
      </c>
      <c r="F2398" s="395" t="s">
        <v>28338</v>
      </c>
    </row>
    <row r="2399" spans="1:6" ht="23.25">
      <c r="A2399" s="360" t="s">
        <v>72</v>
      </c>
      <c r="B2399" s="393" t="s">
        <v>11783</v>
      </c>
      <c r="C2399" s="394" t="s">
        <v>11784</v>
      </c>
      <c r="D2399" s="393" t="s">
        <v>21</v>
      </c>
      <c r="E2399" s="395" t="s">
        <v>36881</v>
      </c>
      <c r="F2399" s="395" t="s">
        <v>28651</v>
      </c>
    </row>
    <row r="2400" spans="1:6">
      <c r="A2400" s="360" t="s">
        <v>72</v>
      </c>
      <c r="B2400" s="393" t="s">
        <v>11785</v>
      </c>
      <c r="C2400" s="394" t="s">
        <v>11786</v>
      </c>
      <c r="D2400" s="393" t="s">
        <v>21</v>
      </c>
      <c r="E2400" s="395" t="s">
        <v>28315</v>
      </c>
      <c r="F2400" s="395" t="s">
        <v>36882</v>
      </c>
    </row>
    <row r="2401" spans="1:6" ht="23.25">
      <c r="A2401" s="360" t="s">
        <v>72</v>
      </c>
      <c r="B2401" s="393" t="s">
        <v>11787</v>
      </c>
      <c r="C2401" s="394" t="s">
        <v>11788</v>
      </c>
      <c r="D2401" s="393" t="s">
        <v>21</v>
      </c>
      <c r="E2401" s="395" t="s">
        <v>25848</v>
      </c>
      <c r="F2401" s="395" t="s">
        <v>26048</v>
      </c>
    </row>
    <row r="2402" spans="1:6">
      <c r="A2402" s="360" t="s">
        <v>72</v>
      </c>
      <c r="B2402" s="393" t="s">
        <v>11789</v>
      </c>
      <c r="C2402" s="394" t="s">
        <v>11790</v>
      </c>
      <c r="D2402" s="393" t="s">
        <v>21</v>
      </c>
      <c r="E2402" s="395" t="s">
        <v>26732</v>
      </c>
      <c r="F2402" s="395" t="s">
        <v>27091</v>
      </c>
    </row>
    <row r="2403" spans="1:6">
      <c r="A2403" s="360" t="s">
        <v>72</v>
      </c>
      <c r="B2403" s="393" t="s">
        <v>11791</v>
      </c>
      <c r="C2403" s="394" t="s">
        <v>11792</v>
      </c>
      <c r="D2403" s="393" t="s">
        <v>21</v>
      </c>
      <c r="E2403" s="395" t="s">
        <v>25121</v>
      </c>
      <c r="F2403" s="395" t="s">
        <v>25065</v>
      </c>
    </row>
    <row r="2404" spans="1:6">
      <c r="A2404" s="360" t="s">
        <v>72</v>
      </c>
      <c r="B2404" s="393" t="s">
        <v>11794</v>
      </c>
      <c r="C2404" s="394" t="s">
        <v>11795</v>
      </c>
      <c r="D2404" s="393" t="s">
        <v>21</v>
      </c>
      <c r="E2404" s="395" t="s">
        <v>36883</v>
      </c>
      <c r="F2404" s="395" t="s">
        <v>36884</v>
      </c>
    </row>
    <row r="2405" spans="1:6">
      <c r="A2405" s="360" t="s">
        <v>72</v>
      </c>
      <c r="B2405" s="393" t="s">
        <v>11796</v>
      </c>
      <c r="C2405" s="394" t="s">
        <v>11797</v>
      </c>
      <c r="D2405" s="393" t="s">
        <v>21</v>
      </c>
      <c r="E2405" s="395" t="s">
        <v>35994</v>
      </c>
      <c r="F2405" s="395" t="s">
        <v>28344</v>
      </c>
    </row>
    <row r="2406" spans="1:6" ht="23.25">
      <c r="A2406" s="360" t="s">
        <v>72</v>
      </c>
      <c r="B2406" s="393" t="s">
        <v>11798</v>
      </c>
      <c r="C2406" s="394" t="s">
        <v>11799</v>
      </c>
      <c r="D2406" s="393" t="s">
        <v>21</v>
      </c>
      <c r="E2406" s="395" t="s">
        <v>26456</v>
      </c>
      <c r="F2406" s="395" t="s">
        <v>25036</v>
      </c>
    </row>
    <row r="2407" spans="1:6" ht="23.25">
      <c r="A2407" s="360" t="s">
        <v>72</v>
      </c>
      <c r="B2407" s="393" t="s">
        <v>11800</v>
      </c>
      <c r="C2407" s="394" t="s">
        <v>11801</v>
      </c>
      <c r="D2407" s="393" t="s">
        <v>21</v>
      </c>
      <c r="E2407" s="395" t="s">
        <v>27344</v>
      </c>
      <c r="F2407" s="395" t="s">
        <v>36885</v>
      </c>
    </row>
    <row r="2408" spans="1:6">
      <c r="A2408" s="360" t="s">
        <v>72</v>
      </c>
      <c r="B2408" s="393" t="s">
        <v>11802</v>
      </c>
      <c r="C2408" s="394" t="s">
        <v>11803</v>
      </c>
      <c r="D2408" s="393" t="s">
        <v>21</v>
      </c>
      <c r="E2408" s="395" t="s">
        <v>25049</v>
      </c>
      <c r="F2408" s="395" t="s">
        <v>20288</v>
      </c>
    </row>
    <row r="2409" spans="1:6">
      <c r="A2409" s="360" t="s">
        <v>72</v>
      </c>
      <c r="B2409" s="393" t="s">
        <v>11805</v>
      </c>
      <c r="C2409" s="394" t="s">
        <v>11806</v>
      </c>
      <c r="D2409" s="393" t="s">
        <v>21</v>
      </c>
      <c r="E2409" s="395" t="s">
        <v>11529</v>
      </c>
      <c r="F2409" s="395" t="s">
        <v>11611</v>
      </c>
    </row>
    <row r="2410" spans="1:6">
      <c r="A2410" s="360" t="s">
        <v>72</v>
      </c>
      <c r="B2410" s="393" t="s">
        <v>11807</v>
      </c>
      <c r="C2410" s="394" t="s">
        <v>11808</v>
      </c>
      <c r="D2410" s="393" t="s">
        <v>21</v>
      </c>
      <c r="E2410" s="395" t="s">
        <v>18108</v>
      </c>
      <c r="F2410" s="395" t="s">
        <v>36669</v>
      </c>
    </row>
    <row r="2411" spans="1:6">
      <c r="A2411" s="360" t="s">
        <v>72</v>
      </c>
      <c r="B2411" s="393" t="s">
        <v>11809</v>
      </c>
      <c r="C2411" s="394" t="s">
        <v>11810</v>
      </c>
      <c r="D2411" s="393" t="s">
        <v>21</v>
      </c>
      <c r="E2411" s="395" t="s">
        <v>31625</v>
      </c>
      <c r="F2411" s="395" t="s">
        <v>8859</v>
      </c>
    </row>
    <row r="2412" spans="1:6">
      <c r="A2412" s="360" t="s">
        <v>72</v>
      </c>
      <c r="B2412" s="393" t="s">
        <v>11811</v>
      </c>
      <c r="C2412" s="394" t="s">
        <v>11812</v>
      </c>
      <c r="D2412" s="393" t="s">
        <v>21</v>
      </c>
      <c r="E2412" s="395" t="s">
        <v>25120</v>
      </c>
      <c r="F2412" s="395" t="s">
        <v>36886</v>
      </c>
    </row>
    <row r="2413" spans="1:6">
      <c r="A2413" s="360" t="s">
        <v>72</v>
      </c>
      <c r="B2413" s="393" t="s">
        <v>11813</v>
      </c>
      <c r="C2413" s="394" t="s">
        <v>11814</v>
      </c>
      <c r="D2413" s="393" t="s">
        <v>21</v>
      </c>
      <c r="E2413" s="395" t="s">
        <v>21488</v>
      </c>
      <c r="F2413" s="395" t="s">
        <v>26961</v>
      </c>
    </row>
    <row r="2414" spans="1:6" ht="23.25">
      <c r="A2414" s="360" t="s">
        <v>72</v>
      </c>
      <c r="B2414" s="393" t="s">
        <v>11815</v>
      </c>
      <c r="C2414" s="394" t="s">
        <v>11816</v>
      </c>
      <c r="D2414" s="393" t="s">
        <v>21</v>
      </c>
      <c r="E2414" s="395" t="s">
        <v>36887</v>
      </c>
      <c r="F2414" s="395" t="s">
        <v>25878</v>
      </c>
    </row>
    <row r="2415" spans="1:6">
      <c r="A2415" s="360" t="s">
        <v>72</v>
      </c>
      <c r="B2415" s="393" t="s">
        <v>11817</v>
      </c>
      <c r="C2415" s="394" t="s">
        <v>11818</v>
      </c>
      <c r="D2415" s="393" t="s">
        <v>15</v>
      </c>
      <c r="E2415" s="395" t="s">
        <v>20280</v>
      </c>
      <c r="F2415" s="395" t="s">
        <v>20280</v>
      </c>
    </row>
    <row r="2416" spans="1:6">
      <c r="A2416" s="360" t="s">
        <v>72</v>
      </c>
      <c r="B2416" s="393" t="s">
        <v>11819</v>
      </c>
      <c r="C2416" s="394" t="s">
        <v>11820</v>
      </c>
      <c r="D2416" s="393" t="s">
        <v>57</v>
      </c>
      <c r="E2416" s="395" t="s">
        <v>20321</v>
      </c>
      <c r="F2416" s="395" t="s">
        <v>47</v>
      </c>
    </row>
    <row r="2417" spans="1:6">
      <c r="A2417" s="360" t="s">
        <v>72</v>
      </c>
      <c r="B2417" s="393" t="s">
        <v>11821</v>
      </c>
      <c r="C2417" s="394" t="s">
        <v>11822</v>
      </c>
      <c r="D2417" s="393" t="s">
        <v>57</v>
      </c>
      <c r="E2417" s="395" t="s">
        <v>16674</v>
      </c>
      <c r="F2417" s="395" t="s">
        <v>11935</v>
      </c>
    </row>
    <row r="2418" spans="1:6">
      <c r="A2418" s="360" t="s">
        <v>72</v>
      </c>
      <c r="B2418" s="393" t="s">
        <v>11824</v>
      </c>
      <c r="C2418" s="394" t="s">
        <v>11825</v>
      </c>
      <c r="D2418" s="393" t="s">
        <v>57</v>
      </c>
      <c r="E2418" s="395" t="s">
        <v>25723</v>
      </c>
      <c r="F2418" s="395" t="s">
        <v>27279</v>
      </c>
    </row>
    <row r="2419" spans="1:6">
      <c r="A2419" s="360" t="s">
        <v>72</v>
      </c>
      <c r="B2419" s="393" t="s">
        <v>11826</v>
      </c>
      <c r="C2419" s="394" t="s">
        <v>11827</v>
      </c>
      <c r="D2419" s="393" t="s">
        <v>11828</v>
      </c>
      <c r="E2419" s="395" t="s">
        <v>28074</v>
      </c>
      <c r="F2419" s="395" t="s">
        <v>28075</v>
      </c>
    </row>
    <row r="2420" spans="1:6">
      <c r="A2420" s="360" t="s">
        <v>72</v>
      </c>
      <c r="B2420" s="393" t="s">
        <v>73</v>
      </c>
      <c r="C2420" s="394" t="s">
        <v>71</v>
      </c>
      <c r="D2420" s="393" t="s">
        <v>74</v>
      </c>
      <c r="E2420" s="395" t="s">
        <v>36888</v>
      </c>
      <c r="F2420" s="395" t="s">
        <v>36889</v>
      </c>
    </row>
    <row r="2421" spans="1:6" ht="23.25">
      <c r="A2421" s="360" t="s">
        <v>72</v>
      </c>
      <c r="B2421" s="393" t="s">
        <v>11829</v>
      </c>
      <c r="C2421" s="394" t="s">
        <v>11830</v>
      </c>
      <c r="D2421" s="393" t="s">
        <v>74</v>
      </c>
      <c r="E2421" s="395" t="s">
        <v>36890</v>
      </c>
      <c r="F2421" s="395" t="s">
        <v>36891</v>
      </c>
    </row>
    <row r="2422" spans="1:6" ht="23.25">
      <c r="A2422" s="360" t="s">
        <v>72</v>
      </c>
      <c r="B2422" s="393" t="s">
        <v>11831</v>
      </c>
      <c r="C2422" s="394" t="s">
        <v>11832</v>
      </c>
      <c r="D2422" s="393" t="s">
        <v>74</v>
      </c>
      <c r="E2422" s="395" t="s">
        <v>36892</v>
      </c>
      <c r="F2422" s="395" t="s">
        <v>36893</v>
      </c>
    </row>
    <row r="2423" spans="1:6" ht="23.25">
      <c r="A2423" s="360" t="s">
        <v>72</v>
      </c>
      <c r="B2423" s="393" t="s">
        <v>11833</v>
      </c>
      <c r="C2423" s="394" t="s">
        <v>11834</v>
      </c>
      <c r="D2423" s="393" t="s">
        <v>74</v>
      </c>
      <c r="E2423" s="395" t="s">
        <v>36894</v>
      </c>
      <c r="F2423" s="395" t="s">
        <v>36895</v>
      </c>
    </row>
    <row r="2424" spans="1:6" ht="23.25">
      <c r="A2424" s="360" t="s">
        <v>72</v>
      </c>
      <c r="B2424" s="393" t="s">
        <v>11835</v>
      </c>
      <c r="C2424" s="394" t="s">
        <v>11836</v>
      </c>
      <c r="D2424" s="393" t="s">
        <v>74</v>
      </c>
      <c r="E2424" s="395" t="s">
        <v>36896</v>
      </c>
      <c r="F2424" s="395" t="s">
        <v>36897</v>
      </c>
    </row>
    <row r="2425" spans="1:6" ht="23.25">
      <c r="A2425" s="360" t="s">
        <v>72</v>
      </c>
      <c r="B2425" s="393" t="s">
        <v>11837</v>
      </c>
      <c r="C2425" s="394" t="s">
        <v>11838</v>
      </c>
      <c r="D2425" s="393" t="s">
        <v>74</v>
      </c>
      <c r="E2425" s="395" t="s">
        <v>36898</v>
      </c>
      <c r="F2425" s="395" t="s">
        <v>36899</v>
      </c>
    </row>
    <row r="2426" spans="1:6" ht="23.25">
      <c r="A2426" s="360" t="s">
        <v>72</v>
      </c>
      <c r="B2426" s="393" t="s">
        <v>11839</v>
      </c>
      <c r="C2426" s="394" t="s">
        <v>11840</v>
      </c>
      <c r="D2426" s="393" t="s">
        <v>74</v>
      </c>
      <c r="E2426" s="395" t="s">
        <v>36900</v>
      </c>
      <c r="F2426" s="395" t="s">
        <v>36901</v>
      </c>
    </row>
    <row r="2427" spans="1:6" ht="23.25">
      <c r="A2427" s="360" t="s">
        <v>72</v>
      </c>
      <c r="B2427" s="393" t="s">
        <v>11841</v>
      </c>
      <c r="C2427" s="394" t="s">
        <v>11842</v>
      </c>
      <c r="D2427" s="393" t="s">
        <v>74</v>
      </c>
      <c r="E2427" s="395" t="s">
        <v>36902</v>
      </c>
      <c r="F2427" s="395" t="s">
        <v>36903</v>
      </c>
    </row>
    <row r="2428" spans="1:6" ht="23.25">
      <c r="A2428" s="360" t="s">
        <v>72</v>
      </c>
      <c r="B2428" s="393" t="s">
        <v>19098</v>
      </c>
      <c r="C2428" s="394" t="s">
        <v>19099</v>
      </c>
      <c r="D2428" s="393" t="s">
        <v>74</v>
      </c>
      <c r="E2428" s="395" t="s">
        <v>36904</v>
      </c>
      <c r="F2428" s="395" t="s">
        <v>36905</v>
      </c>
    </row>
    <row r="2429" spans="1:6" ht="23.25">
      <c r="A2429" s="360" t="s">
        <v>72</v>
      </c>
      <c r="B2429" s="393" t="s">
        <v>19100</v>
      </c>
      <c r="C2429" s="394" t="s">
        <v>19101</v>
      </c>
      <c r="D2429" s="393" t="s">
        <v>74</v>
      </c>
      <c r="E2429" s="395" t="s">
        <v>36906</v>
      </c>
      <c r="F2429" s="395" t="s">
        <v>36907</v>
      </c>
    </row>
    <row r="2430" spans="1:6" ht="23.25">
      <c r="A2430" s="360" t="s">
        <v>72</v>
      </c>
      <c r="B2430" s="393" t="s">
        <v>19102</v>
      </c>
      <c r="C2430" s="394" t="s">
        <v>19103</v>
      </c>
      <c r="D2430" s="393" t="s">
        <v>74</v>
      </c>
      <c r="E2430" s="395" t="s">
        <v>36908</v>
      </c>
      <c r="F2430" s="395" t="s">
        <v>36909</v>
      </c>
    </row>
    <row r="2431" spans="1:6" ht="23.25">
      <c r="A2431" s="360" t="s">
        <v>72</v>
      </c>
      <c r="B2431" s="393" t="s">
        <v>19104</v>
      </c>
      <c r="C2431" s="394" t="s">
        <v>19105</v>
      </c>
      <c r="D2431" s="393" t="s">
        <v>74</v>
      </c>
      <c r="E2431" s="395" t="s">
        <v>36910</v>
      </c>
      <c r="F2431" s="395" t="s">
        <v>36911</v>
      </c>
    </row>
    <row r="2432" spans="1:6" ht="23.25">
      <c r="A2432" s="360" t="s">
        <v>72</v>
      </c>
      <c r="B2432" s="393" t="s">
        <v>19106</v>
      </c>
      <c r="C2432" s="394" t="s">
        <v>19107</v>
      </c>
      <c r="D2432" s="393" t="s">
        <v>74</v>
      </c>
      <c r="E2432" s="395" t="s">
        <v>36912</v>
      </c>
      <c r="F2432" s="395" t="s">
        <v>36913</v>
      </c>
    </row>
    <row r="2433" spans="1:6" ht="23.25">
      <c r="A2433" s="360" t="s">
        <v>72</v>
      </c>
      <c r="B2433" s="393" t="s">
        <v>19108</v>
      </c>
      <c r="C2433" s="394" t="s">
        <v>19109</v>
      </c>
      <c r="D2433" s="393" t="s">
        <v>74</v>
      </c>
      <c r="E2433" s="395" t="s">
        <v>36914</v>
      </c>
      <c r="F2433" s="395" t="s">
        <v>36915</v>
      </c>
    </row>
    <row r="2434" spans="1:6" ht="23.25">
      <c r="A2434" s="360" t="s">
        <v>72</v>
      </c>
      <c r="B2434" s="393" t="s">
        <v>19110</v>
      </c>
      <c r="C2434" s="394" t="s">
        <v>19111</v>
      </c>
      <c r="D2434" s="393" t="s">
        <v>74</v>
      </c>
      <c r="E2434" s="395" t="s">
        <v>36916</v>
      </c>
      <c r="F2434" s="395" t="s">
        <v>36917</v>
      </c>
    </row>
    <row r="2435" spans="1:6" ht="23.25">
      <c r="A2435" s="360" t="s">
        <v>72</v>
      </c>
      <c r="B2435" s="393" t="s">
        <v>19112</v>
      </c>
      <c r="C2435" s="394" t="s">
        <v>19113</v>
      </c>
      <c r="D2435" s="393" t="s">
        <v>74</v>
      </c>
      <c r="E2435" s="395" t="s">
        <v>36918</v>
      </c>
      <c r="F2435" s="395" t="s">
        <v>36919</v>
      </c>
    </row>
    <row r="2436" spans="1:6" ht="23.25">
      <c r="A2436" s="360" t="s">
        <v>72</v>
      </c>
      <c r="B2436" s="393" t="s">
        <v>19766</v>
      </c>
      <c r="C2436" s="394" t="s">
        <v>19767</v>
      </c>
      <c r="D2436" s="393" t="s">
        <v>7866</v>
      </c>
      <c r="E2436" s="395" t="s">
        <v>28445</v>
      </c>
      <c r="F2436" s="395" t="s">
        <v>36920</v>
      </c>
    </row>
    <row r="2437" spans="1:6" ht="23.25">
      <c r="A2437" s="360" t="s">
        <v>72</v>
      </c>
      <c r="B2437" s="393" t="s">
        <v>19768</v>
      </c>
      <c r="C2437" s="394" t="s">
        <v>19769</v>
      </c>
      <c r="D2437" s="393" t="s">
        <v>7866</v>
      </c>
      <c r="E2437" s="395" t="s">
        <v>36921</v>
      </c>
      <c r="F2437" s="395" t="s">
        <v>36922</v>
      </c>
    </row>
    <row r="2438" spans="1:6" ht="23.25">
      <c r="A2438" s="360" t="s">
        <v>72</v>
      </c>
      <c r="B2438" s="393" t="s">
        <v>19770</v>
      </c>
      <c r="C2438" s="394" t="s">
        <v>19771</v>
      </c>
      <c r="D2438" s="393" t="s">
        <v>7866</v>
      </c>
      <c r="E2438" s="395" t="s">
        <v>21296</v>
      </c>
      <c r="F2438" s="395" t="s">
        <v>36923</v>
      </c>
    </row>
    <row r="2439" spans="1:6" ht="23.25">
      <c r="A2439" s="360" t="s">
        <v>72</v>
      </c>
      <c r="B2439" s="393" t="s">
        <v>19772</v>
      </c>
      <c r="C2439" s="394" t="s">
        <v>19773</v>
      </c>
      <c r="D2439" s="393" t="s">
        <v>7866</v>
      </c>
      <c r="E2439" s="395" t="s">
        <v>36924</v>
      </c>
      <c r="F2439" s="395" t="s">
        <v>27914</v>
      </c>
    </row>
    <row r="2440" spans="1:6" ht="23.25">
      <c r="A2440" s="360" t="s">
        <v>72</v>
      </c>
      <c r="B2440" s="393" t="s">
        <v>19774</v>
      </c>
      <c r="C2440" s="394" t="s">
        <v>19775</v>
      </c>
      <c r="D2440" s="393" t="s">
        <v>7866</v>
      </c>
      <c r="E2440" s="395" t="s">
        <v>35346</v>
      </c>
      <c r="F2440" s="395" t="s">
        <v>36925</v>
      </c>
    </row>
    <row r="2441" spans="1:6" ht="23.25">
      <c r="A2441" s="360" t="s">
        <v>72</v>
      </c>
      <c r="B2441" s="393" t="s">
        <v>19776</v>
      </c>
      <c r="C2441" s="394" t="s">
        <v>19777</v>
      </c>
      <c r="D2441" s="393" t="s">
        <v>7866</v>
      </c>
      <c r="E2441" s="395" t="s">
        <v>28478</v>
      </c>
      <c r="F2441" s="395" t="s">
        <v>36926</v>
      </c>
    </row>
    <row r="2442" spans="1:6" ht="23.25">
      <c r="A2442" s="360" t="s">
        <v>72</v>
      </c>
      <c r="B2442" s="393" t="s">
        <v>19778</v>
      </c>
      <c r="C2442" s="394" t="s">
        <v>19779</v>
      </c>
      <c r="D2442" s="393" t="s">
        <v>7866</v>
      </c>
      <c r="E2442" s="395" t="s">
        <v>33435</v>
      </c>
      <c r="F2442" s="395" t="s">
        <v>25936</v>
      </c>
    </row>
    <row r="2443" spans="1:6" ht="23.25">
      <c r="A2443" s="360" t="s">
        <v>72</v>
      </c>
      <c r="B2443" s="393" t="s">
        <v>19780</v>
      </c>
      <c r="C2443" s="394" t="s">
        <v>19781</v>
      </c>
      <c r="D2443" s="393" t="s">
        <v>7866</v>
      </c>
      <c r="E2443" s="395" t="s">
        <v>36927</v>
      </c>
      <c r="F2443" s="395" t="s">
        <v>36928</v>
      </c>
    </row>
    <row r="2444" spans="1:6" ht="23.25">
      <c r="A2444" s="360" t="s">
        <v>72</v>
      </c>
      <c r="B2444" s="393" t="s">
        <v>19782</v>
      </c>
      <c r="C2444" s="394" t="s">
        <v>19783</v>
      </c>
      <c r="D2444" s="393" t="s">
        <v>7866</v>
      </c>
      <c r="E2444" s="395" t="s">
        <v>36929</v>
      </c>
      <c r="F2444" s="395" t="s">
        <v>28495</v>
      </c>
    </row>
    <row r="2445" spans="1:6" ht="23.25">
      <c r="A2445" s="360" t="s">
        <v>72</v>
      </c>
      <c r="B2445" s="393" t="s">
        <v>19784</v>
      </c>
      <c r="C2445" s="394" t="s">
        <v>19785</v>
      </c>
      <c r="D2445" s="393" t="s">
        <v>7866</v>
      </c>
      <c r="E2445" s="395" t="s">
        <v>28068</v>
      </c>
      <c r="F2445" s="395" t="s">
        <v>28224</v>
      </c>
    </row>
    <row r="2446" spans="1:6" ht="23.25">
      <c r="A2446" s="360" t="s">
        <v>72</v>
      </c>
      <c r="B2446" s="393" t="s">
        <v>19786</v>
      </c>
      <c r="C2446" s="394" t="s">
        <v>19787</v>
      </c>
      <c r="D2446" s="393" t="s">
        <v>7866</v>
      </c>
      <c r="E2446" s="395" t="s">
        <v>28305</v>
      </c>
      <c r="F2446" s="395" t="s">
        <v>34798</v>
      </c>
    </row>
    <row r="2447" spans="1:6" ht="23.25">
      <c r="A2447" s="360" t="s">
        <v>72</v>
      </c>
      <c r="B2447" s="393" t="s">
        <v>19788</v>
      </c>
      <c r="C2447" s="394" t="s">
        <v>19789</v>
      </c>
      <c r="D2447" s="393" t="s">
        <v>7866</v>
      </c>
      <c r="E2447" s="395" t="s">
        <v>28592</v>
      </c>
      <c r="F2447" s="395" t="s">
        <v>36930</v>
      </c>
    </row>
    <row r="2448" spans="1:6">
      <c r="A2448" s="360" t="s">
        <v>72</v>
      </c>
      <c r="B2448" s="393" t="s">
        <v>19790</v>
      </c>
      <c r="C2448" s="394" t="s">
        <v>19791</v>
      </c>
      <c r="D2448" s="393" t="s">
        <v>21</v>
      </c>
      <c r="E2448" s="395" t="s">
        <v>36931</v>
      </c>
      <c r="F2448" s="395" t="s">
        <v>36932</v>
      </c>
    </row>
    <row r="2449" spans="1:6">
      <c r="A2449" s="360" t="s">
        <v>72</v>
      </c>
      <c r="B2449" s="393" t="s">
        <v>19792</v>
      </c>
      <c r="C2449" s="394" t="s">
        <v>19793</v>
      </c>
      <c r="D2449" s="393" t="s">
        <v>21</v>
      </c>
      <c r="E2449" s="395" t="s">
        <v>36933</v>
      </c>
      <c r="F2449" s="395" t="s">
        <v>36934</v>
      </c>
    </row>
    <row r="2450" spans="1:6">
      <c r="A2450" s="360" t="s">
        <v>72</v>
      </c>
      <c r="B2450" s="393" t="s">
        <v>19794</v>
      </c>
      <c r="C2450" s="394" t="s">
        <v>19795</v>
      </c>
      <c r="D2450" s="393" t="s">
        <v>21</v>
      </c>
      <c r="E2450" s="395" t="s">
        <v>36935</v>
      </c>
      <c r="F2450" s="395" t="s">
        <v>36936</v>
      </c>
    </row>
    <row r="2451" spans="1:6">
      <c r="A2451" s="360" t="s">
        <v>72</v>
      </c>
      <c r="B2451" s="393" t="s">
        <v>19796</v>
      </c>
      <c r="C2451" s="394" t="s">
        <v>19797</v>
      </c>
      <c r="D2451" s="393" t="s">
        <v>21</v>
      </c>
      <c r="E2451" s="395" t="s">
        <v>36937</v>
      </c>
      <c r="F2451" s="395" t="s">
        <v>36938</v>
      </c>
    </row>
    <row r="2452" spans="1:6">
      <c r="A2452" s="360" t="s">
        <v>72</v>
      </c>
      <c r="B2452" s="393" t="s">
        <v>19798</v>
      </c>
      <c r="C2452" s="394" t="s">
        <v>19799</v>
      </c>
      <c r="D2452" s="393" t="s">
        <v>21</v>
      </c>
      <c r="E2452" s="395" t="s">
        <v>36939</v>
      </c>
      <c r="F2452" s="395" t="s">
        <v>36940</v>
      </c>
    </row>
    <row r="2453" spans="1:6">
      <c r="A2453" s="360" t="s">
        <v>72</v>
      </c>
      <c r="B2453" s="393" t="s">
        <v>20020</v>
      </c>
      <c r="C2453" s="394" t="s">
        <v>20306</v>
      </c>
      <c r="D2453" s="393" t="s">
        <v>21</v>
      </c>
      <c r="E2453" s="395" t="s">
        <v>27847</v>
      </c>
      <c r="F2453" s="395" t="s">
        <v>36941</v>
      </c>
    </row>
    <row r="2454" spans="1:6">
      <c r="A2454" s="360" t="s">
        <v>72</v>
      </c>
      <c r="B2454" s="393" t="s">
        <v>20021</v>
      </c>
      <c r="C2454" s="394" t="s">
        <v>20307</v>
      </c>
      <c r="D2454" s="393" t="s">
        <v>21</v>
      </c>
      <c r="E2454" s="395" t="s">
        <v>36942</v>
      </c>
      <c r="F2454" s="395" t="s">
        <v>36943</v>
      </c>
    </row>
    <row r="2455" spans="1:6">
      <c r="A2455" s="360" t="s">
        <v>72</v>
      </c>
      <c r="B2455" s="393" t="s">
        <v>20022</v>
      </c>
      <c r="C2455" s="394" t="s">
        <v>20308</v>
      </c>
      <c r="D2455" s="393" t="s">
        <v>21</v>
      </c>
      <c r="E2455" s="395" t="s">
        <v>36944</v>
      </c>
      <c r="F2455" s="395" t="s">
        <v>36945</v>
      </c>
    </row>
    <row r="2456" spans="1:6">
      <c r="A2456" s="360" t="s">
        <v>72</v>
      </c>
      <c r="B2456" s="393" t="s">
        <v>20023</v>
      </c>
      <c r="C2456" s="394" t="s">
        <v>20309</v>
      </c>
      <c r="D2456" s="393" t="s">
        <v>21</v>
      </c>
      <c r="E2456" s="395" t="s">
        <v>36946</v>
      </c>
      <c r="F2456" s="395" t="s">
        <v>36947</v>
      </c>
    </row>
    <row r="2457" spans="1:6">
      <c r="A2457" s="360" t="s">
        <v>72</v>
      </c>
      <c r="B2457" s="393" t="s">
        <v>20024</v>
      </c>
      <c r="C2457" s="394" t="s">
        <v>20310</v>
      </c>
      <c r="D2457" s="393" t="s">
        <v>21</v>
      </c>
      <c r="E2457" s="395" t="s">
        <v>36948</v>
      </c>
      <c r="F2457" s="395" t="s">
        <v>36949</v>
      </c>
    </row>
    <row r="2458" spans="1:6">
      <c r="A2458" s="360" t="s">
        <v>72</v>
      </c>
      <c r="B2458" s="393" t="s">
        <v>20025</v>
      </c>
      <c r="C2458" s="394" t="s">
        <v>20311</v>
      </c>
      <c r="D2458" s="393" t="s">
        <v>21</v>
      </c>
      <c r="E2458" s="395" t="s">
        <v>36950</v>
      </c>
      <c r="F2458" s="395" t="s">
        <v>36951</v>
      </c>
    </row>
    <row r="2459" spans="1:6" ht="23.25">
      <c r="A2459" s="360" t="s">
        <v>72</v>
      </c>
      <c r="B2459" s="393" t="s">
        <v>19800</v>
      </c>
      <c r="C2459" s="394" t="s">
        <v>19801</v>
      </c>
      <c r="D2459" s="393" t="s">
        <v>7866</v>
      </c>
      <c r="E2459" s="395" t="s">
        <v>36952</v>
      </c>
      <c r="F2459" s="395" t="s">
        <v>25705</v>
      </c>
    </row>
    <row r="2460" spans="1:6" ht="23.25">
      <c r="A2460" s="360" t="s">
        <v>72</v>
      </c>
      <c r="B2460" s="393" t="s">
        <v>19802</v>
      </c>
      <c r="C2460" s="394" t="s">
        <v>19803</v>
      </c>
      <c r="D2460" s="393" t="s">
        <v>7866</v>
      </c>
      <c r="E2460" s="395" t="s">
        <v>36953</v>
      </c>
      <c r="F2460" s="395" t="s">
        <v>36954</v>
      </c>
    </row>
    <row r="2461" spans="1:6" ht="23.25">
      <c r="A2461" s="360" t="s">
        <v>72</v>
      </c>
      <c r="B2461" s="393" t="s">
        <v>19804</v>
      </c>
      <c r="C2461" s="394" t="s">
        <v>19805</v>
      </c>
      <c r="D2461" s="393" t="s">
        <v>7866</v>
      </c>
      <c r="E2461" s="395" t="s">
        <v>36955</v>
      </c>
      <c r="F2461" s="395" t="s">
        <v>25216</v>
      </c>
    </row>
    <row r="2462" spans="1:6" ht="23.25">
      <c r="A2462" s="360" t="s">
        <v>72</v>
      </c>
      <c r="B2462" s="393" t="s">
        <v>11843</v>
      </c>
      <c r="C2462" s="394" t="s">
        <v>11844</v>
      </c>
      <c r="D2462" s="393" t="s">
        <v>7866</v>
      </c>
      <c r="E2462" s="395" t="s">
        <v>27993</v>
      </c>
      <c r="F2462" s="395" t="s">
        <v>36956</v>
      </c>
    </row>
    <row r="2463" spans="1:6">
      <c r="A2463" s="360" t="s">
        <v>72</v>
      </c>
      <c r="B2463" s="393" t="s">
        <v>19806</v>
      </c>
      <c r="C2463" s="394" t="s">
        <v>25224</v>
      </c>
      <c r="D2463" s="393" t="s">
        <v>7866</v>
      </c>
      <c r="E2463" s="395" t="s">
        <v>36957</v>
      </c>
      <c r="F2463" s="395" t="s">
        <v>27248</v>
      </c>
    </row>
    <row r="2464" spans="1:6" ht="23.25">
      <c r="A2464" s="360" t="s">
        <v>72</v>
      </c>
      <c r="B2464" s="393" t="s">
        <v>19807</v>
      </c>
      <c r="C2464" s="394" t="s">
        <v>25225</v>
      </c>
      <c r="D2464" s="393" t="s">
        <v>7866</v>
      </c>
      <c r="E2464" s="395" t="s">
        <v>20783</v>
      </c>
      <c r="F2464" s="395" t="s">
        <v>27123</v>
      </c>
    </row>
    <row r="2465" spans="1:6" ht="23.25">
      <c r="A2465" s="360" t="s">
        <v>72</v>
      </c>
      <c r="B2465" s="393" t="s">
        <v>19808</v>
      </c>
      <c r="C2465" s="394" t="s">
        <v>25226</v>
      </c>
      <c r="D2465" s="393" t="s">
        <v>15</v>
      </c>
      <c r="E2465" s="395" t="s">
        <v>18739</v>
      </c>
      <c r="F2465" s="395" t="s">
        <v>28058</v>
      </c>
    </row>
    <row r="2466" spans="1:6">
      <c r="A2466" s="360" t="s">
        <v>72</v>
      </c>
      <c r="B2466" s="393" t="s">
        <v>19809</v>
      </c>
      <c r="C2466" s="394" t="s">
        <v>19810</v>
      </c>
      <c r="D2466" s="393" t="s">
        <v>21</v>
      </c>
      <c r="E2466" s="395" t="s">
        <v>36958</v>
      </c>
      <c r="F2466" s="395" t="s">
        <v>16008</v>
      </c>
    </row>
    <row r="2467" spans="1:6">
      <c r="A2467" s="360" t="s">
        <v>72</v>
      </c>
      <c r="B2467" s="393" t="s">
        <v>11845</v>
      </c>
      <c r="C2467" s="394" t="s">
        <v>11846</v>
      </c>
      <c r="D2467" s="393" t="s">
        <v>7866</v>
      </c>
      <c r="E2467" s="395" t="s">
        <v>28569</v>
      </c>
      <c r="F2467" s="395" t="s">
        <v>11502</v>
      </c>
    </row>
    <row r="2468" spans="1:6">
      <c r="A2468" s="360" t="s">
        <v>72</v>
      </c>
      <c r="B2468" s="393" t="s">
        <v>11847</v>
      </c>
      <c r="C2468" s="394" t="s">
        <v>11848</v>
      </c>
      <c r="D2468" s="393" t="s">
        <v>7866</v>
      </c>
      <c r="E2468" s="395" t="s">
        <v>36959</v>
      </c>
      <c r="F2468" s="395" t="s">
        <v>27861</v>
      </c>
    </row>
    <row r="2469" spans="1:6" ht="23.25">
      <c r="A2469" s="360" t="s">
        <v>72</v>
      </c>
      <c r="B2469" s="393" t="s">
        <v>19811</v>
      </c>
      <c r="C2469" s="394" t="s">
        <v>19812</v>
      </c>
      <c r="D2469" s="393" t="s">
        <v>7866</v>
      </c>
      <c r="E2469" s="395" t="s">
        <v>25727</v>
      </c>
      <c r="F2469" s="395" t="s">
        <v>36960</v>
      </c>
    </row>
    <row r="2470" spans="1:6" ht="23.25">
      <c r="A2470" s="360" t="s">
        <v>72</v>
      </c>
      <c r="B2470" s="393" t="s">
        <v>19813</v>
      </c>
      <c r="C2470" s="394" t="s">
        <v>19814</v>
      </c>
      <c r="D2470" s="393" t="s">
        <v>7866</v>
      </c>
      <c r="E2470" s="395" t="s">
        <v>36961</v>
      </c>
      <c r="F2470" s="395" t="s">
        <v>36962</v>
      </c>
    </row>
    <row r="2471" spans="1:6">
      <c r="A2471" s="360" t="s">
        <v>72</v>
      </c>
      <c r="B2471" s="393" t="s">
        <v>11849</v>
      </c>
      <c r="C2471" s="394" t="s">
        <v>11850</v>
      </c>
      <c r="D2471" s="393" t="s">
        <v>7866</v>
      </c>
      <c r="E2471" s="395" t="s">
        <v>36963</v>
      </c>
      <c r="F2471" s="395" t="s">
        <v>36964</v>
      </c>
    </row>
    <row r="2472" spans="1:6">
      <c r="A2472" s="360" t="s">
        <v>72</v>
      </c>
      <c r="B2472" s="393" t="s">
        <v>11851</v>
      </c>
      <c r="C2472" s="394" t="s">
        <v>11852</v>
      </c>
      <c r="D2472" s="393" t="s">
        <v>7866</v>
      </c>
      <c r="E2472" s="395" t="s">
        <v>36965</v>
      </c>
      <c r="F2472" s="395" t="s">
        <v>36966</v>
      </c>
    </row>
    <row r="2473" spans="1:6">
      <c r="A2473" s="360" t="s">
        <v>72</v>
      </c>
      <c r="B2473" s="393" t="s">
        <v>11853</v>
      </c>
      <c r="C2473" s="394" t="s">
        <v>11854</v>
      </c>
      <c r="D2473" s="393" t="s">
        <v>7866</v>
      </c>
      <c r="E2473" s="395" t="s">
        <v>20292</v>
      </c>
      <c r="F2473" s="395" t="s">
        <v>27046</v>
      </c>
    </row>
    <row r="2474" spans="1:6">
      <c r="A2474" s="360" t="s">
        <v>72</v>
      </c>
      <c r="B2474" s="393" t="s">
        <v>19816</v>
      </c>
      <c r="C2474" s="394" t="s">
        <v>19817</v>
      </c>
      <c r="D2474" s="393" t="s">
        <v>7866</v>
      </c>
      <c r="E2474" s="395" t="s">
        <v>25861</v>
      </c>
      <c r="F2474" s="395" t="s">
        <v>25129</v>
      </c>
    </row>
    <row r="2475" spans="1:6">
      <c r="A2475" s="360" t="s">
        <v>72</v>
      </c>
      <c r="B2475" s="393" t="s">
        <v>11855</v>
      </c>
      <c r="C2475" s="394" t="s">
        <v>11856</v>
      </c>
      <c r="D2475" s="393" t="s">
        <v>7866</v>
      </c>
      <c r="E2475" s="395" t="s">
        <v>36967</v>
      </c>
      <c r="F2475" s="395" t="s">
        <v>36968</v>
      </c>
    </row>
    <row r="2476" spans="1:6">
      <c r="A2476" s="360" t="s">
        <v>72</v>
      </c>
      <c r="B2476" s="393" t="s">
        <v>11857</v>
      </c>
      <c r="C2476" s="394" t="s">
        <v>11858</v>
      </c>
      <c r="D2476" s="393" t="s">
        <v>7866</v>
      </c>
      <c r="E2476" s="395" t="s">
        <v>36969</v>
      </c>
      <c r="F2476" s="395" t="s">
        <v>36970</v>
      </c>
    </row>
    <row r="2477" spans="1:6">
      <c r="A2477" s="360" t="s">
        <v>72</v>
      </c>
      <c r="B2477" s="393" t="s">
        <v>11859</v>
      </c>
      <c r="C2477" s="394" t="s">
        <v>11860</v>
      </c>
      <c r="D2477" s="393" t="s">
        <v>11828</v>
      </c>
      <c r="E2477" s="395" t="s">
        <v>36971</v>
      </c>
      <c r="F2477" s="395" t="s">
        <v>36972</v>
      </c>
    </row>
    <row r="2478" spans="1:6">
      <c r="A2478" s="360" t="s">
        <v>72</v>
      </c>
      <c r="B2478" s="393" t="s">
        <v>11861</v>
      </c>
      <c r="C2478" s="394" t="s">
        <v>11862</v>
      </c>
      <c r="D2478" s="393" t="s">
        <v>21</v>
      </c>
      <c r="E2478" s="395" t="s">
        <v>36973</v>
      </c>
      <c r="F2478" s="395" t="s">
        <v>25044</v>
      </c>
    </row>
    <row r="2479" spans="1:6">
      <c r="A2479" s="360" t="s">
        <v>72</v>
      </c>
      <c r="B2479" s="393" t="s">
        <v>11863</v>
      </c>
      <c r="C2479" s="394" t="s">
        <v>11864</v>
      </c>
      <c r="D2479" s="393" t="s">
        <v>7866</v>
      </c>
      <c r="E2479" s="395" t="s">
        <v>36974</v>
      </c>
      <c r="F2479" s="395" t="s">
        <v>35619</v>
      </c>
    </row>
    <row r="2480" spans="1:6" ht="23.25">
      <c r="A2480" s="360" t="s">
        <v>72</v>
      </c>
      <c r="B2480" s="393" t="s">
        <v>19818</v>
      </c>
      <c r="C2480" s="394" t="s">
        <v>19819</v>
      </c>
      <c r="D2480" s="393" t="s">
        <v>7866</v>
      </c>
      <c r="E2480" s="395" t="s">
        <v>27159</v>
      </c>
      <c r="F2480" s="395" t="s">
        <v>26975</v>
      </c>
    </row>
    <row r="2481" spans="1:6" ht="23.25">
      <c r="A2481" s="360" t="s">
        <v>72</v>
      </c>
      <c r="B2481" s="393" t="s">
        <v>19820</v>
      </c>
      <c r="C2481" s="394" t="s">
        <v>19821</v>
      </c>
      <c r="D2481" s="393" t="s">
        <v>7866</v>
      </c>
      <c r="E2481" s="395" t="s">
        <v>27642</v>
      </c>
      <c r="F2481" s="395" t="s">
        <v>36975</v>
      </c>
    </row>
    <row r="2482" spans="1:6" ht="23.25">
      <c r="A2482" s="360" t="s">
        <v>72</v>
      </c>
      <c r="B2482" s="393" t="s">
        <v>19822</v>
      </c>
      <c r="C2482" s="394" t="s">
        <v>19823</v>
      </c>
      <c r="D2482" s="393" t="s">
        <v>7866</v>
      </c>
      <c r="E2482" s="395" t="s">
        <v>28294</v>
      </c>
      <c r="F2482" s="395" t="s">
        <v>20976</v>
      </c>
    </row>
    <row r="2483" spans="1:6" ht="23.25">
      <c r="A2483" s="360" t="s">
        <v>72</v>
      </c>
      <c r="B2483" s="393" t="s">
        <v>19824</v>
      </c>
      <c r="C2483" s="394" t="s">
        <v>19825</v>
      </c>
      <c r="D2483" s="393" t="s">
        <v>7866</v>
      </c>
      <c r="E2483" s="395" t="s">
        <v>26498</v>
      </c>
      <c r="F2483" s="395" t="s">
        <v>36976</v>
      </c>
    </row>
    <row r="2484" spans="1:6" ht="23.25">
      <c r="A2484" s="360" t="s">
        <v>72</v>
      </c>
      <c r="B2484" s="393" t="s">
        <v>19826</v>
      </c>
      <c r="C2484" s="394" t="s">
        <v>19827</v>
      </c>
      <c r="D2484" s="393" t="s">
        <v>7866</v>
      </c>
      <c r="E2484" s="395" t="s">
        <v>28457</v>
      </c>
      <c r="F2484" s="395" t="s">
        <v>36977</v>
      </c>
    </row>
    <row r="2485" spans="1:6" ht="23.25">
      <c r="A2485" s="360" t="s">
        <v>72</v>
      </c>
      <c r="B2485" s="393" t="s">
        <v>19828</v>
      </c>
      <c r="C2485" s="394" t="s">
        <v>19829</v>
      </c>
      <c r="D2485" s="393" t="s">
        <v>7866</v>
      </c>
      <c r="E2485" s="395" t="s">
        <v>27100</v>
      </c>
      <c r="F2485" s="395" t="s">
        <v>28293</v>
      </c>
    </row>
    <row r="2486" spans="1:6" ht="23.25">
      <c r="A2486" s="360" t="s">
        <v>72</v>
      </c>
      <c r="B2486" s="393" t="s">
        <v>19830</v>
      </c>
      <c r="C2486" s="394" t="s">
        <v>19831</v>
      </c>
      <c r="D2486" s="393" t="s">
        <v>7866</v>
      </c>
      <c r="E2486" s="395" t="s">
        <v>34366</v>
      </c>
      <c r="F2486" s="395" t="s">
        <v>25985</v>
      </c>
    </row>
    <row r="2487" spans="1:6" ht="23.25">
      <c r="A2487" s="360" t="s">
        <v>72</v>
      </c>
      <c r="B2487" s="393" t="s">
        <v>19832</v>
      </c>
      <c r="C2487" s="394" t="s">
        <v>19833</v>
      </c>
      <c r="D2487" s="393" t="s">
        <v>7866</v>
      </c>
      <c r="E2487" s="395" t="s">
        <v>36978</v>
      </c>
      <c r="F2487" s="395" t="s">
        <v>36979</v>
      </c>
    </row>
    <row r="2488" spans="1:6">
      <c r="A2488" s="360" t="s">
        <v>72</v>
      </c>
      <c r="B2488" s="393" t="s">
        <v>19834</v>
      </c>
      <c r="C2488" s="394" t="s">
        <v>19835</v>
      </c>
      <c r="D2488" s="393" t="s">
        <v>7866</v>
      </c>
      <c r="E2488" s="395" t="s">
        <v>36980</v>
      </c>
      <c r="F2488" s="395" t="s">
        <v>20961</v>
      </c>
    </row>
    <row r="2489" spans="1:6">
      <c r="A2489" s="360" t="s">
        <v>72</v>
      </c>
      <c r="B2489" s="393" t="s">
        <v>19836</v>
      </c>
      <c r="C2489" s="394" t="s">
        <v>19837</v>
      </c>
      <c r="D2489" s="393" t="s">
        <v>7866</v>
      </c>
      <c r="E2489" s="395" t="s">
        <v>26963</v>
      </c>
      <c r="F2489" s="395" t="s">
        <v>25244</v>
      </c>
    </row>
    <row r="2490" spans="1:6">
      <c r="A2490" s="360" t="s">
        <v>72</v>
      </c>
      <c r="B2490" s="393" t="s">
        <v>19838</v>
      </c>
      <c r="C2490" s="394" t="s">
        <v>19839</v>
      </c>
      <c r="D2490" s="393" t="s">
        <v>7866</v>
      </c>
      <c r="E2490" s="395" t="s">
        <v>36981</v>
      </c>
      <c r="F2490" s="395" t="s">
        <v>36982</v>
      </c>
    </row>
    <row r="2491" spans="1:6" ht="23.25">
      <c r="A2491" s="360" t="s">
        <v>72</v>
      </c>
      <c r="B2491" s="393" t="s">
        <v>11865</v>
      </c>
      <c r="C2491" s="394" t="s">
        <v>11866</v>
      </c>
      <c r="D2491" s="393" t="s">
        <v>21</v>
      </c>
      <c r="E2491" s="395" t="s">
        <v>26360</v>
      </c>
      <c r="F2491" s="395" t="s">
        <v>35269</v>
      </c>
    </row>
    <row r="2492" spans="1:6" ht="23.25">
      <c r="A2492" s="360" t="s">
        <v>72</v>
      </c>
      <c r="B2492" s="393" t="s">
        <v>11867</v>
      </c>
      <c r="C2492" s="394" t="s">
        <v>11868</v>
      </c>
      <c r="D2492" s="393" t="s">
        <v>21</v>
      </c>
      <c r="E2492" s="395" t="s">
        <v>36983</v>
      </c>
      <c r="F2492" s="395" t="s">
        <v>36984</v>
      </c>
    </row>
    <row r="2493" spans="1:6" ht="23.25">
      <c r="A2493" s="360" t="s">
        <v>72</v>
      </c>
      <c r="B2493" s="393" t="s">
        <v>11869</v>
      </c>
      <c r="C2493" s="394" t="s">
        <v>11870</v>
      </c>
      <c r="D2493" s="393" t="s">
        <v>21</v>
      </c>
      <c r="E2493" s="395" t="s">
        <v>20756</v>
      </c>
      <c r="F2493" s="395" t="s">
        <v>11434</v>
      </c>
    </row>
    <row r="2494" spans="1:6" ht="23.25">
      <c r="A2494" s="360" t="s">
        <v>72</v>
      </c>
      <c r="B2494" s="393" t="s">
        <v>24930</v>
      </c>
      <c r="C2494" s="394" t="s">
        <v>24931</v>
      </c>
      <c r="D2494" s="393" t="s">
        <v>21</v>
      </c>
      <c r="E2494" s="395" t="s">
        <v>13597</v>
      </c>
      <c r="F2494" s="395" t="s">
        <v>14159</v>
      </c>
    </row>
    <row r="2495" spans="1:6" ht="23.25">
      <c r="A2495" s="360" t="s">
        <v>72</v>
      </c>
      <c r="B2495" s="393" t="s">
        <v>11871</v>
      </c>
      <c r="C2495" s="394" t="s">
        <v>11872</v>
      </c>
      <c r="D2495" s="393" t="s">
        <v>21</v>
      </c>
      <c r="E2495" s="395" t="s">
        <v>25820</v>
      </c>
      <c r="F2495" s="395" t="s">
        <v>9718</v>
      </c>
    </row>
    <row r="2496" spans="1:6" ht="23.25">
      <c r="A2496" s="360" t="s">
        <v>72</v>
      </c>
      <c r="B2496" s="393" t="s">
        <v>24932</v>
      </c>
      <c r="C2496" s="394" t="s">
        <v>24933</v>
      </c>
      <c r="D2496" s="393" t="s">
        <v>21</v>
      </c>
      <c r="E2496" s="395" t="s">
        <v>20666</v>
      </c>
      <c r="F2496" s="395" t="s">
        <v>9352</v>
      </c>
    </row>
    <row r="2497" spans="1:6" ht="23.25">
      <c r="A2497" s="360" t="s">
        <v>72</v>
      </c>
      <c r="B2497" s="393" t="s">
        <v>11873</v>
      </c>
      <c r="C2497" s="394" t="s">
        <v>11874</v>
      </c>
      <c r="D2497" s="393" t="s">
        <v>21</v>
      </c>
      <c r="E2497" s="395" t="s">
        <v>11996</v>
      </c>
      <c r="F2497" s="395" t="s">
        <v>25006</v>
      </c>
    </row>
    <row r="2498" spans="1:6" ht="23.25">
      <c r="A2498" s="360" t="s">
        <v>72</v>
      </c>
      <c r="B2498" s="393" t="s">
        <v>24934</v>
      </c>
      <c r="C2498" s="394" t="s">
        <v>24935</v>
      </c>
      <c r="D2498" s="393" t="s">
        <v>21</v>
      </c>
      <c r="E2498" s="395" t="s">
        <v>17788</v>
      </c>
      <c r="F2498" s="395" t="s">
        <v>17861</v>
      </c>
    </row>
    <row r="2499" spans="1:6" ht="23.25">
      <c r="A2499" s="360" t="s">
        <v>72</v>
      </c>
      <c r="B2499" s="393" t="s">
        <v>24936</v>
      </c>
      <c r="C2499" s="394" t="s">
        <v>24937</v>
      </c>
      <c r="D2499" s="393" t="s">
        <v>21</v>
      </c>
      <c r="E2499" s="395" t="s">
        <v>18658</v>
      </c>
      <c r="F2499" s="395" t="s">
        <v>20659</v>
      </c>
    </row>
    <row r="2500" spans="1:6" ht="23.25">
      <c r="A2500" s="360" t="s">
        <v>72</v>
      </c>
      <c r="B2500" s="393" t="s">
        <v>24938</v>
      </c>
      <c r="C2500" s="394" t="s">
        <v>24939</v>
      </c>
      <c r="D2500" s="393" t="s">
        <v>21</v>
      </c>
      <c r="E2500" s="395" t="s">
        <v>20761</v>
      </c>
      <c r="F2500" s="395" t="s">
        <v>28095</v>
      </c>
    </row>
    <row r="2501" spans="1:6" ht="23.25">
      <c r="A2501" s="360" t="s">
        <v>72</v>
      </c>
      <c r="B2501" s="393" t="s">
        <v>24940</v>
      </c>
      <c r="C2501" s="394" t="s">
        <v>24941</v>
      </c>
      <c r="D2501" s="393" t="s">
        <v>21</v>
      </c>
      <c r="E2501" s="395" t="s">
        <v>35294</v>
      </c>
      <c r="F2501" s="395" t="s">
        <v>14488</v>
      </c>
    </row>
    <row r="2502" spans="1:6" ht="23.25">
      <c r="A2502" s="360" t="s">
        <v>72</v>
      </c>
      <c r="B2502" s="393" t="s">
        <v>11875</v>
      </c>
      <c r="C2502" s="394" t="s">
        <v>11876</v>
      </c>
      <c r="D2502" s="393" t="s">
        <v>21</v>
      </c>
      <c r="E2502" s="395" t="s">
        <v>13364</v>
      </c>
      <c r="F2502" s="395" t="s">
        <v>25219</v>
      </c>
    </row>
    <row r="2503" spans="1:6" ht="23.25">
      <c r="A2503" s="360" t="s">
        <v>72</v>
      </c>
      <c r="B2503" s="393" t="s">
        <v>24942</v>
      </c>
      <c r="C2503" s="394" t="s">
        <v>24943</v>
      </c>
      <c r="D2503" s="393" t="s">
        <v>21</v>
      </c>
      <c r="E2503" s="395" t="s">
        <v>25780</v>
      </c>
      <c r="F2503" s="395" t="s">
        <v>26355</v>
      </c>
    </row>
    <row r="2504" spans="1:6" ht="23.25">
      <c r="A2504" s="360" t="s">
        <v>72</v>
      </c>
      <c r="B2504" s="393" t="s">
        <v>11877</v>
      </c>
      <c r="C2504" s="394" t="s">
        <v>11878</v>
      </c>
      <c r="D2504" s="393" t="s">
        <v>21</v>
      </c>
      <c r="E2504" s="395" t="s">
        <v>13410</v>
      </c>
      <c r="F2504" s="395" t="s">
        <v>11571</v>
      </c>
    </row>
    <row r="2505" spans="1:6" ht="23.25">
      <c r="A2505" s="360" t="s">
        <v>72</v>
      </c>
      <c r="B2505" s="393" t="s">
        <v>24944</v>
      </c>
      <c r="C2505" s="394" t="s">
        <v>24945</v>
      </c>
      <c r="D2505" s="393" t="s">
        <v>21</v>
      </c>
      <c r="E2505" s="395" t="s">
        <v>25918</v>
      </c>
      <c r="F2505" s="395" t="s">
        <v>21036</v>
      </c>
    </row>
    <row r="2506" spans="1:6" ht="23.25">
      <c r="A2506" s="360" t="s">
        <v>72</v>
      </c>
      <c r="B2506" s="393" t="s">
        <v>11879</v>
      </c>
      <c r="C2506" s="394" t="s">
        <v>11880</v>
      </c>
      <c r="D2506" s="393" t="s">
        <v>21</v>
      </c>
      <c r="E2506" s="395" t="s">
        <v>11932</v>
      </c>
      <c r="F2506" s="395" t="s">
        <v>7548</v>
      </c>
    </row>
    <row r="2507" spans="1:6" ht="23.25">
      <c r="A2507" s="360" t="s">
        <v>72</v>
      </c>
      <c r="B2507" s="393" t="s">
        <v>24946</v>
      </c>
      <c r="C2507" s="394" t="s">
        <v>24947</v>
      </c>
      <c r="D2507" s="393" t="s">
        <v>21</v>
      </c>
      <c r="E2507" s="395" t="s">
        <v>18658</v>
      </c>
      <c r="F2507" s="395" t="s">
        <v>27154</v>
      </c>
    </row>
    <row r="2508" spans="1:6" ht="23.25">
      <c r="A2508" s="360" t="s">
        <v>72</v>
      </c>
      <c r="B2508" s="393" t="s">
        <v>24948</v>
      </c>
      <c r="C2508" s="394" t="s">
        <v>24949</v>
      </c>
      <c r="D2508" s="393" t="s">
        <v>21</v>
      </c>
      <c r="E2508" s="395" t="s">
        <v>20416</v>
      </c>
      <c r="F2508" s="395" t="s">
        <v>11374</v>
      </c>
    </row>
    <row r="2509" spans="1:6" ht="23.25">
      <c r="A2509" s="360" t="s">
        <v>72</v>
      </c>
      <c r="B2509" s="393" t="s">
        <v>24950</v>
      </c>
      <c r="C2509" s="394" t="s">
        <v>24951</v>
      </c>
      <c r="D2509" s="393" t="s">
        <v>21</v>
      </c>
      <c r="E2509" s="395" t="s">
        <v>13324</v>
      </c>
      <c r="F2509" s="395" t="s">
        <v>25233</v>
      </c>
    </row>
    <row r="2510" spans="1:6" ht="23.25">
      <c r="A2510" s="360" t="s">
        <v>72</v>
      </c>
      <c r="B2510" s="393" t="s">
        <v>24952</v>
      </c>
      <c r="C2510" s="394" t="s">
        <v>24953</v>
      </c>
      <c r="D2510" s="393" t="s">
        <v>21</v>
      </c>
      <c r="E2510" s="395" t="s">
        <v>21329</v>
      </c>
      <c r="F2510" s="395" t="s">
        <v>12340</v>
      </c>
    </row>
    <row r="2511" spans="1:6" ht="23.25">
      <c r="A2511" s="360" t="s">
        <v>72</v>
      </c>
      <c r="B2511" s="393" t="s">
        <v>11881</v>
      </c>
      <c r="C2511" s="394" t="s">
        <v>11882</v>
      </c>
      <c r="D2511" s="393" t="s">
        <v>21</v>
      </c>
      <c r="E2511" s="395" t="s">
        <v>18642</v>
      </c>
      <c r="F2511" s="395" t="s">
        <v>11977</v>
      </c>
    </row>
    <row r="2512" spans="1:6" ht="23.25">
      <c r="A2512" s="360" t="s">
        <v>72</v>
      </c>
      <c r="B2512" s="393" t="s">
        <v>24954</v>
      </c>
      <c r="C2512" s="394" t="s">
        <v>24955</v>
      </c>
      <c r="D2512" s="393" t="s">
        <v>21</v>
      </c>
      <c r="E2512" s="395" t="s">
        <v>7512</v>
      </c>
      <c r="F2512" s="395" t="s">
        <v>34867</v>
      </c>
    </row>
    <row r="2513" spans="1:6" ht="23.25">
      <c r="A2513" s="360" t="s">
        <v>72</v>
      </c>
      <c r="B2513" s="393" t="s">
        <v>11883</v>
      </c>
      <c r="C2513" s="394" t="s">
        <v>11884</v>
      </c>
      <c r="D2513" s="393" t="s">
        <v>21</v>
      </c>
      <c r="E2513" s="395" t="s">
        <v>18654</v>
      </c>
      <c r="F2513" s="395" t="s">
        <v>7655</v>
      </c>
    </row>
    <row r="2514" spans="1:6" ht="23.25">
      <c r="A2514" s="360" t="s">
        <v>72</v>
      </c>
      <c r="B2514" s="393" t="s">
        <v>24956</v>
      </c>
      <c r="C2514" s="394" t="s">
        <v>24957</v>
      </c>
      <c r="D2514" s="393" t="s">
        <v>21</v>
      </c>
      <c r="E2514" s="395" t="s">
        <v>7551</v>
      </c>
      <c r="F2514" s="395" t="s">
        <v>26865</v>
      </c>
    </row>
    <row r="2515" spans="1:6" ht="23.25">
      <c r="A2515" s="360" t="s">
        <v>72</v>
      </c>
      <c r="B2515" s="393" t="s">
        <v>11886</v>
      </c>
      <c r="C2515" s="394" t="s">
        <v>11887</v>
      </c>
      <c r="D2515" s="393" t="s">
        <v>21</v>
      </c>
      <c r="E2515" s="395" t="s">
        <v>25006</v>
      </c>
      <c r="F2515" s="395" t="s">
        <v>28525</v>
      </c>
    </row>
    <row r="2516" spans="1:6" ht="23.25">
      <c r="A2516" s="360" t="s">
        <v>72</v>
      </c>
      <c r="B2516" s="393" t="s">
        <v>24958</v>
      </c>
      <c r="C2516" s="394" t="s">
        <v>24959</v>
      </c>
      <c r="D2516" s="393" t="s">
        <v>21</v>
      </c>
      <c r="E2516" s="395" t="s">
        <v>19853</v>
      </c>
      <c r="F2516" s="395" t="s">
        <v>18634</v>
      </c>
    </row>
    <row r="2517" spans="1:6" ht="23.25">
      <c r="A2517" s="360" t="s">
        <v>72</v>
      </c>
      <c r="B2517" s="393" t="s">
        <v>24960</v>
      </c>
      <c r="C2517" s="394" t="s">
        <v>24961</v>
      </c>
      <c r="D2517" s="393" t="s">
        <v>21</v>
      </c>
      <c r="E2517" s="395" t="s">
        <v>20659</v>
      </c>
      <c r="F2517" s="395" t="s">
        <v>18593</v>
      </c>
    </row>
    <row r="2518" spans="1:6" ht="23.25">
      <c r="A2518" s="360" t="s">
        <v>72</v>
      </c>
      <c r="B2518" s="393" t="s">
        <v>24962</v>
      </c>
      <c r="C2518" s="394" t="s">
        <v>24963</v>
      </c>
      <c r="D2518" s="393" t="s">
        <v>21</v>
      </c>
      <c r="E2518" s="395" t="s">
        <v>8552</v>
      </c>
      <c r="F2518" s="395" t="s">
        <v>13186</v>
      </c>
    </row>
    <row r="2519" spans="1:6" ht="23.25">
      <c r="A2519" s="360" t="s">
        <v>72</v>
      </c>
      <c r="B2519" s="393" t="s">
        <v>24964</v>
      </c>
      <c r="C2519" s="394" t="s">
        <v>24965</v>
      </c>
      <c r="D2519" s="393" t="s">
        <v>21</v>
      </c>
      <c r="E2519" s="395" t="s">
        <v>36985</v>
      </c>
      <c r="F2519" s="395" t="s">
        <v>29706</v>
      </c>
    </row>
    <row r="2520" spans="1:6" ht="23.25">
      <c r="A2520" s="360" t="s">
        <v>72</v>
      </c>
      <c r="B2520" s="393" t="s">
        <v>11888</v>
      </c>
      <c r="C2520" s="394" t="s">
        <v>11889</v>
      </c>
      <c r="D2520" s="393" t="s">
        <v>21</v>
      </c>
      <c r="E2520" s="395" t="s">
        <v>16675</v>
      </c>
      <c r="F2520" s="395" t="s">
        <v>19992</v>
      </c>
    </row>
    <row r="2521" spans="1:6" ht="23.25">
      <c r="A2521" s="360" t="s">
        <v>72</v>
      </c>
      <c r="B2521" s="393" t="s">
        <v>11890</v>
      </c>
      <c r="C2521" s="394" t="s">
        <v>11891</v>
      </c>
      <c r="D2521" s="393" t="s">
        <v>21</v>
      </c>
      <c r="E2521" s="395" t="s">
        <v>13769</v>
      </c>
      <c r="F2521" s="395" t="s">
        <v>20787</v>
      </c>
    </row>
    <row r="2522" spans="1:6" ht="23.25">
      <c r="A2522" s="360" t="s">
        <v>72</v>
      </c>
      <c r="B2522" s="393" t="s">
        <v>11892</v>
      </c>
      <c r="C2522" s="394" t="s">
        <v>11893</v>
      </c>
      <c r="D2522" s="393" t="s">
        <v>21</v>
      </c>
      <c r="E2522" s="395" t="s">
        <v>20292</v>
      </c>
      <c r="F2522" s="395" t="s">
        <v>27186</v>
      </c>
    </row>
    <row r="2523" spans="1:6" ht="23.25">
      <c r="A2523" s="360" t="s">
        <v>72</v>
      </c>
      <c r="B2523" s="393" t="s">
        <v>11895</v>
      </c>
      <c r="C2523" s="394" t="s">
        <v>11896</v>
      </c>
      <c r="D2523" s="393" t="s">
        <v>21</v>
      </c>
      <c r="E2523" s="395" t="s">
        <v>21545</v>
      </c>
      <c r="F2523" s="395" t="s">
        <v>13668</v>
      </c>
    </row>
    <row r="2524" spans="1:6" ht="23.25">
      <c r="A2524" s="360" t="s">
        <v>72</v>
      </c>
      <c r="B2524" s="393" t="s">
        <v>11897</v>
      </c>
      <c r="C2524" s="394" t="s">
        <v>11898</v>
      </c>
      <c r="D2524" s="393" t="s">
        <v>21</v>
      </c>
      <c r="E2524" s="395" t="s">
        <v>11611</v>
      </c>
      <c r="F2524" s="395" t="s">
        <v>11568</v>
      </c>
    </row>
    <row r="2525" spans="1:6" ht="23.25">
      <c r="A2525" s="360" t="s">
        <v>72</v>
      </c>
      <c r="B2525" s="393" t="s">
        <v>11899</v>
      </c>
      <c r="C2525" s="394" t="s">
        <v>11900</v>
      </c>
      <c r="D2525" s="393" t="s">
        <v>21</v>
      </c>
      <c r="E2525" s="395" t="s">
        <v>11421</v>
      </c>
      <c r="F2525" s="395" t="s">
        <v>34784</v>
      </c>
    </row>
    <row r="2526" spans="1:6" ht="23.25">
      <c r="A2526" s="360" t="s">
        <v>72</v>
      </c>
      <c r="B2526" s="393" t="s">
        <v>11902</v>
      </c>
      <c r="C2526" s="394" t="s">
        <v>11903</v>
      </c>
      <c r="D2526" s="393" t="s">
        <v>21</v>
      </c>
      <c r="E2526" s="395" t="s">
        <v>18610</v>
      </c>
      <c r="F2526" s="395" t="s">
        <v>36986</v>
      </c>
    </row>
    <row r="2527" spans="1:6" ht="23.25">
      <c r="A2527" s="360" t="s">
        <v>72</v>
      </c>
      <c r="B2527" s="393" t="s">
        <v>11904</v>
      </c>
      <c r="C2527" s="394" t="s">
        <v>11905</v>
      </c>
      <c r="D2527" s="393" t="s">
        <v>21</v>
      </c>
      <c r="E2527" s="395" t="s">
        <v>21057</v>
      </c>
      <c r="F2527" s="395" t="s">
        <v>28271</v>
      </c>
    </row>
    <row r="2528" spans="1:6" ht="23.25">
      <c r="A2528" s="360" t="s">
        <v>72</v>
      </c>
      <c r="B2528" s="393" t="s">
        <v>11907</v>
      </c>
      <c r="C2528" s="394" t="s">
        <v>11908</v>
      </c>
      <c r="D2528" s="393" t="s">
        <v>21</v>
      </c>
      <c r="E2528" s="395" t="s">
        <v>16011</v>
      </c>
      <c r="F2528" s="395" t="s">
        <v>33428</v>
      </c>
    </row>
    <row r="2529" spans="1:6" ht="23.25">
      <c r="A2529" s="360" t="s">
        <v>72</v>
      </c>
      <c r="B2529" s="393" t="s">
        <v>11909</v>
      </c>
      <c r="C2529" s="394" t="s">
        <v>11910</v>
      </c>
      <c r="D2529" s="393" t="s">
        <v>21</v>
      </c>
      <c r="E2529" s="395" t="s">
        <v>7855</v>
      </c>
      <c r="F2529" s="395" t="s">
        <v>9913</v>
      </c>
    </row>
    <row r="2530" spans="1:6" ht="23.25">
      <c r="A2530" s="360" t="s">
        <v>72</v>
      </c>
      <c r="B2530" s="393" t="s">
        <v>11911</v>
      </c>
      <c r="C2530" s="394" t="s">
        <v>11912</v>
      </c>
      <c r="D2530" s="393" t="s">
        <v>21</v>
      </c>
      <c r="E2530" s="395" t="s">
        <v>25871</v>
      </c>
      <c r="F2530" s="395" t="s">
        <v>18845</v>
      </c>
    </row>
    <row r="2531" spans="1:6" ht="23.25">
      <c r="A2531" s="360" t="s">
        <v>72</v>
      </c>
      <c r="B2531" s="393" t="s">
        <v>11913</v>
      </c>
      <c r="C2531" s="394" t="s">
        <v>11914</v>
      </c>
      <c r="D2531" s="393" t="s">
        <v>21</v>
      </c>
      <c r="E2531" s="395" t="s">
        <v>21510</v>
      </c>
      <c r="F2531" s="395" t="s">
        <v>19997</v>
      </c>
    </row>
    <row r="2532" spans="1:6">
      <c r="A2532" s="360" t="s">
        <v>72</v>
      </c>
      <c r="B2532" s="393" t="s">
        <v>11915</v>
      </c>
      <c r="C2532" s="394" t="s">
        <v>11916</v>
      </c>
      <c r="D2532" s="393" t="s">
        <v>21</v>
      </c>
      <c r="E2532" s="395" t="s">
        <v>13183</v>
      </c>
      <c r="F2532" s="395" t="s">
        <v>18596</v>
      </c>
    </row>
    <row r="2533" spans="1:6">
      <c r="A2533" s="360" t="s">
        <v>72</v>
      </c>
      <c r="B2533" s="393" t="s">
        <v>11917</v>
      </c>
      <c r="C2533" s="394" t="s">
        <v>11918</v>
      </c>
      <c r="D2533" s="393" t="s">
        <v>21</v>
      </c>
      <c r="E2533" s="395" t="s">
        <v>66</v>
      </c>
      <c r="F2533" s="395" t="s">
        <v>36987</v>
      </c>
    </row>
    <row r="2534" spans="1:6">
      <c r="A2534" s="360" t="s">
        <v>72</v>
      </c>
      <c r="B2534" s="393" t="s">
        <v>11920</v>
      </c>
      <c r="C2534" s="394" t="s">
        <v>11921</v>
      </c>
      <c r="D2534" s="393" t="s">
        <v>21</v>
      </c>
      <c r="E2534" s="395" t="s">
        <v>21319</v>
      </c>
      <c r="F2534" s="395" t="s">
        <v>16842</v>
      </c>
    </row>
    <row r="2535" spans="1:6">
      <c r="A2535" s="360" t="s">
        <v>72</v>
      </c>
      <c r="B2535" s="393" t="s">
        <v>11922</v>
      </c>
      <c r="C2535" s="394" t="s">
        <v>11923</v>
      </c>
      <c r="D2535" s="393" t="s">
        <v>21</v>
      </c>
      <c r="E2535" s="395" t="s">
        <v>36988</v>
      </c>
      <c r="F2535" s="395" t="s">
        <v>20907</v>
      </c>
    </row>
    <row r="2536" spans="1:6">
      <c r="A2536" s="360" t="s">
        <v>72</v>
      </c>
      <c r="B2536" s="393" t="s">
        <v>11924</v>
      </c>
      <c r="C2536" s="394" t="s">
        <v>11925</v>
      </c>
      <c r="D2536" s="393" t="s">
        <v>21</v>
      </c>
      <c r="E2536" s="395" t="s">
        <v>36989</v>
      </c>
      <c r="F2536" s="395" t="s">
        <v>28098</v>
      </c>
    </row>
    <row r="2537" spans="1:6" ht="23.25">
      <c r="A2537" s="360" t="s">
        <v>72</v>
      </c>
      <c r="B2537" s="393" t="s">
        <v>11926</v>
      </c>
      <c r="C2537" s="394" t="s">
        <v>11927</v>
      </c>
      <c r="D2537" s="393" t="s">
        <v>21</v>
      </c>
      <c r="E2537" s="395" t="s">
        <v>25673</v>
      </c>
      <c r="F2537" s="395" t="s">
        <v>16137</v>
      </c>
    </row>
    <row r="2538" spans="1:6" ht="23.25">
      <c r="A2538" s="360" t="s">
        <v>72</v>
      </c>
      <c r="B2538" s="393" t="s">
        <v>11928</v>
      </c>
      <c r="C2538" s="394" t="s">
        <v>11929</v>
      </c>
      <c r="D2538" s="393" t="s">
        <v>21</v>
      </c>
      <c r="E2538" s="395" t="s">
        <v>20492</v>
      </c>
      <c r="F2538" s="395" t="s">
        <v>9835</v>
      </c>
    </row>
    <row r="2539" spans="1:6" ht="23.25">
      <c r="A2539" s="360" t="s">
        <v>72</v>
      </c>
      <c r="B2539" s="393" t="s">
        <v>11930</v>
      </c>
      <c r="C2539" s="394" t="s">
        <v>11931</v>
      </c>
      <c r="D2539" s="393" t="s">
        <v>21</v>
      </c>
      <c r="E2539" s="395" t="s">
        <v>8032</v>
      </c>
      <c r="F2539" s="395" t="s">
        <v>10830</v>
      </c>
    </row>
    <row r="2540" spans="1:6" ht="23.25">
      <c r="A2540" s="360" t="s">
        <v>72</v>
      </c>
      <c r="B2540" s="393" t="s">
        <v>11933</v>
      </c>
      <c r="C2540" s="394" t="s">
        <v>11934</v>
      </c>
      <c r="D2540" s="393" t="s">
        <v>21</v>
      </c>
      <c r="E2540" s="395" t="s">
        <v>7506</v>
      </c>
      <c r="F2540" s="395" t="s">
        <v>25159</v>
      </c>
    </row>
    <row r="2541" spans="1:6" ht="23.25">
      <c r="A2541" s="360" t="s">
        <v>72</v>
      </c>
      <c r="B2541" s="393" t="s">
        <v>11936</v>
      </c>
      <c r="C2541" s="394" t="s">
        <v>11937</v>
      </c>
      <c r="D2541" s="393" t="s">
        <v>21</v>
      </c>
      <c r="E2541" s="395" t="s">
        <v>8923</v>
      </c>
      <c r="F2541" s="395" t="s">
        <v>13296</v>
      </c>
    </row>
    <row r="2542" spans="1:6" ht="23.25">
      <c r="A2542" s="360" t="s">
        <v>72</v>
      </c>
      <c r="B2542" s="393" t="s">
        <v>11938</v>
      </c>
      <c r="C2542" s="394" t="s">
        <v>11939</v>
      </c>
      <c r="D2542" s="393" t="s">
        <v>21</v>
      </c>
      <c r="E2542" s="395" t="s">
        <v>27152</v>
      </c>
      <c r="F2542" s="395" t="s">
        <v>33428</v>
      </c>
    </row>
    <row r="2543" spans="1:6" ht="23.25">
      <c r="A2543" s="360" t="s">
        <v>72</v>
      </c>
      <c r="B2543" s="393" t="s">
        <v>11941</v>
      </c>
      <c r="C2543" s="394" t="s">
        <v>11942</v>
      </c>
      <c r="D2543" s="393" t="s">
        <v>15</v>
      </c>
      <c r="E2543" s="395" t="s">
        <v>9101</v>
      </c>
      <c r="F2543" s="395" t="s">
        <v>18577</v>
      </c>
    </row>
    <row r="2544" spans="1:6" ht="23.25">
      <c r="A2544" s="360" t="s">
        <v>72</v>
      </c>
      <c r="B2544" s="393" t="s">
        <v>11943</v>
      </c>
      <c r="C2544" s="394" t="s">
        <v>11944</v>
      </c>
      <c r="D2544" s="393" t="s">
        <v>21</v>
      </c>
      <c r="E2544" s="395" t="s">
        <v>20293</v>
      </c>
      <c r="F2544" s="395" t="s">
        <v>25284</v>
      </c>
    </row>
    <row r="2545" spans="1:6" ht="23.25">
      <c r="A2545" s="360" t="s">
        <v>72</v>
      </c>
      <c r="B2545" s="393" t="s">
        <v>11945</v>
      </c>
      <c r="C2545" s="394" t="s">
        <v>11946</v>
      </c>
      <c r="D2545" s="393" t="s">
        <v>21</v>
      </c>
      <c r="E2545" s="395" t="s">
        <v>12263</v>
      </c>
      <c r="F2545" s="395" t="s">
        <v>21581</v>
      </c>
    </row>
    <row r="2546" spans="1:6" ht="23.25">
      <c r="A2546" s="360" t="s">
        <v>72</v>
      </c>
      <c r="B2546" s="393" t="s">
        <v>11947</v>
      </c>
      <c r="C2546" s="394" t="s">
        <v>11948</v>
      </c>
      <c r="D2546" s="393" t="s">
        <v>21</v>
      </c>
      <c r="E2546" s="395" t="s">
        <v>36990</v>
      </c>
      <c r="F2546" s="395" t="s">
        <v>35402</v>
      </c>
    </row>
    <row r="2547" spans="1:6" ht="23.25">
      <c r="A2547" s="360" t="s">
        <v>72</v>
      </c>
      <c r="B2547" s="393" t="s">
        <v>11949</v>
      </c>
      <c r="C2547" s="394" t="s">
        <v>11950</v>
      </c>
      <c r="D2547" s="393" t="s">
        <v>21</v>
      </c>
      <c r="E2547" s="395" t="s">
        <v>25808</v>
      </c>
      <c r="F2547" s="395" t="s">
        <v>36991</v>
      </c>
    </row>
    <row r="2548" spans="1:6" ht="23.25">
      <c r="A2548" s="360" t="s">
        <v>72</v>
      </c>
      <c r="B2548" s="393" t="s">
        <v>11951</v>
      </c>
      <c r="C2548" s="394" t="s">
        <v>11952</v>
      </c>
      <c r="D2548" s="393" t="s">
        <v>21</v>
      </c>
      <c r="E2548" s="395" t="s">
        <v>20496</v>
      </c>
      <c r="F2548" s="395" t="s">
        <v>36992</v>
      </c>
    </row>
    <row r="2549" spans="1:6" ht="23.25">
      <c r="A2549" s="360" t="s">
        <v>72</v>
      </c>
      <c r="B2549" s="393" t="s">
        <v>11953</v>
      </c>
      <c r="C2549" s="394" t="s">
        <v>11954</v>
      </c>
      <c r="D2549" s="393" t="s">
        <v>21</v>
      </c>
      <c r="E2549" s="395" t="s">
        <v>36993</v>
      </c>
      <c r="F2549" s="395" t="s">
        <v>9988</v>
      </c>
    </row>
    <row r="2550" spans="1:6" ht="23.25">
      <c r="A2550" s="360" t="s">
        <v>72</v>
      </c>
      <c r="B2550" s="393" t="s">
        <v>11955</v>
      </c>
      <c r="C2550" s="394" t="s">
        <v>11956</v>
      </c>
      <c r="D2550" s="393" t="s">
        <v>21</v>
      </c>
      <c r="E2550" s="395" t="s">
        <v>26780</v>
      </c>
      <c r="F2550" s="395" t="s">
        <v>36883</v>
      </c>
    </row>
    <row r="2551" spans="1:6" ht="23.25">
      <c r="A2551" s="360" t="s">
        <v>72</v>
      </c>
      <c r="B2551" s="393" t="s">
        <v>11957</v>
      </c>
      <c r="C2551" s="394" t="s">
        <v>11958</v>
      </c>
      <c r="D2551" s="393" t="s">
        <v>21</v>
      </c>
      <c r="E2551" s="395" t="s">
        <v>36994</v>
      </c>
      <c r="F2551" s="395" t="s">
        <v>28275</v>
      </c>
    </row>
    <row r="2552" spans="1:6">
      <c r="A2552" s="360" t="s">
        <v>72</v>
      </c>
      <c r="B2552" s="393" t="s">
        <v>24966</v>
      </c>
      <c r="C2552" s="394" t="s">
        <v>24967</v>
      </c>
      <c r="D2552" s="393" t="s">
        <v>21</v>
      </c>
      <c r="E2552" s="395" t="s">
        <v>11330</v>
      </c>
      <c r="F2552" s="395" t="s">
        <v>36995</v>
      </c>
    </row>
    <row r="2553" spans="1:6">
      <c r="A2553" s="360" t="s">
        <v>72</v>
      </c>
      <c r="B2553" s="393" t="s">
        <v>24968</v>
      </c>
      <c r="C2553" s="394" t="s">
        <v>24969</v>
      </c>
      <c r="D2553" s="393" t="s">
        <v>21</v>
      </c>
      <c r="E2553" s="395" t="s">
        <v>13449</v>
      </c>
      <c r="F2553" s="395" t="s">
        <v>19990</v>
      </c>
    </row>
    <row r="2554" spans="1:6">
      <c r="A2554" s="360" t="s">
        <v>72</v>
      </c>
      <c r="B2554" s="393" t="s">
        <v>24970</v>
      </c>
      <c r="C2554" s="394" t="s">
        <v>24971</v>
      </c>
      <c r="D2554" s="393" t="s">
        <v>21</v>
      </c>
      <c r="E2554" s="395" t="s">
        <v>26324</v>
      </c>
      <c r="F2554" s="395" t="s">
        <v>36996</v>
      </c>
    </row>
    <row r="2555" spans="1:6">
      <c r="A2555" s="360" t="s">
        <v>72</v>
      </c>
      <c r="B2555" s="393" t="s">
        <v>24972</v>
      </c>
      <c r="C2555" s="394" t="s">
        <v>24973</v>
      </c>
      <c r="D2555" s="393" t="s">
        <v>21</v>
      </c>
      <c r="E2555" s="395" t="s">
        <v>25901</v>
      </c>
      <c r="F2555" s="395" t="s">
        <v>20001</v>
      </c>
    </row>
    <row r="2556" spans="1:6">
      <c r="A2556" s="360" t="s">
        <v>72</v>
      </c>
      <c r="B2556" s="393" t="s">
        <v>11960</v>
      </c>
      <c r="C2556" s="394" t="s">
        <v>11961</v>
      </c>
      <c r="D2556" s="393" t="s">
        <v>15</v>
      </c>
      <c r="E2556" s="395" t="s">
        <v>36997</v>
      </c>
      <c r="F2556" s="395" t="s">
        <v>28262</v>
      </c>
    </row>
    <row r="2557" spans="1:6">
      <c r="A2557" s="360" t="s">
        <v>72</v>
      </c>
      <c r="B2557" s="393" t="s">
        <v>11963</v>
      </c>
      <c r="C2557" s="394" t="s">
        <v>11964</v>
      </c>
      <c r="D2557" s="393" t="s">
        <v>15</v>
      </c>
      <c r="E2557" s="395" t="s">
        <v>19750</v>
      </c>
      <c r="F2557" s="395" t="s">
        <v>27178</v>
      </c>
    </row>
    <row r="2558" spans="1:6">
      <c r="A2558" s="360" t="s">
        <v>72</v>
      </c>
      <c r="B2558" s="393" t="s">
        <v>11966</v>
      </c>
      <c r="C2558" s="394" t="s">
        <v>11967</v>
      </c>
      <c r="D2558" s="393" t="s">
        <v>15</v>
      </c>
      <c r="E2558" s="395" t="s">
        <v>26460</v>
      </c>
      <c r="F2558" s="395" t="s">
        <v>30526</v>
      </c>
    </row>
    <row r="2559" spans="1:6" ht="23.25">
      <c r="A2559" s="360" t="s">
        <v>72</v>
      </c>
      <c r="B2559" s="393" t="s">
        <v>11970</v>
      </c>
      <c r="C2559" s="394" t="s">
        <v>11971</v>
      </c>
      <c r="D2559" s="393" t="s">
        <v>15</v>
      </c>
      <c r="E2559" s="395" t="s">
        <v>25028</v>
      </c>
      <c r="F2559" s="395" t="s">
        <v>25780</v>
      </c>
    </row>
    <row r="2560" spans="1:6" ht="23.25">
      <c r="A2560" s="360" t="s">
        <v>72</v>
      </c>
      <c r="B2560" s="393" t="s">
        <v>11972</v>
      </c>
      <c r="C2560" s="394" t="s">
        <v>11973</v>
      </c>
      <c r="D2560" s="393" t="s">
        <v>15</v>
      </c>
      <c r="E2560" s="395" t="s">
        <v>11309</v>
      </c>
      <c r="F2560" s="395" t="s">
        <v>19096</v>
      </c>
    </row>
    <row r="2561" spans="1:6" ht="23.25">
      <c r="A2561" s="360" t="s">
        <v>72</v>
      </c>
      <c r="B2561" s="393" t="s">
        <v>11975</v>
      </c>
      <c r="C2561" s="394" t="s">
        <v>11976</v>
      </c>
      <c r="D2561" s="393" t="s">
        <v>15</v>
      </c>
      <c r="E2561" s="395" t="s">
        <v>20753</v>
      </c>
      <c r="F2561" s="395" t="s">
        <v>11324</v>
      </c>
    </row>
    <row r="2562" spans="1:6" ht="23.25">
      <c r="A2562" s="360" t="s">
        <v>72</v>
      </c>
      <c r="B2562" s="393" t="s">
        <v>11978</v>
      </c>
      <c r="C2562" s="394" t="s">
        <v>11979</v>
      </c>
      <c r="D2562" s="393" t="s">
        <v>15</v>
      </c>
      <c r="E2562" s="395" t="s">
        <v>7563</v>
      </c>
      <c r="F2562" s="395" t="s">
        <v>36998</v>
      </c>
    </row>
    <row r="2563" spans="1:6" ht="23.25">
      <c r="A2563" s="360" t="s">
        <v>72</v>
      </c>
      <c r="B2563" s="393" t="s">
        <v>11980</v>
      </c>
      <c r="C2563" s="394" t="s">
        <v>11981</v>
      </c>
      <c r="D2563" s="393" t="s">
        <v>15</v>
      </c>
      <c r="E2563" s="395" t="s">
        <v>11610</v>
      </c>
      <c r="F2563" s="395" t="s">
        <v>20011</v>
      </c>
    </row>
    <row r="2564" spans="1:6" ht="23.25">
      <c r="A2564" s="360" t="s">
        <v>72</v>
      </c>
      <c r="B2564" s="393" t="s">
        <v>11983</v>
      </c>
      <c r="C2564" s="394" t="s">
        <v>11984</v>
      </c>
      <c r="D2564" s="393" t="s">
        <v>15</v>
      </c>
      <c r="E2564" s="395" t="s">
        <v>25682</v>
      </c>
      <c r="F2564" s="395" t="s">
        <v>11397</v>
      </c>
    </row>
    <row r="2565" spans="1:6" ht="23.25">
      <c r="A2565" s="360" t="s">
        <v>72</v>
      </c>
      <c r="B2565" s="393" t="s">
        <v>11985</v>
      </c>
      <c r="C2565" s="394" t="s">
        <v>11986</v>
      </c>
      <c r="D2565" s="393" t="s">
        <v>15</v>
      </c>
      <c r="E2565" s="395" t="s">
        <v>10288</v>
      </c>
      <c r="F2565" s="395" t="s">
        <v>26297</v>
      </c>
    </row>
    <row r="2566" spans="1:6" ht="23.25">
      <c r="A2566" s="360" t="s">
        <v>72</v>
      </c>
      <c r="B2566" s="393" t="s">
        <v>11988</v>
      </c>
      <c r="C2566" s="394" t="s">
        <v>11989</v>
      </c>
      <c r="D2566" s="393" t="s">
        <v>15</v>
      </c>
      <c r="E2566" s="395" t="s">
        <v>20741</v>
      </c>
      <c r="F2566" s="395" t="s">
        <v>27025</v>
      </c>
    </row>
    <row r="2567" spans="1:6" ht="23.25">
      <c r="A2567" s="360" t="s">
        <v>72</v>
      </c>
      <c r="B2567" s="393" t="s">
        <v>11991</v>
      </c>
      <c r="C2567" s="394" t="s">
        <v>11992</v>
      </c>
      <c r="D2567" s="393" t="s">
        <v>15</v>
      </c>
      <c r="E2567" s="395" t="s">
        <v>13313</v>
      </c>
      <c r="F2567" s="395" t="s">
        <v>19145</v>
      </c>
    </row>
    <row r="2568" spans="1:6" ht="23.25">
      <c r="A2568" s="360" t="s">
        <v>72</v>
      </c>
      <c r="B2568" s="393" t="s">
        <v>11993</v>
      </c>
      <c r="C2568" s="394" t="s">
        <v>11994</v>
      </c>
      <c r="D2568" s="393" t="s">
        <v>15</v>
      </c>
      <c r="E2568" s="395" t="s">
        <v>15534</v>
      </c>
      <c r="F2568" s="395" t="s">
        <v>19958</v>
      </c>
    </row>
    <row r="2569" spans="1:6" ht="23.25">
      <c r="A2569" s="360" t="s">
        <v>72</v>
      </c>
      <c r="B2569" s="393" t="s">
        <v>11997</v>
      </c>
      <c r="C2569" s="394" t="s">
        <v>11998</v>
      </c>
      <c r="D2569" s="393" t="s">
        <v>15</v>
      </c>
      <c r="E2569" s="395" t="s">
        <v>12843</v>
      </c>
      <c r="F2569" s="395" t="s">
        <v>18593</v>
      </c>
    </row>
    <row r="2570" spans="1:6" ht="23.25">
      <c r="A2570" s="360" t="s">
        <v>72</v>
      </c>
      <c r="B2570" s="393" t="s">
        <v>11999</v>
      </c>
      <c r="C2570" s="394" t="s">
        <v>12000</v>
      </c>
      <c r="D2570" s="393" t="s">
        <v>15</v>
      </c>
      <c r="E2570" s="395" t="s">
        <v>34869</v>
      </c>
      <c r="F2570" s="395" t="s">
        <v>12002</v>
      </c>
    </row>
    <row r="2571" spans="1:6" ht="23.25">
      <c r="A2571" s="360" t="s">
        <v>72</v>
      </c>
      <c r="B2571" s="393" t="s">
        <v>12003</v>
      </c>
      <c r="C2571" s="394" t="s">
        <v>12004</v>
      </c>
      <c r="D2571" s="393" t="s">
        <v>15</v>
      </c>
      <c r="E2571" s="395" t="s">
        <v>11317</v>
      </c>
      <c r="F2571" s="395" t="s">
        <v>25160</v>
      </c>
    </row>
    <row r="2572" spans="1:6" ht="23.25">
      <c r="A2572" s="360" t="s">
        <v>72</v>
      </c>
      <c r="B2572" s="393" t="s">
        <v>12005</v>
      </c>
      <c r="C2572" s="394" t="s">
        <v>12006</v>
      </c>
      <c r="D2572" s="393" t="s">
        <v>15</v>
      </c>
      <c r="E2572" s="395" t="s">
        <v>20753</v>
      </c>
      <c r="F2572" s="395" t="s">
        <v>11349</v>
      </c>
    </row>
    <row r="2573" spans="1:6" ht="23.25">
      <c r="A2573" s="360" t="s">
        <v>72</v>
      </c>
      <c r="B2573" s="393" t="s">
        <v>12008</v>
      </c>
      <c r="C2573" s="394" t="s">
        <v>12009</v>
      </c>
      <c r="D2573" s="393" t="s">
        <v>15</v>
      </c>
      <c r="E2573" s="395" t="s">
        <v>26914</v>
      </c>
      <c r="F2573" s="395" t="s">
        <v>21305</v>
      </c>
    </row>
    <row r="2574" spans="1:6" ht="23.25">
      <c r="A2574" s="360" t="s">
        <v>72</v>
      </c>
      <c r="B2574" s="393" t="s">
        <v>12010</v>
      </c>
      <c r="C2574" s="394" t="s">
        <v>12011</v>
      </c>
      <c r="D2574" s="393" t="s">
        <v>15</v>
      </c>
      <c r="E2574" s="395" t="s">
        <v>12345</v>
      </c>
      <c r="F2574" s="395" t="s">
        <v>28057</v>
      </c>
    </row>
    <row r="2575" spans="1:6" ht="23.25">
      <c r="A2575" s="360" t="s">
        <v>72</v>
      </c>
      <c r="B2575" s="393" t="s">
        <v>12012</v>
      </c>
      <c r="C2575" s="394" t="s">
        <v>12013</v>
      </c>
      <c r="D2575" s="393" t="s">
        <v>15</v>
      </c>
      <c r="E2575" s="395" t="s">
        <v>27</v>
      </c>
      <c r="F2575" s="395" t="s">
        <v>20414</v>
      </c>
    </row>
    <row r="2576" spans="1:6" ht="23.25">
      <c r="A2576" s="360" t="s">
        <v>72</v>
      </c>
      <c r="B2576" s="393" t="s">
        <v>24975</v>
      </c>
      <c r="C2576" s="394" t="s">
        <v>24976</v>
      </c>
      <c r="D2576" s="393" t="s">
        <v>15</v>
      </c>
      <c r="E2576" s="395" t="s">
        <v>21027</v>
      </c>
      <c r="F2576" s="395" t="s">
        <v>27782</v>
      </c>
    </row>
    <row r="2577" spans="1:6" ht="23.25">
      <c r="A2577" s="360" t="s">
        <v>72</v>
      </c>
      <c r="B2577" s="393" t="s">
        <v>12014</v>
      </c>
      <c r="C2577" s="394" t="s">
        <v>12015</v>
      </c>
      <c r="D2577" s="393" t="s">
        <v>15</v>
      </c>
      <c r="E2577" s="395" t="s">
        <v>25221</v>
      </c>
      <c r="F2577" s="395" t="s">
        <v>21307</v>
      </c>
    </row>
    <row r="2578" spans="1:6" ht="23.25">
      <c r="A2578" s="360" t="s">
        <v>72</v>
      </c>
      <c r="B2578" s="393" t="s">
        <v>12016</v>
      </c>
      <c r="C2578" s="394" t="s">
        <v>12017</v>
      </c>
      <c r="D2578" s="393" t="s">
        <v>15</v>
      </c>
      <c r="E2578" s="395" t="s">
        <v>21059</v>
      </c>
      <c r="F2578" s="395" t="s">
        <v>25744</v>
      </c>
    </row>
    <row r="2579" spans="1:6" ht="23.25">
      <c r="A2579" s="360" t="s">
        <v>72</v>
      </c>
      <c r="B2579" s="393" t="s">
        <v>12018</v>
      </c>
      <c r="C2579" s="394" t="s">
        <v>12019</v>
      </c>
      <c r="D2579" s="393" t="s">
        <v>15</v>
      </c>
      <c r="E2579" s="395" t="s">
        <v>12340</v>
      </c>
      <c r="F2579" s="395" t="s">
        <v>13538</v>
      </c>
    </row>
    <row r="2580" spans="1:6" ht="23.25">
      <c r="A2580" s="360" t="s">
        <v>72</v>
      </c>
      <c r="B2580" s="393" t="s">
        <v>12020</v>
      </c>
      <c r="C2580" s="394" t="s">
        <v>12021</v>
      </c>
      <c r="D2580" s="393" t="s">
        <v>15</v>
      </c>
      <c r="E2580" s="395" t="s">
        <v>8057</v>
      </c>
      <c r="F2580" s="395" t="s">
        <v>25696</v>
      </c>
    </row>
    <row r="2581" spans="1:6" ht="23.25">
      <c r="A2581" s="360" t="s">
        <v>72</v>
      </c>
      <c r="B2581" s="393" t="s">
        <v>12023</v>
      </c>
      <c r="C2581" s="394" t="s">
        <v>12024</v>
      </c>
      <c r="D2581" s="393" t="s">
        <v>15</v>
      </c>
      <c r="E2581" s="395" t="s">
        <v>20741</v>
      </c>
      <c r="F2581" s="395" t="s">
        <v>19762</v>
      </c>
    </row>
    <row r="2582" spans="1:6" ht="23.25">
      <c r="A2582" s="360" t="s">
        <v>72</v>
      </c>
      <c r="B2582" s="393" t="s">
        <v>12025</v>
      </c>
      <c r="C2582" s="394" t="s">
        <v>12026</v>
      </c>
      <c r="D2582" s="393" t="s">
        <v>15</v>
      </c>
      <c r="E2582" s="395" t="s">
        <v>20484</v>
      </c>
      <c r="F2582" s="395" t="s">
        <v>11585</v>
      </c>
    </row>
    <row r="2583" spans="1:6" ht="23.25">
      <c r="A2583" s="360" t="s">
        <v>72</v>
      </c>
      <c r="B2583" s="393" t="s">
        <v>12027</v>
      </c>
      <c r="C2583" s="394" t="s">
        <v>12028</v>
      </c>
      <c r="D2583" s="393" t="s">
        <v>15</v>
      </c>
      <c r="E2583" s="395" t="s">
        <v>21477</v>
      </c>
      <c r="F2583" s="395" t="s">
        <v>26901</v>
      </c>
    </row>
    <row r="2584" spans="1:6" ht="23.25">
      <c r="A2584" s="360" t="s">
        <v>72</v>
      </c>
      <c r="B2584" s="393" t="s">
        <v>24977</v>
      </c>
      <c r="C2584" s="394" t="s">
        <v>24978</v>
      </c>
      <c r="D2584" s="393" t="s">
        <v>15</v>
      </c>
      <c r="E2584" s="395" t="s">
        <v>21413</v>
      </c>
      <c r="F2584" s="395" t="s">
        <v>20790</v>
      </c>
    </row>
    <row r="2585" spans="1:6" ht="23.25">
      <c r="A2585" s="360" t="s">
        <v>72</v>
      </c>
      <c r="B2585" s="393" t="s">
        <v>12029</v>
      </c>
      <c r="C2585" s="394" t="s">
        <v>12030</v>
      </c>
      <c r="D2585" s="393" t="s">
        <v>15</v>
      </c>
      <c r="E2585" s="395" t="s">
        <v>21005</v>
      </c>
      <c r="F2585" s="395" t="s">
        <v>34900</v>
      </c>
    </row>
    <row r="2586" spans="1:6" ht="23.25">
      <c r="A2586" s="360" t="s">
        <v>72</v>
      </c>
      <c r="B2586" s="393" t="s">
        <v>12032</v>
      </c>
      <c r="C2586" s="394" t="s">
        <v>12033</v>
      </c>
      <c r="D2586" s="393" t="s">
        <v>15</v>
      </c>
      <c r="E2586" s="395" t="s">
        <v>21339</v>
      </c>
      <c r="F2586" s="395" t="s">
        <v>20476</v>
      </c>
    </row>
    <row r="2587" spans="1:6" ht="23.25">
      <c r="A2587" s="360" t="s">
        <v>72</v>
      </c>
      <c r="B2587" s="393" t="s">
        <v>12034</v>
      </c>
      <c r="C2587" s="394" t="s">
        <v>12035</v>
      </c>
      <c r="D2587" s="393" t="s">
        <v>15</v>
      </c>
      <c r="E2587" s="395" t="s">
        <v>27046</v>
      </c>
      <c r="F2587" s="395" t="s">
        <v>20329</v>
      </c>
    </row>
    <row r="2588" spans="1:6" ht="23.25">
      <c r="A2588" s="360" t="s">
        <v>72</v>
      </c>
      <c r="B2588" s="393" t="s">
        <v>12036</v>
      </c>
      <c r="C2588" s="394" t="s">
        <v>12037</v>
      </c>
      <c r="D2588" s="393" t="s">
        <v>15</v>
      </c>
      <c r="E2588" s="395" t="s">
        <v>20317</v>
      </c>
      <c r="F2588" s="395" t="s">
        <v>13700</v>
      </c>
    </row>
    <row r="2589" spans="1:6" ht="23.25">
      <c r="A2589" s="360" t="s">
        <v>72</v>
      </c>
      <c r="B2589" s="393" t="s">
        <v>12039</v>
      </c>
      <c r="C2589" s="394" t="s">
        <v>12040</v>
      </c>
      <c r="D2589" s="393" t="s">
        <v>15</v>
      </c>
      <c r="E2589" s="395" t="s">
        <v>21407</v>
      </c>
      <c r="F2589" s="395" t="s">
        <v>20957</v>
      </c>
    </row>
    <row r="2590" spans="1:6" ht="23.25">
      <c r="A2590" s="360" t="s">
        <v>72</v>
      </c>
      <c r="B2590" s="393" t="s">
        <v>12041</v>
      </c>
      <c r="C2590" s="394" t="s">
        <v>12042</v>
      </c>
      <c r="D2590" s="393" t="s">
        <v>15</v>
      </c>
      <c r="E2590" s="395" t="s">
        <v>21300</v>
      </c>
      <c r="F2590" s="395" t="s">
        <v>20789</v>
      </c>
    </row>
    <row r="2591" spans="1:6" ht="23.25">
      <c r="A2591" s="360" t="s">
        <v>72</v>
      </c>
      <c r="B2591" s="393" t="s">
        <v>12043</v>
      </c>
      <c r="C2591" s="394" t="s">
        <v>12044</v>
      </c>
      <c r="D2591" s="393" t="s">
        <v>15</v>
      </c>
      <c r="E2591" s="395" t="s">
        <v>13168</v>
      </c>
      <c r="F2591" s="395" t="s">
        <v>20980</v>
      </c>
    </row>
    <row r="2592" spans="1:6" ht="23.25">
      <c r="A2592" s="360" t="s">
        <v>72</v>
      </c>
      <c r="B2592" s="393" t="s">
        <v>24979</v>
      </c>
      <c r="C2592" s="394" t="s">
        <v>24980</v>
      </c>
      <c r="D2592" s="393" t="s">
        <v>15</v>
      </c>
      <c r="E2592" s="395" t="s">
        <v>21536</v>
      </c>
      <c r="F2592" s="395" t="s">
        <v>27162</v>
      </c>
    </row>
    <row r="2593" spans="1:6" ht="23.25">
      <c r="A2593" s="360" t="s">
        <v>72</v>
      </c>
      <c r="B2593" s="393" t="s">
        <v>12045</v>
      </c>
      <c r="C2593" s="394" t="s">
        <v>12046</v>
      </c>
      <c r="D2593" s="393" t="s">
        <v>15</v>
      </c>
      <c r="E2593" s="395" t="s">
        <v>36999</v>
      </c>
      <c r="F2593" s="395" t="s">
        <v>25236</v>
      </c>
    </row>
    <row r="2594" spans="1:6" ht="23.25">
      <c r="A2594" s="360" t="s">
        <v>72</v>
      </c>
      <c r="B2594" s="393" t="s">
        <v>12047</v>
      </c>
      <c r="C2594" s="394" t="s">
        <v>12048</v>
      </c>
      <c r="D2594" s="393" t="s">
        <v>15</v>
      </c>
      <c r="E2594" s="395" t="s">
        <v>37000</v>
      </c>
      <c r="F2594" s="395" t="s">
        <v>24904</v>
      </c>
    </row>
    <row r="2595" spans="1:6">
      <c r="A2595" s="360" t="s">
        <v>72</v>
      </c>
      <c r="B2595" s="393" t="s">
        <v>12049</v>
      </c>
      <c r="C2595" s="394" t="s">
        <v>12050</v>
      </c>
      <c r="D2595" s="393" t="s">
        <v>15</v>
      </c>
      <c r="E2595" s="395" t="s">
        <v>18652</v>
      </c>
      <c r="F2595" s="395" t="s">
        <v>21517</v>
      </c>
    </row>
    <row r="2596" spans="1:6">
      <c r="A2596" s="360" t="s">
        <v>72</v>
      </c>
      <c r="B2596" s="393" t="s">
        <v>12052</v>
      </c>
      <c r="C2596" s="394" t="s">
        <v>12053</v>
      </c>
      <c r="D2596" s="393" t="s">
        <v>15</v>
      </c>
      <c r="E2596" s="395" t="s">
        <v>24890</v>
      </c>
      <c r="F2596" s="395" t="s">
        <v>21052</v>
      </c>
    </row>
    <row r="2597" spans="1:6">
      <c r="A2597" s="360" t="s">
        <v>72</v>
      </c>
      <c r="B2597" s="393" t="s">
        <v>12054</v>
      </c>
      <c r="C2597" s="394" t="s">
        <v>12055</v>
      </c>
      <c r="D2597" s="393" t="s">
        <v>15</v>
      </c>
      <c r="E2597" s="395" t="s">
        <v>20478</v>
      </c>
      <c r="F2597" s="395" t="s">
        <v>27909</v>
      </c>
    </row>
    <row r="2598" spans="1:6">
      <c r="A2598" s="360" t="s">
        <v>72</v>
      </c>
      <c r="B2598" s="393" t="s">
        <v>12056</v>
      </c>
      <c r="C2598" s="394" t="s">
        <v>12057</v>
      </c>
      <c r="D2598" s="393" t="s">
        <v>15</v>
      </c>
      <c r="E2598" s="395" t="s">
        <v>37001</v>
      </c>
      <c r="F2598" s="395" t="s">
        <v>25287</v>
      </c>
    </row>
    <row r="2599" spans="1:6">
      <c r="A2599" s="360" t="s">
        <v>72</v>
      </c>
      <c r="B2599" s="393" t="s">
        <v>12058</v>
      </c>
      <c r="C2599" s="394" t="s">
        <v>12059</v>
      </c>
      <c r="D2599" s="393" t="s">
        <v>15</v>
      </c>
      <c r="E2599" s="395" t="s">
        <v>37002</v>
      </c>
      <c r="F2599" s="395" t="s">
        <v>26059</v>
      </c>
    </row>
    <row r="2600" spans="1:6" ht="23.25">
      <c r="A2600" s="360" t="s">
        <v>72</v>
      </c>
      <c r="B2600" s="393" t="s">
        <v>12060</v>
      </c>
      <c r="C2600" s="394" t="s">
        <v>12061</v>
      </c>
      <c r="D2600" s="393" t="s">
        <v>15</v>
      </c>
      <c r="E2600" s="395" t="s">
        <v>20494</v>
      </c>
      <c r="F2600" s="395" t="s">
        <v>25060</v>
      </c>
    </row>
    <row r="2601" spans="1:6">
      <c r="A2601" s="360" t="s">
        <v>72</v>
      </c>
      <c r="B2601" s="393" t="s">
        <v>12063</v>
      </c>
      <c r="C2601" s="394" t="s">
        <v>12064</v>
      </c>
      <c r="D2601" s="393" t="s">
        <v>15</v>
      </c>
      <c r="E2601" s="395" t="s">
        <v>27180</v>
      </c>
      <c r="F2601" s="395" t="s">
        <v>26364</v>
      </c>
    </row>
    <row r="2602" spans="1:6" ht="23.25">
      <c r="A2602" s="360" t="s">
        <v>72</v>
      </c>
      <c r="B2602" s="393" t="s">
        <v>12065</v>
      </c>
      <c r="C2602" s="394" t="s">
        <v>12066</v>
      </c>
      <c r="D2602" s="393" t="s">
        <v>15</v>
      </c>
      <c r="E2602" s="395" t="s">
        <v>27004</v>
      </c>
      <c r="F2602" s="395" t="s">
        <v>37003</v>
      </c>
    </row>
    <row r="2603" spans="1:6">
      <c r="A2603" s="360" t="s">
        <v>72</v>
      </c>
      <c r="B2603" s="393" t="s">
        <v>12067</v>
      </c>
      <c r="C2603" s="394" t="s">
        <v>12068</v>
      </c>
      <c r="D2603" s="393" t="s">
        <v>15</v>
      </c>
      <c r="E2603" s="395" t="s">
        <v>27052</v>
      </c>
      <c r="F2603" s="395" t="s">
        <v>37004</v>
      </c>
    </row>
    <row r="2604" spans="1:6">
      <c r="A2604" s="360" t="s">
        <v>72</v>
      </c>
      <c r="B2604" s="393" t="s">
        <v>12069</v>
      </c>
      <c r="C2604" s="394" t="s">
        <v>12070</v>
      </c>
      <c r="D2604" s="393" t="s">
        <v>15</v>
      </c>
      <c r="E2604" s="395" t="s">
        <v>37005</v>
      </c>
      <c r="F2604" s="395" t="s">
        <v>28512</v>
      </c>
    </row>
    <row r="2605" spans="1:6" ht="23.25">
      <c r="A2605" s="360" t="s">
        <v>72</v>
      </c>
      <c r="B2605" s="393" t="s">
        <v>12071</v>
      </c>
      <c r="C2605" s="394" t="s">
        <v>12072</v>
      </c>
      <c r="D2605" s="393" t="s">
        <v>15</v>
      </c>
      <c r="E2605" s="395" t="s">
        <v>11363</v>
      </c>
      <c r="F2605" s="395" t="s">
        <v>8305</v>
      </c>
    </row>
    <row r="2606" spans="1:6" ht="23.25">
      <c r="A2606" s="360" t="s">
        <v>72</v>
      </c>
      <c r="B2606" s="393" t="s">
        <v>12073</v>
      </c>
      <c r="C2606" s="394" t="s">
        <v>12074</v>
      </c>
      <c r="D2606" s="393" t="s">
        <v>15</v>
      </c>
      <c r="E2606" s="395" t="s">
        <v>11901</v>
      </c>
      <c r="F2606" s="395" t="s">
        <v>16675</v>
      </c>
    </row>
    <row r="2607" spans="1:6" ht="23.25">
      <c r="A2607" s="360" t="s">
        <v>72</v>
      </c>
      <c r="B2607" s="393" t="s">
        <v>12077</v>
      </c>
      <c r="C2607" s="394" t="s">
        <v>12078</v>
      </c>
      <c r="D2607" s="393" t="s">
        <v>15</v>
      </c>
      <c r="E2607" s="395" t="s">
        <v>11548</v>
      </c>
      <c r="F2607" s="395" t="s">
        <v>34865</v>
      </c>
    </row>
    <row r="2608" spans="1:6" ht="23.25">
      <c r="A2608" s="360" t="s">
        <v>72</v>
      </c>
      <c r="B2608" s="393" t="s">
        <v>12079</v>
      </c>
      <c r="C2608" s="394" t="s">
        <v>12080</v>
      </c>
      <c r="D2608" s="393" t="s">
        <v>15</v>
      </c>
      <c r="E2608" s="395" t="s">
        <v>11458</v>
      </c>
      <c r="F2608" s="395" t="s">
        <v>11885</v>
      </c>
    </row>
    <row r="2609" spans="1:6" ht="23.25">
      <c r="A2609" s="360" t="s">
        <v>72</v>
      </c>
      <c r="B2609" s="393" t="s">
        <v>12081</v>
      </c>
      <c r="C2609" s="394" t="s">
        <v>12082</v>
      </c>
      <c r="D2609" s="393" t="s">
        <v>15</v>
      </c>
      <c r="E2609" s="395" t="s">
        <v>13296</v>
      </c>
      <c r="F2609" s="395" t="s">
        <v>7301</v>
      </c>
    </row>
    <row r="2610" spans="1:6" ht="23.25">
      <c r="A2610" s="360" t="s">
        <v>72</v>
      </c>
      <c r="B2610" s="393" t="s">
        <v>12083</v>
      </c>
      <c r="C2610" s="394" t="s">
        <v>12084</v>
      </c>
      <c r="D2610" s="393" t="s">
        <v>15</v>
      </c>
      <c r="E2610" s="395" t="s">
        <v>21397</v>
      </c>
      <c r="F2610" s="395" t="s">
        <v>7515</v>
      </c>
    </row>
    <row r="2611" spans="1:6" ht="23.25">
      <c r="A2611" s="360" t="s">
        <v>72</v>
      </c>
      <c r="B2611" s="393" t="s">
        <v>12086</v>
      </c>
      <c r="C2611" s="394" t="s">
        <v>12087</v>
      </c>
      <c r="D2611" s="393" t="s">
        <v>15</v>
      </c>
      <c r="E2611" s="395" t="s">
        <v>26073</v>
      </c>
      <c r="F2611" s="395" t="s">
        <v>9211</v>
      </c>
    </row>
    <row r="2612" spans="1:6" ht="23.25">
      <c r="A2612" s="360" t="s">
        <v>72</v>
      </c>
      <c r="B2612" s="393" t="s">
        <v>12088</v>
      </c>
      <c r="C2612" s="394" t="s">
        <v>12089</v>
      </c>
      <c r="D2612" s="393" t="s">
        <v>15</v>
      </c>
      <c r="E2612" s="395" t="s">
        <v>18596</v>
      </c>
      <c r="F2612" s="395" t="s">
        <v>24974</v>
      </c>
    </row>
    <row r="2613" spans="1:6" ht="23.25">
      <c r="A2613" s="360" t="s">
        <v>72</v>
      </c>
      <c r="B2613" s="393" t="s">
        <v>12090</v>
      </c>
      <c r="C2613" s="394" t="s">
        <v>12091</v>
      </c>
      <c r="D2613" s="393" t="s">
        <v>15</v>
      </c>
      <c r="E2613" s="395" t="s">
        <v>20913</v>
      </c>
      <c r="F2613" s="395" t="s">
        <v>20769</v>
      </c>
    </row>
    <row r="2614" spans="1:6" ht="23.25">
      <c r="A2614" s="360" t="s">
        <v>72</v>
      </c>
      <c r="B2614" s="393" t="s">
        <v>12092</v>
      </c>
      <c r="C2614" s="394" t="s">
        <v>12093</v>
      </c>
      <c r="D2614" s="393" t="s">
        <v>15</v>
      </c>
      <c r="E2614" s="395" t="s">
        <v>25811</v>
      </c>
      <c r="F2614" s="395" t="s">
        <v>36998</v>
      </c>
    </row>
    <row r="2615" spans="1:6" ht="23.25">
      <c r="A2615" s="360" t="s">
        <v>72</v>
      </c>
      <c r="B2615" s="393" t="s">
        <v>12095</v>
      </c>
      <c r="C2615" s="394" t="s">
        <v>12096</v>
      </c>
      <c r="D2615" s="393" t="s">
        <v>15</v>
      </c>
      <c r="E2615" s="395" t="s">
        <v>36722</v>
      </c>
      <c r="F2615" s="395" t="s">
        <v>25795</v>
      </c>
    </row>
    <row r="2616" spans="1:6" ht="23.25">
      <c r="A2616" s="360" t="s">
        <v>72</v>
      </c>
      <c r="B2616" s="393" t="s">
        <v>12097</v>
      </c>
      <c r="C2616" s="394" t="s">
        <v>12098</v>
      </c>
      <c r="D2616" s="393" t="s">
        <v>15</v>
      </c>
      <c r="E2616" s="395" t="s">
        <v>37006</v>
      </c>
      <c r="F2616" s="395" t="s">
        <v>28542</v>
      </c>
    </row>
    <row r="2617" spans="1:6" ht="23.25">
      <c r="A2617" s="360" t="s">
        <v>72</v>
      </c>
      <c r="B2617" s="393" t="s">
        <v>12099</v>
      </c>
      <c r="C2617" s="394" t="s">
        <v>12100</v>
      </c>
      <c r="D2617" s="393" t="s">
        <v>15</v>
      </c>
      <c r="E2617" s="395" t="s">
        <v>25870</v>
      </c>
      <c r="F2617" s="395" t="s">
        <v>26118</v>
      </c>
    </row>
    <row r="2618" spans="1:6" ht="23.25">
      <c r="A2618" s="360" t="s">
        <v>72</v>
      </c>
      <c r="B2618" s="393" t="s">
        <v>24982</v>
      </c>
      <c r="C2618" s="394" t="s">
        <v>24983</v>
      </c>
      <c r="D2618" s="393" t="s">
        <v>15</v>
      </c>
      <c r="E2618" s="395" t="s">
        <v>12129</v>
      </c>
      <c r="F2618" s="395" t="s">
        <v>25052</v>
      </c>
    </row>
    <row r="2619" spans="1:6" ht="23.25">
      <c r="A2619" s="360" t="s">
        <v>72</v>
      </c>
      <c r="B2619" s="393" t="s">
        <v>24984</v>
      </c>
      <c r="C2619" s="394" t="s">
        <v>24985</v>
      </c>
      <c r="D2619" s="393" t="s">
        <v>15</v>
      </c>
      <c r="E2619" s="395" t="s">
        <v>21344</v>
      </c>
      <c r="F2619" s="395" t="s">
        <v>9755</v>
      </c>
    </row>
    <row r="2620" spans="1:6" ht="23.25">
      <c r="A2620" s="360" t="s">
        <v>72</v>
      </c>
      <c r="B2620" s="393" t="s">
        <v>24986</v>
      </c>
      <c r="C2620" s="394" t="s">
        <v>24987</v>
      </c>
      <c r="D2620" s="393" t="s">
        <v>15</v>
      </c>
      <c r="E2620" s="395" t="s">
        <v>27715</v>
      </c>
      <c r="F2620" s="395" t="s">
        <v>25815</v>
      </c>
    </row>
    <row r="2621" spans="1:6" ht="23.25">
      <c r="A2621" s="360" t="s">
        <v>72</v>
      </c>
      <c r="B2621" s="393" t="s">
        <v>12107</v>
      </c>
      <c r="C2621" s="394" t="s">
        <v>12108</v>
      </c>
      <c r="D2621" s="393" t="s">
        <v>21</v>
      </c>
      <c r="E2621" s="395" t="s">
        <v>15706</v>
      </c>
      <c r="F2621" s="395" t="s">
        <v>25079</v>
      </c>
    </row>
    <row r="2622" spans="1:6" ht="23.25">
      <c r="A2622" s="360" t="s">
        <v>72</v>
      </c>
      <c r="B2622" s="393" t="s">
        <v>12109</v>
      </c>
      <c r="C2622" s="394" t="s">
        <v>12110</v>
      </c>
      <c r="D2622" s="393" t="s">
        <v>21</v>
      </c>
      <c r="E2622" s="395" t="s">
        <v>18561</v>
      </c>
      <c r="F2622" s="395" t="s">
        <v>27888</v>
      </c>
    </row>
    <row r="2623" spans="1:6" ht="23.25">
      <c r="A2623" s="360" t="s">
        <v>72</v>
      </c>
      <c r="B2623" s="393" t="s">
        <v>12113</v>
      </c>
      <c r="C2623" s="394" t="s">
        <v>12114</v>
      </c>
      <c r="D2623" s="393" t="s">
        <v>21</v>
      </c>
      <c r="E2623" s="395" t="s">
        <v>9187</v>
      </c>
      <c r="F2623" s="395" t="s">
        <v>15527</v>
      </c>
    </row>
    <row r="2624" spans="1:6" ht="23.25">
      <c r="A2624" s="360" t="s">
        <v>72</v>
      </c>
      <c r="B2624" s="393" t="s">
        <v>12115</v>
      </c>
      <c r="C2624" s="394" t="s">
        <v>12116</v>
      </c>
      <c r="D2624" s="393" t="s">
        <v>21</v>
      </c>
      <c r="E2624" s="395" t="s">
        <v>26482</v>
      </c>
      <c r="F2624" s="395" t="s">
        <v>20394</v>
      </c>
    </row>
    <row r="2625" spans="1:6" ht="23.25">
      <c r="A2625" s="360" t="s">
        <v>72</v>
      </c>
      <c r="B2625" s="393" t="s">
        <v>12117</v>
      </c>
      <c r="C2625" s="394" t="s">
        <v>12118</v>
      </c>
      <c r="D2625" s="393" t="s">
        <v>21</v>
      </c>
      <c r="E2625" s="395" t="s">
        <v>21476</v>
      </c>
      <c r="F2625" s="395" t="s">
        <v>17664</v>
      </c>
    </row>
    <row r="2626" spans="1:6" ht="23.25">
      <c r="A2626" s="360" t="s">
        <v>72</v>
      </c>
      <c r="B2626" s="393" t="s">
        <v>12120</v>
      </c>
      <c r="C2626" s="394" t="s">
        <v>12121</v>
      </c>
      <c r="D2626" s="393" t="s">
        <v>21</v>
      </c>
      <c r="E2626" s="395" t="s">
        <v>18643</v>
      </c>
      <c r="F2626" s="395" t="s">
        <v>11430</v>
      </c>
    </row>
    <row r="2627" spans="1:6" ht="23.25">
      <c r="A2627" s="360" t="s">
        <v>72</v>
      </c>
      <c r="B2627" s="393" t="s">
        <v>12122</v>
      </c>
      <c r="C2627" s="394" t="s">
        <v>12123</v>
      </c>
      <c r="D2627" s="393" t="s">
        <v>21</v>
      </c>
      <c r="E2627" s="395" t="s">
        <v>36721</v>
      </c>
      <c r="F2627" s="395" t="s">
        <v>11982</v>
      </c>
    </row>
    <row r="2628" spans="1:6" ht="23.25">
      <c r="A2628" s="360" t="s">
        <v>72</v>
      </c>
      <c r="B2628" s="393" t="s">
        <v>12124</v>
      </c>
      <c r="C2628" s="394" t="s">
        <v>12125</v>
      </c>
      <c r="D2628" s="393" t="s">
        <v>21</v>
      </c>
      <c r="E2628" s="395" t="s">
        <v>13327</v>
      </c>
      <c r="F2628" s="395" t="s">
        <v>11901</v>
      </c>
    </row>
    <row r="2629" spans="1:6" ht="23.25">
      <c r="A2629" s="360" t="s">
        <v>72</v>
      </c>
      <c r="B2629" s="393" t="s">
        <v>12127</v>
      </c>
      <c r="C2629" s="394" t="s">
        <v>12128</v>
      </c>
      <c r="D2629" s="393" t="s">
        <v>21</v>
      </c>
      <c r="E2629" s="395" t="s">
        <v>21501</v>
      </c>
      <c r="F2629" s="395" t="s">
        <v>20966</v>
      </c>
    </row>
    <row r="2630" spans="1:6" ht="23.25">
      <c r="A2630" s="360" t="s">
        <v>72</v>
      </c>
      <c r="B2630" s="393" t="s">
        <v>12131</v>
      </c>
      <c r="C2630" s="394" t="s">
        <v>12132</v>
      </c>
      <c r="D2630" s="393" t="s">
        <v>21</v>
      </c>
      <c r="E2630" s="395" t="s">
        <v>21016</v>
      </c>
      <c r="F2630" s="395" t="s">
        <v>17788</v>
      </c>
    </row>
    <row r="2631" spans="1:6" ht="23.25">
      <c r="A2631" s="360" t="s">
        <v>72</v>
      </c>
      <c r="B2631" s="393" t="s">
        <v>12133</v>
      </c>
      <c r="C2631" s="394" t="s">
        <v>12134</v>
      </c>
      <c r="D2631" s="393" t="s">
        <v>21</v>
      </c>
      <c r="E2631" s="395" t="s">
        <v>21300</v>
      </c>
      <c r="F2631" s="395" t="s">
        <v>25319</v>
      </c>
    </row>
    <row r="2632" spans="1:6" ht="23.25">
      <c r="A2632" s="360" t="s">
        <v>72</v>
      </c>
      <c r="B2632" s="393" t="s">
        <v>12135</v>
      </c>
      <c r="C2632" s="394" t="s">
        <v>12136</v>
      </c>
      <c r="D2632" s="393" t="s">
        <v>21</v>
      </c>
      <c r="E2632" s="395" t="s">
        <v>25839</v>
      </c>
      <c r="F2632" s="395" t="s">
        <v>25363</v>
      </c>
    </row>
    <row r="2633" spans="1:6" ht="23.25">
      <c r="A2633" s="360" t="s">
        <v>72</v>
      </c>
      <c r="B2633" s="393" t="s">
        <v>12137</v>
      </c>
      <c r="C2633" s="394" t="s">
        <v>12138</v>
      </c>
      <c r="D2633" s="393" t="s">
        <v>21</v>
      </c>
      <c r="E2633" s="395" t="s">
        <v>11465</v>
      </c>
      <c r="F2633" s="395" t="s">
        <v>13957</v>
      </c>
    </row>
    <row r="2634" spans="1:6" ht="23.25">
      <c r="A2634" s="360" t="s">
        <v>72</v>
      </c>
      <c r="B2634" s="393" t="s">
        <v>12140</v>
      </c>
      <c r="C2634" s="394" t="s">
        <v>12141</v>
      </c>
      <c r="D2634" s="393" t="s">
        <v>21</v>
      </c>
      <c r="E2634" s="395" t="s">
        <v>16651</v>
      </c>
      <c r="F2634" s="395" t="s">
        <v>11574</v>
      </c>
    </row>
    <row r="2635" spans="1:6" ht="23.25">
      <c r="A2635" s="360" t="s">
        <v>72</v>
      </c>
      <c r="B2635" s="393" t="s">
        <v>12142</v>
      </c>
      <c r="C2635" s="394" t="s">
        <v>12143</v>
      </c>
      <c r="D2635" s="393" t="s">
        <v>21</v>
      </c>
      <c r="E2635" s="395" t="s">
        <v>18597</v>
      </c>
      <c r="F2635" s="395" t="s">
        <v>15961</v>
      </c>
    </row>
    <row r="2636" spans="1:6" ht="23.25">
      <c r="A2636" s="360" t="s">
        <v>72</v>
      </c>
      <c r="B2636" s="393" t="s">
        <v>12144</v>
      </c>
      <c r="C2636" s="394" t="s">
        <v>12145</v>
      </c>
      <c r="D2636" s="393" t="s">
        <v>21</v>
      </c>
      <c r="E2636" s="395" t="s">
        <v>20005</v>
      </c>
      <c r="F2636" s="395" t="s">
        <v>25024</v>
      </c>
    </row>
    <row r="2637" spans="1:6" ht="23.25">
      <c r="A2637" s="360" t="s">
        <v>72</v>
      </c>
      <c r="B2637" s="393" t="s">
        <v>12146</v>
      </c>
      <c r="C2637" s="394" t="s">
        <v>12147</v>
      </c>
      <c r="D2637" s="393" t="s">
        <v>21</v>
      </c>
      <c r="E2637" s="395" t="s">
        <v>26413</v>
      </c>
      <c r="F2637" s="395" t="s">
        <v>37007</v>
      </c>
    </row>
    <row r="2638" spans="1:6" ht="23.25">
      <c r="A2638" s="360" t="s">
        <v>72</v>
      </c>
      <c r="B2638" s="393" t="s">
        <v>12148</v>
      </c>
      <c r="C2638" s="394" t="s">
        <v>12149</v>
      </c>
      <c r="D2638" s="393" t="s">
        <v>21</v>
      </c>
      <c r="E2638" s="395" t="s">
        <v>25364</v>
      </c>
      <c r="F2638" s="395" t="s">
        <v>37008</v>
      </c>
    </row>
    <row r="2639" spans="1:6" ht="23.25">
      <c r="A2639" s="360" t="s">
        <v>72</v>
      </c>
      <c r="B2639" s="393" t="s">
        <v>12150</v>
      </c>
      <c r="C2639" s="394" t="s">
        <v>12151</v>
      </c>
      <c r="D2639" s="393" t="s">
        <v>21</v>
      </c>
      <c r="E2639" s="395" t="s">
        <v>36013</v>
      </c>
      <c r="F2639" s="395" t="s">
        <v>21319</v>
      </c>
    </row>
    <row r="2640" spans="1:6" ht="23.25">
      <c r="A2640" s="360" t="s">
        <v>72</v>
      </c>
      <c r="B2640" s="393" t="s">
        <v>12152</v>
      </c>
      <c r="C2640" s="394" t="s">
        <v>12153</v>
      </c>
      <c r="D2640" s="393" t="s">
        <v>21</v>
      </c>
      <c r="E2640" s="395" t="s">
        <v>20280</v>
      </c>
      <c r="F2640" s="395" t="s">
        <v>28050</v>
      </c>
    </row>
    <row r="2641" spans="1:6" ht="23.25">
      <c r="A2641" s="360" t="s">
        <v>72</v>
      </c>
      <c r="B2641" s="393" t="s">
        <v>12154</v>
      </c>
      <c r="C2641" s="394" t="s">
        <v>12155</v>
      </c>
      <c r="D2641" s="393" t="s">
        <v>21</v>
      </c>
      <c r="E2641" s="395" t="s">
        <v>25737</v>
      </c>
      <c r="F2641" s="395" t="s">
        <v>25792</v>
      </c>
    </row>
    <row r="2642" spans="1:6" ht="23.25">
      <c r="A2642" s="360" t="s">
        <v>72</v>
      </c>
      <c r="B2642" s="393" t="s">
        <v>12156</v>
      </c>
      <c r="C2642" s="394" t="s">
        <v>12157</v>
      </c>
      <c r="D2642" s="393" t="s">
        <v>21</v>
      </c>
      <c r="E2642" s="395" t="s">
        <v>26447</v>
      </c>
      <c r="F2642" s="395" t="s">
        <v>26950</v>
      </c>
    </row>
    <row r="2643" spans="1:6" ht="23.25">
      <c r="A2643" s="360" t="s">
        <v>72</v>
      </c>
      <c r="B2643" s="393" t="s">
        <v>12158</v>
      </c>
      <c r="C2643" s="394" t="s">
        <v>12159</v>
      </c>
      <c r="D2643" s="393" t="s">
        <v>21</v>
      </c>
      <c r="E2643" s="395" t="s">
        <v>26030</v>
      </c>
      <c r="F2643" s="395" t="s">
        <v>36653</v>
      </c>
    </row>
    <row r="2644" spans="1:6" ht="23.25">
      <c r="A2644" s="360" t="s">
        <v>72</v>
      </c>
      <c r="B2644" s="393" t="s">
        <v>12160</v>
      </c>
      <c r="C2644" s="394" t="s">
        <v>12161</v>
      </c>
      <c r="D2644" s="393" t="s">
        <v>21</v>
      </c>
      <c r="E2644" s="395" t="s">
        <v>27012</v>
      </c>
      <c r="F2644" s="395" t="s">
        <v>37009</v>
      </c>
    </row>
    <row r="2645" spans="1:6" ht="23.25">
      <c r="A2645" s="360" t="s">
        <v>72</v>
      </c>
      <c r="B2645" s="393" t="s">
        <v>12162</v>
      </c>
      <c r="C2645" s="394" t="s">
        <v>12163</v>
      </c>
      <c r="D2645" s="393" t="s">
        <v>21</v>
      </c>
      <c r="E2645" s="395" t="s">
        <v>37010</v>
      </c>
      <c r="F2645" s="395" t="s">
        <v>28169</v>
      </c>
    </row>
    <row r="2646" spans="1:6" ht="23.25">
      <c r="A2646" s="360" t="s">
        <v>72</v>
      </c>
      <c r="B2646" s="393" t="s">
        <v>12164</v>
      </c>
      <c r="C2646" s="394" t="s">
        <v>12165</v>
      </c>
      <c r="D2646" s="393" t="s">
        <v>21</v>
      </c>
      <c r="E2646" s="395" t="s">
        <v>36977</v>
      </c>
      <c r="F2646" s="395" t="s">
        <v>37011</v>
      </c>
    </row>
    <row r="2647" spans="1:6" ht="23.25">
      <c r="A2647" s="360" t="s">
        <v>72</v>
      </c>
      <c r="B2647" s="393" t="s">
        <v>12166</v>
      </c>
      <c r="C2647" s="394" t="s">
        <v>12167</v>
      </c>
      <c r="D2647" s="393" t="s">
        <v>21</v>
      </c>
      <c r="E2647" s="395" t="s">
        <v>37012</v>
      </c>
      <c r="F2647" s="395" t="s">
        <v>37013</v>
      </c>
    </row>
    <row r="2648" spans="1:6" ht="23.25">
      <c r="A2648" s="360" t="s">
        <v>72</v>
      </c>
      <c r="B2648" s="393" t="s">
        <v>12168</v>
      </c>
      <c r="C2648" s="394" t="s">
        <v>12169</v>
      </c>
      <c r="D2648" s="393" t="s">
        <v>21</v>
      </c>
      <c r="E2648" s="395" t="s">
        <v>37014</v>
      </c>
      <c r="F2648" s="395" t="s">
        <v>37015</v>
      </c>
    </row>
    <row r="2649" spans="1:6" ht="23.25">
      <c r="A2649" s="360" t="s">
        <v>72</v>
      </c>
      <c r="B2649" s="393" t="s">
        <v>12170</v>
      </c>
      <c r="C2649" s="394" t="s">
        <v>12171</v>
      </c>
      <c r="D2649" s="393" t="s">
        <v>21</v>
      </c>
      <c r="E2649" s="395" t="s">
        <v>28076</v>
      </c>
      <c r="F2649" s="395" t="s">
        <v>28221</v>
      </c>
    </row>
    <row r="2650" spans="1:6" ht="23.25">
      <c r="A2650" s="360" t="s">
        <v>72</v>
      </c>
      <c r="B2650" s="393" t="s">
        <v>12172</v>
      </c>
      <c r="C2650" s="394" t="s">
        <v>12173</v>
      </c>
      <c r="D2650" s="393" t="s">
        <v>21</v>
      </c>
      <c r="E2650" s="395" t="s">
        <v>37016</v>
      </c>
      <c r="F2650" s="395" t="s">
        <v>37017</v>
      </c>
    </row>
    <row r="2651" spans="1:6" ht="23.25">
      <c r="A2651" s="360" t="s">
        <v>72</v>
      </c>
      <c r="B2651" s="393" t="s">
        <v>12174</v>
      </c>
      <c r="C2651" s="394" t="s">
        <v>12175</v>
      </c>
      <c r="D2651" s="393" t="s">
        <v>21</v>
      </c>
      <c r="E2651" s="395" t="s">
        <v>32030</v>
      </c>
      <c r="F2651" s="395" t="s">
        <v>34070</v>
      </c>
    </row>
    <row r="2652" spans="1:6" ht="23.25">
      <c r="A2652" s="360" t="s">
        <v>72</v>
      </c>
      <c r="B2652" s="393" t="s">
        <v>12176</v>
      </c>
      <c r="C2652" s="394" t="s">
        <v>12177</v>
      </c>
      <c r="D2652" s="393" t="s">
        <v>21</v>
      </c>
      <c r="E2652" s="395" t="s">
        <v>37018</v>
      </c>
      <c r="F2652" s="395" t="s">
        <v>37019</v>
      </c>
    </row>
    <row r="2653" spans="1:6" ht="23.25">
      <c r="A2653" s="360" t="s">
        <v>72</v>
      </c>
      <c r="B2653" s="393" t="s">
        <v>12178</v>
      </c>
      <c r="C2653" s="394" t="s">
        <v>12179</v>
      </c>
      <c r="D2653" s="393" t="s">
        <v>21</v>
      </c>
      <c r="E2653" s="395" t="s">
        <v>37020</v>
      </c>
      <c r="F2653" s="395" t="s">
        <v>37021</v>
      </c>
    </row>
    <row r="2654" spans="1:6" ht="23.25">
      <c r="A2654" s="360" t="s">
        <v>72</v>
      </c>
      <c r="B2654" s="393" t="s">
        <v>12180</v>
      </c>
      <c r="C2654" s="394" t="s">
        <v>12181</v>
      </c>
      <c r="D2654" s="393" t="s">
        <v>21</v>
      </c>
      <c r="E2654" s="395" t="s">
        <v>27257</v>
      </c>
      <c r="F2654" s="395" t="s">
        <v>28533</v>
      </c>
    </row>
    <row r="2655" spans="1:6" ht="23.25">
      <c r="A2655" s="360" t="s">
        <v>72</v>
      </c>
      <c r="B2655" s="393" t="s">
        <v>12182</v>
      </c>
      <c r="C2655" s="394" t="s">
        <v>12183</v>
      </c>
      <c r="D2655" s="393" t="s">
        <v>21</v>
      </c>
      <c r="E2655" s="395" t="s">
        <v>37022</v>
      </c>
      <c r="F2655" s="395" t="s">
        <v>37023</v>
      </c>
    </row>
    <row r="2656" spans="1:6" ht="23.25">
      <c r="A2656" s="360" t="s">
        <v>72</v>
      </c>
      <c r="B2656" s="393" t="s">
        <v>12184</v>
      </c>
      <c r="C2656" s="394" t="s">
        <v>12185</v>
      </c>
      <c r="D2656" s="393" t="s">
        <v>21</v>
      </c>
      <c r="E2656" s="395" t="s">
        <v>37024</v>
      </c>
      <c r="F2656" s="395" t="s">
        <v>37025</v>
      </c>
    </row>
    <row r="2657" spans="1:6">
      <c r="A2657" s="360" t="s">
        <v>72</v>
      </c>
      <c r="B2657" s="393" t="s">
        <v>12186</v>
      </c>
      <c r="C2657" s="394" t="s">
        <v>12187</v>
      </c>
      <c r="D2657" s="393" t="s">
        <v>15</v>
      </c>
      <c r="E2657" s="395" t="s">
        <v>37026</v>
      </c>
      <c r="F2657" s="395" t="s">
        <v>37027</v>
      </c>
    </row>
    <row r="2658" spans="1:6">
      <c r="A2658" s="360" t="s">
        <v>72</v>
      </c>
      <c r="B2658" s="393" t="s">
        <v>12188</v>
      </c>
      <c r="C2658" s="394" t="s">
        <v>12189</v>
      </c>
      <c r="D2658" s="393" t="s">
        <v>15</v>
      </c>
      <c r="E2658" s="395" t="s">
        <v>25182</v>
      </c>
      <c r="F2658" s="395" t="s">
        <v>21039</v>
      </c>
    </row>
    <row r="2659" spans="1:6">
      <c r="A2659" s="360" t="s">
        <v>72</v>
      </c>
      <c r="B2659" s="393" t="s">
        <v>12190</v>
      </c>
      <c r="C2659" s="394" t="s">
        <v>12191</v>
      </c>
      <c r="D2659" s="393" t="s">
        <v>15</v>
      </c>
      <c r="E2659" s="395" t="s">
        <v>21474</v>
      </c>
      <c r="F2659" s="395" t="s">
        <v>21284</v>
      </c>
    </row>
    <row r="2660" spans="1:6" ht="23.25">
      <c r="A2660" s="360" t="s">
        <v>72</v>
      </c>
      <c r="B2660" s="393" t="s">
        <v>12192</v>
      </c>
      <c r="C2660" s="394" t="s">
        <v>12193</v>
      </c>
      <c r="D2660" s="393" t="s">
        <v>15</v>
      </c>
      <c r="E2660" s="395" t="s">
        <v>13689</v>
      </c>
      <c r="F2660" s="395" t="s">
        <v>21071</v>
      </c>
    </row>
    <row r="2661" spans="1:6" ht="23.25">
      <c r="A2661" s="360" t="s">
        <v>72</v>
      </c>
      <c r="B2661" s="393" t="s">
        <v>12194</v>
      </c>
      <c r="C2661" s="394" t="s">
        <v>12195</v>
      </c>
      <c r="D2661" s="393" t="s">
        <v>15</v>
      </c>
      <c r="E2661" s="395" t="s">
        <v>10283</v>
      </c>
      <c r="F2661" s="395" t="s">
        <v>21477</v>
      </c>
    </row>
    <row r="2662" spans="1:6" ht="23.25">
      <c r="A2662" s="360" t="s">
        <v>72</v>
      </c>
      <c r="B2662" s="393" t="s">
        <v>12196</v>
      </c>
      <c r="C2662" s="394" t="s">
        <v>12197</v>
      </c>
      <c r="D2662" s="393" t="s">
        <v>15</v>
      </c>
      <c r="E2662" s="395" t="s">
        <v>13081</v>
      </c>
      <c r="F2662" s="395" t="s">
        <v>21068</v>
      </c>
    </row>
    <row r="2663" spans="1:6" ht="23.25">
      <c r="A2663" s="360" t="s">
        <v>72</v>
      </c>
      <c r="B2663" s="393" t="s">
        <v>12199</v>
      </c>
      <c r="C2663" s="394" t="s">
        <v>12200</v>
      </c>
      <c r="D2663" s="393" t="s">
        <v>15</v>
      </c>
      <c r="E2663" s="395" t="s">
        <v>37028</v>
      </c>
      <c r="F2663" s="395" t="s">
        <v>28149</v>
      </c>
    </row>
    <row r="2664" spans="1:6" ht="23.25">
      <c r="A2664" s="360" t="s">
        <v>72</v>
      </c>
      <c r="B2664" s="393" t="s">
        <v>12201</v>
      </c>
      <c r="C2664" s="394" t="s">
        <v>12202</v>
      </c>
      <c r="D2664" s="393" t="s">
        <v>15</v>
      </c>
      <c r="E2664" s="395" t="s">
        <v>21307</v>
      </c>
      <c r="F2664" s="395" t="s">
        <v>21548</v>
      </c>
    </row>
    <row r="2665" spans="1:6" ht="23.25">
      <c r="A2665" s="360" t="s">
        <v>72</v>
      </c>
      <c r="B2665" s="393" t="s">
        <v>12203</v>
      </c>
      <c r="C2665" s="394" t="s">
        <v>12204</v>
      </c>
      <c r="D2665" s="393" t="s">
        <v>15</v>
      </c>
      <c r="E2665" s="395" t="s">
        <v>19849</v>
      </c>
      <c r="F2665" s="395" t="s">
        <v>21327</v>
      </c>
    </row>
    <row r="2666" spans="1:6">
      <c r="A2666" s="360" t="s">
        <v>72</v>
      </c>
      <c r="B2666" s="393" t="s">
        <v>12206</v>
      </c>
      <c r="C2666" s="394" t="s">
        <v>12207</v>
      </c>
      <c r="D2666" s="393" t="s">
        <v>15</v>
      </c>
      <c r="E2666" s="395" t="s">
        <v>7563</v>
      </c>
      <c r="F2666" s="395" t="s">
        <v>9929</v>
      </c>
    </row>
    <row r="2667" spans="1:6">
      <c r="A2667" s="360" t="s">
        <v>72</v>
      </c>
      <c r="B2667" s="393" t="s">
        <v>12208</v>
      </c>
      <c r="C2667" s="394" t="s">
        <v>12209</v>
      </c>
      <c r="D2667" s="393" t="s">
        <v>15</v>
      </c>
      <c r="E2667" s="395" t="s">
        <v>28000</v>
      </c>
      <c r="F2667" s="395" t="s">
        <v>15559</v>
      </c>
    </row>
    <row r="2668" spans="1:6" ht="23.25">
      <c r="A2668" s="360" t="s">
        <v>72</v>
      </c>
      <c r="B2668" s="393" t="s">
        <v>12210</v>
      </c>
      <c r="C2668" s="394" t="s">
        <v>12211</v>
      </c>
      <c r="D2668" s="393" t="s">
        <v>15</v>
      </c>
      <c r="E2668" s="395" t="s">
        <v>21557</v>
      </c>
      <c r="F2668" s="395" t="s">
        <v>26522</v>
      </c>
    </row>
    <row r="2669" spans="1:6" ht="23.25">
      <c r="A2669" s="360" t="s">
        <v>72</v>
      </c>
      <c r="B2669" s="393" t="s">
        <v>12212</v>
      </c>
      <c r="C2669" s="394" t="s">
        <v>12213</v>
      </c>
      <c r="D2669" s="393" t="s">
        <v>15</v>
      </c>
      <c r="E2669" s="395" t="s">
        <v>27151</v>
      </c>
      <c r="F2669" s="395" t="s">
        <v>13668</v>
      </c>
    </row>
    <row r="2670" spans="1:6" ht="23.25">
      <c r="A2670" s="360" t="s">
        <v>72</v>
      </c>
      <c r="B2670" s="393" t="s">
        <v>12215</v>
      </c>
      <c r="C2670" s="394" t="s">
        <v>12216</v>
      </c>
      <c r="D2670" s="393" t="s">
        <v>15</v>
      </c>
      <c r="E2670" s="395" t="s">
        <v>13268</v>
      </c>
      <c r="F2670" s="395" t="s">
        <v>20773</v>
      </c>
    </row>
    <row r="2671" spans="1:6" ht="23.25">
      <c r="A2671" s="360" t="s">
        <v>72</v>
      </c>
      <c r="B2671" s="393" t="s">
        <v>12217</v>
      </c>
      <c r="C2671" s="394" t="s">
        <v>12218</v>
      </c>
      <c r="D2671" s="393" t="s">
        <v>15</v>
      </c>
      <c r="E2671" s="395" t="s">
        <v>25910</v>
      </c>
      <c r="F2671" s="395" t="s">
        <v>25413</v>
      </c>
    </row>
    <row r="2672" spans="1:6" ht="23.25">
      <c r="A2672" s="360" t="s">
        <v>72</v>
      </c>
      <c r="B2672" s="393" t="s">
        <v>12219</v>
      </c>
      <c r="C2672" s="394" t="s">
        <v>12220</v>
      </c>
      <c r="D2672" s="393" t="s">
        <v>15</v>
      </c>
      <c r="E2672" s="395" t="s">
        <v>25170</v>
      </c>
      <c r="F2672" s="395" t="s">
        <v>14195</v>
      </c>
    </row>
    <row r="2673" spans="1:6" ht="23.25">
      <c r="A2673" s="360" t="s">
        <v>72</v>
      </c>
      <c r="B2673" s="393" t="s">
        <v>12221</v>
      </c>
      <c r="C2673" s="394" t="s">
        <v>12222</v>
      </c>
      <c r="D2673" s="393" t="s">
        <v>15</v>
      </c>
      <c r="E2673" s="395" t="s">
        <v>20297</v>
      </c>
      <c r="F2673" s="395" t="s">
        <v>7353</v>
      </c>
    </row>
    <row r="2674" spans="1:6" ht="23.25">
      <c r="A2674" s="360" t="s">
        <v>72</v>
      </c>
      <c r="B2674" s="393" t="s">
        <v>12224</v>
      </c>
      <c r="C2674" s="394" t="s">
        <v>12225</v>
      </c>
      <c r="D2674" s="393" t="s">
        <v>15</v>
      </c>
      <c r="E2674" s="395" t="s">
        <v>21537</v>
      </c>
      <c r="F2674" s="395" t="s">
        <v>24884</v>
      </c>
    </row>
    <row r="2675" spans="1:6" ht="23.25">
      <c r="A2675" s="360" t="s">
        <v>72</v>
      </c>
      <c r="B2675" s="393" t="s">
        <v>12226</v>
      </c>
      <c r="C2675" s="394" t="s">
        <v>12227</v>
      </c>
      <c r="D2675" s="393" t="s">
        <v>15</v>
      </c>
      <c r="E2675" s="395" t="s">
        <v>10441</v>
      </c>
      <c r="F2675" s="395" t="s">
        <v>20983</v>
      </c>
    </row>
    <row r="2676" spans="1:6" ht="23.25">
      <c r="A2676" s="360" t="s">
        <v>72</v>
      </c>
      <c r="B2676" s="393" t="s">
        <v>12228</v>
      </c>
      <c r="C2676" s="394" t="s">
        <v>12229</v>
      </c>
      <c r="D2676" s="393" t="s">
        <v>15</v>
      </c>
      <c r="E2676" s="395" t="s">
        <v>21046</v>
      </c>
      <c r="F2676" s="395" t="s">
        <v>13689</v>
      </c>
    </row>
    <row r="2677" spans="1:6" ht="23.25">
      <c r="A2677" s="360" t="s">
        <v>72</v>
      </c>
      <c r="B2677" s="393" t="s">
        <v>12230</v>
      </c>
      <c r="C2677" s="394" t="s">
        <v>12231</v>
      </c>
      <c r="D2677" s="393" t="s">
        <v>15</v>
      </c>
      <c r="E2677" s="395" t="s">
        <v>21485</v>
      </c>
      <c r="F2677" s="395" t="s">
        <v>29375</v>
      </c>
    </row>
    <row r="2678" spans="1:6" ht="23.25">
      <c r="A2678" s="360" t="s">
        <v>72</v>
      </c>
      <c r="B2678" s="393" t="s">
        <v>12232</v>
      </c>
      <c r="C2678" s="394" t="s">
        <v>12233</v>
      </c>
      <c r="D2678" s="393" t="s">
        <v>15</v>
      </c>
      <c r="E2678" s="395" t="s">
        <v>37029</v>
      </c>
      <c r="F2678" s="395" t="s">
        <v>21472</v>
      </c>
    </row>
    <row r="2679" spans="1:6" ht="23.25">
      <c r="A2679" s="360" t="s">
        <v>72</v>
      </c>
      <c r="B2679" s="393" t="s">
        <v>12234</v>
      </c>
      <c r="C2679" s="394" t="s">
        <v>12235</v>
      </c>
      <c r="D2679" s="393" t="s">
        <v>15</v>
      </c>
      <c r="E2679" s="395" t="s">
        <v>27200</v>
      </c>
      <c r="F2679" s="395" t="s">
        <v>37030</v>
      </c>
    </row>
    <row r="2680" spans="1:6" ht="23.25">
      <c r="A2680" s="360" t="s">
        <v>72</v>
      </c>
      <c r="B2680" s="393" t="s">
        <v>12236</v>
      </c>
      <c r="C2680" s="394" t="s">
        <v>12237</v>
      </c>
      <c r="D2680" s="393" t="s">
        <v>15</v>
      </c>
      <c r="E2680" s="395" t="s">
        <v>34461</v>
      </c>
      <c r="F2680" s="395" t="s">
        <v>35422</v>
      </c>
    </row>
    <row r="2681" spans="1:6" ht="23.25">
      <c r="A2681" s="360" t="s">
        <v>72</v>
      </c>
      <c r="B2681" s="393" t="s">
        <v>12238</v>
      </c>
      <c r="C2681" s="394" t="s">
        <v>12239</v>
      </c>
      <c r="D2681" s="393" t="s">
        <v>15</v>
      </c>
      <c r="E2681" s="395" t="s">
        <v>25098</v>
      </c>
      <c r="F2681" s="395" t="s">
        <v>25830</v>
      </c>
    </row>
    <row r="2682" spans="1:6" ht="23.25">
      <c r="A2682" s="360" t="s">
        <v>72</v>
      </c>
      <c r="B2682" s="393" t="s">
        <v>12240</v>
      </c>
      <c r="C2682" s="394" t="s">
        <v>12241</v>
      </c>
      <c r="D2682" s="393" t="s">
        <v>15</v>
      </c>
      <c r="E2682" s="395" t="s">
        <v>37031</v>
      </c>
      <c r="F2682" s="395" t="s">
        <v>37032</v>
      </c>
    </row>
    <row r="2683" spans="1:6" ht="23.25">
      <c r="A2683" s="360" t="s">
        <v>72</v>
      </c>
      <c r="B2683" s="393" t="s">
        <v>12242</v>
      </c>
      <c r="C2683" s="394" t="s">
        <v>12243</v>
      </c>
      <c r="D2683" s="393" t="s">
        <v>15</v>
      </c>
      <c r="E2683" s="395" t="s">
        <v>21586</v>
      </c>
      <c r="F2683" s="395" t="s">
        <v>34804</v>
      </c>
    </row>
    <row r="2684" spans="1:6" ht="23.25">
      <c r="A2684" s="360" t="s">
        <v>72</v>
      </c>
      <c r="B2684" s="393" t="s">
        <v>12244</v>
      </c>
      <c r="C2684" s="394" t="s">
        <v>12245</v>
      </c>
      <c r="D2684" s="393" t="s">
        <v>15</v>
      </c>
      <c r="E2684" s="395" t="s">
        <v>26908</v>
      </c>
      <c r="F2684" s="395" t="s">
        <v>28118</v>
      </c>
    </row>
    <row r="2685" spans="1:6" ht="23.25">
      <c r="A2685" s="360" t="s">
        <v>72</v>
      </c>
      <c r="B2685" s="393" t="s">
        <v>12246</v>
      </c>
      <c r="C2685" s="394" t="s">
        <v>12247</v>
      </c>
      <c r="D2685" s="393" t="s">
        <v>15</v>
      </c>
      <c r="E2685" s="395" t="s">
        <v>37033</v>
      </c>
      <c r="F2685" s="395" t="s">
        <v>37034</v>
      </c>
    </row>
    <row r="2686" spans="1:6" ht="23.25">
      <c r="A2686" s="360" t="s">
        <v>72</v>
      </c>
      <c r="B2686" s="393" t="s">
        <v>12248</v>
      </c>
      <c r="C2686" s="394" t="s">
        <v>12249</v>
      </c>
      <c r="D2686" s="393" t="s">
        <v>15</v>
      </c>
      <c r="E2686" s="395" t="s">
        <v>34780</v>
      </c>
      <c r="F2686" s="395" t="s">
        <v>37035</v>
      </c>
    </row>
    <row r="2687" spans="1:6" ht="23.25">
      <c r="A2687" s="360" t="s">
        <v>72</v>
      </c>
      <c r="B2687" s="393" t="s">
        <v>12250</v>
      </c>
      <c r="C2687" s="394" t="s">
        <v>12251</v>
      </c>
      <c r="D2687" s="393" t="s">
        <v>15</v>
      </c>
      <c r="E2687" s="395" t="s">
        <v>37036</v>
      </c>
      <c r="F2687" s="395" t="s">
        <v>37037</v>
      </c>
    </row>
    <row r="2688" spans="1:6" ht="23.25">
      <c r="A2688" s="360" t="s">
        <v>72</v>
      </c>
      <c r="B2688" s="393" t="s">
        <v>12252</v>
      </c>
      <c r="C2688" s="394" t="s">
        <v>12253</v>
      </c>
      <c r="D2688" s="393" t="s">
        <v>15</v>
      </c>
      <c r="E2688" s="395" t="s">
        <v>26374</v>
      </c>
      <c r="F2688" s="395" t="s">
        <v>35227</v>
      </c>
    </row>
    <row r="2689" spans="1:6" ht="23.25">
      <c r="A2689" s="360" t="s">
        <v>72</v>
      </c>
      <c r="B2689" s="393" t="s">
        <v>12254</v>
      </c>
      <c r="C2689" s="394" t="s">
        <v>12255</v>
      </c>
      <c r="D2689" s="393" t="s">
        <v>15</v>
      </c>
      <c r="E2689" s="395" t="s">
        <v>27769</v>
      </c>
      <c r="F2689" s="395" t="s">
        <v>28051</v>
      </c>
    </row>
    <row r="2690" spans="1:6" ht="23.25">
      <c r="A2690" s="360" t="s">
        <v>72</v>
      </c>
      <c r="B2690" s="393" t="s">
        <v>12256</v>
      </c>
      <c r="C2690" s="394" t="s">
        <v>12257</v>
      </c>
      <c r="D2690" s="393" t="s">
        <v>15</v>
      </c>
      <c r="E2690" s="395" t="s">
        <v>25033</v>
      </c>
      <c r="F2690" s="395" t="s">
        <v>25904</v>
      </c>
    </row>
    <row r="2691" spans="1:6" ht="23.25">
      <c r="A2691" s="360" t="s">
        <v>72</v>
      </c>
      <c r="B2691" s="393" t="s">
        <v>12258</v>
      </c>
      <c r="C2691" s="394" t="s">
        <v>12259</v>
      </c>
      <c r="D2691" s="393" t="s">
        <v>15</v>
      </c>
      <c r="E2691" s="395" t="s">
        <v>25433</v>
      </c>
      <c r="F2691" s="395" t="s">
        <v>20327</v>
      </c>
    </row>
    <row r="2692" spans="1:6" ht="23.25">
      <c r="A2692" s="360" t="s">
        <v>72</v>
      </c>
      <c r="B2692" s="393" t="s">
        <v>12261</v>
      </c>
      <c r="C2692" s="394" t="s">
        <v>12262</v>
      </c>
      <c r="D2692" s="393" t="s">
        <v>15</v>
      </c>
      <c r="E2692" s="395" t="s">
        <v>26031</v>
      </c>
      <c r="F2692" s="395" t="s">
        <v>26938</v>
      </c>
    </row>
    <row r="2693" spans="1:6" ht="23.25">
      <c r="A2693" s="360" t="s">
        <v>72</v>
      </c>
      <c r="B2693" s="393" t="s">
        <v>12265</v>
      </c>
      <c r="C2693" s="394" t="s">
        <v>12266</v>
      </c>
      <c r="D2693" s="393" t="s">
        <v>15</v>
      </c>
      <c r="E2693" s="395" t="s">
        <v>27555</v>
      </c>
      <c r="F2693" s="395" t="s">
        <v>25250</v>
      </c>
    </row>
    <row r="2694" spans="1:6" ht="23.25">
      <c r="A2694" s="360" t="s">
        <v>72</v>
      </c>
      <c r="B2694" s="393" t="s">
        <v>12267</v>
      </c>
      <c r="C2694" s="394" t="s">
        <v>12268</v>
      </c>
      <c r="D2694" s="393" t="s">
        <v>15</v>
      </c>
      <c r="E2694" s="395" t="s">
        <v>27195</v>
      </c>
      <c r="F2694" s="395" t="s">
        <v>20674</v>
      </c>
    </row>
    <row r="2695" spans="1:6" ht="23.25">
      <c r="A2695" s="360" t="s">
        <v>72</v>
      </c>
      <c r="B2695" s="393" t="s">
        <v>12269</v>
      </c>
      <c r="C2695" s="394" t="s">
        <v>12270</v>
      </c>
      <c r="D2695" s="393" t="s">
        <v>15</v>
      </c>
      <c r="E2695" s="395" t="s">
        <v>20983</v>
      </c>
      <c r="F2695" s="395" t="s">
        <v>25509</v>
      </c>
    </row>
    <row r="2696" spans="1:6" ht="23.25">
      <c r="A2696" s="360" t="s">
        <v>72</v>
      </c>
      <c r="B2696" s="393" t="s">
        <v>12271</v>
      </c>
      <c r="C2696" s="394" t="s">
        <v>12272</v>
      </c>
      <c r="D2696" s="393" t="s">
        <v>15</v>
      </c>
      <c r="E2696" s="395" t="s">
        <v>27715</v>
      </c>
      <c r="F2696" s="395" t="s">
        <v>37038</v>
      </c>
    </row>
    <row r="2697" spans="1:6" ht="23.25">
      <c r="A2697" s="360" t="s">
        <v>72</v>
      </c>
      <c r="B2697" s="393" t="s">
        <v>12273</v>
      </c>
      <c r="C2697" s="394" t="s">
        <v>12274</v>
      </c>
      <c r="D2697" s="393" t="s">
        <v>15</v>
      </c>
      <c r="E2697" s="395" t="s">
        <v>25751</v>
      </c>
      <c r="F2697" s="395" t="s">
        <v>20414</v>
      </c>
    </row>
    <row r="2698" spans="1:6" ht="23.25">
      <c r="A2698" s="360" t="s">
        <v>72</v>
      </c>
      <c r="B2698" s="393" t="s">
        <v>12275</v>
      </c>
      <c r="C2698" s="394" t="s">
        <v>12276</v>
      </c>
      <c r="D2698" s="393" t="s">
        <v>15</v>
      </c>
      <c r="E2698" s="395" t="s">
        <v>24890</v>
      </c>
      <c r="F2698" s="395" t="s">
        <v>36987</v>
      </c>
    </row>
    <row r="2699" spans="1:6" ht="23.25">
      <c r="A2699" s="360" t="s">
        <v>72</v>
      </c>
      <c r="B2699" s="393" t="s">
        <v>12277</v>
      </c>
      <c r="C2699" s="394" t="s">
        <v>12278</v>
      </c>
      <c r="D2699" s="393" t="s">
        <v>15</v>
      </c>
      <c r="E2699" s="395" t="s">
        <v>26400</v>
      </c>
      <c r="F2699" s="395" t="s">
        <v>26433</v>
      </c>
    </row>
    <row r="2700" spans="1:6" ht="23.25">
      <c r="A2700" s="360" t="s">
        <v>72</v>
      </c>
      <c r="B2700" s="393" t="s">
        <v>12279</v>
      </c>
      <c r="C2700" s="394" t="s">
        <v>12280</v>
      </c>
      <c r="D2700" s="393" t="s">
        <v>15</v>
      </c>
      <c r="E2700" s="395" t="s">
        <v>18639</v>
      </c>
      <c r="F2700" s="395" t="s">
        <v>20486</v>
      </c>
    </row>
    <row r="2701" spans="1:6" ht="23.25">
      <c r="A2701" s="360" t="s">
        <v>72</v>
      </c>
      <c r="B2701" s="393" t="s">
        <v>12282</v>
      </c>
      <c r="C2701" s="394" t="s">
        <v>12283</v>
      </c>
      <c r="D2701" s="393" t="s">
        <v>15</v>
      </c>
      <c r="E2701" s="395" t="s">
        <v>20900</v>
      </c>
      <c r="F2701" s="395" t="s">
        <v>21294</v>
      </c>
    </row>
    <row r="2702" spans="1:6" ht="23.25">
      <c r="A2702" s="360" t="s">
        <v>72</v>
      </c>
      <c r="B2702" s="393" t="s">
        <v>12284</v>
      </c>
      <c r="C2702" s="394" t="s">
        <v>12285</v>
      </c>
      <c r="D2702" s="393" t="s">
        <v>15</v>
      </c>
      <c r="E2702" s="395" t="s">
        <v>25085</v>
      </c>
      <c r="F2702" s="395" t="s">
        <v>20984</v>
      </c>
    </row>
    <row r="2703" spans="1:6" ht="23.25">
      <c r="A2703" s="360" t="s">
        <v>72</v>
      </c>
      <c r="B2703" s="393" t="s">
        <v>12286</v>
      </c>
      <c r="C2703" s="394" t="s">
        <v>12287</v>
      </c>
      <c r="D2703" s="393" t="s">
        <v>15</v>
      </c>
      <c r="E2703" s="395" t="s">
        <v>27823</v>
      </c>
      <c r="F2703" s="395" t="s">
        <v>37032</v>
      </c>
    </row>
    <row r="2704" spans="1:6" ht="23.25">
      <c r="A2704" s="360" t="s">
        <v>72</v>
      </c>
      <c r="B2704" s="393" t="s">
        <v>12288</v>
      </c>
      <c r="C2704" s="394" t="s">
        <v>12289</v>
      </c>
      <c r="D2704" s="393" t="s">
        <v>15</v>
      </c>
      <c r="E2704" s="395" t="s">
        <v>21456</v>
      </c>
      <c r="F2704" s="395" t="s">
        <v>25283</v>
      </c>
    </row>
    <row r="2705" spans="1:6" ht="23.25">
      <c r="A2705" s="360" t="s">
        <v>72</v>
      </c>
      <c r="B2705" s="393" t="s">
        <v>19116</v>
      </c>
      <c r="C2705" s="394" t="s">
        <v>19117</v>
      </c>
      <c r="D2705" s="393" t="s">
        <v>15</v>
      </c>
      <c r="E2705" s="395" t="s">
        <v>37039</v>
      </c>
      <c r="F2705" s="395" t="s">
        <v>37040</v>
      </c>
    </row>
    <row r="2706" spans="1:6" ht="23.25">
      <c r="A2706" s="360" t="s">
        <v>72</v>
      </c>
      <c r="B2706" s="393" t="s">
        <v>19118</v>
      </c>
      <c r="C2706" s="394" t="s">
        <v>19119</v>
      </c>
      <c r="D2706" s="393" t="s">
        <v>15</v>
      </c>
      <c r="E2706" s="395" t="s">
        <v>37041</v>
      </c>
      <c r="F2706" s="395" t="s">
        <v>37042</v>
      </c>
    </row>
    <row r="2707" spans="1:6" ht="23.25">
      <c r="A2707" s="360" t="s">
        <v>72</v>
      </c>
      <c r="B2707" s="393" t="s">
        <v>19120</v>
      </c>
      <c r="C2707" s="394" t="s">
        <v>19121</v>
      </c>
      <c r="D2707" s="393" t="s">
        <v>15</v>
      </c>
      <c r="E2707" s="395" t="s">
        <v>37043</v>
      </c>
      <c r="F2707" s="395" t="s">
        <v>37044</v>
      </c>
    </row>
    <row r="2708" spans="1:6" ht="23.25">
      <c r="A2708" s="360" t="s">
        <v>72</v>
      </c>
      <c r="B2708" s="393" t="s">
        <v>19122</v>
      </c>
      <c r="C2708" s="394" t="s">
        <v>19123</v>
      </c>
      <c r="D2708" s="393" t="s">
        <v>15</v>
      </c>
      <c r="E2708" s="395" t="s">
        <v>37045</v>
      </c>
      <c r="F2708" s="395" t="s">
        <v>37046</v>
      </c>
    </row>
    <row r="2709" spans="1:6" ht="23.25">
      <c r="A2709" s="360" t="s">
        <v>72</v>
      </c>
      <c r="B2709" s="393" t="s">
        <v>19124</v>
      </c>
      <c r="C2709" s="394" t="s">
        <v>19125</v>
      </c>
      <c r="D2709" s="393" t="s">
        <v>15</v>
      </c>
      <c r="E2709" s="395" t="s">
        <v>37047</v>
      </c>
      <c r="F2709" s="395" t="s">
        <v>37048</v>
      </c>
    </row>
    <row r="2710" spans="1:6" ht="23.25">
      <c r="A2710" s="360" t="s">
        <v>72</v>
      </c>
      <c r="B2710" s="393" t="s">
        <v>19126</v>
      </c>
      <c r="C2710" s="394" t="s">
        <v>19127</v>
      </c>
      <c r="D2710" s="393" t="s">
        <v>15</v>
      </c>
      <c r="E2710" s="395" t="s">
        <v>37049</v>
      </c>
      <c r="F2710" s="395" t="s">
        <v>37050</v>
      </c>
    </row>
    <row r="2711" spans="1:6" ht="23.25">
      <c r="A2711" s="360" t="s">
        <v>72</v>
      </c>
      <c r="B2711" s="393" t="s">
        <v>19128</v>
      </c>
      <c r="C2711" s="394" t="s">
        <v>19129</v>
      </c>
      <c r="D2711" s="393" t="s">
        <v>15</v>
      </c>
      <c r="E2711" s="395" t="s">
        <v>37051</v>
      </c>
      <c r="F2711" s="395" t="s">
        <v>37052</v>
      </c>
    </row>
    <row r="2712" spans="1:6" ht="23.25">
      <c r="A2712" s="360" t="s">
        <v>72</v>
      </c>
      <c r="B2712" s="393" t="s">
        <v>19130</v>
      </c>
      <c r="C2712" s="394" t="s">
        <v>19131</v>
      </c>
      <c r="D2712" s="393" t="s">
        <v>15</v>
      </c>
      <c r="E2712" s="395" t="s">
        <v>37053</v>
      </c>
      <c r="F2712" s="395" t="s">
        <v>37054</v>
      </c>
    </row>
    <row r="2713" spans="1:6" ht="23.25">
      <c r="A2713" s="360" t="s">
        <v>72</v>
      </c>
      <c r="B2713" s="393" t="s">
        <v>19132</v>
      </c>
      <c r="C2713" s="394" t="s">
        <v>19133</v>
      </c>
      <c r="D2713" s="393" t="s">
        <v>15</v>
      </c>
      <c r="E2713" s="395" t="s">
        <v>37055</v>
      </c>
      <c r="F2713" s="395" t="s">
        <v>37056</v>
      </c>
    </row>
    <row r="2714" spans="1:6">
      <c r="A2714" s="360" t="s">
        <v>72</v>
      </c>
      <c r="B2714" s="393" t="s">
        <v>12290</v>
      </c>
      <c r="C2714" s="394" t="s">
        <v>12291</v>
      </c>
      <c r="D2714" s="393" t="s">
        <v>15</v>
      </c>
      <c r="E2714" s="395" t="s">
        <v>37057</v>
      </c>
      <c r="F2714" s="395" t="s">
        <v>28002</v>
      </c>
    </row>
    <row r="2715" spans="1:6">
      <c r="A2715" s="360" t="s">
        <v>72</v>
      </c>
      <c r="B2715" s="393" t="s">
        <v>12292</v>
      </c>
      <c r="C2715" s="394" t="s">
        <v>12293</v>
      </c>
      <c r="D2715" s="393" t="s">
        <v>15</v>
      </c>
      <c r="E2715" s="395" t="s">
        <v>37058</v>
      </c>
      <c r="F2715" s="395" t="s">
        <v>37059</v>
      </c>
    </row>
    <row r="2716" spans="1:6">
      <c r="A2716" s="360" t="s">
        <v>72</v>
      </c>
      <c r="B2716" s="393" t="s">
        <v>12294</v>
      </c>
      <c r="C2716" s="394" t="s">
        <v>12295</v>
      </c>
      <c r="D2716" s="393" t="s">
        <v>15</v>
      </c>
      <c r="E2716" s="395" t="s">
        <v>37060</v>
      </c>
      <c r="F2716" s="395" t="s">
        <v>37061</v>
      </c>
    </row>
    <row r="2717" spans="1:6">
      <c r="A2717" s="360" t="s">
        <v>72</v>
      </c>
      <c r="B2717" s="393" t="s">
        <v>12296</v>
      </c>
      <c r="C2717" s="394" t="s">
        <v>12297</v>
      </c>
      <c r="D2717" s="393" t="s">
        <v>15</v>
      </c>
      <c r="E2717" s="395" t="s">
        <v>37062</v>
      </c>
      <c r="F2717" s="395" t="s">
        <v>37063</v>
      </c>
    </row>
    <row r="2718" spans="1:6">
      <c r="A2718" s="360" t="s">
        <v>72</v>
      </c>
      <c r="B2718" s="393" t="s">
        <v>12298</v>
      </c>
      <c r="C2718" s="394" t="s">
        <v>12299</v>
      </c>
      <c r="D2718" s="393" t="s">
        <v>15</v>
      </c>
      <c r="E2718" s="395" t="s">
        <v>37064</v>
      </c>
      <c r="F2718" s="395" t="s">
        <v>37065</v>
      </c>
    </row>
    <row r="2719" spans="1:6">
      <c r="A2719" s="360" t="s">
        <v>72</v>
      </c>
      <c r="B2719" s="393" t="s">
        <v>12300</v>
      </c>
      <c r="C2719" s="394" t="s">
        <v>12301</v>
      </c>
      <c r="D2719" s="393" t="s">
        <v>15</v>
      </c>
      <c r="E2719" s="395" t="s">
        <v>37066</v>
      </c>
      <c r="F2719" s="395" t="s">
        <v>37067</v>
      </c>
    </row>
    <row r="2720" spans="1:6" ht="23.25">
      <c r="A2720" s="360" t="s">
        <v>72</v>
      </c>
      <c r="B2720" s="393" t="s">
        <v>12302</v>
      </c>
      <c r="C2720" s="394" t="s">
        <v>12303</v>
      </c>
      <c r="D2720" s="393" t="s">
        <v>15</v>
      </c>
      <c r="E2720" s="395" t="s">
        <v>27025</v>
      </c>
      <c r="F2720" s="395" t="s">
        <v>20423</v>
      </c>
    </row>
    <row r="2721" spans="1:6" ht="23.25">
      <c r="A2721" s="360" t="s">
        <v>72</v>
      </c>
      <c r="B2721" s="393" t="s">
        <v>12304</v>
      </c>
      <c r="C2721" s="394" t="s">
        <v>12305</v>
      </c>
      <c r="D2721" s="393" t="s">
        <v>15</v>
      </c>
      <c r="E2721" s="395" t="s">
        <v>19852</v>
      </c>
      <c r="F2721" s="395" t="s">
        <v>25281</v>
      </c>
    </row>
    <row r="2722" spans="1:6">
      <c r="A2722" s="360" t="s">
        <v>72</v>
      </c>
      <c r="B2722" s="393" t="s">
        <v>12306</v>
      </c>
      <c r="C2722" s="394" t="s">
        <v>12307</v>
      </c>
      <c r="D2722" s="393" t="s">
        <v>15</v>
      </c>
      <c r="E2722" s="395" t="s">
        <v>37068</v>
      </c>
      <c r="F2722" s="395" t="s">
        <v>28124</v>
      </c>
    </row>
    <row r="2723" spans="1:6" ht="23.25">
      <c r="A2723" s="360" t="s">
        <v>72</v>
      </c>
      <c r="B2723" s="393" t="s">
        <v>12308</v>
      </c>
      <c r="C2723" s="394" t="s">
        <v>12309</v>
      </c>
      <c r="D2723" s="393" t="s">
        <v>15</v>
      </c>
      <c r="E2723" s="395" t="s">
        <v>37069</v>
      </c>
      <c r="F2723" s="395" t="s">
        <v>34943</v>
      </c>
    </row>
    <row r="2724" spans="1:6" ht="23.25">
      <c r="A2724" s="360" t="s">
        <v>72</v>
      </c>
      <c r="B2724" s="393" t="s">
        <v>12310</v>
      </c>
      <c r="C2724" s="394" t="s">
        <v>12311</v>
      </c>
      <c r="D2724" s="393" t="s">
        <v>15</v>
      </c>
      <c r="E2724" s="395" t="s">
        <v>28465</v>
      </c>
      <c r="F2724" s="395" t="s">
        <v>37070</v>
      </c>
    </row>
    <row r="2725" spans="1:6" ht="23.25">
      <c r="A2725" s="360" t="s">
        <v>72</v>
      </c>
      <c r="B2725" s="393" t="s">
        <v>12312</v>
      </c>
      <c r="C2725" s="394" t="s">
        <v>12313</v>
      </c>
      <c r="D2725" s="393" t="s">
        <v>15</v>
      </c>
      <c r="E2725" s="395" t="s">
        <v>37071</v>
      </c>
      <c r="F2725" s="395" t="s">
        <v>37072</v>
      </c>
    </row>
    <row r="2726" spans="1:6">
      <c r="A2726" s="360" t="s">
        <v>72</v>
      </c>
      <c r="B2726" s="393" t="s">
        <v>12314</v>
      </c>
      <c r="C2726" s="394" t="s">
        <v>12315</v>
      </c>
      <c r="D2726" s="393" t="s">
        <v>15</v>
      </c>
      <c r="E2726" s="395" t="s">
        <v>37073</v>
      </c>
      <c r="F2726" s="395" t="s">
        <v>37074</v>
      </c>
    </row>
    <row r="2727" spans="1:6">
      <c r="A2727" s="360" t="s">
        <v>72</v>
      </c>
      <c r="B2727" s="393" t="s">
        <v>12316</v>
      </c>
      <c r="C2727" s="394" t="s">
        <v>12317</v>
      </c>
      <c r="D2727" s="393" t="s">
        <v>15</v>
      </c>
      <c r="E2727" s="395" t="s">
        <v>37075</v>
      </c>
      <c r="F2727" s="395" t="s">
        <v>37076</v>
      </c>
    </row>
    <row r="2728" spans="1:6">
      <c r="A2728" s="360" t="s">
        <v>72</v>
      </c>
      <c r="B2728" s="393" t="s">
        <v>12318</v>
      </c>
      <c r="C2728" s="394" t="s">
        <v>12319</v>
      </c>
      <c r="D2728" s="393" t="s">
        <v>15</v>
      </c>
      <c r="E2728" s="395" t="s">
        <v>37077</v>
      </c>
      <c r="F2728" s="395" t="s">
        <v>37078</v>
      </c>
    </row>
    <row r="2729" spans="1:6">
      <c r="A2729" s="360" t="s">
        <v>72</v>
      </c>
      <c r="B2729" s="393" t="s">
        <v>12320</v>
      </c>
      <c r="C2729" s="394" t="s">
        <v>12321</v>
      </c>
      <c r="D2729" s="393" t="s">
        <v>15</v>
      </c>
      <c r="E2729" s="395" t="s">
        <v>37079</v>
      </c>
      <c r="F2729" s="395" t="s">
        <v>37080</v>
      </c>
    </row>
    <row r="2730" spans="1:6" ht="23.25">
      <c r="A2730" s="360" t="s">
        <v>72</v>
      </c>
      <c r="B2730" s="393" t="s">
        <v>12322</v>
      </c>
      <c r="C2730" s="394" t="s">
        <v>12323</v>
      </c>
      <c r="D2730" s="393" t="s">
        <v>15</v>
      </c>
      <c r="E2730" s="395" t="s">
        <v>37081</v>
      </c>
      <c r="F2730" s="395" t="s">
        <v>37082</v>
      </c>
    </row>
    <row r="2731" spans="1:6" ht="23.25">
      <c r="A2731" s="360" t="s">
        <v>72</v>
      </c>
      <c r="B2731" s="393" t="s">
        <v>12324</v>
      </c>
      <c r="C2731" s="394" t="s">
        <v>12325</v>
      </c>
      <c r="D2731" s="393" t="s">
        <v>15</v>
      </c>
      <c r="E2731" s="395" t="s">
        <v>37083</v>
      </c>
      <c r="F2731" s="395" t="s">
        <v>37084</v>
      </c>
    </row>
    <row r="2732" spans="1:6" ht="23.25">
      <c r="A2732" s="360" t="s">
        <v>72</v>
      </c>
      <c r="B2732" s="393" t="s">
        <v>12326</v>
      </c>
      <c r="C2732" s="394" t="s">
        <v>12327</v>
      </c>
      <c r="D2732" s="393" t="s">
        <v>15</v>
      </c>
      <c r="E2732" s="395" t="s">
        <v>37085</v>
      </c>
      <c r="F2732" s="395" t="s">
        <v>37086</v>
      </c>
    </row>
    <row r="2733" spans="1:6" ht="23.25">
      <c r="A2733" s="360" t="s">
        <v>72</v>
      </c>
      <c r="B2733" s="393" t="s">
        <v>12328</v>
      </c>
      <c r="C2733" s="394" t="s">
        <v>12329</v>
      </c>
      <c r="D2733" s="393" t="s">
        <v>15</v>
      </c>
      <c r="E2733" s="395" t="s">
        <v>37087</v>
      </c>
      <c r="F2733" s="395" t="s">
        <v>37088</v>
      </c>
    </row>
    <row r="2734" spans="1:6" ht="23.25">
      <c r="A2734" s="360" t="s">
        <v>72</v>
      </c>
      <c r="B2734" s="393" t="s">
        <v>12330</v>
      </c>
      <c r="C2734" s="394" t="s">
        <v>12331</v>
      </c>
      <c r="D2734" s="393" t="s">
        <v>15</v>
      </c>
      <c r="E2734" s="395" t="s">
        <v>37089</v>
      </c>
      <c r="F2734" s="395" t="s">
        <v>37090</v>
      </c>
    </row>
    <row r="2735" spans="1:6" ht="23.25">
      <c r="A2735" s="360" t="s">
        <v>72</v>
      </c>
      <c r="B2735" s="393" t="s">
        <v>12332</v>
      </c>
      <c r="C2735" s="394" t="s">
        <v>12333</v>
      </c>
      <c r="D2735" s="393" t="s">
        <v>15</v>
      </c>
      <c r="E2735" s="395" t="s">
        <v>37091</v>
      </c>
      <c r="F2735" s="395" t="s">
        <v>37092</v>
      </c>
    </row>
    <row r="2736" spans="1:6" ht="23.25">
      <c r="A2736" s="360" t="s">
        <v>72</v>
      </c>
      <c r="B2736" s="393" t="s">
        <v>12334</v>
      </c>
      <c r="C2736" s="394" t="s">
        <v>12335</v>
      </c>
      <c r="D2736" s="393" t="s">
        <v>15</v>
      </c>
      <c r="E2736" s="395" t="s">
        <v>37093</v>
      </c>
      <c r="F2736" s="395" t="s">
        <v>37094</v>
      </c>
    </row>
    <row r="2737" spans="1:6" ht="23.25">
      <c r="A2737" s="360" t="s">
        <v>72</v>
      </c>
      <c r="B2737" s="393" t="s">
        <v>12336</v>
      </c>
      <c r="C2737" s="394" t="s">
        <v>12337</v>
      </c>
      <c r="D2737" s="393" t="s">
        <v>15</v>
      </c>
      <c r="E2737" s="395" t="s">
        <v>28431</v>
      </c>
      <c r="F2737" s="395" t="s">
        <v>37095</v>
      </c>
    </row>
    <row r="2738" spans="1:6">
      <c r="A2738" s="360" t="s">
        <v>72</v>
      </c>
      <c r="B2738" s="393" t="s">
        <v>12338</v>
      </c>
      <c r="C2738" s="394" t="s">
        <v>12339</v>
      </c>
      <c r="D2738" s="393" t="s">
        <v>15</v>
      </c>
      <c r="E2738" s="395" t="s">
        <v>13784</v>
      </c>
      <c r="F2738" s="395" t="s">
        <v>12843</v>
      </c>
    </row>
    <row r="2739" spans="1:6">
      <c r="A2739" s="360" t="s">
        <v>72</v>
      </c>
      <c r="B2739" s="393" t="s">
        <v>12341</v>
      </c>
      <c r="C2739" s="394" t="s">
        <v>12342</v>
      </c>
      <c r="D2739" s="393" t="s">
        <v>15</v>
      </c>
      <c r="E2739" s="395" t="s">
        <v>24896</v>
      </c>
      <c r="F2739" s="395" t="s">
        <v>13316</v>
      </c>
    </row>
    <row r="2740" spans="1:6">
      <c r="A2740" s="360" t="s">
        <v>72</v>
      </c>
      <c r="B2740" s="393" t="s">
        <v>12343</v>
      </c>
      <c r="C2740" s="394" t="s">
        <v>12344</v>
      </c>
      <c r="D2740" s="393" t="s">
        <v>15</v>
      </c>
      <c r="E2740" s="395" t="s">
        <v>20412</v>
      </c>
      <c r="F2740" s="395" t="s">
        <v>21341</v>
      </c>
    </row>
    <row r="2741" spans="1:6">
      <c r="A2741" s="360" t="s">
        <v>72</v>
      </c>
      <c r="B2741" s="393" t="s">
        <v>12346</v>
      </c>
      <c r="C2741" s="394" t="s">
        <v>12347</v>
      </c>
      <c r="D2741" s="393" t="s">
        <v>15</v>
      </c>
      <c r="E2741" s="395" t="s">
        <v>20412</v>
      </c>
      <c r="F2741" s="395" t="s">
        <v>21341</v>
      </c>
    </row>
    <row r="2742" spans="1:6">
      <c r="A2742" s="360" t="s">
        <v>72</v>
      </c>
      <c r="B2742" s="393" t="s">
        <v>12348</v>
      </c>
      <c r="C2742" s="394" t="s">
        <v>12349</v>
      </c>
      <c r="D2742" s="393" t="s">
        <v>15</v>
      </c>
      <c r="E2742" s="395" t="s">
        <v>20344</v>
      </c>
      <c r="F2742" s="395" t="s">
        <v>28172</v>
      </c>
    </row>
    <row r="2743" spans="1:6">
      <c r="A2743" s="360" t="s">
        <v>72</v>
      </c>
      <c r="B2743" s="393" t="s">
        <v>12350</v>
      </c>
      <c r="C2743" s="394" t="s">
        <v>12351</v>
      </c>
      <c r="D2743" s="393" t="s">
        <v>15</v>
      </c>
      <c r="E2743" s="395" t="s">
        <v>21402</v>
      </c>
      <c r="F2743" s="395" t="s">
        <v>37096</v>
      </c>
    </row>
    <row r="2744" spans="1:6">
      <c r="A2744" s="360" t="s">
        <v>72</v>
      </c>
      <c r="B2744" s="393" t="s">
        <v>12352</v>
      </c>
      <c r="C2744" s="394" t="s">
        <v>12353</v>
      </c>
      <c r="D2744" s="393" t="s">
        <v>15</v>
      </c>
      <c r="E2744" s="395" t="s">
        <v>12918</v>
      </c>
      <c r="F2744" s="395" t="s">
        <v>36669</v>
      </c>
    </row>
    <row r="2745" spans="1:6">
      <c r="A2745" s="360" t="s">
        <v>72</v>
      </c>
      <c r="B2745" s="393" t="s">
        <v>12354</v>
      </c>
      <c r="C2745" s="394" t="s">
        <v>12355</v>
      </c>
      <c r="D2745" s="393" t="s">
        <v>15</v>
      </c>
      <c r="E2745" s="395" t="s">
        <v>34172</v>
      </c>
      <c r="F2745" s="395" t="s">
        <v>28157</v>
      </c>
    </row>
    <row r="2746" spans="1:6">
      <c r="A2746" s="360" t="s">
        <v>72</v>
      </c>
      <c r="B2746" s="393" t="s">
        <v>12356</v>
      </c>
      <c r="C2746" s="394" t="s">
        <v>12357</v>
      </c>
      <c r="D2746" s="393" t="s">
        <v>15</v>
      </c>
      <c r="E2746" s="395" t="s">
        <v>28298</v>
      </c>
      <c r="F2746" s="395" t="s">
        <v>27363</v>
      </c>
    </row>
    <row r="2747" spans="1:6">
      <c r="A2747" s="360" t="s">
        <v>72</v>
      </c>
      <c r="B2747" s="393" t="s">
        <v>12358</v>
      </c>
      <c r="C2747" s="394" t="s">
        <v>12359</v>
      </c>
      <c r="D2747" s="393" t="s">
        <v>15</v>
      </c>
      <c r="E2747" s="395" t="s">
        <v>37097</v>
      </c>
      <c r="F2747" s="395" t="s">
        <v>37098</v>
      </c>
    </row>
    <row r="2748" spans="1:6">
      <c r="A2748" s="360" t="s">
        <v>72</v>
      </c>
      <c r="B2748" s="393" t="s">
        <v>12360</v>
      </c>
      <c r="C2748" s="394" t="s">
        <v>12361</v>
      </c>
      <c r="D2748" s="393" t="s">
        <v>15</v>
      </c>
      <c r="E2748" s="395" t="s">
        <v>37097</v>
      </c>
      <c r="F2748" s="395" t="s">
        <v>37098</v>
      </c>
    </row>
    <row r="2749" spans="1:6">
      <c r="A2749" s="360" t="s">
        <v>72</v>
      </c>
      <c r="B2749" s="393" t="s">
        <v>12362</v>
      </c>
      <c r="C2749" s="394" t="s">
        <v>12363</v>
      </c>
      <c r="D2749" s="393" t="s">
        <v>15</v>
      </c>
      <c r="E2749" s="395" t="s">
        <v>37099</v>
      </c>
      <c r="F2749" s="395" t="s">
        <v>25708</v>
      </c>
    </row>
    <row r="2750" spans="1:6">
      <c r="A2750" s="360" t="s">
        <v>72</v>
      </c>
      <c r="B2750" s="393" t="s">
        <v>12364</v>
      </c>
      <c r="C2750" s="394" t="s">
        <v>12365</v>
      </c>
      <c r="D2750" s="393" t="s">
        <v>15</v>
      </c>
      <c r="E2750" s="395" t="s">
        <v>37100</v>
      </c>
      <c r="F2750" s="395" t="s">
        <v>25718</v>
      </c>
    </row>
    <row r="2751" spans="1:6">
      <c r="A2751" s="360" t="s">
        <v>72</v>
      </c>
      <c r="B2751" s="393" t="s">
        <v>12366</v>
      </c>
      <c r="C2751" s="394" t="s">
        <v>12367</v>
      </c>
      <c r="D2751" s="393" t="s">
        <v>15</v>
      </c>
      <c r="E2751" s="395" t="s">
        <v>28520</v>
      </c>
      <c r="F2751" s="395" t="s">
        <v>34958</v>
      </c>
    </row>
    <row r="2752" spans="1:6">
      <c r="A2752" s="360" t="s">
        <v>72</v>
      </c>
      <c r="B2752" s="393" t="s">
        <v>12368</v>
      </c>
      <c r="C2752" s="394" t="s">
        <v>12369</v>
      </c>
      <c r="D2752" s="393" t="s">
        <v>15</v>
      </c>
      <c r="E2752" s="395" t="s">
        <v>37101</v>
      </c>
      <c r="F2752" s="395" t="s">
        <v>28163</v>
      </c>
    </row>
    <row r="2753" spans="1:6">
      <c r="A2753" s="360" t="s">
        <v>72</v>
      </c>
      <c r="B2753" s="393" t="s">
        <v>12370</v>
      </c>
      <c r="C2753" s="394" t="s">
        <v>12371</v>
      </c>
      <c r="D2753" s="393" t="s">
        <v>15</v>
      </c>
      <c r="E2753" s="395" t="s">
        <v>26958</v>
      </c>
      <c r="F2753" s="395" t="s">
        <v>21577</v>
      </c>
    </row>
    <row r="2754" spans="1:6">
      <c r="A2754" s="360" t="s">
        <v>72</v>
      </c>
      <c r="B2754" s="393" t="s">
        <v>12372</v>
      </c>
      <c r="C2754" s="394" t="s">
        <v>12373</v>
      </c>
      <c r="D2754" s="393" t="s">
        <v>15</v>
      </c>
      <c r="E2754" s="395" t="s">
        <v>28318</v>
      </c>
      <c r="F2754" s="395" t="s">
        <v>29076</v>
      </c>
    </row>
    <row r="2755" spans="1:6">
      <c r="A2755" s="360" t="s">
        <v>72</v>
      </c>
      <c r="B2755" s="393" t="s">
        <v>12374</v>
      </c>
      <c r="C2755" s="394" t="s">
        <v>12375</v>
      </c>
      <c r="D2755" s="393" t="s">
        <v>15</v>
      </c>
      <c r="E2755" s="395" t="s">
        <v>28318</v>
      </c>
      <c r="F2755" s="395" t="s">
        <v>29076</v>
      </c>
    </row>
    <row r="2756" spans="1:6">
      <c r="A2756" s="360" t="s">
        <v>72</v>
      </c>
      <c r="B2756" s="393" t="s">
        <v>12376</v>
      </c>
      <c r="C2756" s="394" t="s">
        <v>12377</v>
      </c>
      <c r="D2756" s="393" t="s">
        <v>15</v>
      </c>
      <c r="E2756" s="395" t="s">
        <v>37102</v>
      </c>
      <c r="F2756" s="395" t="s">
        <v>37103</v>
      </c>
    </row>
    <row r="2757" spans="1:6">
      <c r="A2757" s="360" t="s">
        <v>72</v>
      </c>
      <c r="B2757" s="393" t="s">
        <v>12378</v>
      </c>
      <c r="C2757" s="394" t="s">
        <v>12379</v>
      </c>
      <c r="D2757" s="393" t="s">
        <v>15</v>
      </c>
      <c r="E2757" s="395" t="s">
        <v>37104</v>
      </c>
      <c r="F2757" s="395" t="s">
        <v>25118</v>
      </c>
    </row>
    <row r="2758" spans="1:6">
      <c r="A2758" s="360" t="s">
        <v>72</v>
      </c>
      <c r="B2758" s="393" t="s">
        <v>12380</v>
      </c>
      <c r="C2758" s="394" t="s">
        <v>12381</v>
      </c>
      <c r="D2758" s="393" t="s">
        <v>15</v>
      </c>
      <c r="E2758" s="395" t="s">
        <v>26052</v>
      </c>
      <c r="F2758" s="395" t="s">
        <v>37105</v>
      </c>
    </row>
    <row r="2759" spans="1:6">
      <c r="A2759" s="360" t="s">
        <v>72</v>
      </c>
      <c r="B2759" s="393" t="s">
        <v>12382</v>
      </c>
      <c r="C2759" s="394" t="s">
        <v>12383</v>
      </c>
      <c r="D2759" s="393" t="s">
        <v>15</v>
      </c>
      <c r="E2759" s="395" t="s">
        <v>27006</v>
      </c>
      <c r="F2759" s="395" t="s">
        <v>28192</v>
      </c>
    </row>
    <row r="2760" spans="1:6">
      <c r="A2760" s="360" t="s">
        <v>72</v>
      </c>
      <c r="B2760" s="393" t="s">
        <v>12384</v>
      </c>
      <c r="C2760" s="394" t="s">
        <v>12385</v>
      </c>
      <c r="D2760" s="393" t="s">
        <v>15</v>
      </c>
      <c r="E2760" s="395" t="s">
        <v>34991</v>
      </c>
      <c r="F2760" s="395" t="s">
        <v>37106</v>
      </c>
    </row>
    <row r="2761" spans="1:6">
      <c r="A2761" s="360" t="s">
        <v>72</v>
      </c>
      <c r="B2761" s="393" t="s">
        <v>12386</v>
      </c>
      <c r="C2761" s="394" t="s">
        <v>12387</v>
      </c>
      <c r="D2761" s="393" t="s">
        <v>15</v>
      </c>
      <c r="E2761" s="395" t="s">
        <v>28468</v>
      </c>
      <c r="F2761" s="395" t="s">
        <v>37107</v>
      </c>
    </row>
    <row r="2762" spans="1:6" ht="23.25">
      <c r="A2762" s="360" t="s">
        <v>72</v>
      </c>
      <c r="B2762" s="393" t="s">
        <v>12388</v>
      </c>
      <c r="C2762" s="394" t="s">
        <v>12389</v>
      </c>
      <c r="D2762" s="393" t="s">
        <v>15</v>
      </c>
      <c r="E2762" s="395" t="s">
        <v>47</v>
      </c>
      <c r="F2762" s="395" t="s">
        <v>21050</v>
      </c>
    </row>
    <row r="2763" spans="1:6" ht="23.25">
      <c r="A2763" s="360" t="s">
        <v>72</v>
      </c>
      <c r="B2763" s="393" t="s">
        <v>12390</v>
      </c>
      <c r="C2763" s="394" t="s">
        <v>12391</v>
      </c>
      <c r="D2763" s="393" t="s">
        <v>15</v>
      </c>
      <c r="E2763" s="395" t="s">
        <v>9574</v>
      </c>
      <c r="F2763" s="395" t="s">
        <v>11332</v>
      </c>
    </row>
    <row r="2764" spans="1:6" ht="23.25">
      <c r="A2764" s="360" t="s">
        <v>72</v>
      </c>
      <c r="B2764" s="393" t="s">
        <v>12392</v>
      </c>
      <c r="C2764" s="394" t="s">
        <v>12393</v>
      </c>
      <c r="D2764" s="393" t="s">
        <v>15</v>
      </c>
      <c r="E2764" s="395" t="s">
        <v>11312</v>
      </c>
      <c r="F2764" s="395" t="s">
        <v>21297</v>
      </c>
    </row>
    <row r="2765" spans="1:6" ht="23.25">
      <c r="A2765" s="360" t="s">
        <v>72</v>
      </c>
      <c r="B2765" s="393" t="s">
        <v>12394</v>
      </c>
      <c r="C2765" s="394" t="s">
        <v>12395</v>
      </c>
      <c r="D2765" s="393" t="s">
        <v>15</v>
      </c>
      <c r="E2765" s="395" t="s">
        <v>21461</v>
      </c>
      <c r="F2765" s="395" t="s">
        <v>18845</v>
      </c>
    </row>
    <row r="2766" spans="1:6" ht="23.25">
      <c r="A2766" s="360" t="s">
        <v>72</v>
      </c>
      <c r="B2766" s="393" t="s">
        <v>12396</v>
      </c>
      <c r="C2766" s="394" t="s">
        <v>12397</v>
      </c>
      <c r="D2766" s="393" t="s">
        <v>15</v>
      </c>
      <c r="E2766" s="395" t="s">
        <v>37108</v>
      </c>
      <c r="F2766" s="395" t="s">
        <v>18624</v>
      </c>
    </row>
    <row r="2767" spans="1:6" ht="23.25">
      <c r="A2767" s="360" t="s">
        <v>72</v>
      </c>
      <c r="B2767" s="393" t="s">
        <v>12398</v>
      </c>
      <c r="C2767" s="394" t="s">
        <v>12399</v>
      </c>
      <c r="D2767" s="393" t="s">
        <v>15</v>
      </c>
      <c r="E2767" s="395" t="s">
        <v>30224</v>
      </c>
      <c r="F2767" s="395" t="s">
        <v>25696</v>
      </c>
    </row>
    <row r="2768" spans="1:6" ht="23.25">
      <c r="A2768" s="360" t="s">
        <v>72</v>
      </c>
      <c r="B2768" s="393" t="s">
        <v>12400</v>
      </c>
      <c r="C2768" s="394" t="s">
        <v>12401</v>
      </c>
      <c r="D2768" s="393" t="s">
        <v>15</v>
      </c>
      <c r="E2768" s="395" t="s">
        <v>25055</v>
      </c>
      <c r="F2768" s="395" t="s">
        <v>26078</v>
      </c>
    </row>
    <row r="2769" spans="1:6" ht="23.25">
      <c r="A2769" s="360" t="s">
        <v>72</v>
      </c>
      <c r="B2769" s="393" t="s">
        <v>12402</v>
      </c>
      <c r="C2769" s="394" t="s">
        <v>12403</v>
      </c>
      <c r="D2769" s="393" t="s">
        <v>15</v>
      </c>
      <c r="E2769" s="395" t="s">
        <v>32773</v>
      </c>
      <c r="F2769" s="395" t="s">
        <v>24895</v>
      </c>
    </row>
    <row r="2770" spans="1:6" ht="23.25">
      <c r="A2770" s="360" t="s">
        <v>72</v>
      </c>
      <c r="B2770" s="393" t="s">
        <v>12404</v>
      </c>
      <c r="C2770" s="394" t="s">
        <v>12405</v>
      </c>
      <c r="D2770" s="393" t="s">
        <v>15</v>
      </c>
      <c r="E2770" s="395" t="s">
        <v>27218</v>
      </c>
      <c r="F2770" s="395" t="s">
        <v>12263</v>
      </c>
    </row>
    <row r="2771" spans="1:6" ht="23.25">
      <c r="A2771" s="360" t="s">
        <v>72</v>
      </c>
      <c r="B2771" s="393" t="s">
        <v>12406</v>
      </c>
      <c r="C2771" s="394" t="s">
        <v>12407</v>
      </c>
      <c r="D2771" s="393" t="s">
        <v>15</v>
      </c>
      <c r="E2771" s="395" t="s">
        <v>27691</v>
      </c>
      <c r="F2771" s="395" t="s">
        <v>28136</v>
      </c>
    </row>
    <row r="2772" spans="1:6" ht="23.25">
      <c r="A2772" s="360" t="s">
        <v>72</v>
      </c>
      <c r="B2772" s="393" t="s">
        <v>12408</v>
      </c>
      <c r="C2772" s="394" t="s">
        <v>12409</v>
      </c>
      <c r="D2772" s="393" t="s">
        <v>15</v>
      </c>
      <c r="E2772" s="395" t="s">
        <v>20770</v>
      </c>
      <c r="F2772" s="395" t="s">
        <v>37109</v>
      </c>
    </row>
    <row r="2773" spans="1:6" ht="23.25">
      <c r="A2773" s="360" t="s">
        <v>72</v>
      </c>
      <c r="B2773" s="393" t="s">
        <v>12410</v>
      </c>
      <c r="C2773" s="394" t="s">
        <v>12411</v>
      </c>
      <c r="D2773" s="393" t="s">
        <v>15</v>
      </c>
      <c r="E2773" s="395" t="s">
        <v>28106</v>
      </c>
      <c r="F2773" s="395" t="s">
        <v>35202</v>
      </c>
    </row>
    <row r="2774" spans="1:6" ht="23.25">
      <c r="A2774" s="360" t="s">
        <v>72</v>
      </c>
      <c r="B2774" s="393" t="s">
        <v>12412</v>
      </c>
      <c r="C2774" s="394" t="s">
        <v>12413</v>
      </c>
      <c r="D2774" s="393" t="s">
        <v>15</v>
      </c>
      <c r="E2774" s="395" t="s">
        <v>37110</v>
      </c>
      <c r="F2774" s="395" t="s">
        <v>37111</v>
      </c>
    </row>
    <row r="2775" spans="1:6" ht="23.25">
      <c r="A2775" s="360" t="s">
        <v>72</v>
      </c>
      <c r="B2775" s="393" t="s">
        <v>12414</v>
      </c>
      <c r="C2775" s="394" t="s">
        <v>12415</v>
      </c>
      <c r="D2775" s="393" t="s">
        <v>15</v>
      </c>
      <c r="E2775" s="395" t="s">
        <v>37112</v>
      </c>
      <c r="F2775" s="395" t="s">
        <v>27842</v>
      </c>
    </row>
    <row r="2776" spans="1:6" ht="23.25">
      <c r="A2776" s="360" t="s">
        <v>72</v>
      </c>
      <c r="B2776" s="393" t="s">
        <v>12416</v>
      </c>
      <c r="C2776" s="394" t="s">
        <v>12417</v>
      </c>
      <c r="D2776" s="393" t="s">
        <v>15</v>
      </c>
      <c r="E2776" s="395" t="s">
        <v>37113</v>
      </c>
      <c r="F2776" s="395" t="s">
        <v>37114</v>
      </c>
    </row>
    <row r="2777" spans="1:6" ht="23.25">
      <c r="A2777" s="360" t="s">
        <v>72</v>
      </c>
      <c r="B2777" s="393" t="s">
        <v>12418</v>
      </c>
      <c r="C2777" s="394" t="s">
        <v>12419</v>
      </c>
      <c r="D2777" s="393" t="s">
        <v>15</v>
      </c>
      <c r="E2777" s="395" t="s">
        <v>37115</v>
      </c>
      <c r="F2777" s="395" t="s">
        <v>37116</v>
      </c>
    </row>
    <row r="2778" spans="1:6" ht="23.25">
      <c r="A2778" s="360" t="s">
        <v>72</v>
      </c>
      <c r="B2778" s="393" t="s">
        <v>12420</v>
      </c>
      <c r="C2778" s="394" t="s">
        <v>12421</v>
      </c>
      <c r="D2778" s="393" t="s">
        <v>15</v>
      </c>
      <c r="E2778" s="395" t="s">
        <v>25355</v>
      </c>
      <c r="F2778" s="395" t="s">
        <v>28609</v>
      </c>
    </row>
    <row r="2779" spans="1:6" ht="23.25">
      <c r="A2779" s="360" t="s">
        <v>72</v>
      </c>
      <c r="B2779" s="393" t="s">
        <v>12422</v>
      </c>
      <c r="C2779" s="394" t="s">
        <v>12423</v>
      </c>
      <c r="D2779" s="393" t="s">
        <v>15</v>
      </c>
      <c r="E2779" s="395" t="s">
        <v>25267</v>
      </c>
      <c r="F2779" s="395" t="s">
        <v>27576</v>
      </c>
    </row>
    <row r="2780" spans="1:6" ht="23.25">
      <c r="A2780" s="360" t="s">
        <v>72</v>
      </c>
      <c r="B2780" s="393" t="s">
        <v>12424</v>
      </c>
      <c r="C2780" s="394" t="s">
        <v>12425</v>
      </c>
      <c r="D2780" s="393" t="s">
        <v>15</v>
      </c>
      <c r="E2780" s="395" t="s">
        <v>37117</v>
      </c>
      <c r="F2780" s="395" t="s">
        <v>26020</v>
      </c>
    </row>
    <row r="2781" spans="1:6" ht="23.25">
      <c r="A2781" s="360" t="s">
        <v>72</v>
      </c>
      <c r="B2781" s="393" t="s">
        <v>12426</v>
      </c>
      <c r="C2781" s="394" t="s">
        <v>12427</v>
      </c>
      <c r="D2781" s="393" t="s">
        <v>15</v>
      </c>
      <c r="E2781" s="395" t="s">
        <v>30775</v>
      </c>
      <c r="F2781" s="395" t="s">
        <v>37118</v>
      </c>
    </row>
    <row r="2782" spans="1:6" ht="23.25">
      <c r="A2782" s="360" t="s">
        <v>72</v>
      </c>
      <c r="B2782" s="393" t="s">
        <v>12428</v>
      </c>
      <c r="C2782" s="394" t="s">
        <v>12429</v>
      </c>
      <c r="D2782" s="393" t="s">
        <v>15</v>
      </c>
      <c r="E2782" s="395" t="s">
        <v>27673</v>
      </c>
      <c r="F2782" s="395" t="s">
        <v>37119</v>
      </c>
    </row>
    <row r="2783" spans="1:6" ht="23.25">
      <c r="A2783" s="360" t="s">
        <v>72</v>
      </c>
      <c r="B2783" s="393" t="s">
        <v>12430</v>
      </c>
      <c r="C2783" s="394" t="s">
        <v>12431</v>
      </c>
      <c r="D2783" s="393" t="s">
        <v>15</v>
      </c>
      <c r="E2783" s="395" t="s">
        <v>37120</v>
      </c>
      <c r="F2783" s="395" t="s">
        <v>27717</v>
      </c>
    </row>
    <row r="2784" spans="1:6" ht="23.25">
      <c r="A2784" s="360" t="s">
        <v>72</v>
      </c>
      <c r="B2784" s="393" t="s">
        <v>12432</v>
      </c>
      <c r="C2784" s="394" t="s">
        <v>12433</v>
      </c>
      <c r="D2784" s="393" t="s">
        <v>15</v>
      </c>
      <c r="E2784" s="395" t="s">
        <v>28470</v>
      </c>
      <c r="F2784" s="395" t="s">
        <v>28144</v>
      </c>
    </row>
    <row r="2785" spans="1:6" ht="23.25">
      <c r="A2785" s="360" t="s">
        <v>72</v>
      </c>
      <c r="B2785" s="393" t="s">
        <v>12434</v>
      </c>
      <c r="C2785" s="394" t="s">
        <v>12435</v>
      </c>
      <c r="D2785" s="393" t="s">
        <v>15</v>
      </c>
      <c r="E2785" s="395" t="s">
        <v>28490</v>
      </c>
      <c r="F2785" s="395" t="s">
        <v>27317</v>
      </c>
    </row>
    <row r="2786" spans="1:6" ht="23.25">
      <c r="A2786" s="360" t="s">
        <v>72</v>
      </c>
      <c r="B2786" s="393" t="s">
        <v>12436</v>
      </c>
      <c r="C2786" s="394" t="s">
        <v>12437</v>
      </c>
      <c r="D2786" s="393" t="s">
        <v>15</v>
      </c>
      <c r="E2786" s="395" t="s">
        <v>37121</v>
      </c>
      <c r="F2786" s="395" t="s">
        <v>25312</v>
      </c>
    </row>
    <row r="2787" spans="1:6" ht="23.25">
      <c r="A2787" s="360" t="s">
        <v>72</v>
      </c>
      <c r="B2787" s="393" t="s">
        <v>12438</v>
      </c>
      <c r="C2787" s="394" t="s">
        <v>12439</v>
      </c>
      <c r="D2787" s="393" t="s">
        <v>15</v>
      </c>
      <c r="E2787" s="395" t="s">
        <v>28145</v>
      </c>
      <c r="F2787" s="395" t="s">
        <v>27992</v>
      </c>
    </row>
    <row r="2788" spans="1:6" ht="23.25">
      <c r="A2788" s="360" t="s">
        <v>72</v>
      </c>
      <c r="B2788" s="393" t="s">
        <v>12440</v>
      </c>
      <c r="C2788" s="394" t="s">
        <v>12441</v>
      </c>
      <c r="D2788" s="393" t="s">
        <v>15</v>
      </c>
      <c r="E2788" s="395" t="s">
        <v>28147</v>
      </c>
      <c r="F2788" s="395" t="s">
        <v>28146</v>
      </c>
    </row>
    <row r="2789" spans="1:6" ht="23.25">
      <c r="A2789" s="360" t="s">
        <v>72</v>
      </c>
      <c r="B2789" s="393" t="s">
        <v>12442</v>
      </c>
      <c r="C2789" s="394" t="s">
        <v>12443</v>
      </c>
      <c r="D2789" s="393" t="s">
        <v>15</v>
      </c>
      <c r="E2789" s="395" t="s">
        <v>30421</v>
      </c>
      <c r="F2789" s="395" t="s">
        <v>37122</v>
      </c>
    </row>
    <row r="2790" spans="1:6" ht="23.25">
      <c r="A2790" s="360" t="s">
        <v>72</v>
      </c>
      <c r="B2790" s="393" t="s">
        <v>12444</v>
      </c>
      <c r="C2790" s="394" t="s">
        <v>12445</v>
      </c>
      <c r="D2790" s="393" t="s">
        <v>15</v>
      </c>
      <c r="E2790" s="395" t="s">
        <v>37123</v>
      </c>
      <c r="F2790" s="395" t="s">
        <v>37124</v>
      </c>
    </row>
    <row r="2791" spans="1:6" ht="23.25">
      <c r="A2791" s="360" t="s">
        <v>72</v>
      </c>
      <c r="B2791" s="393" t="s">
        <v>12446</v>
      </c>
      <c r="C2791" s="394" t="s">
        <v>12447</v>
      </c>
      <c r="D2791" s="393" t="s">
        <v>15</v>
      </c>
      <c r="E2791" s="395" t="s">
        <v>28147</v>
      </c>
      <c r="F2791" s="395" t="s">
        <v>37125</v>
      </c>
    </row>
    <row r="2792" spans="1:6" ht="23.25">
      <c r="A2792" s="360" t="s">
        <v>72</v>
      </c>
      <c r="B2792" s="393" t="s">
        <v>12448</v>
      </c>
      <c r="C2792" s="394" t="s">
        <v>12449</v>
      </c>
      <c r="D2792" s="393" t="s">
        <v>15</v>
      </c>
      <c r="E2792" s="395" t="s">
        <v>37126</v>
      </c>
      <c r="F2792" s="395" t="s">
        <v>28148</v>
      </c>
    </row>
    <row r="2793" spans="1:6" ht="23.25">
      <c r="A2793" s="360" t="s">
        <v>72</v>
      </c>
      <c r="B2793" s="393" t="s">
        <v>12450</v>
      </c>
      <c r="C2793" s="394" t="s">
        <v>12451</v>
      </c>
      <c r="D2793" s="393" t="s">
        <v>15</v>
      </c>
      <c r="E2793" s="395" t="s">
        <v>37127</v>
      </c>
      <c r="F2793" s="395" t="s">
        <v>37128</v>
      </c>
    </row>
    <row r="2794" spans="1:6" ht="23.25">
      <c r="A2794" s="360" t="s">
        <v>72</v>
      </c>
      <c r="B2794" s="393" t="s">
        <v>12452</v>
      </c>
      <c r="C2794" s="394" t="s">
        <v>12453</v>
      </c>
      <c r="D2794" s="393" t="s">
        <v>15</v>
      </c>
      <c r="E2794" s="395" t="s">
        <v>28149</v>
      </c>
      <c r="F2794" s="395" t="s">
        <v>25775</v>
      </c>
    </row>
    <row r="2795" spans="1:6" ht="23.25">
      <c r="A2795" s="360" t="s">
        <v>72</v>
      </c>
      <c r="B2795" s="393" t="s">
        <v>12454</v>
      </c>
      <c r="C2795" s="394" t="s">
        <v>12455</v>
      </c>
      <c r="D2795" s="393" t="s">
        <v>15</v>
      </c>
      <c r="E2795" s="395" t="s">
        <v>25700</v>
      </c>
      <c r="F2795" s="395" t="s">
        <v>27264</v>
      </c>
    </row>
    <row r="2796" spans="1:6" ht="23.25">
      <c r="A2796" s="360" t="s">
        <v>72</v>
      </c>
      <c r="B2796" s="393" t="s">
        <v>12456</v>
      </c>
      <c r="C2796" s="394" t="s">
        <v>12457</v>
      </c>
      <c r="D2796" s="393" t="s">
        <v>15</v>
      </c>
      <c r="E2796" s="395" t="s">
        <v>28150</v>
      </c>
      <c r="F2796" s="395" t="s">
        <v>28354</v>
      </c>
    </row>
    <row r="2797" spans="1:6" ht="23.25">
      <c r="A2797" s="360" t="s">
        <v>72</v>
      </c>
      <c r="B2797" s="393" t="s">
        <v>12458</v>
      </c>
      <c r="C2797" s="394" t="s">
        <v>12459</v>
      </c>
      <c r="D2797" s="393" t="s">
        <v>15</v>
      </c>
      <c r="E2797" s="395" t="s">
        <v>27920</v>
      </c>
      <c r="F2797" s="395" t="s">
        <v>37129</v>
      </c>
    </row>
    <row r="2798" spans="1:6" ht="23.25">
      <c r="A2798" s="360" t="s">
        <v>72</v>
      </c>
      <c r="B2798" s="393" t="s">
        <v>12460</v>
      </c>
      <c r="C2798" s="394" t="s">
        <v>12461</v>
      </c>
      <c r="D2798" s="393" t="s">
        <v>15</v>
      </c>
      <c r="E2798" s="395" t="s">
        <v>28631</v>
      </c>
      <c r="F2798" s="395" t="s">
        <v>37130</v>
      </c>
    </row>
    <row r="2799" spans="1:6" ht="23.25">
      <c r="A2799" s="360" t="s">
        <v>72</v>
      </c>
      <c r="B2799" s="393" t="s">
        <v>12462</v>
      </c>
      <c r="C2799" s="394" t="s">
        <v>12463</v>
      </c>
      <c r="D2799" s="393" t="s">
        <v>15</v>
      </c>
      <c r="E2799" s="395" t="s">
        <v>37131</v>
      </c>
      <c r="F2799" s="395" t="s">
        <v>37132</v>
      </c>
    </row>
    <row r="2800" spans="1:6" ht="23.25">
      <c r="A2800" s="360" t="s">
        <v>72</v>
      </c>
      <c r="B2800" s="393" t="s">
        <v>12464</v>
      </c>
      <c r="C2800" s="394" t="s">
        <v>12465</v>
      </c>
      <c r="D2800" s="393" t="s">
        <v>15</v>
      </c>
      <c r="E2800" s="395" t="s">
        <v>20138</v>
      </c>
      <c r="F2800" s="395" t="s">
        <v>18742</v>
      </c>
    </row>
    <row r="2801" spans="1:6" ht="23.25">
      <c r="A2801" s="360" t="s">
        <v>72</v>
      </c>
      <c r="B2801" s="393" t="s">
        <v>12466</v>
      </c>
      <c r="C2801" s="394" t="s">
        <v>12467</v>
      </c>
      <c r="D2801" s="393" t="s">
        <v>15</v>
      </c>
      <c r="E2801" s="395" t="s">
        <v>21562</v>
      </c>
      <c r="F2801" s="395" t="s">
        <v>21018</v>
      </c>
    </row>
    <row r="2802" spans="1:6" ht="23.25">
      <c r="A2802" s="360" t="s">
        <v>72</v>
      </c>
      <c r="B2802" s="393" t="s">
        <v>12468</v>
      </c>
      <c r="C2802" s="394" t="s">
        <v>12469</v>
      </c>
      <c r="D2802" s="393" t="s">
        <v>15</v>
      </c>
      <c r="E2802" s="395" t="s">
        <v>25324</v>
      </c>
      <c r="F2802" s="395" t="s">
        <v>34789</v>
      </c>
    </row>
    <row r="2803" spans="1:6" ht="23.25">
      <c r="A2803" s="360" t="s">
        <v>72</v>
      </c>
      <c r="B2803" s="393" t="s">
        <v>12470</v>
      </c>
      <c r="C2803" s="394" t="s">
        <v>12471</v>
      </c>
      <c r="D2803" s="393" t="s">
        <v>15</v>
      </c>
      <c r="E2803" s="395" t="s">
        <v>27358</v>
      </c>
      <c r="F2803" s="395" t="s">
        <v>28010</v>
      </c>
    </row>
    <row r="2804" spans="1:6" ht="23.25">
      <c r="A2804" s="360" t="s">
        <v>72</v>
      </c>
      <c r="B2804" s="393" t="s">
        <v>12472</v>
      </c>
      <c r="C2804" s="394" t="s">
        <v>12473</v>
      </c>
      <c r="D2804" s="393" t="s">
        <v>15</v>
      </c>
      <c r="E2804" s="395" t="s">
        <v>26524</v>
      </c>
      <c r="F2804" s="395" t="s">
        <v>25064</v>
      </c>
    </row>
    <row r="2805" spans="1:6" ht="23.25">
      <c r="A2805" s="360" t="s">
        <v>72</v>
      </c>
      <c r="B2805" s="393" t="s">
        <v>12474</v>
      </c>
      <c r="C2805" s="394" t="s">
        <v>12475</v>
      </c>
      <c r="D2805" s="393" t="s">
        <v>15</v>
      </c>
      <c r="E2805" s="395" t="s">
        <v>27552</v>
      </c>
      <c r="F2805" s="395" t="s">
        <v>7367</v>
      </c>
    </row>
    <row r="2806" spans="1:6" ht="23.25">
      <c r="A2806" s="360" t="s">
        <v>72</v>
      </c>
      <c r="B2806" s="393" t="s">
        <v>12476</v>
      </c>
      <c r="C2806" s="394" t="s">
        <v>12477</v>
      </c>
      <c r="D2806" s="393" t="s">
        <v>15</v>
      </c>
      <c r="E2806" s="395" t="s">
        <v>24994</v>
      </c>
      <c r="F2806" s="395" t="s">
        <v>37133</v>
      </c>
    </row>
    <row r="2807" spans="1:6" ht="23.25">
      <c r="A2807" s="360" t="s">
        <v>72</v>
      </c>
      <c r="B2807" s="393" t="s">
        <v>12478</v>
      </c>
      <c r="C2807" s="394" t="s">
        <v>12479</v>
      </c>
      <c r="D2807" s="393" t="s">
        <v>15</v>
      </c>
      <c r="E2807" s="395" t="s">
        <v>21457</v>
      </c>
      <c r="F2807" s="395" t="s">
        <v>27246</v>
      </c>
    </row>
    <row r="2808" spans="1:6" ht="23.25">
      <c r="A2808" s="360" t="s">
        <v>72</v>
      </c>
      <c r="B2808" s="393" t="s">
        <v>12480</v>
      </c>
      <c r="C2808" s="394" t="s">
        <v>12481</v>
      </c>
      <c r="D2808" s="393" t="s">
        <v>15</v>
      </c>
      <c r="E2808" s="395" t="s">
        <v>26523</v>
      </c>
      <c r="F2808" s="395" t="s">
        <v>37134</v>
      </c>
    </row>
    <row r="2809" spans="1:6" ht="23.25">
      <c r="A2809" s="360" t="s">
        <v>72</v>
      </c>
      <c r="B2809" s="393" t="s">
        <v>12482</v>
      </c>
      <c r="C2809" s="394" t="s">
        <v>12483</v>
      </c>
      <c r="D2809" s="393" t="s">
        <v>15</v>
      </c>
      <c r="E2809" s="395" t="s">
        <v>21561</v>
      </c>
      <c r="F2809" s="395" t="s">
        <v>33563</v>
      </c>
    </row>
    <row r="2810" spans="1:6" ht="23.25">
      <c r="A2810" s="360" t="s">
        <v>72</v>
      </c>
      <c r="B2810" s="393" t="s">
        <v>12484</v>
      </c>
      <c r="C2810" s="394" t="s">
        <v>12485</v>
      </c>
      <c r="D2810" s="393" t="s">
        <v>15</v>
      </c>
      <c r="E2810" s="395" t="s">
        <v>21585</v>
      </c>
      <c r="F2810" s="395" t="s">
        <v>26813</v>
      </c>
    </row>
    <row r="2811" spans="1:6" ht="23.25">
      <c r="A2811" s="360" t="s">
        <v>72</v>
      </c>
      <c r="B2811" s="393" t="s">
        <v>12486</v>
      </c>
      <c r="C2811" s="394" t="s">
        <v>12487</v>
      </c>
      <c r="D2811" s="393" t="s">
        <v>15</v>
      </c>
      <c r="E2811" s="395" t="s">
        <v>28153</v>
      </c>
      <c r="F2811" s="395" t="s">
        <v>19960</v>
      </c>
    </row>
    <row r="2812" spans="1:6" ht="23.25">
      <c r="A2812" s="360" t="s">
        <v>72</v>
      </c>
      <c r="B2812" s="393" t="s">
        <v>12488</v>
      </c>
      <c r="C2812" s="394" t="s">
        <v>12489</v>
      </c>
      <c r="D2812" s="393" t="s">
        <v>15</v>
      </c>
      <c r="E2812" s="395" t="s">
        <v>24893</v>
      </c>
      <c r="F2812" s="395" t="s">
        <v>28154</v>
      </c>
    </row>
    <row r="2813" spans="1:6" ht="23.25">
      <c r="A2813" s="360" t="s">
        <v>72</v>
      </c>
      <c r="B2813" s="393" t="s">
        <v>12490</v>
      </c>
      <c r="C2813" s="394" t="s">
        <v>12491</v>
      </c>
      <c r="D2813" s="393" t="s">
        <v>15</v>
      </c>
      <c r="E2813" s="395" t="s">
        <v>27172</v>
      </c>
      <c r="F2813" s="395" t="s">
        <v>25087</v>
      </c>
    </row>
    <row r="2814" spans="1:6" ht="23.25">
      <c r="A2814" s="360" t="s">
        <v>72</v>
      </c>
      <c r="B2814" s="393" t="s">
        <v>12492</v>
      </c>
      <c r="C2814" s="394" t="s">
        <v>12493</v>
      </c>
      <c r="D2814" s="393" t="s">
        <v>15</v>
      </c>
      <c r="E2814" s="395" t="s">
        <v>21508</v>
      </c>
      <c r="F2814" s="395" t="s">
        <v>19852</v>
      </c>
    </row>
    <row r="2815" spans="1:6" ht="23.25">
      <c r="A2815" s="360" t="s">
        <v>72</v>
      </c>
      <c r="B2815" s="393" t="s">
        <v>12494</v>
      </c>
      <c r="C2815" s="394" t="s">
        <v>12495</v>
      </c>
      <c r="D2815" s="393" t="s">
        <v>15</v>
      </c>
      <c r="E2815" s="395" t="s">
        <v>20662</v>
      </c>
      <c r="F2815" s="395" t="s">
        <v>20702</v>
      </c>
    </row>
    <row r="2816" spans="1:6" ht="23.25">
      <c r="A2816" s="360" t="s">
        <v>72</v>
      </c>
      <c r="B2816" s="393" t="s">
        <v>12496</v>
      </c>
      <c r="C2816" s="394" t="s">
        <v>12497</v>
      </c>
      <c r="D2816" s="393" t="s">
        <v>15</v>
      </c>
      <c r="E2816" s="395" t="s">
        <v>20696</v>
      </c>
      <c r="F2816" s="395" t="s">
        <v>27101</v>
      </c>
    </row>
    <row r="2817" spans="1:6" ht="23.25">
      <c r="A2817" s="360" t="s">
        <v>72</v>
      </c>
      <c r="B2817" s="393" t="s">
        <v>12498</v>
      </c>
      <c r="C2817" s="394" t="s">
        <v>12499</v>
      </c>
      <c r="D2817" s="393" t="s">
        <v>15</v>
      </c>
      <c r="E2817" s="395" t="s">
        <v>20954</v>
      </c>
      <c r="F2817" s="395" t="s">
        <v>26360</v>
      </c>
    </row>
    <row r="2818" spans="1:6" ht="23.25">
      <c r="A2818" s="360" t="s">
        <v>72</v>
      </c>
      <c r="B2818" s="393" t="s">
        <v>12500</v>
      </c>
      <c r="C2818" s="394" t="s">
        <v>12501</v>
      </c>
      <c r="D2818" s="393" t="s">
        <v>15</v>
      </c>
      <c r="E2818" s="395" t="s">
        <v>37135</v>
      </c>
      <c r="F2818" s="395" t="s">
        <v>20976</v>
      </c>
    </row>
    <row r="2819" spans="1:6" ht="23.25">
      <c r="A2819" s="360" t="s">
        <v>72</v>
      </c>
      <c r="B2819" s="393" t="s">
        <v>12502</v>
      </c>
      <c r="C2819" s="394" t="s">
        <v>12503</v>
      </c>
      <c r="D2819" s="393" t="s">
        <v>15</v>
      </c>
      <c r="E2819" s="395" t="s">
        <v>26361</v>
      </c>
      <c r="F2819" s="395" t="s">
        <v>36639</v>
      </c>
    </row>
    <row r="2820" spans="1:6" ht="23.25">
      <c r="A2820" s="360" t="s">
        <v>72</v>
      </c>
      <c r="B2820" s="393" t="s">
        <v>12504</v>
      </c>
      <c r="C2820" s="394" t="s">
        <v>12505</v>
      </c>
      <c r="D2820" s="393" t="s">
        <v>15</v>
      </c>
      <c r="E2820" s="395" t="s">
        <v>27348</v>
      </c>
      <c r="F2820" s="395" t="s">
        <v>37136</v>
      </c>
    </row>
    <row r="2821" spans="1:6" ht="23.25">
      <c r="A2821" s="360" t="s">
        <v>72</v>
      </c>
      <c r="B2821" s="393" t="s">
        <v>12506</v>
      </c>
      <c r="C2821" s="394" t="s">
        <v>12507</v>
      </c>
      <c r="D2821" s="393" t="s">
        <v>15</v>
      </c>
      <c r="E2821" s="395" t="s">
        <v>28022</v>
      </c>
      <c r="F2821" s="395" t="s">
        <v>25689</v>
      </c>
    </row>
    <row r="2822" spans="1:6" ht="23.25">
      <c r="A2822" s="360" t="s">
        <v>72</v>
      </c>
      <c r="B2822" s="393" t="s">
        <v>12508</v>
      </c>
      <c r="C2822" s="394" t="s">
        <v>12509</v>
      </c>
      <c r="D2822" s="393" t="s">
        <v>15</v>
      </c>
      <c r="E2822" s="395" t="s">
        <v>20663</v>
      </c>
      <c r="F2822" s="395" t="s">
        <v>28149</v>
      </c>
    </row>
    <row r="2823" spans="1:6" ht="23.25">
      <c r="A2823" s="360" t="s">
        <v>72</v>
      </c>
      <c r="B2823" s="393" t="s">
        <v>12510</v>
      </c>
      <c r="C2823" s="394" t="s">
        <v>12511</v>
      </c>
      <c r="D2823" s="393" t="s">
        <v>15</v>
      </c>
      <c r="E2823" s="395" t="s">
        <v>27094</v>
      </c>
      <c r="F2823" s="395" t="s">
        <v>35232</v>
      </c>
    </row>
    <row r="2824" spans="1:6" ht="23.25">
      <c r="A2824" s="360" t="s">
        <v>72</v>
      </c>
      <c r="B2824" s="393" t="s">
        <v>12512</v>
      </c>
      <c r="C2824" s="394" t="s">
        <v>12513</v>
      </c>
      <c r="D2824" s="393" t="s">
        <v>15</v>
      </c>
      <c r="E2824" s="395" t="s">
        <v>25443</v>
      </c>
      <c r="F2824" s="395" t="s">
        <v>27918</v>
      </c>
    </row>
    <row r="2825" spans="1:6" ht="23.25">
      <c r="A2825" s="360" t="s">
        <v>72</v>
      </c>
      <c r="B2825" s="393" t="s">
        <v>12514</v>
      </c>
      <c r="C2825" s="394" t="s">
        <v>12515</v>
      </c>
      <c r="D2825" s="393" t="s">
        <v>15</v>
      </c>
      <c r="E2825" s="395" t="s">
        <v>25777</v>
      </c>
      <c r="F2825" s="395" t="s">
        <v>33915</v>
      </c>
    </row>
    <row r="2826" spans="1:6" ht="23.25">
      <c r="A2826" s="360" t="s">
        <v>72</v>
      </c>
      <c r="B2826" s="393" t="s">
        <v>12516</v>
      </c>
      <c r="C2826" s="394" t="s">
        <v>12517</v>
      </c>
      <c r="D2826" s="393" t="s">
        <v>15</v>
      </c>
      <c r="E2826" s="395" t="s">
        <v>37137</v>
      </c>
      <c r="F2826" s="395" t="s">
        <v>26769</v>
      </c>
    </row>
    <row r="2827" spans="1:6" ht="23.25">
      <c r="A2827" s="360" t="s">
        <v>72</v>
      </c>
      <c r="B2827" s="393" t="s">
        <v>12518</v>
      </c>
      <c r="C2827" s="394" t="s">
        <v>12519</v>
      </c>
      <c r="D2827" s="393" t="s">
        <v>15</v>
      </c>
      <c r="E2827" s="395" t="s">
        <v>33146</v>
      </c>
      <c r="F2827" s="395" t="s">
        <v>27149</v>
      </c>
    </row>
    <row r="2828" spans="1:6" ht="23.25">
      <c r="A2828" s="360" t="s">
        <v>72</v>
      </c>
      <c r="B2828" s="393" t="s">
        <v>12520</v>
      </c>
      <c r="C2828" s="394" t="s">
        <v>12521</v>
      </c>
      <c r="D2828" s="393" t="s">
        <v>15</v>
      </c>
      <c r="E2828" s="395" t="s">
        <v>37138</v>
      </c>
      <c r="F2828" s="395" t="s">
        <v>28162</v>
      </c>
    </row>
    <row r="2829" spans="1:6" ht="23.25">
      <c r="A2829" s="360" t="s">
        <v>72</v>
      </c>
      <c r="B2829" s="393" t="s">
        <v>12522</v>
      </c>
      <c r="C2829" s="394" t="s">
        <v>12523</v>
      </c>
      <c r="D2829" s="393" t="s">
        <v>15</v>
      </c>
      <c r="E2829" s="395" t="s">
        <v>20003</v>
      </c>
      <c r="F2829" s="395" t="s">
        <v>26864</v>
      </c>
    </row>
    <row r="2830" spans="1:6" ht="23.25">
      <c r="A2830" s="360" t="s">
        <v>72</v>
      </c>
      <c r="B2830" s="393" t="s">
        <v>12524</v>
      </c>
      <c r="C2830" s="394" t="s">
        <v>12525</v>
      </c>
      <c r="D2830" s="393" t="s">
        <v>15</v>
      </c>
      <c r="E2830" s="395" t="s">
        <v>27820</v>
      </c>
      <c r="F2830" s="395" t="s">
        <v>26342</v>
      </c>
    </row>
    <row r="2831" spans="1:6" ht="23.25">
      <c r="A2831" s="360" t="s">
        <v>72</v>
      </c>
      <c r="B2831" s="393" t="s">
        <v>12526</v>
      </c>
      <c r="C2831" s="394" t="s">
        <v>12527</v>
      </c>
      <c r="D2831" s="393" t="s">
        <v>15</v>
      </c>
      <c r="E2831" s="395" t="s">
        <v>37139</v>
      </c>
      <c r="F2831" s="395" t="s">
        <v>37140</v>
      </c>
    </row>
    <row r="2832" spans="1:6" ht="23.25">
      <c r="A2832" s="360" t="s">
        <v>72</v>
      </c>
      <c r="B2832" s="393" t="s">
        <v>12528</v>
      </c>
      <c r="C2832" s="394" t="s">
        <v>12529</v>
      </c>
      <c r="D2832" s="393" t="s">
        <v>15</v>
      </c>
      <c r="E2832" s="395" t="s">
        <v>37141</v>
      </c>
      <c r="F2832" s="395" t="s">
        <v>25153</v>
      </c>
    </row>
    <row r="2833" spans="1:6" ht="23.25">
      <c r="A2833" s="360" t="s">
        <v>72</v>
      </c>
      <c r="B2833" s="393" t="s">
        <v>12530</v>
      </c>
      <c r="C2833" s="394" t="s">
        <v>12531</v>
      </c>
      <c r="D2833" s="393" t="s">
        <v>15</v>
      </c>
      <c r="E2833" s="395" t="s">
        <v>28021</v>
      </c>
      <c r="F2833" s="395" t="s">
        <v>37142</v>
      </c>
    </row>
    <row r="2834" spans="1:6" ht="23.25">
      <c r="A2834" s="360" t="s">
        <v>72</v>
      </c>
      <c r="B2834" s="393" t="s">
        <v>12532</v>
      </c>
      <c r="C2834" s="394" t="s">
        <v>12533</v>
      </c>
      <c r="D2834" s="393" t="s">
        <v>15</v>
      </c>
      <c r="E2834" s="395" t="s">
        <v>27298</v>
      </c>
      <c r="F2834" s="395" t="s">
        <v>27879</v>
      </c>
    </row>
    <row r="2835" spans="1:6" ht="23.25">
      <c r="A2835" s="360" t="s">
        <v>72</v>
      </c>
      <c r="B2835" s="393" t="s">
        <v>12534</v>
      </c>
      <c r="C2835" s="394" t="s">
        <v>12535</v>
      </c>
      <c r="D2835" s="393" t="s">
        <v>15</v>
      </c>
      <c r="E2835" s="395" t="s">
        <v>37143</v>
      </c>
      <c r="F2835" s="395" t="s">
        <v>26517</v>
      </c>
    </row>
    <row r="2836" spans="1:6" ht="23.25">
      <c r="A2836" s="360" t="s">
        <v>72</v>
      </c>
      <c r="B2836" s="393" t="s">
        <v>12536</v>
      </c>
      <c r="C2836" s="394" t="s">
        <v>12537</v>
      </c>
      <c r="D2836" s="393" t="s">
        <v>15</v>
      </c>
      <c r="E2836" s="395" t="s">
        <v>37144</v>
      </c>
      <c r="F2836" s="395" t="s">
        <v>28230</v>
      </c>
    </row>
    <row r="2837" spans="1:6" ht="23.25">
      <c r="A2837" s="360" t="s">
        <v>72</v>
      </c>
      <c r="B2837" s="393" t="s">
        <v>12538</v>
      </c>
      <c r="C2837" s="394" t="s">
        <v>12539</v>
      </c>
      <c r="D2837" s="393" t="s">
        <v>15</v>
      </c>
      <c r="E2837" s="395" t="s">
        <v>37145</v>
      </c>
      <c r="F2837" s="395" t="s">
        <v>27969</v>
      </c>
    </row>
    <row r="2838" spans="1:6" ht="23.25">
      <c r="A2838" s="360" t="s">
        <v>72</v>
      </c>
      <c r="B2838" s="393" t="s">
        <v>12540</v>
      </c>
      <c r="C2838" s="394" t="s">
        <v>12541</v>
      </c>
      <c r="D2838" s="393" t="s">
        <v>15</v>
      </c>
      <c r="E2838" s="395" t="s">
        <v>26070</v>
      </c>
      <c r="F2838" s="395" t="s">
        <v>26382</v>
      </c>
    </row>
    <row r="2839" spans="1:6" ht="23.25">
      <c r="A2839" s="360" t="s">
        <v>72</v>
      </c>
      <c r="B2839" s="393" t="s">
        <v>12542</v>
      </c>
      <c r="C2839" s="394" t="s">
        <v>12543</v>
      </c>
      <c r="D2839" s="393" t="s">
        <v>15</v>
      </c>
      <c r="E2839" s="395" t="s">
        <v>26380</v>
      </c>
      <c r="F2839" s="395" t="s">
        <v>25701</v>
      </c>
    </row>
    <row r="2840" spans="1:6" ht="23.25">
      <c r="A2840" s="360" t="s">
        <v>72</v>
      </c>
      <c r="B2840" s="393" t="s">
        <v>12544</v>
      </c>
      <c r="C2840" s="394" t="s">
        <v>12545</v>
      </c>
      <c r="D2840" s="393" t="s">
        <v>15</v>
      </c>
      <c r="E2840" s="395" t="s">
        <v>37146</v>
      </c>
      <c r="F2840" s="395" t="s">
        <v>27125</v>
      </c>
    </row>
    <row r="2841" spans="1:6" ht="23.25">
      <c r="A2841" s="360" t="s">
        <v>72</v>
      </c>
      <c r="B2841" s="393" t="s">
        <v>12546</v>
      </c>
      <c r="C2841" s="394" t="s">
        <v>12547</v>
      </c>
      <c r="D2841" s="393" t="s">
        <v>15</v>
      </c>
      <c r="E2841" s="395" t="s">
        <v>37147</v>
      </c>
      <c r="F2841" s="395" t="s">
        <v>37148</v>
      </c>
    </row>
    <row r="2842" spans="1:6" ht="23.25">
      <c r="A2842" s="360" t="s">
        <v>72</v>
      </c>
      <c r="B2842" s="393" t="s">
        <v>12548</v>
      </c>
      <c r="C2842" s="394" t="s">
        <v>12549</v>
      </c>
      <c r="D2842" s="393" t="s">
        <v>15</v>
      </c>
      <c r="E2842" s="395" t="s">
        <v>27676</v>
      </c>
      <c r="F2842" s="395" t="s">
        <v>37149</v>
      </c>
    </row>
    <row r="2843" spans="1:6" ht="23.25">
      <c r="A2843" s="360" t="s">
        <v>72</v>
      </c>
      <c r="B2843" s="393" t="s">
        <v>12550</v>
      </c>
      <c r="C2843" s="394" t="s">
        <v>12551</v>
      </c>
      <c r="D2843" s="393" t="s">
        <v>15</v>
      </c>
      <c r="E2843" s="395" t="s">
        <v>28112</v>
      </c>
      <c r="F2843" s="395" t="s">
        <v>25217</v>
      </c>
    </row>
    <row r="2844" spans="1:6" ht="23.25">
      <c r="A2844" s="360" t="s">
        <v>72</v>
      </c>
      <c r="B2844" s="393" t="s">
        <v>12552</v>
      </c>
      <c r="C2844" s="394" t="s">
        <v>12553</v>
      </c>
      <c r="D2844" s="393" t="s">
        <v>15</v>
      </c>
      <c r="E2844" s="395" t="s">
        <v>37150</v>
      </c>
      <c r="F2844" s="395" t="s">
        <v>27064</v>
      </c>
    </row>
    <row r="2845" spans="1:6" ht="23.25">
      <c r="A2845" s="360" t="s">
        <v>72</v>
      </c>
      <c r="B2845" s="393" t="s">
        <v>12554</v>
      </c>
      <c r="C2845" s="394" t="s">
        <v>12555</v>
      </c>
      <c r="D2845" s="393" t="s">
        <v>15</v>
      </c>
      <c r="E2845" s="395" t="s">
        <v>25316</v>
      </c>
      <c r="F2845" s="395" t="s">
        <v>37151</v>
      </c>
    </row>
    <row r="2846" spans="1:6" ht="23.25">
      <c r="A2846" s="360" t="s">
        <v>72</v>
      </c>
      <c r="B2846" s="393" t="s">
        <v>12556</v>
      </c>
      <c r="C2846" s="394" t="s">
        <v>12557</v>
      </c>
      <c r="D2846" s="393" t="s">
        <v>15</v>
      </c>
      <c r="E2846" s="395" t="s">
        <v>37152</v>
      </c>
      <c r="F2846" s="395" t="s">
        <v>28170</v>
      </c>
    </row>
    <row r="2847" spans="1:6" ht="23.25">
      <c r="A2847" s="360" t="s">
        <v>72</v>
      </c>
      <c r="B2847" s="393" t="s">
        <v>12558</v>
      </c>
      <c r="C2847" s="394" t="s">
        <v>12559</v>
      </c>
      <c r="D2847" s="393" t="s">
        <v>15</v>
      </c>
      <c r="E2847" s="395" t="s">
        <v>28290</v>
      </c>
      <c r="F2847" s="395" t="s">
        <v>28171</v>
      </c>
    </row>
    <row r="2848" spans="1:6" ht="23.25">
      <c r="A2848" s="360" t="s">
        <v>72</v>
      </c>
      <c r="B2848" s="393" t="s">
        <v>12560</v>
      </c>
      <c r="C2848" s="394" t="s">
        <v>12561</v>
      </c>
      <c r="D2848" s="393" t="s">
        <v>15</v>
      </c>
      <c r="E2848" s="395" t="s">
        <v>35293</v>
      </c>
      <c r="F2848" s="395" t="s">
        <v>27830</v>
      </c>
    </row>
    <row r="2849" spans="1:6" ht="23.25">
      <c r="A2849" s="360" t="s">
        <v>72</v>
      </c>
      <c r="B2849" s="393" t="s">
        <v>12562</v>
      </c>
      <c r="C2849" s="394" t="s">
        <v>12563</v>
      </c>
      <c r="D2849" s="393" t="s">
        <v>15</v>
      </c>
      <c r="E2849" s="395" t="s">
        <v>27367</v>
      </c>
      <c r="F2849" s="395" t="s">
        <v>25438</v>
      </c>
    </row>
    <row r="2850" spans="1:6" ht="23.25">
      <c r="A2850" s="360" t="s">
        <v>72</v>
      </c>
      <c r="B2850" s="393" t="s">
        <v>12564</v>
      </c>
      <c r="C2850" s="394" t="s">
        <v>12565</v>
      </c>
      <c r="D2850" s="393" t="s">
        <v>15</v>
      </c>
      <c r="E2850" s="395" t="s">
        <v>37153</v>
      </c>
      <c r="F2850" s="395" t="s">
        <v>26817</v>
      </c>
    </row>
    <row r="2851" spans="1:6" ht="23.25">
      <c r="A2851" s="360" t="s">
        <v>72</v>
      </c>
      <c r="B2851" s="393" t="s">
        <v>12566</v>
      </c>
      <c r="C2851" s="394" t="s">
        <v>12567</v>
      </c>
      <c r="D2851" s="393" t="s">
        <v>15</v>
      </c>
      <c r="E2851" s="395" t="s">
        <v>28530</v>
      </c>
      <c r="F2851" s="395" t="s">
        <v>25072</v>
      </c>
    </row>
    <row r="2852" spans="1:6">
      <c r="A2852" s="360" t="s">
        <v>72</v>
      </c>
      <c r="B2852" s="393" t="s">
        <v>12568</v>
      </c>
      <c r="C2852" s="394" t="s">
        <v>12569</v>
      </c>
      <c r="D2852" s="393" t="s">
        <v>15</v>
      </c>
      <c r="E2852" s="395" t="s">
        <v>37154</v>
      </c>
      <c r="F2852" s="395" t="s">
        <v>37155</v>
      </c>
    </row>
    <row r="2853" spans="1:6">
      <c r="A2853" s="360" t="s">
        <v>72</v>
      </c>
      <c r="B2853" s="393" t="s">
        <v>12570</v>
      </c>
      <c r="C2853" s="394" t="s">
        <v>12571</v>
      </c>
      <c r="D2853" s="393" t="s">
        <v>15</v>
      </c>
      <c r="E2853" s="395" t="s">
        <v>37156</v>
      </c>
      <c r="F2853" s="395" t="s">
        <v>36884</v>
      </c>
    </row>
    <row r="2854" spans="1:6" ht="23.25">
      <c r="A2854" s="360" t="s">
        <v>72</v>
      </c>
      <c r="B2854" s="393" t="s">
        <v>12572</v>
      </c>
      <c r="C2854" s="394" t="s">
        <v>12573</v>
      </c>
      <c r="D2854" s="393" t="s">
        <v>15</v>
      </c>
      <c r="E2854" s="395" t="s">
        <v>37157</v>
      </c>
      <c r="F2854" s="395" t="s">
        <v>37158</v>
      </c>
    </row>
    <row r="2855" spans="1:6" ht="23.25">
      <c r="A2855" s="360" t="s">
        <v>72</v>
      </c>
      <c r="B2855" s="393" t="s">
        <v>12574</v>
      </c>
      <c r="C2855" s="394" t="s">
        <v>12575</v>
      </c>
      <c r="D2855" s="393" t="s">
        <v>15</v>
      </c>
      <c r="E2855" s="395" t="s">
        <v>37159</v>
      </c>
      <c r="F2855" s="395" t="s">
        <v>37160</v>
      </c>
    </row>
    <row r="2856" spans="1:6" ht="23.25">
      <c r="A2856" s="360" t="s">
        <v>72</v>
      </c>
      <c r="B2856" s="393" t="s">
        <v>12576</v>
      </c>
      <c r="C2856" s="394" t="s">
        <v>12577</v>
      </c>
      <c r="D2856" s="393" t="s">
        <v>15</v>
      </c>
      <c r="E2856" s="395" t="s">
        <v>37118</v>
      </c>
      <c r="F2856" s="395" t="s">
        <v>27001</v>
      </c>
    </row>
    <row r="2857" spans="1:6">
      <c r="A2857" s="360" t="s">
        <v>72</v>
      </c>
      <c r="B2857" s="393" t="s">
        <v>12578</v>
      </c>
      <c r="C2857" s="394" t="s">
        <v>12579</v>
      </c>
      <c r="D2857" s="393" t="s">
        <v>15</v>
      </c>
      <c r="E2857" s="395" t="s">
        <v>27371</v>
      </c>
      <c r="F2857" s="395" t="s">
        <v>25078</v>
      </c>
    </row>
    <row r="2858" spans="1:6">
      <c r="A2858" s="360" t="s">
        <v>72</v>
      </c>
      <c r="B2858" s="393" t="s">
        <v>12580</v>
      </c>
      <c r="C2858" s="394" t="s">
        <v>12581</v>
      </c>
      <c r="D2858" s="393" t="s">
        <v>15</v>
      </c>
      <c r="E2858" s="395" t="s">
        <v>20992</v>
      </c>
      <c r="F2858" s="395" t="s">
        <v>26442</v>
      </c>
    </row>
    <row r="2859" spans="1:6">
      <c r="A2859" s="360" t="s">
        <v>72</v>
      </c>
      <c r="B2859" s="393" t="s">
        <v>12582</v>
      </c>
      <c r="C2859" s="394" t="s">
        <v>12583</v>
      </c>
      <c r="D2859" s="393" t="s">
        <v>15</v>
      </c>
      <c r="E2859" s="395" t="s">
        <v>25119</v>
      </c>
      <c r="F2859" s="395" t="s">
        <v>28263</v>
      </c>
    </row>
    <row r="2860" spans="1:6">
      <c r="A2860" s="360" t="s">
        <v>72</v>
      </c>
      <c r="B2860" s="393" t="s">
        <v>12584</v>
      </c>
      <c r="C2860" s="394" t="s">
        <v>12585</v>
      </c>
      <c r="D2860" s="393" t="s">
        <v>15</v>
      </c>
      <c r="E2860" s="395" t="s">
        <v>26913</v>
      </c>
      <c r="F2860" s="395" t="s">
        <v>28466</v>
      </c>
    </row>
    <row r="2861" spans="1:6">
      <c r="A2861" s="360" t="s">
        <v>72</v>
      </c>
      <c r="B2861" s="393" t="s">
        <v>12586</v>
      </c>
      <c r="C2861" s="394" t="s">
        <v>12587</v>
      </c>
      <c r="D2861" s="393" t="s">
        <v>15</v>
      </c>
      <c r="E2861" s="395" t="s">
        <v>7353</v>
      </c>
      <c r="F2861" s="395" t="s">
        <v>28116</v>
      </c>
    </row>
    <row r="2862" spans="1:6">
      <c r="A2862" s="360" t="s">
        <v>72</v>
      </c>
      <c r="B2862" s="393" t="s">
        <v>12588</v>
      </c>
      <c r="C2862" s="394" t="s">
        <v>12589</v>
      </c>
      <c r="D2862" s="393" t="s">
        <v>15</v>
      </c>
      <c r="E2862" s="395" t="s">
        <v>37161</v>
      </c>
      <c r="F2862" s="395" t="s">
        <v>37162</v>
      </c>
    </row>
    <row r="2863" spans="1:6">
      <c r="A2863" s="360" t="s">
        <v>72</v>
      </c>
      <c r="B2863" s="393" t="s">
        <v>12590</v>
      </c>
      <c r="C2863" s="394" t="s">
        <v>12591</v>
      </c>
      <c r="D2863" s="393" t="s">
        <v>15</v>
      </c>
      <c r="E2863" s="395" t="s">
        <v>9782</v>
      </c>
      <c r="F2863" s="395" t="s">
        <v>25880</v>
      </c>
    </row>
    <row r="2864" spans="1:6">
      <c r="A2864" s="360" t="s">
        <v>72</v>
      </c>
      <c r="B2864" s="393" t="s">
        <v>12593</v>
      </c>
      <c r="C2864" s="394" t="s">
        <v>12594</v>
      </c>
      <c r="D2864" s="393" t="s">
        <v>15</v>
      </c>
      <c r="E2864" s="395" t="s">
        <v>28040</v>
      </c>
      <c r="F2864" s="395" t="s">
        <v>37163</v>
      </c>
    </row>
    <row r="2865" spans="1:6" ht="23.25">
      <c r="A2865" s="360" t="s">
        <v>72</v>
      </c>
      <c r="B2865" s="393" t="s">
        <v>12595</v>
      </c>
      <c r="C2865" s="394" t="s">
        <v>12596</v>
      </c>
      <c r="D2865" s="393" t="s">
        <v>15</v>
      </c>
      <c r="E2865" s="395" t="s">
        <v>33537</v>
      </c>
      <c r="F2865" s="395" t="s">
        <v>37164</v>
      </c>
    </row>
    <row r="2866" spans="1:6" ht="23.25">
      <c r="A2866" s="360" t="s">
        <v>72</v>
      </c>
      <c r="B2866" s="393" t="s">
        <v>12597</v>
      </c>
      <c r="C2866" s="394" t="s">
        <v>12598</v>
      </c>
      <c r="D2866" s="393" t="s">
        <v>15</v>
      </c>
      <c r="E2866" s="395" t="s">
        <v>27885</v>
      </c>
      <c r="F2866" s="395" t="s">
        <v>27156</v>
      </c>
    </row>
    <row r="2867" spans="1:6" ht="23.25">
      <c r="A2867" s="360" t="s">
        <v>72</v>
      </c>
      <c r="B2867" s="393" t="s">
        <v>12599</v>
      </c>
      <c r="C2867" s="394" t="s">
        <v>12600</v>
      </c>
      <c r="D2867" s="393" t="s">
        <v>15</v>
      </c>
      <c r="E2867" s="395" t="s">
        <v>28610</v>
      </c>
      <c r="F2867" s="395" t="s">
        <v>37165</v>
      </c>
    </row>
    <row r="2868" spans="1:6" ht="23.25">
      <c r="A2868" s="360" t="s">
        <v>72</v>
      </c>
      <c r="B2868" s="393" t="s">
        <v>12601</v>
      </c>
      <c r="C2868" s="394" t="s">
        <v>12602</v>
      </c>
      <c r="D2868" s="393" t="s">
        <v>15</v>
      </c>
      <c r="E2868" s="395" t="s">
        <v>37166</v>
      </c>
      <c r="F2868" s="395" t="s">
        <v>37167</v>
      </c>
    </row>
    <row r="2869" spans="1:6" ht="23.25">
      <c r="A2869" s="360" t="s">
        <v>72</v>
      </c>
      <c r="B2869" s="393" t="s">
        <v>12603</v>
      </c>
      <c r="C2869" s="394" t="s">
        <v>12604</v>
      </c>
      <c r="D2869" s="393" t="s">
        <v>15</v>
      </c>
      <c r="E2869" s="395" t="s">
        <v>37168</v>
      </c>
      <c r="F2869" s="395" t="s">
        <v>37169</v>
      </c>
    </row>
    <row r="2870" spans="1:6" ht="23.25">
      <c r="A2870" s="360" t="s">
        <v>72</v>
      </c>
      <c r="B2870" s="393" t="s">
        <v>12605</v>
      </c>
      <c r="C2870" s="394" t="s">
        <v>12606</v>
      </c>
      <c r="D2870" s="393" t="s">
        <v>15</v>
      </c>
      <c r="E2870" s="395" t="s">
        <v>25288</v>
      </c>
      <c r="F2870" s="395" t="s">
        <v>34509</v>
      </c>
    </row>
    <row r="2871" spans="1:6" ht="23.25">
      <c r="A2871" s="360" t="s">
        <v>72</v>
      </c>
      <c r="B2871" s="393" t="s">
        <v>12607</v>
      </c>
      <c r="C2871" s="394" t="s">
        <v>12608</v>
      </c>
      <c r="D2871" s="393" t="s">
        <v>15</v>
      </c>
      <c r="E2871" s="395" t="s">
        <v>37170</v>
      </c>
      <c r="F2871" s="395" t="s">
        <v>28605</v>
      </c>
    </row>
    <row r="2872" spans="1:6" ht="23.25">
      <c r="A2872" s="360" t="s">
        <v>72</v>
      </c>
      <c r="B2872" s="393" t="s">
        <v>12609</v>
      </c>
      <c r="C2872" s="394" t="s">
        <v>12610</v>
      </c>
      <c r="D2872" s="393" t="s">
        <v>15</v>
      </c>
      <c r="E2872" s="395" t="s">
        <v>37171</v>
      </c>
      <c r="F2872" s="395" t="s">
        <v>28591</v>
      </c>
    </row>
    <row r="2873" spans="1:6">
      <c r="A2873" s="360" t="s">
        <v>72</v>
      </c>
      <c r="B2873" s="393" t="s">
        <v>12611</v>
      </c>
      <c r="C2873" s="394" t="s">
        <v>12612</v>
      </c>
      <c r="D2873" s="393" t="s">
        <v>15</v>
      </c>
      <c r="E2873" s="395" t="s">
        <v>28619</v>
      </c>
      <c r="F2873" s="395" t="s">
        <v>37172</v>
      </c>
    </row>
    <row r="2874" spans="1:6">
      <c r="A2874" s="360" t="s">
        <v>72</v>
      </c>
      <c r="B2874" s="393" t="s">
        <v>12613</v>
      </c>
      <c r="C2874" s="394" t="s">
        <v>12614</v>
      </c>
      <c r="D2874" s="393" t="s">
        <v>15</v>
      </c>
      <c r="E2874" s="395" t="s">
        <v>37173</v>
      </c>
      <c r="F2874" s="395" t="s">
        <v>37174</v>
      </c>
    </row>
    <row r="2875" spans="1:6">
      <c r="A2875" s="360" t="s">
        <v>72</v>
      </c>
      <c r="B2875" s="393" t="s">
        <v>12615</v>
      </c>
      <c r="C2875" s="394" t="s">
        <v>12616</v>
      </c>
      <c r="D2875" s="393" t="s">
        <v>15</v>
      </c>
      <c r="E2875" s="395" t="s">
        <v>37175</v>
      </c>
      <c r="F2875" s="395" t="s">
        <v>28658</v>
      </c>
    </row>
    <row r="2876" spans="1:6">
      <c r="A2876" s="360" t="s">
        <v>72</v>
      </c>
      <c r="B2876" s="393" t="s">
        <v>12617</v>
      </c>
      <c r="C2876" s="394" t="s">
        <v>12618</v>
      </c>
      <c r="D2876" s="393" t="s">
        <v>15</v>
      </c>
      <c r="E2876" s="395" t="s">
        <v>36575</v>
      </c>
      <c r="F2876" s="395" t="s">
        <v>37176</v>
      </c>
    </row>
    <row r="2877" spans="1:6">
      <c r="A2877" s="360" t="s">
        <v>72</v>
      </c>
      <c r="B2877" s="393" t="s">
        <v>12619</v>
      </c>
      <c r="C2877" s="394" t="s">
        <v>12620</v>
      </c>
      <c r="D2877" s="393" t="s">
        <v>15</v>
      </c>
      <c r="E2877" s="395" t="s">
        <v>35232</v>
      </c>
      <c r="F2877" s="395" t="s">
        <v>20656</v>
      </c>
    </row>
    <row r="2878" spans="1:6">
      <c r="A2878" s="360" t="s">
        <v>72</v>
      </c>
      <c r="B2878" s="393" t="s">
        <v>12621</v>
      </c>
      <c r="C2878" s="394" t="s">
        <v>12622</v>
      </c>
      <c r="D2878" s="393" t="s">
        <v>15</v>
      </c>
      <c r="E2878" s="395" t="s">
        <v>37177</v>
      </c>
      <c r="F2878" s="395" t="s">
        <v>37178</v>
      </c>
    </row>
    <row r="2879" spans="1:6">
      <c r="A2879" s="360" t="s">
        <v>72</v>
      </c>
      <c r="B2879" s="393" t="s">
        <v>12623</v>
      </c>
      <c r="C2879" s="394" t="s">
        <v>12624</v>
      </c>
      <c r="D2879" s="393" t="s">
        <v>15</v>
      </c>
      <c r="E2879" s="395" t="s">
        <v>37179</v>
      </c>
      <c r="F2879" s="395" t="s">
        <v>36984</v>
      </c>
    </row>
    <row r="2880" spans="1:6">
      <c r="A2880" s="360" t="s">
        <v>72</v>
      </c>
      <c r="B2880" s="393" t="s">
        <v>12625</v>
      </c>
      <c r="C2880" s="394" t="s">
        <v>12626</v>
      </c>
      <c r="D2880" s="393" t="s">
        <v>15</v>
      </c>
      <c r="E2880" s="395" t="s">
        <v>21494</v>
      </c>
      <c r="F2880" s="395" t="s">
        <v>28535</v>
      </c>
    </row>
    <row r="2881" spans="1:6">
      <c r="A2881" s="360" t="s">
        <v>72</v>
      </c>
      <c r="B2881" s="393" t="s">
        <v>12627</v>
      </c>
      <c r="C2881" s="394" t="s">
        <v>12628</v>
      </c>
      <c r="D2881" s="393" t="s">
        <v>15</v>
      </c>
      <c r="E2881" s="395" t="s">
        <v>28584</v>
      </c>
      <c r="F2881" s="395" t="s">
        <v>37180</v>
      </c>
    </row>
    <row r="2882" spans="1:6">
      <c r="A2882" s="360" t="s">
        <v>72</v>
      </c>
      <c r="B2882" s="393" t="s">
        <v>12629</v>
      </c>
      <c r="C2882" s="394" t="s">
        <v>12630</v>
      </c>
      <c r="D2882" s="393" t="s">
        <v>15</v>
      </c>
      <c r="E2882" s="395" t="s">
        <v>37181</v>
      </c>
      <c r="F2882" s="395" t="s">
        <v>26377</v>
      </c>
    </row>
    <row r="2883" spans="1:6">
      <c r="A2883" s="360" t="s">
        <v>72</v>
      </c>
      <c r="B2883" s="393" t="s">
        <v>12631</v>
      </c>
      <c r="C2883" s="394" t="s">
        <v>12632</v>
      </c>
      <c r="D2883" s="393" t="s">
        <v>15</v>
      </c>
      <c r="E2883" s="395" t="s">
        <v>25884</v>
      </c>
      <c r="F2883" s="395" t="s">
        <v>25318</v>
      </c>
    </row>
    <row r="2884" spans="1:6">
      <c r="A2884" s="360" t="s">
        <v>72</v>
      </c>
      <c r="B2884" s="393" t="s">
        <v>12633</v>
      </c>
      <c r="C2884" s="394" t="s">
        <v>12634</v>
      </c>
      <c r="D2884" s="393" t="s">
        <v>15</v>
      </c>
      <c r="E2884" s="395" t="s">
        <v>37106</v>
      </c>
      <c r="F2884" s="395" t="s">
        <v>26366</v>
      </c>
    </row>
    <row r="2885" spans="1:6">
      <c r="A2885" s="360" t="s">
        <v>72</v>
      </c>
      <c r="B2885" s="393" t="s">
        <v>12635</v>
      </c>
      <c r="C2885" s="394" t="s">
        <v>12636</v>
      </c>
      <c r="D2885" s="393" t="s">
        <v>15</v>
      </c>
      <c r="E2885" s="395" t="s">
        <v>21345</v>
      </c>
      <c r="F2885" s="395" t="s">
        <v>26373</v>
      </c>
    </row>
    <row r="2886" spans="1:6">
      <c r="A2886" s="360" t="s">
        <v>72</v>
      </c>
      <c r="B2886" s="393" t="s">
        <v>12637</v>
      </c>
      <c r="C2886" s="394" t="s">
        <v>12638</v>
      </c>
      <c r="D2886" s="393" t="s">
        <v>15</v>
      </c>
      <c r="E2886" s="395" t="s">
        <v>28244</v>
      </c>
      <c r="F2886" s="395" t="s">
        <v>26905</v>
      </c>
    </row>
    <row r="2887" spans="1:6">
      <c r="A2887" s="360" t="s">
        <v>72</v>
      </c>
      <c r="B2887" s="393" t="s">
        <v>12639</v>
      </c>
      <c r="C2887" s="394" t="s">
        <v>12640</v>
      </c>
      <c r="D2887" s="393" t="s">
        <v>15</v>
      </c>
      <c r="E2887" s="395" t="s">
        <v>27177</v>
      </c>
      <c r="F2887" s="395" t="s">
        <v>28615</v>
      </c>
    </row>
    <row r="2888" spans="1:6">
      <c r="A2888" s="360" t="s">
        <v>72</v>
      </c>
      <c r="B2888" s="393" t="s">
        <v>12641</v>
      </c>
      <c r="C2888" s="394" t="s">
        <v>12642</v>
      </c>
      <c r="D2888" s="393" t="s">
        <v>15</v>
      </c>
      <c r="E2888" s="395" t="s">
        <v>37182</v>
      </c>
      <c r="F2888" s="395" t="s">
        <v>26521</v>
      </c>
    </row>
    <row r="2889" spans="1:6">
      <c r="A2889" s="360" t="s">
        <v>72</v>
      </c>
      <c r="B2889" s="393" t="s">
        <v>12643</v>
      </c>
      <c r="C2889" s="394" t="s">
        <v>12644</v>
      </c>
      <c r="D2889" s="393" t="s">
        <v>15</v>
      </c>
      <c r="E2889" s="395" t="s">
        <v>37183</v>
      </c>
      <c r="F2889" s="395" t="s">
        <v>26923</v>
      </c>
    </row>
    <row r="2890" spans="1:6">
      <c r="A2890" s="360" t="s">
        <v>72</v>
      </c>
      <c r="B2890" s="393" t="s">
        <v>12645</v>
      </c>
      <c r="C2890" s="394" t="s">
        <v>12646</v>
      </c>
      <c r="D2890" s="393" t="s">
        <v>15</v>
      </c>
      <c r="E2890" s="395" t="s">
        <v>27711</v>
      </c>
      <c r="F2890" s="395" t="s">
        <v>28577</v>
      </c>
    </row>
    <row r="2891" spans="1:6">
      <c r="A2891" s="360" t="s">
        <v>72</v>
      </c>
      <c r="B2891" s="393" t="s">
        <v>12647</v>
      </c>
      <c r="C2891" s="394" t="s">
        <v>12648</v>
      </c>
      <c r="D2891" s="393" t="s">
        <v>15</v>
      </c>
      <c r="E2891" s="395" t="s">
        <v>37184</v>
      </c>
      <c r="F2891" s="395" t="s">
        <v>37185</v>
      </c>
    </row>
    <row r="2892" spans="1:6">
      <c r="A2892" s="360" t="s">
        <v>72</v>
      </c>
      <c r="B2892" s="393" t="s">
        <v>12649</v>
      </c>
      <c r="C2892" s="394" t="s">
        <v>12650</v>
      </c>
      <c r="D2892" s="393" t="s">
        <v>15</v>
      </c>
      <c r="E2892" s="395" t="s">
        <v>37186</v>
      </c>
      <c r="F2892" s="395" t="s">
        <v>37187</v>
      </c>
    </row>
    <row r="2893" spans="1:6">
      <c r="A2893" s="360" t="s">
        <v>72</v>
      </c>
      <c r="B2893" s="393" t="s">
        <v>12651</v>
      </c>
      <c r="C2893" s="394" t="s">
        <v>12652</v>
      </c>
      <c r="D2893" s="393" t="s">
        <v>15</v>
      </c>
      <c r="E2893" s="395" t="s">
        <v>25500</v>
      </c>
      <c r="F2893" s="395" t="s">
        <v>37188</v>
      </c>
    </row>
    <row r="2894" spans="1:6" ht="23.25">
      <c r="A2894" s="360" t="s">
        <v>72</v>
      </c>
      <c r="B2894" s="393" t="s">
        <v>12653</v>
      </c>
      <c r="C2894" s="394" t="s">
        <v>12654</v>
      </c>
      <c r="D2894" s="393" t="s">
        <v>15</v>
      </c>
      <c r="E2894" s="395" t="s">
        <v>25020</v>
      </c>
      <c r="F2894" s="395" t="s">
        <v>26726</v>
      </c>
    </row>
    <row r="2895" spans="1:6" ht="23.25">
      <c r="A2895" s="360" t="s">
        <v>72</v>
      </c>
      <c r="B2895" s="393" t="s">
        <v>12655</v>
      </c>
      <c r="C2895" s="394" t="s">
        <v>12656</v>
      </c>
      <c r="D2895" s="393" t="s">
        <v>15</v>
      </c>
      <c r="E2895" s="395" t="s">
        <v>21089</v>
      </c>
      <c r="F2895" s="395" t="s">
        <v>14680</v>
      </c>
    </row>
    <row r="2896" spans="1:6" ht="23.25">
      <c r="A2896" s="360" t="s">
        <v>72</v>
      </c>
      <c r="B2896" s="393" t="s">
        <v>12658</v>
      </c>
      <c r="C2896" s="394" t="s">
        <v>12659</v>
      </c>
      <c r="D2896" s="393" t="s">
        <v>15</v>
      </c>
      <c r="E2896" s="395" t="s">
        <v>20345</v>
      </c>
      <c r="F2896" s="395" t="s">
        <v>20962</v>
      </c>
    </row>
    <row r="2897" spans="1:6" ht="23.25">
      <c r="A2897" s="360" t="s">
        <v>72</v>
      </c>
      <c r="B2897" s="393" t="s">
        <v>12660</v>
      </c>
      <c r="C2897" s="394" t="s">
        <v>12661</v>
      </c>
      <c r="D2897" s="393" t="s">
        <v>15</v>
      </c>
      <c r="E2897" s="395" t="s">
        <v>7499</v>
      </c>
      <c r="F2897" s="395" t="s">
        <v>9622</v>
      </c>
    </row>
    <row r="2898" spans="1:6" ht="23.25">
      <c r="A2898" s="360" t="s">
        <v>72</v>
      </c>
      <c r="B2898" s="393" t="s">
        <v>12662</v>
      </c>
      <c r="C2898" s="394" t="s">
        <v>12663</v>
      </c>
      <c r="D2898" s="393" t="s">
        <v>15</v>
      </c>
      <c r="E2898" s="395" t="s">
        <v>19739</v>
      </c>
      <c r="F2898" s="395" t="s">
        <v>7572</v>
      </c>
    </row>
    <row r="2899" spans="1:6">
      <c r="A2899" s="360" t="s">
        <v>72</v>
      </c>
      <c r="B2899" s="393" t="s">
        <v>12664</v>
      </c>
      <c r="C2899" s="394" t="s">
        <v>12665</v>
      </c>
      <c r="D2899" s="393" t="s">
        <v>15</v>
      </c>
      <c r="E2899" s="395" t="s">
        <v>26982</v>
      </c>
      <c r="F2899" s="395" t="s">
        <v>28407</v>
      </c>
    </row>
    <row r="2900" spans="1:6">
      <c r="A2900" s="360" t="s">
        <v>72</v>
      </c>
      <c r="B2900" s="393" t="s">
        <v>12666</v>
      </c>
      <c r="C2900" s="394" t="s">
        <v>12667</v>
      </c>
      <c r="D2900" s="393" t="s">
        <v>15</v>
      </c>
      <c r="E2900" s="395" t="s">
        <v>36582</v>
      </c>
      <c r="F2900" s="395" t="s">
        <v>37189</v>
      </c>
    </row>
    <row r="2901" spans="1:6">
      <c r="A2901" s="360" t="s">
        <v>72</v>
      </c>
      <c r="B2901" s="393" t="s">
        <v>12668</v>
      </c>
      <c r="C2901" s="394" t="s">
        <v>12669</v>
      </c>
      <c r="D2901" s="393" t="s">
        <v>15</v>
      </c>
      <c r="E2901" s="395" t="s">
        <v>34147</v>
      </c>
      <c r="F2901" s="395" t="s">
        <v>37190</v>
      </c>
    </row>
    <row r="2902" spans="1:6">
      <c r="A2902" s="360" t="s">
        <v>72</v>
      </c>
      <c r="B2902" s="393" t="s">
        <v>12670</v>
      </c>
      <c r="C2902" s="394" t="s">
        <v>12671</v>
      </c>
      <c r="D2902" s="393" t="s">
        <v>15</v>
      </c>
      <c r="E2902" s="395" t="s">
        <v>36554</v>
      </c>
      <c r="F2902" s="395" t="s">
        <v>37191</v>
      </c>
    </row>
    <row r="2903" spans="1:6">
      <c r="A2903" s="360" t="s">
        <v>72</v>
      </c>
      <c r="B2903" s="393" t="s">
        <v>12672</v>
      </c>
      <c r="C2903" s="394" t="s">
        <v>12673</v>
      </c>
      <c r="D2903" s="393" t="s">
        <v>15</v>
      </c>
      <c r="E2903" s="395" t="s">
        <v>37192</v>
      </c>
      <c r="F2903" s="395" t="s">
        <v>28448</v>
      </c>
    </row>
    <row r="2904" spans="1:6" ht="23.25">
      <c r="A2904" s="360" t="s">
        <v>72</v>
      </c>
      <c r="B2904" s="393" t="s">
        <v>12674</v>
      </c>
      <c r="C2904" s="394" t="s">
        <v>12675</v>
      </c>
      <c r="D2904" s="393" t="s">
        <v>15</v>
      </c>
      <c r="E2904" s="395" t="s">
        <v>37193</v>
      </c>
      <c r="F2904" s="395" t="s">
        <v>37194</v>
      </c>
    </row>
    <row r="2905" spans="1:6">
      <c r="A2905" s="360" t="s">
        <v>72</v>
      </c>
      <c r="B2905" s="393" t="s">
        <v>12676</v>
      </c>
      <c r="C2905" s="394" t="s">
        <v>12677</v>
      </c>
      <c r="D2905" s="393" t="s">
        <v>15</v>
      </c>
      <c r="E2905" s="395" t="s">
        <v>37195</v>
      </c>
      <c r="F2905" s="395" t="s">
        <v>37196</v>
      </c>
    </row>
    <row r="2906" spans="1:6" ht="23.25">
      <c r="A2906" s="360" t="s">
        <v>72</v>
      </c>
      <c r="B2906" s="393" t="s">
        <v>12678</v>
      </c>
      <c r="C2906" s="394" t="s">
        <v>12679</v>
      </c>
      <c r="D2906" s="393" t="s">
        <v>15</v>
      </c>
      <c r="E2906" s="395" t="s">
        <v>37197</v>
      </c>
      <c r="F2906" s="395" t="s">
        <v>37198</v>
      </c>
    </row>
    <row r="2907" spans="1:6" ht="23.25">
      <c r="A2907" s="360" t="s">
        <v>72</v>
      </c>
      <c r="B2907" s="393" t="s">
        <v>12680</v>
      </c>
      <c r="C2907" s="394" t="s">
        <v>12681</v>
      </c>
      <c r="D2907" s="393" t="s">
        <v>15</v>
      </c>
      <c r="E2907" s="395" t="s">
        <v>37199</v>
      </c>
      <c r="F2907" s="395" t="s">
        <v>37200</v>
      </c>
    </row>
    <row r="2908" spans="1:6">
      <c r="A2908" s="360" t="s">
        <v>72</v>
      </c>
      <c r="B2908" s="393" t="s">
        <v>12682</v>
      </c>
      <c r="C2908" s="394" t="s">
        <v>19134</v>
      </c>
      <c r="D2908" s="393" t="s">
        <v>15</v>
      </c>
      <c r="E2908" s="395" t="s">
        <v>37201</v>
      </c>
      <c r="F2908" s="395" t="s">
        <v>37202</v>
      </c>
    </row>
    <row r="2909" spans="1:6">
      <c r="A2909" s="360" t="s">
        <v>72</v>
      </c>
      <c r="B2909" s="393" t="s">
        <v>12683</v>
      </c>
      <c r="C2909" s="394" t="s">
        <v>12684</v>
      </c>
      <c r="D2909" s="393" t="s">
        <v>15</v>
      </c>
      <c r="E2909" s="395" t="s">
        <v>37203</v>
      </c>
      <c r="F2909" s="395" t="s">
        <v>37204</v>
      </c>
    </row>
    <row r="2910" spans="1:6">
      <c r="A2910" s="360" t="s">
        <v>72</v>
      </c>
      <c r="B2910" s="393" t="s">
        <v>12685</v>
      </c>
      <c r="C2910" s="394" t="s">
        <v>12686</v>
      </c>
      <c r="D2910" s="393" t="s">
        <v>15</v>
      </c>
      <c r="E2910" s="395" t="s">
        <v>27934</v>
      </c>
      <c r="F2910" s="395" t="s">
        <v>37205</v>
      </c>
    </row>
    <row r="2911" spans="1:6">
      <c r="A2911" s="360" t="s">
        <v>72</v>
      </c>
      <c r="B2911" s="393" t="s">
        <v>12687</v>
      </c>
      <c r="C2911" s="394" t="s">
        <v>12688</v>
      </c>
      <c r="D2911" s="393" t="s">
        <v>15</v>
      </c>
      <c r="E2911" s="395" t="s">
        <v>37206</v>
      </c>
      <c r="F2911" s="395" t="s">
        <v>25732</v>
      </c>
    </row>
    <row r="2912" spans="1:6">
      <c r="A2912" s="360" t="s">
        <v>72</v>
      </c>
      <c r="B2912" s="393" t="s">
        <v>12689</v>
      </c>
      <c r="C2912" s="394" t="s">
        <v>12690</v>
      </c>
      <c r="D2912" s="393" t="s">
        <v>15</v>
      </c>
      <c r="E2912" s="395" t="s">
        <v>27741</v>
      </c>
      <c r="F2912" s="395" t="s">
        <v>26064</v>
      </c>
    </row>
    <row r="2913" spans="1:6">
      <c r="A2913" s="360" t="s">
        <v>72</v>
      </c>
      <c r="B2913" s="393" t="s">
        <v>12691</v>
      </c>
      <c r="C2913" s="394" t="s">
        <v>12692</v>
      </c>
      <c r="D2913" s="393" t="s">
        <v>15</v>
      </c>
      <c r="E2913" s="395" t="s">
        <v>25860</v>
      </c>
      <c r="F2913" s="395" t="s">
        <v>26987</v>
      </c>
    </row>
    <row r="2914" spans="1:6">
      <c r="A2914" s="360" t="s">
        <v>72</v>
      </c>
      <c r="B2914" s="393" t="s">
        <v>12693</v>
      </c>
      <c r="C2914" s="394" t="s">
        <v>12694</v>
      </c>
      <c r="D2914" s="393" t="s">
        <v>15</v>
      </c>
      <c r="E2914" s="395" t="s">
        <v>26421</v>
      </c>
      <c r="F2914" s="395" t="s">
        <v>28190</v>
      </c>
    </row>
    <row r="2915" spans="1:6">
      <c r="A2915" s="360" t="s">
        <v>72</v>
      </c>
      <c r="B2915" s="393" t="s">
        <v>12695</v>
      </c>
      <c r="C2915" s="394" t="s">
        <v>12696</v>
      </c>
      <c r="D2915" s="393" t="s">
        <v>15</v>
      </c>
      <c r="E2915" s="395" t="s">
        <v>34860</v>
      </c>
      <c r="F2915" s="395" t="s">
        <v>27057</v>
      </c>
    </row>
    <row r="2916" spans="1:6">
      <c r="A2916" s="360" t="s">
        <v>72</v>
      </c>
      <c r="B2916" s="393" t="s">
        <v>12697</v>
      </c>
      <c r="C2916" s="394" t="s">
        <v>12698</v>
      </c>
      <c r="D2916" s="393" t="s">
        <v>15</v>
      </c>
      <c r="E2916" s="395" t="s">
        <v>28028</v>
      </c>
      <c r="F2916" s="395" t="s">
        <v>37207</v>
      </c>
    </row>
    <row r="2917" spans="1:6">
      <c r="A2917" s="360" t="s">
        <v>72</v>
      </c>
      <c r="B2917" s="393" t="s">
        <v>12699</v>
      </c>
      <c r="C2917" s="394" t="s">
        <v>12700</v>
      </c>
      <c r="D2917" s="393" t="s">
        <v>15</v>
      </c>
      <c r="E2917" s="395" t="s">
        <v>28167</v>
      </c>
      <c r="F2917" s="395" t="s">
        <v>25714</v>
      </c>
    </row>
    <row r="2918" spans="1:6">
      <c r="A2918" s="360" t="s">
        <v>72</v>
      </c>
      <c r="B2918" s="393" t="s">
        <v>12701</v>
      </c>
      <c r="C2918" s="394" t="s">
        <v>12702</v>
      </c>
      <c r="D2918" s="393" t="s">
        <v>15</v>
      </c>
      <c r="E2918" s="395" t="s">
        <v>28112</v>
      </c>
      <c r="F2918" s="395" t="s">
        <v>37208</v>
      </c>
    </row>
    <row r="2919" spans="1:6" ht="34.5">
      <c r="A2919" s="360" t="s">
        <v>72</v>
      </c>
      <c r="B2919" s="393" t="s">
        <v>12703</v>
      </c>
      <c r="C2919" s="394" t="s">
        <v>12704</v>
      </c>
      <c r="D2919" s="393" t="s">
        <v>15</v>
      </c>
      <c r="E2919" s="395" t="s">
        <v>27945</v>
      </c>
      <c r="F2919" s="395" t="s">
        <v>28383</v>
      </c>
    </row>
    <row r="2920" spans="1:6">
      <c r="A2920" s="360" t="s">
        <v>72</v>
      </c>
      <c r="B2920" s="393" t="s">
        <v>12705</v>
      </c>
      <c r="C2920" s="394" t="s">
        <v>12706</v>
      </c>
      <c r="D2920" s="393" t="s">
        <v>15</v>
      </c>
      <c r="E2920" s="395" t="s">
        <v>37209</v>
      </c>
      <c r="F2920" s="395" t="s">
        <v>37210</v>
      </c>
    </row>
    <row r="2921" spans="1:6">
      <c r="A2921" s="360" t="s">
        <v>72</v>
      </c>
      <c r="B2921" s="393" t="s">
        <v>12707</v>
      </c>
      <c r="C2921" s="394" t="s">
        <v>12708</v>
      </c>
      <c r="D2921" s="393" t="s">
        <v>15</v>
      </c>
      <c r="E2921" s="395" t="s">
        <v>37211</v>
      </c>
      <c r="F2921" s="395" t="s">
        <v>25775</v>
      </c>
    </row>
    <row r="2922" spans="1:6" ht="23.25">
      <c r="A2922" s="360" t="s">
        <v>72</v>
      </c>
      <c r="B2922" s="393" t="s">
        <v>12709</v>
      </c>
      <c r="C2922" s="394" t="s">
        <v>12710</v>
      </c>
      <c r="D2922" s="393" t="s">
        <v>15</v>
      </c>
      <c r="E2922" s="395" t="s">
        <v>26839</v>
      </c>
      <c r="F2922" s="395" t="s">
        <v>37212</v>
      </c>
    </row>
    <row r="2923" spans="1:6" ht="23.25">
      <c r="A2923" s="360" t="s">
        <v>72</v>
      </c>
      <c r="B2923" s="393" t="s">
        <v>12711</v>
      </c>
      <c r="C2923" s="394" t="s">
        <v>12712</v>
      </c>
      <c r="D2923" s="393" t="s">
        <v>15</v>
      </c>
      <c r="E2923" s="395" t="s">
        <v>26839</v>
      </c>
      <c r="F2923" s="395" t="s">
        <v>37212</v>
      </c>
    </row>
    <row r="2924" spans="1:6">
      <c r="A2924" s="360" t="s">
        <v>72</v>
      </c>
      <c r="B2924" s="393" t="s">
        <v>12713</v>
      </c>
      <c r="C2924" s="394" t="s">
        <v>12714</v>
      </c>
      <c r="D2924" s="393" t="s">
        <v>15</v>
      </c>
      <c r="E2924" s="395" t="s">
        <v>28228</v>
      </c>
      <c r="F2924" s="395" t="s">
        <v>28391</v>
      </c>
    </row>
    <row r="2925" spans="1:6" ht="23.25">
      <c r="A2925" s="360" t="s">
        <v>72</v>
      </c>
      <c r="B2925" s="393" t="s">
        <v>12715</v>
      </c>
      <c r="C2925" s="394" t="s">
        <v>12716</v>
      </c>
      <c r="D2925" s="393" t="s">
        <v>15</v>
      </c>
      <c r="E2925" s="395" t="s">
        <v>37213</v>
      </c>
      <c r="F2925" s="395" t="s">
        <v>37214</v>
      </c>
    </row>
    <row r="2926" spans="1:6" ht="23.25">
      <c r="A2926" s="360" t="s">
        <v>72</v>
      </c>
      <c r="B2926" s="393" t="s">
        <v>12717</v>
      </c>
      <c r="C2926" s="394" t="s">
        <v>12718</v>
      </c>
      <c r="D2926" s="393" t="s">
        <v>15</v>
      </c>
      <c r="E2926" s="395" t="s">
        <v>37215</v>
      </c>
      <c r="F2926" s="395" t="s">
        <v>36303</v>
      </c>
    </row>
    <row r="2927" spans="1:6">
      <c r="A2927" s="360" t="s">
        <v>72</v>
      </c>
      <c r="B2927" s="393" t="s">
        <v>12719</v>
      </c>
      <c r="C2927" s="394" t="s">
        <v>12720</v>
      </c>
      <c r="D2927" s="393" t="s">
        <v>15</v>
      </c>
      <c r="E2927" s="395" t="s">
        <v>29746</v>
      </c>
      <c r="F2927" s="395" t="s">
        <v>37216</v>
      </c>
    </row>
    <row r="2928" spans="1:6">
      <c r="A2928" s="360" t="s">
        <v>72</v>
      </c>
      <c r="B2928" s="393" t="s">
        <v>12721</v>
      </c>
      <c r="C2928" s="394" t="s">
        <v>12722</v>
      </c>
      <c r="D2928" s="393" t="s">
        <v>15</v>
      </c>
      <c r="E2928" s="395" t="s">
        <v>37217</v>
      </c>
      <c r="F2928" s="395" t="s">
        <v>37218</v>
      </c>
    </row>
    <row r="2929" spans="1:6">
      <c r="A2929" s="360" t="s">
        <v>72</v>
      </c>
      <c r="B2929" s="393" t="s">
        <v>12723</v>
      </c>
      <c r="C2929" s="394" t="s">
        <v>12724</v>
      </c>
      <c r="D2929" s="393" t="s">
        <v>15</v>
      </c>
      <c r="E2929" s="395" t="s">
        <v>28644</v>
      </c>
      <c r="F2929" s="395" t="s">
        <v>37219</v>
      </c>
    </row>
    <row r="2930" spans="1:6">
      <c r="A2930" s="360" t="s">
        <v>72</v>
      </c>
      <c r="B2930" s="393" t="s">
        <v>12725</v>
      </c>
      <c r="C2930" s="394" t="s">
        <v>12726</v>
      </c>
      <c r="D2930" s="393" t="s">
        <v>15</v>
      </c>
      <c r="E2930" s="395" t="s">
        <v>37220</v>
      </c>
      <c r="F2930" s="395" t="s">
        <v>37221</v>
      </c>
    </row>
    <row r="2931" spans="1:6">
      <c r="A2931" s="360" t="s">
        <v>72</v>
      </c>
      <c r="B2931" s="393" t="s">
        <v>12727</v>
      </c>
      <c r="C2931" s="394" t="s">
        <v>12728</v>
      </c>
      <c r="D2931" s="393" t="s">
        <v>15</v>
      </c>
      <c r="E2931" s="395" t="s">
        <v>37222</v>
      </c>
      <c r="F2931" s="395" t="s">
        <v>37223</v>
      </c>
    </row>
    <row r="2932" spans="1:6">
      <c r="A2932" s="360" t="s">
        <v>72</v>
      </c>
      <c r="B2932" s="393" t="s">
        <v>12729</v>
      </c>
      <c r="C2932" s="394" t="s">
        <v>12730</v>
      </c>
      <c r="D2932" s="393" t="s">
        <v>15</v>
      </c>
      <c r="E2932" s="395" t="s">
        <v>37224</v>
      </c>
      <c r="F2932" s="395" t="s">
        <v>36128</v>
      </c>
    </row>
    <row r="2933" spans="1:6">
      <c r="A2933" s="360" t="s">
        <v>72</v>
      </c>
      <c r="B2933" s="393" t="s">
        <v>12731</v>
      </c>
      <c r="C2933" s="394" t="s">
        <v>12732</v>
      </c>
      <c r="D2933" s="393" t="s">
        <v>15</v>
      </c>
      <c r="E2933" s="395" t="s">
        <v>26769</v>
      </c>
      <c r="F2933" s="395" t="s">
        <v>37225</v>
      </c>
    </row>
    <row r="2934" spans="1:6">
      <c r="A2934" s="360" t="s">
        <v>72</v>
      </c>
      <c r="B2934" s="393" t="s">
        <v>12733</v>
      </c>
      <c r="C2934" s="394" t="s">
        <v>12734</v>
      </c>
      <c r="D2934" s="393" t="s">
        <v>15</v>
      </c>
      <c r="E2934" s="395" t="s">
        <v>37226</v>
      </c>
      <c r="F2934" s="395" t="s">
        <v>37227</v>
      </c>
    </row>
    <row r="2935" spans="1:6" ht="23.25">
      <c r="A2935" s="360" t="s">
        <v>72</v>
      </c>
      <c r="B2935" s="393" t="s">
        <v>12735</v>
      </c>
      <c r="C2935" s="394" t="s">
        <v>12736</v>
      </c>
      <c r="D2935" s="393" t="s">
        <v>15</v>
      </c>
      <c r="E2935" s="395" t="s">
        <v>27325</v>
      </c>
      <c r="F2935" s="395" t="s">
        <v>27022</v>
      </c>
    </row>
    <row r="2936" spans="1:6" ht="23.25">
      <c r="A2936" s="360" t="s">
        <v>72</v>
      </c>
      <c r="B2936" s="393" t="s">
        <v>12737</v>
      </c>
      <c r="C2936" s="394" t="s">
        <v>12738</v>
      </c>
      <c r="D2936" s="393" t="s">
        <v>15</v>
      </c>
      <c r="E2936" s="395" t="s">
        <v>37228</v>
      </c>
      <c r="F2936" s="395" t="s">
        <v>37229</v>
      </c>
    </row>
    <row r="2937" spans="1:6" ht="23.25">
      <c r="A2937" s="360" t="s">
        <v>72</v>
      </c>
      <c r="B2937" s="393" t="s">
        <v>12739</v>
      </c>
      <c r="C2937" s="394" t="s">
        <v>12740</v>
      </c>
      <c r="D2937" s="393" t="s">
        <v>15</v>
      </c>
      <c r="E2937" s="395" t="s">
        <v>37230</v>
      </c>
      <c r="F2937" s="395" t="s">
        <v>37231</v>
      </c>
    </row>
    <row r="2938" spans="1:6" ht="23.25">
      <c r="A2938" s="360" t="s">
        <v>72</v>
      </c>
      <c r="B2938" s="393" t="s">
        <v>12741</v>
      </c>
      <c r="C2938" s="394" t="s">
        <v>12742</v>
      </c>
      <c r="D2938" s="393" t="s">
        <v>15</v>
      </c>
      <c r="E2938" s="395" t="s">
        <v>37232</v>
      </c>
      <c r="F2938" s="395" t="s">
        <v>37233</v>
      </c>
    </row>
    <row r="2939" spans="1:6" ht="23.25">
      <c r="A2939" s="360" t="s">
        <v>72</v>
      </c>
      <c r="B2939" s="393" t="s">
        <v>12743</v>
      </c>
      <c r="C2939" s="394" t="s">
        <v>12744</v>
      </c>
      <c r="D2939" s="393" t="s">
        <v>15</v>
      </c>
      <c r="E2939" s="395" t="s">
        <v>37234</v>
      </c>
      <c r="F2939" s="395" t="s">
        <v>37235</v>
      </c>
    </row>
    <row r="2940" spans="1:6" ht="23.25">
      <c r="A2940" s="360" t="s">
        <v>72</v>
      </c>
      <c r="B2940" s="393" t="s">
        <v>12745</v>
      </c>
      <c r="C2940" s="394" t="s">
        <v>12746</v>
      </c>
      <c r="D2940" s="393" t="s">
        <v>15</v>
      </c>
      <c r="E2940" s="395" t="s">
        <v>37236</v>
      </c>
      <c r="F2940" s="395" t="s">
        <v>37237</v>
      </c>
    </row>
    <row r="2941" spans="1:6" ht="23.25">
      <c r="A2941" s="360" t="s">
        <v>72</v>
      </c>
      <c r="B2941" s="393" t="s">
        <v>12747</v>
      </c>
      <c r="C2941" s="394" t="s">
        <v>12748</v>
      </c>
      <c r="D2941" s="393" t="s">
        <v>15</v>
      </c>
      <c r="E2941" s="395" t="s">
        <v>37238</v>
      </c>
      <c r="F2941" s="395" t="s">
        <v>37239</v>
      </c>
    </row>
    <row r="2942" spans="1:6" ht="23.25">
      <c r="A2942" s="360" t="s">
        <v>72</v>
      </c>
      <c r="B2942" s="393" t="s">
        <v>12749</v>
      </c>
      <c r="C2942" s="394" t="s">
        <v>12750</v>
      </c>
      <c r="D2942" s="393" t="s">
        <v>15</v>
      </c>
      <c r="E2942" s="395" t="s">
        <v>37240</v>
      </c>
      <c r="F2942" s="395" t="s">
        <v>37241</v>
      </c>
    </row>
    <row r="2943" spans="1:6" ht="23.25">
      <c r="A2943" s="360" t="s">
        <v>72</v>
      </c>
      <c r="B2943" s="393" t="s">
        <v>12751</v>
      </c>
      <c r="C2943" s="394" t="s">
        <v>12752</v>
      </c>
      <c r="D2943" s="393" t="s">
        <v>15</v>
      </c>
      <c r="E2943" s="395" t="s">
        <v>37242</v>
      </c>
      <c r="F2943" s="395" t="s">
        <v>37243</v>
      </c>
    </row>
    <row r="2944" spans="1:6" ht="23.25">
      <c r="A2944" s="360" t="s">
        <v>72</v>
      </c>
      <c r="B2944" s="393" t="s">
        <v>12753</v>
      </c>
      <c r="C2944" s="394" t="s">
        <v>12754</v>
      </c>
      <c r="D2944" s="393" t="s">
        <v>15</v>
      </c>
      <c r="E2944" s="395" t="s">
        <v>37244</v>
      </c>
      <c r="F2944" s="395" t="s">
        <v>37245</v>
      </c>
    </row>
    <row r="2945" spans="1:6" ht="23.25">
      <c r="A2945" s="360" t="s">
        <v>72</v>
      </c>
      <c r="B2945" s="393" t="s">
        <v>12755</v>
      </c>
      <c r="C2945" s="394" t="s">
        <v>12756</v>
      </c>
      <c r="D2945" s="393" t="s">
        <v>15</v>
      </c>
      <c r="E2945" s="395" t="s">
        <v>37246</v>
      </c>
      <c r="F2945" s="395" t="s">
        <v>37247</v>
      </c>
    </row>
    <row r="2946" spans="1:6" ht="23.25">
      <c r="A2946" s="360" t="s">
        <v>72</v>
      </c>
      <c r="B2946" s="393" t="s">
        <v>12757</v>
      </c>
      <c r="C2946" s="394" t="s">
        <v>12758</v>
      </c>
      <c r="D2946" s="393" t="s">
        <v>15</v>
      </c>
      <c r="E2946" s="395" t="s">
        <v>37248</v>
      </c>
      <c r="F2946" s="395" t="s">
        <v>26970</v>
      </c>
    </row>
    <row r="2947" spans="1:6" ht="23.25">
      <c r="A2947" s="360" t="s">
        <v>72</v>
      </c>
      <c r="B2947" s="393" t="s">
        <v>12759</v>
      </c>
      <c r="C2947" s="394" t="s">
        <v>12760</v>
      </c>
      <c r="D2947" s="393" t="s">
        <v>15</v>
      </c>
      <c r="E2947" s="395" t="s">
        <v>37249</v>
      </c>
      <c r="F2947" s="395" t="s">
        <v>37250</v>
      </c>
    </row>
    <row r="2948" spans="1:6" ht="23.25">
      <c r="A2948" s="360" t="s">
        <v>72</v>
      </c>
      <c r="B2948" s="393" t="s">
        <v>12761</v>
      </c>
      <c r="C2948" s="394" t="s">
        <v>12762</v>
      </c>
      <c r="D2948" s="393" t="s">
        <v>15</v>
      </c>
      <c r="E2948" s="395" t="s">
        <v>37251</v>
      </c>
      <c r="F2948" s="395" t="s">
        <v>37252</v>
      </c>
    </row>
    <row r="2949" spans="1:6" ht="23.25">
      <c r="A2949" s="360" t="s">
        <v>72</v>
      </c>
      <c r="B2949" s="393" t="s">
        <v>12763</v>
      </c>
      <c r="C2949" s="394" t="s">
        <v>12764</v>
      </c>
      <c r="D2949" s="393" t="s">
        <v>15</v>
      </c>
      <c r="E2949" s="395" t="s">
        <v>37253</v>
      </c>
      <c r="F2949" s="395" t="s">
        <v>37254</v>
      </c>
    </row>
    <row r="2950" spans="1:6" ht="23.25">
      <c r="A2950" s="360" t="s">
        <v>72</v>
      </c>
      <c r="B2950" s="393" t="s">
        <v>12765</v>
      </c>
      <c r="C2950" s="394" t="s">
        <v>12766</v>
      </c>
      <c r="D2950" s="393" t="s">
        <v>15</v>
      </c>
      <c r="E2950" s="395" t="s">
        <v>37255</v>
      </c>
      <c r="F2950" s="395" t="s">
        <v>37256</v>
      </c>
    </row>
    <row r="2951" spans="1:6" ht="23.25">
      <c r="A2951" s="360" t="s">
        <v>72</v>
      </c>
      <c r="B2951" s="393" t="s">
        <v>12767</v>
      </c>
      <c r="C2951" s="394" t="s">
        <v>12768</v>
      </c>
      <c r="D2951" s="393" t="s">
        <v>15</v>
      </c>
      <c r="E2951" s="395" t="s">
        <v>37257</v>
      </c>
      <c r="F2951" s="395" t="s">
        <v>37258</v>
      </c>
    </row>
    <row r="2952" spans="1:6" ht="23.25">
      <c r="A2952" s="360" t="s">
        <v>72</v>
      </c>
      <c r="B2952" s="393" t="s">
        <v>12769</v>
      </c>
      <c r="C2952" s="394" t="s">
        <v>12770</v>
      </c>
      <c r="D2952" s="393" t="s">
        <v>15</v>
      </c>
      <c r="E2952" s="395" t="s">
        <v>37259</v>
      </c>
      <c r="F2952" s="395" t="s">
        <v>37260</v>
      </c>
    </row>
    <row r="2953" spans="1:6" ht="23.25">
      <c r="A2953" s="360" t="s">
        <v>72</v>
      </c>
      <c r="B2953" s="393" t="s">
        <v>12771</v>
      </c>
      <c r="C2953" s="394" t="s">
        <v>12772</v>
      </c>
      <c r="D2953" s="393" t="s">
        <v>15</v>
      </c>
      <c r="E2953" s="395" t="s">
        <v>37261</v>
      </c>
      <c r="F2953" s="395" t="s">
        <v>37262</v>
      </c>
    </row>
    <row r="2954" spans="1:6" ht="23.25">
      <c r="A2954" s="360" t="s">
        <v>72</v>
      </c>
      <c r="B2954" s="393" t="s">
        <v>12773</v>
      </c>
      <c r="C2954" s="394" t="s">
        <v>12774</v>
      </c>
      <c r="D2954" s="393" t="s">
        <v>15</v>
      </c>
      <c r="E2954" s="395" t="s">
        <v>37263</v>
      </c>
      <c r="F2954" s="395" t="s">
        <v>37264</v>
      </c>
    </row>
    <row r="2955" spans="1:6" ht="23.25">
      <c r="A2955" s="360" t="s">
        <v>72</v>
      </c>
      <c r="B2955" s="393" t="s">
        <v>12775</v>
      </c>
      <c r="C2955" s="394" t="s">
        <v>12776</v>
      </c>
      <c r="D2955" s="393" t="s">
        <v>15</v>
      </c>
      <c r="E2955" s="395" t="s">
        <v>37265</v>
      </c>
      <c r="F2955" s="395" t="s">
        <v>37266</v>
      </c>
    </row>
    <row r="2956" spans="1:6" ht="23.25">
      <c r="A2956" s="360" t="s">
        <v>72</v>
      </c>
      <c r="B2956" s="393" t="s">
        <v>12777</v>
      </c>
      <c r="C2956" s="394" t="s">
        <v>12778</v>
      </c>
      <c r="D2956" s="393" t="s">
        <v>15</v>
      </c>
      <c r="E2956" s="395" t="s">
        <v>37267</v>
      </c>
      <c r="F2956" s="395" t="s">
        <v>37268</v>
      </c>
    </row>
    <row r="2957" spans="1:6" ht="34.5">
      <c r="A2957" s="360" t="s">
        <v>72</v>
      </c>
      <c r="B2957" s="393" t="s">
        <v>12779</v>
      </c>
      <c r="C2957" s="394" t="s">
        <v>12780</v>
      </c>
      <c r="D2957" s="393" t="s">
        <v>15</v>
      </c>
      <c r="E2957" s="395" t="s">
        <v>37269</v>
      </c>
      <c r="F2957" s="395" t="s">
        <v>37270</v>
      </c>
    </row>
    <row r="2958" spans="1:6">
      <c r="A2958" s="360" t="s">
        <v>72</v>
      </c>
      <c r="B2958" s="393" t="s">
        <v>12781</v>
      </c>
      <c r="C2958" s="394" t="s">
        <v>12782</v>
      </c>
      <c r="D2958" s="393" t="s">
        <v>15</v>
      </c>
      <c r="E2958" s="395" t="s">
        <v>37271</v>
      </c>
      <c r="F2958" s="395" t="s">
        <v>37272</v>
      </c>
    </row>
    <row r="2959" spans="1:6">
      <c r="A2959" s="360" t="s">
        <v>72</v>
      </c>
      <c r="B2959" s="393" t="s">
        <v>12783</v>
      </c>
      <c r="C2959" s="394" t="s">
        <v>12784</v>
      </c>
      <c r="D2959" s="393" t="s">
        <v>15</v>
      </c>
      <c r="E2959" s="395" t="s">
        <v>29496</v>
      </c>
      <c r="F2959" s="395" t="s">
        <v>25775</v>
      </c>
    </row>
    <row r="2960" spans="1:6">
      <c r="A2960" s="360" t="s">
        <v>72</v>
      </c>
      <c r="B2960" s="393" t="s">
        <v>12785</v>
      </c>
      <c r="C2960" s="394" t="s">
        <v>12786</v>
      </c>
      <c r="D2960" s="393" t="s">
        <v>21</v>
      </c>
      <c r="E2960" s="395" t="s">
        <v>28097</v>
      </c>
      <c r="F2960" s="395" t="s">
        <v>13689</v>
      </c>
    </row>
    <row r="2961" spans="1:6">
      <c r="A2961" s="360" t="s">
        <v>72</v>
      </c>
      <c r="B2961" s="393" t="s">
        <v>12787</v>
      </c>
      <c r="C2961" s="394" t="s">
        <v>12788</v>
      </c>
      <c r="D2961" s="393" t="s">
        <v>21</v>
      </c>
      <c r="E2961" s="395" t="s">
        <v>28372</v>
      </c>
      <c r="F2961" s="395" t="s">
        <v>37273</v>
      </c>
    </row>
    <row r="2962" spans="1:6">
      <c r="A2962" s="360" t="s">
        <v>72</v>
      </c>
      <c r="B2962" s="393" t="s">
        <v>12789</v>
      </c>
      <c r="C2962" s="394" t="s">
        <v>12790</v>
      </c>
      <c r="D2962" s="393" t="s">
        <v>21</v>
      </c>
      <c r="E2962" s="395" t="s">
        <v>27282</v>
      </c>
      <c r="F2962" s="395" t="s">
        <v>37274</v>
      </c>
    </row>
    <row r="2963" spans="1:6">
      <c r="A2963" s="360" t="s">
        <v>72</v>
      </c>
      <c r="B2963" s="393" t="s">
        <v>12791</v>
      </c>
      <c r="C2963" s="394" t="s">
        <v>12792</v>
      </c>
      <c r="D2963" s="393" t="s">
        <v>21</v>
      </c>
      <c r="E2963" s="395" t="s">
        <v>35250</v>
      </c>
      <c r="F2963" s="395" t="s">
        <v>37275</v>
      </c>
    </row>
    <row r="2964" spans="1:6">
      <c r="A2964" s="360" t="s">
        <v>72</v>
      </c>
      <c r="B2964" s="393" t="s">
        <v>12793</v>
      </c>
      <c r="C2964" s="394" t="s">
        <v>12794</v>
      </c>
      <c r="D2964" s="393" t="s">
        <v>21</v>
      </c>
      <c r="E2964" s="395" t="s">
        <v>37276</v>
      </c>
      <c r="F2964" s="395" t="s">
        <v>28587</v>
      </c>
    </row>
    <row r="2965" spans="1:6">
      <c r="A2965" s="360" t="s">
        <v>72</v>
      </c>
      <c r="B2965" s="393" t="s">
        <v>12795</v>
      </c>
      <c r="C2965" s="394" t="s">
        <v>12796</v>
      </c>
      <c r="D2965" s="393" t="s">
        <v>21</v>
      </c>
      <c r="E2965" s="395" t="s">
        <v>37277</v>
      </c>
      <c r="F2965" s="395" t="s">
        <v>37278</v>
      </c>
    </row>
    <row r="2966" spans="1:6">
      <c r="A2966" s="360" t="s">
        <v>72</v>
      </c>
      <c r="B2966" s="393" t="s">
        <v>12797</v>
      </c>
      <c r="C2966" s="394" t="s">
        <v>12798</v>
      </c>
      <c r="D2966" s="393" t="s">
        <v>21</v>
      </c>
      <c r="E2966" s="395" t="s">
        <v>21506</v>
      </c>
      <c r="F2966" s="395" t="s">
        <v>18908</v>
      </c>
    </row>
    <row r="2967" spans="1:6">
      <c r="A2967" s="360" t="s">
        <v>72</v>
      </c>
      <c r="B2967" s="393" t="s">
        <v>12799</v>
      </c>
      <c r="C2967" s="394" t="s">
        <v>12800</v>
      </c>
      <c r="D2967" s="393" t="s">
        <v>21</v>
      </c>
      <c r="E2967" s="395" t="s">
        <v>21483</v>
      </c>
      <c r="F2967" s="395" t="s">
        <v>26334</v>
      </c>
    </row>
    <row r="2968" spans="1:6">
      <c r="A2968" s="360" t="s">
        <v>72</v>
      </c>
      <c r="B2968" s="393" t="s">
        <v>12801</v>
      </c>
      <c r="C2968" s="394" t="s">
        <v>12802</v>
      </c>
      <c r="D2968" s="393" t="s">
        <v>21</v>
      </c>
      <c r="E2968" s="395" t="s">
        <v>25690</v>
      </c>
      <c r="F2968" s="395" t="s">
        <v>26481</v>
      </c>
    </row>
    <row r="2969" spans="1:6">
      <c r="A2969" s="360" t="s">
        <v>72</v>
      </c>
      <c r="B2969" s="393" t="s">
        <v>12804</v>
      </c>
      <c r="C2969" s="394" t="s">
        <v>12805</v>
      </c>
      <c r="D2969" s="393" t="s">
        <v>15</v>
      </c>
      <c r="E2969" s="395" t="s">
        <v>27363</v>
      </c>
      <c r="F2969" s="395" t="s">
        <v>28343</v>
      </c>
    </row>
    <row r="2970" spans="1:6">
      <c r="A2970" s="360" t="s">
        <v>72</v>
      </c>
      <c r="B2970" s="393" t="s">
        <v>12806</v>
      </c>
      <c r="C2970" s="394" t="s">
        <v>12807</v>
      </c>
      <c r="D2970" s="393" t="s">
        <v>15</v>
      </c>
      <c r="E2970" s="395" t="s">
        <v>25982</v>
      </c>
      <c r="F2970" s="395" t="s">
        <v>26347</v>
      </c>
    </row>
    <row r="2971" spans="1:6">
      <c r="A2971" s="360" t="s">
        <v>72</v>
      </c>
      <c r="B2971" s="393" t="s">
        <v>12808</v>
      </c>
      <c r="C2971" s="394" t="s">
        <v>12809</v>
      </c>
      <c r="D2971" s="393" t="s">
        <v>15</v>
      </c>
      <c r="E2971" s="395" t="s">
        <v>37279</v>
      </c>
      <c r="F2971" s="395" t="s">
        <v>37280</v>
      </c>
    </row>
    <row r="2972" spans="1:6">
      <c r="A2972" s="360" t="s">
        <v>72</v>
      </c>
      <c r="B2972" s="393" t="s">
        <v>12810</v>
      </c>
      <c r="C2972" s="394" t="s">
        <v>12811</v>
      </c>
      <c r="D2972" s="393" t="s">
        <v>15</v>
      </c>
      <c r="E2972" s="395" t="s">
        <v>37281</v>
      </c>
      <c r="F2972" s="395" t="s">
        <v>37282</v>
      </c>
    </row>
    <row r="2973" spans="1:6">
      <c r="A2973" s="360" t="s">
        <v>72</v>
      </c>
      <c r="B2973" s="393" t="s">
        <v>12812</v>
      </c>
      <c r="C2973" s="394" t="s">
        <v>12813</v>
      </c>
      <c r="D2973" s="393" t="s">
        <v>15</v>
      </c>
      <c r="E2973" s="395" t="s">
        <v>27964</v>
      </c>
      <c r="F2973" s="395" t="s">
        <v>35245</v>
      </c>
    </row>
    <row r="2974" spans="1:6">
      <c r="A2974" s="360" t="s">
        <v>72</v>
      </c>
      <c r="B2974" s="393" t="s">
        <v>12814</v>
      </c>
      <c r="C2974" s="394" t="s">
        <v>12815</v>
      </c>
      <c r="D2974" s="393" t="s">
        <v>15</v>
      </c>
      <c r="E2974" s="395" t="s">
        <v>37283</v>
      </c>
      <c r="F2974" s="395" t="s">
        <v>37284</v>
      </c>
    </row>
    <row r="2975" spans="1:6">
      <c r="A2975" s="360" t="s">
        <v>72</v>
      </c>
      <c r="B2975" s="393" t="s">
        <v>19135</v>
      </c>
      <c r="C2975" s="394" t="s">
        <v>12803</v>
      </c>
      <c r="D2975" s="393" t="s">
        <v>15</v>
      </c>
      <c r="E2975" s="395" t="s">
        <v>37285</v>
      </c>
      <c r="F2975" s="395" t="s">
        <v>26050</v>
      </c>
    </row>
    <row r="2976" spans="1:6">
      <c r="A2976" s="360" t="s">
        <v>72</v>
      </c>
      <c r="B2976" s="393" t="s">
        <v>12816</v>
      </c>
      <c r="C2976" s="394" t="s">
        <v>12817</v>
      </c>
      <c r="D2976" s="393" t="s">
        <v>15</v>
      </c>
      <c r="E2976" s="395" t="s">
        <v>28035</v>
      </c>
      <c r="F2976" s="395" t="s">
        <v>37286</v>
      </c>
    </row>
    <row r="2977" spans="1:6">
      <c r="A2977" s="360" t="s">
        <v>72</v>
      </c>
      <c r="B2977" s="393" t="s">
        <v>12818</v>
      </c>
      <c r="C2977" s="394" t="s">
        <v>12819</v>
      </c>
      <c r="D2977" s="393" t="s">
        <v>15</v>
      </c>
      <c r="E2977" s="395" t="s">
        <v>37287</v>
      </c>
      <c r="F2977" s="395" t="s">
        <v>28243</v>
      </c>
    </row>
    <row r="2978" spans="1:6" ht="34.5">
      <c r="A2978" s="360" t="s">
        <v>72</v>
      </c>
      <c r="B2978" s="393" t="s">
        <v>12820</v>
      </c>
      <c r="C2978" s="394" t="s">
        <v>12821</v>
      </c>
      <c r="D2978" s="393" t="s">
        <v>15</v>
      </c>
      <c r="E2978" s="395" t="s">
        <v>37288</v>
      </c>
      <c r="F2978" s="395" t="s">
        <v>37289</v>
      </c>
    </row>
    <row r="2979" spans="1:6">
      <c r="A2979" s="360" t="s">
        <v>72</v>
      </c>
      <c r="B2979" s="393" t="s">
        <v>12822</v>
      </c>
      <c r="C2979" s="394" t="s">
        <v>12823</v>
      </c>
      <c r="D2979" s="393" t="s">
        <v>15</v>
      </c>
      <c r="E2979" s="395" t="s">
        <v>37290</v>
      </c>
      <c r="F2979" s="395" t="s">
        <v>26034</v>
      </c>
    </row>
    <row r="2980" spans="1:6">
      <c r="A2980" s="360" t="s">
        <v>72</v>
      </c>
      <c r="B2980" s="393" t="s">
        <v>12824</v>
      </c>
      <c r="C2980" s="394" t="s">
        <v>12825</v>
      </c>
      <c r="D2980" s="393" t="s">
        <v>15</v>
      </c>
      <c r="E2980" s="395" t="s">
        <v>37291</v>
      </c>
      <c r="F2980" s="395" t="s">
        <v>37292</v>
      </c>
    </row>
    <row r="2981" spans="1:6">
      <c r="A2981" s="360" t="s">
        <v>72</v>
      </c>
      <c r="B2981" s="393" t="s">
        <v>12826</v>
      </c>
      <c r="C2981" s="394" t="s">
        <v>12827</v>
      </c>
      <c r="D2981" s="393" t="s">
        <v>15</v>
      </c>
      <c r="E2981" s="395" t="s">
        <v>27227</v>
      </c>
      <c r="F2981" s="395" t="s">
        <v>27336</v>
      </c>
    </row>
    <row r="2982" spans="1:6">
      <c r="A2982" s="360" t="s">
        <v>72</v>
      </c>
      <c r="B2982" s="393" t="s">
        <v>12828</v>
      </c>
      <c r="C2982" s="394" t="s">
        <v>12829</v>
      </c>
      <c r="D2982" s="393" t="s">
        <v>15</v>
      </c>
      <c r="E2982" s="395" t="s">
        <v>37293</v>
      </c>
      <c r="F2982" s="395" t="s">
        <v>37294</v>
      </c>
    </row>
    <row r="2983" spans="1:6">
      <c r="A2983" s="360" t="s">
        <v>72</v>
      </c>
      <c r="B2983" s="393" t="s">
        <v>12830</v>
      </c>
      <c r="C2983" s="394" t="s">
        <v>12831</v>
      </c>
      <c r="D2983" s="393" t="s">
        <v>15</v>
      </c>
      <c r="E2983" s="395" t="s">
        <v>28219</v>
      </c>
      <c r="F2983" s="395" t="s">
        <v>37295</v>
      </c>
    </row>
    <row r="2984" spans="1:6" ht="23.25">
      <c r="A2984" s="360" t="s">
        <v>72</v>
      </c>
      <c r="B2984" s="393" t="s">
        <v>12832</v>
      </c>
      <c r="C2984" s="394" t="s">
        <v>12833</v>
      </c>
      <c r="D2984" s="393" t="s">
        <v>15</v>
      </c>
      <c r="E2984" s="395" t="s">
        <v>34980</v>
      </c>
      <c r="F2984" s="395" t="s">
        <v>37296</v>
      </c>
    </row>
    <row r="2985" spans="1:6">
      <c r="A2985" s="360" t="s">
        <v>72</v>
      </c>
      <c r="B2985" s="393" t="s">
        <v>12834</v>
      </c>
      <c r="C2985" s="394" t="s">
        <v>12835</v>
      </c>
      <c r="D2985" s="393" t="s">
        <v>15</v>
      </c>
      <c r="E2985" s="395" t="s">
        <v>37297</v>
      </c>
      <c r="F2985" s="395" t="s">
        <v>37298</v>
      </c>
    </row>
    <row r="2986" spans="1:6">
      <c r="A2986" s="360" t="s">
        <v>72</v>
      </c>
      <c r="B2986" s="393" t="s">
        <v>12836</v>
      </c>
      <c r="C2986" s="394" t="s">
        <v>12837</v>
      </c>
      <c r="D2986" s="393" t="s">
        <v>15</v>
      </c>
      <c r="E2986" s="395" t="s">
        <v>37299</v>
      </c>
      <c r="F2986" s="395" t="s">
        <v>37300</v>
      </c>
    </row>
    <row r="2987" spans="1:6">
      <c r="A2987" s="360" t="s">
        <v>72</v>
      </c>
      <c r="B2987" s="393" t="s">
        <v>12838</v>
      </c>
      <c r="C2987" s="394" t="s">
        <v>12839</v>
      </c>
      <c r="D2987" s="393" t="s">
        <v>15</v>
      </c>
      <c r="E2987" s="395" t="s">
        <v>32815</v>
      </c>
      <c r="F2987" s="395" t="s">
        <v>37301</v>
      </c>
    </row>
    <row r="2988" spans="1:6" ht="34.5">
      <c r="A2988" s="360" t="s">
        <v>72</v>
      </c>
      <c r="B2988" s="393" t="s">
        <v>12840</v>
      </c>
      <c r="C2988" s="394" t="s">
        <v>19842</v>
      </c>
      <c r="D2988" s="393" t="s">
        <v>15</v>
      </c>
      <c r="E2988" s="395" t="s">
        <v>37302</v>
      </c>
      <c r="F2988" s="395" t="s">
        <v>37303</v>
      </c>
    </row>
    <row r="2989" spans="1:6">
      <c r="A2989" s="360" t="s">
        <v>72</v>
      </c>
      <c r="B2989" s="393" t="s">
        <v>12841</v>
      </c>
      <c r="C2989" s="394" t="s">
        <v>12842</v>
      </c>
      <c r="D2989" s="393" t="s">
        <v>15</v>
      </c>
      <c r="E2989" s="395" t="s">
        <v>37304</v>
      </c>
      <c r="F2989" s="395" t="s">
        <v>26349</v>
      </c>
    </row>
    <row r="2990" spans="1:6" ht="23.25">
      <c r="A2990" s="360" t="s">
        <v>72</v>
      </c>
      <c r="B2990" s="393" t="s">
        <v>12844</v>
      </c>
      <c r="C2990" s="394" t="s">
        <v>12845</v>
      </c>
      <c r="D2990" s="393" t="s">
        <v>15</v>
      </c>
      <c r="E2990" s="395" t="s">
        <v>37305</v>
      </c>
      <c r="F2990" s="395" t="s">
        <v>37306</v>
      </c>
    </row>
    <row r="2991" spans="1:6" ht="23.25">
      <c r="A2991" s="360" t="s">
        <v>72</v>
      </c>
      <c r="B2991" s="393" t="s">
        <v>12846</v>
      </c>
      <c r="C2991" s="394" t="s">
        <v>12847</v>
      </c>
      <c r="D2991" s="393" t="s">
        <v>15</v>
      </c>
      <c r="E2991" s="395" t="s">
        <v>37307</v>
      </c>
      <c r="F2991" s="395" t="s">
        <v>37308</v>
      </c>
    </row>
    <row r="2992" spans="1:6" ht="23.25">
      <c r="A2992" s="360" t="s">
        <v>72</v>
      </c>
      <c r="B2992" s="393" t="s">
        <v>12848</v>
      </c>
      <c r="C2992" s="394" t="s">
        <v>12849</v>
      </c>
      <c r="D2992" s="393" t="s">
        <v>15</v>
      </c>
      <c r="E2992" s="395" t="s">
        <v>37309</v>
      </c>
      <c r="F2992" s="395" t="s">
        <v>37310</v>
      </c>
    </row>
    <row r="2993" spans="1:6">
      <c r="A2993" s="360" t="s">
        <v>72</v>
      </c>
      <c r="B2993" s="393" t="s">
        <v>12854</v>
      </c>
      <c r="C2993" s="394" t="s">
        <v>12855</v>
      </c>
      <c r="D2993" s="393" t="s">
        <v>15</v>
      </c>
      <c r="E2993" s="395" t="s">
        <v>37311</v>
      </c>
      <c r="F2993" s="395" t="s">
        <v>27304</v>
      </c>
    </row>
    <row r="2994" spans="1:6">
      <c r="A2994" s="360" t="s">
        <v>72</v>
      </c>
      <c r="B2994" s="393" t="s">
        <v>12856</v>
      </c>
      <c r="C2994" s="394" t="s">
        <v>12857</v>
      </c>
      <c r="D2994" s="393" t="s">
        <v>15</v>
      </c>
      <c r="E2994" s="395" t="s">
        <v>37312</v>
      </c>
      <c r="F2994" s="395" t="s">
        <v>37313</v>
      </c>
    </row>
    <row r="2995" spans="1:6">
      <c r="A2995" s="360" t="s">
        <v>72</v>
      </c>
      <c r="B2995" s="393" t="s">
        <v>12858</v>
      </c>
      <c r="C2995" s="394" t="s">
        <v>12859</v>
      </c>
      <c r="D2995" s="393" t="s">
        <v>15</v>
      </c>
      <c r="E2995" s="395" t="s">
        <v>37314</v>
      </c>
      <c r="F2995" s="395" t="s">
        <v>37315</v>
      </c>
    </row>
    <row r="2996" spans="1:6" ht="23.25">
      <c r="A2996" s="360" t="s">
        <v>72</v>
      </c>
      <c r="B2996" s="393" t="s">
        <v>12860</v>
      </c>
      <c r="C2996" s="394" t="s">
        <v>12861</v>
      </c>
      <c r="D2996" s="393" t="s">
        <v>15</v>
      </c>
      <c r="E2996" s="395" t="s">
        <v>28624</v>
      </c>
      <c r="F2996" s="395" t="s">
        <v>37316</v>
      </c>
    </row>
    <row r="2997" spans="1:6" ht="23.25">
      <c r="A2997" s="360" t="s">
        <v>72</v>
      </c>
      <c r="B2997" s="393" t="s">
        <v>12862</v>
      </c>
      <c r="C2997" s="394" t="s">
        <v>12863</v>
      </c>
      <c r="D2997" s="393" t="s">
        <v>15</v>
      </c>
      <c r="E2997" s="395" t="s">
        <v>37317</v>
      </c>
      <c r="F2997" s="395" t="s">
        <v>37318</v>
      </c>
    </row>
    <row r="2998" spans="1:6" ht="23.25">
      <c r="A2998" s="360" t="s">
        <v>72</v>
      </c>
      <c r="B2998" s="393" t="s">
        <v>12864</v>
      </c>
      <c r="C2998" s="394" t="s">
        <v>12865</v>
      </c>
      <c r="D2998" s="393" t="s">
        <v>15</v>
      </c>
      <c r="E2998" s="395" t="s">
        <v>35197</v>
      </c>
      <c r="F2998" s="395" t="s">
        <v>37319</v>
      </c>
    </row>
    <row r="2999" spans="1:6" ht="23.25">
      <c r="A2999" s="360" t="s">
        <v>72</v>
      </c>
      <c r="B2999" s="393" t="s">
        <v>12866</v>
      </c>
      <c r="C2999" s="394" t="s">
        <v>12867</v>
      </c>
      <c r="D2999" s="393" t="s">
        <v>15</v>
      </c>
      <c r="E2999" s="395" t="s">
        <v>37320</v>
      </c>
      <c r="F2999" s="395" t="s">
        <v>37321</v>
      </c>
    </row>
    <row r="3000" spans="1:6">
      <c r="A3000" s="360" t="s">
        <v>72</v>
      </c>
      <c r="B3000" s="393" t="s">
        <v>12868</v>
      </c>
      <c r="C3000" s="394" t="s">
        <v>12869</v>
      </c>
      <c r="D3000" s="393" t="s">
        <v>15</v>
      </c>
      <c r="E3000" s="395" t="s">
        <v>37322</v>
      </c>
      <c r="F3000" s="395" t="s">
        <v>37323</v>
      </c>
    </row>
    <row r="3001" spans="1:6">
      <c r="A3001" s="360" t="s">
        <v>72</v>
      </c>
      <c r="B3001" s="393" t="s">
        <v>12870</v>
      </c>
      <c r="C3001" s="394" t="s">
        <v>12871</v>
      </c>
      <c r="D3001" s="393" t="s">
        <v>15</v>
      </c>
      <c r="E3001" s="395" t="s">
        <v>37324</v>
      </c>
      <c r="F3001" s="395" t="s">
        <v>37325</v>
      </c>
    </row>
    <row r="3002" spans="1:6" ht="23.25">
      <c r="A3002" s="360" t="s">
        <v>72</v>
      </c>
      <c r="B3002" s="393" t="s">
        <v>18752</v>
      </c>
      <c r="C3002" s="394" t="s">
        <v>18753</v>
      </c>
      <c r="D3002" s="393" t="s">
        <v>21</v>
      </c>
      <c r="E3002" s="395" t="s">
        <v>7490</v>
      </c>
      <c r="F3002" s="395" t="s">
        <v>18616</v>
      </c>
    </row>
    <row r="3003" spans="1:6" ht="23.25">
      <c r="A3003" s="360" t="s">
        <v>72</v>
      </c>
      <c r="B3003" s="393" t="s">
        <v>18754</v>
      </c>
      <c r="C3003" s="394" t="s">
        <v>18755</v>
      </c>
      <c r="D3003" s="393" t="s">
        <v>21</v>
      </c>
      <c r="E3003" s="395" t="s">
        <v>9267</v>
      </c>
      <c r="F3003" s="395" t="s">
        <v>27111</v>
      </c>
    </row>
    <row r="3004" spans="1:6" ht="23.25">
      <c r="A3004" s="360" t="s">
        <v>72</v>
      </c>
      <c r="B3004" s="393" t="s">
        <v>18756</v>
      </c>
      <c r="C3004" s="394" t="s">
        <v>18757</v>
      </c>
      <c r="D3004" s="393" t="s">
        <v>21</v>
      </c>
      <c r="E3004" s="395" t="s">
        <v>26036</v>
      </c>
      <c r="F3004" s="395" t="s">
        <v>11474</v>
      </c>
    </row>
    <row r="3005" spans="1:6" ht="23.25">
      <c r="A3005" s="360" t="s">
        <v>72</v>
      </c>
      <c r="B3005" s="393" t="s">
        <v>18758</v>
      </c>
      <c r="C3005" s="394" t="s">
        <v>18759</v>
      </c>
      <c r="D3005" s="393" t="s">
        <v>21</v>
      </c>
      <c r="E3005" s="395" t="s">
        <v>28201</v>
      </c>
      <c r="F3005" s="395" t="s">
        <v>13289</v>
      </c>
    </row>
    <row r="3006" spans="1:6" ht="23.25">
      <c r="A3006" s="360" t="s">
        <v>72</v>
      </c>
      <c r="B3006" s="393" t="s">
        <v>18760</v>
      </c>
      <c r="C3006" s="394" t="s">
        <v>18761</v>
      </c>
      <c r="D3006" s="393" t="s">
        <v>21</v>
      </c>
      <c r="E3006" s="395" t="s">
        <v>25220</v>
      </c>
      <c r="F3006" s="395" t="s">
        <v>20661</v>
      </c>
    </row>
    <row r="3007" spans="1:6" ht="23.25">
      <c r="A3007" s="360" t="s">
        <v>72</v>
      </c>
      <c r="B3007" s="393" t="s">
        <v>18762</v>
      </c>
      <c r="C3007" s="394" t="s">
        <v>18763</v>
      </c>
      <c r="D3007" s="393" t="s">
        <v>21</v>
      </c>
      <c r="E3007" s="395" t="s">
        <v>9691</v>
      </c>
      <c r="F3007" s="395" t="s">
        <v>11974</v>
      </c>
    </row>
    <row r="3008" spans="1:6" ht="23.25">
      <c r="A3008" s="360" t="s">
        <v>72</v>
      </c>
      <c r="B3008" s="393" t="s">
        <v>18764</v>
      </c>
      <c r="C3008" s="394" t="s">
        <v>18765</v>
      </c>
      <c r="D3008" s="393" t="s">
        <v>21</v>
      </c>
      <c r="E3008" s="395" t="s">
        <v>12022</v>
      </c>
      <c r="F3008" s="395" t="s">
        <v>7563</v>
      </c>
    </row>
    <row r="3009" spans="1:6" ht="23.25">
      <c r="A3009" s="360" t="s">
        <v>72</v>
      </c>
      <c r="B3009" s="393" t="s">
        <v>18766</v>
      </c>
      <c r="C3009" s="394" t="s">
        <v>18767</v>
      </c>
      <c r="D3009" s="393" t="s">
        <v>21</v>
      </c>
      <c r="E3009" s="395" t="s">
        <v>25319</v>
      </c>
      <c r="F3009" s="395" t="s">
        <v>25038</v>
      </c>
    </row>
    <row r="3010" spans="1:6" ht="23.25">
      <c r="A3010" s="360" t="s">
        <v>72</v>
      </c>
      <c r="B3010" s="393" t="s">
        <v>18768</v>
      </c>
      <c r="C3010" s="394" t="s">
        <v>18769</v>
      </c>
      <c r="D3010" s="393" t="s">
        <v>21</v>
      </c>
      <c r="E3010" s="395" t="s">
        <v>26459</v>
      </c>
      <c r="F3010" s="395" t="s">
        <v>26262</v>
      </c>
    </row>
    <row r="3011" spans="1:6" ht="23.25">
      <c r="A3011" s="360" t="s">
        <v>72</v>
      </c>
      <c r="B3011" s="393" t="s">
        <v>18770</v>
      </c>
      <c r="C3011" s="394" t="s">
        <v>18771</v>
      </c>
      <c r="D3011" s="393" t="s">
        <v>21</v>
      </c>
      <c r="E3011" s="395" t="s">
        <v>27622</v>
      </c>
      <c r="F3011" s="395" t="s">
        <v>25288</v>
      </c>
    </row>
    <row r="3012" spans="1:6" ht="23.25">
      <c r="A3012" s="360" t="s">
        <v>72</v>
      </c>
      <c r="B3012" s="393" t="s">
        <v>18772</v>
      </c>
      <c r="C3012" s="394" t="s">
        <v>18773</v>
      </c>
      <c r="D3012" s="393" t="s">
        <v>21</v>
      </c>
      <c r="E3012" s="395" t="s">
        <v>37326</v>
      </c>
      <c r="F3012" s="395" t="s">
        <v>37327</v>
      </c>
    </row>
    <row r="3013" spans="1:6" ht="23.25">
      <c r="A3013" s="360" t="s">
        <v>72</v>
      </c>
      <c r="B3013" s="393" t="s">
        <v>18774</v>
      </c>
      <c r="C3013" s="394" t="s">
        <v>18775</v>
      </c>
      <c r="D3013" s="393" t="s">
        <v>21</v>
      </c>
      <c r="E3013" s="395" t="s">
        <v>37328</v>
      </c>
      <c r="F3013" s="395" t="s">
        <v>37329</v>
      </c>
    </row>
    <row r="3014" spans="1:6" ht="23.25">
      <c r="A3014" s="360" t="s">
        <v>72</v>
      </c>
      <c r="B3014" s="393" t="s">
        <v>18776</v>
      </c>
      <c r="C3014" s="394" t="s">
        <v>18777</v>
      </c>
      <c r="D3014" s="393" t="s">
        <v>21</v>
      </c>
      <c r="E3014" s="395" t="s">
        <v>25442</v>
      </c>
      <c r="F3014" s="395" t="s">
        <v>17803</v>
      </c>
    </row>
    <row r="3015" spans="1:6" ht="23.25">
      <c r="A3015" s="360" t="s">
        <v>72</v>
      </c>
      <c r="B3015" s="393" t="s">
        <v>18778</v>
      </c>
      <c r="C3015" s="394" t="s">
        <v>18779</v>
      </c>
      <c r="D3015" s="393" t="s">
        <v>21</v>
      </c>
      <c r="E3015" s="395" t="s">
        <v>21026</v>
      </c>
      <c r="F3015" s="395" t="s">
        <v>7988</v>
      </c>
    </row>
    <row r="3016" spans="1:6" ht="23.25">
      <c r="A3016" s="360" t="s">
        <v>72</v>
      </c>
      <c r="B3016" s="393" t="s">
        <v>18780</v>
      </c>
      <c r="C3016" s="394" t="s">
        <v>18781</v>
      </c>
      <c r="D3016" s="393" t="s">
        <v>21</v>
      </c>
      <c r="E3016" s="395" t="s">
        <v>20278</v>
      </c>
      <c r="F3016" s="395" t="s">
        <v>9216</v>
      </c>
    </row>
    <row r="3017" spans="1:6">
      <c r="A3017" s="360" t="s">
        <v>72</v>
      </c>
      <c r="B3017" s="393" t="s">
        <v>18782</v>
      </c>
      <c r="C3017" s="394" t="s">
        <v>18783</v>
      </c>
      <c r="D3017" s="393" t="s">
        <v>21</v>
      </c>
      <c r="E3017" s="395" t="s">
        <v>21420</v>
      </c>
      <c r="F3017" s="395" t="s">
        <v>11299</v>
      </c>
    </row>
    <row r="3018" spans="1:6">
      <c r="A3018" s="360" t="s">
        <v>72</v>
      </c>
      <c r="B3018" s="393" t="s">
        <v>18784</v>
      </c>
      <c r="C3018" s="394" t="s">
        <v>18785</v>
      </c>
      <c r="D3018" s="393" t="s">
        <v>21</v>
      </c>
      <c r="E3018" s="395" t="s">
        <v>25871</v>
      </c>
      <c r="F3018" s="395" t="s">
        <v>13700</v>
      </c>
    </row>
    <row r="3019" spans="1:6">
      <c r="A3019" s="360" t="s">
        <v>72</v>
      </c>
      <c r="B3019" s="393" t="s">
        <v>18786</v>
      </c>
      <c r="C3019" s="394" t="s">
        <v>18787</v>
      </c>
      <c r="D3019" s="393" t="s">
        <v>21</v>
      </c>
      <c r="E3019" s="395" t="s">
        <v>28105</v>
      </c>
      <c r="F3019" s="395" t="s">
        <v>21531</v>
      </c>
    </row>
    <row r="3020" spans="1:6">
      <c r="A3020" s="360" t="s">
        <v>72</v>
      </c>
      <c r="B3020" s="393" t="s">
        <v>18788</v>
      </c>
      <c r="C3020" s="394" t="s">
        <v>18789</v>
      </c>
      <c r="D3020" s="393" t="s">
        <v>21</v>
      </c>
      <c r="E3020" s="395" t="s">
        <v>27219</v>
      </c>
      <c r="F3020" s="395" t="s">
        <v>37029</v>
      </c>
    </row>
    <row r="3021" spans="1:6" ht="23.25">
      <c r="A3021" s="360" t="s">
        <v>72</v>
      </c>
      <c r="B3021" s="393" t="s">
        <v>18790</v>
      </c>
      <c r="C3021" s="394" t="s">
        <v>18791</v>
      </c>
      <c r="D3021" s="393" t="s">
        <v>21</v>
      </c>
      <c r="E3021" s="395" t="s">
        <v>15800</v>
      </c>
      <c r="F3021" s="395" t="s">
        <v>11885</v>
      </c>
    </row>
    <row r="3022" spans="1:6" ht="23.25">
      <c r="A3022" s="360" t="s">
        <v>72</v>
      </c>
      <c r="B3022" s="393" t="s">
        <v>18792</v>
      </c>
      <c r="C3022" s="394" t="s">
        <v>18793</v>
      </c>
      <c r="D3022" s="393" t="s">
        <v>21</v>
      </c>
      <c r="E3022" s="395" t="s">
        <v>18591</v>
      </c>
      <c r="F3022" s="395" t="s">
        <v>9484</v>
      </c>
    </row>
    <row r="3023" spans="1:6" ht="23.25">
      <c r="A3023" s="360" t="s">
        <v>72</v>
      </c>
      <c r="B3023" s="393" t="s">
        <v>18794</v>
      </c>
      <c r="C3023" s="394" t="s">
        <v>18795</v>
      </c>
      <c r="D3023" s="393" t="s">
        <v>21</v>
      </c>
      <c r="E3023" s="395" t="s">
        <v>21416</v>
      </c>
      <c r="F3023" s="395" t="s">
        <v>13665</v>
      </c>
    </row>
    <row r="3024" spans="1:6" ht="23.25">
      <c r="A3024" s="360" t="s">
        <v>72</v>
      </c>
      <c r="B3024" s="393" t="s">
        <v>18796</v>
      </c>
      <c r="C3024" s="394" t="s">
        <v>18797</v>
      </c>
      <c r="D3024" s="393" t="s">
        <v>21</v>
      </c>
      <c r="E3024" s="395" t="s">
        <v>19751</v>
      </c>
      <c r="F3024" s="395" t="s">
        <v>21050</v>
      </c>
    </row>
    <row r="3025" spans="1:6" ht="23.25">
      <c r="A3025" s="360" t="s">
        <v>72</v>
      </c>
      <c r="B3025" s="393" t="s">
        <v>18798</v>
      </c>
      <c r="C3025" s="394" t="s">
        <v>18799</v>
      </c>
      <c r="D3025" s="393" t="s">
        <v>21</v>
      </c>
      <c r="E3025" s="395" t="s">
        <v>15559</v>
      </c>
      <c r="F3025" s="395" t="s">
        <v>8882</v>
      </c>
    </row>
    <row r="3026" spans="1:6" ht="23.25">
      <c r="A3026" s="360" t="s">
        <v>72</v>
      </c>
      <c r="B3026" s="393" t="s">
        <v>18800</v>
      </c>
      <c r="C3026" s="394" t="s">
        <v>18801</v>
      </c>
      <c r="D3026" s="393" t="s">
        <v>21</v>
      </c>
      <c r="E3026" s="395" t="s">
        <v>20903</v>
      </c>
      <c r="F3026" s="395" t="s">
        <v>20350</v>
      </c>
    </row>
    <row r="3027" spans="1:6" ht="23.25">
      <c r="A3027" s="360" t="s">
        <v>72</v>
      </c>
      <c r="B3027" s="393" t="s">
        <v>18802</v>
      </c>
      <c r="C3027" s="394" t="s">
        <v>18803</v>
      </c>
      <c r="D3027" s="393" t="s">
        <v>21</v>
      </c>
      <c r="E3027" s="395" t="s">
        <v>20493</v>
      </c>
      <c r="F3027" s="395" t="s">
        <v>31508</v>
      </c>
    </row>
    <row r="3028" spans="1:6" ht="23.25">
      <c r="A3028" s="360" t="s">
        <v>72</v>
      </c>
      <c r="B3028" s="393" t="s">
        <v>18804</v>
      </c>
      <c r="C3028" s="394" t="s">
        <v>18805</v>
      </c>
      <c r="D3028" s="393" t="s">
        <v>21</v>
      </c>
      <c r="E3028" s="395" t="s">
        <v>15544</v>
      </c>
      <c r="F3028" s="395" t="s">
        <v>8340</v>
      </c>
    </row>
    <row r="3029" spans="1:6" ht="23.25">
      <c r="A3029" s="360" t="s">
        <v>72</v>
      </c>
      <c r="B3029" s="393" t="s">
        <v>18806</v>
      </c>
      <c r="C3029" s="394" t="s">
        <v>18807</v>
      </c>
      <c r="D3029" s="393" t="s">
        <v>21</v>
      </c>
      <c r="E3029" s="395" t="s">
        <v>16074</v>
      </c>
      <c r="F3029" s="395" t="s">
        <v>12850</v>
      </c>
    </row>
    <row r="3030" spans="1:6" ht="23.25">
      <c r="A3030" s="360" t="s">
        <v>72</v>
      </c>
      <c r="B3030" s="393" t="s">
        <v>18808</v>
      </c>
      <c r="C3030" s="394" t="s">
        <v>18809</v>
      </c>
      <c r="D3030" s="393" t="s">
        <v>21</v>
      </c>
      <c r="E3030" s="395" t="s">
        <v>15548</v>
      </c>
      <c r="F3030" s="395" t="s">
        <v>15727</v>
      </c>
    </row>
    <row r="3031" spans="1:6" ht="23.25">
      <c r="A3031" s="360" t="s">
        <v>72</v>
      </c>
      <c r="B3031" s="393" t="s">
        <v>18810</v>
      </c>
      <c r="C3031" s="394" t="s">
        <v>18811</v>
      </c>
      <c r="D3031" s="393" t="s">
        <v>21</v>
      </c>
      <c r="E3031" s="395" t="s">
        <v>20953</v>
      </c>
      <c r="F3031" s="395" t="s">
        <v>16784</v>
      </c>
    </row>
    <row r="3032" spans="1:6" ht="23.25">
      <c r="A3032" s="360" t="s">
        <v>72</v>
      </c>
      <c r="B3032" s="393" t="s">
        <v>18812</v>
      </c>
      <c r="C3032" s="394" t="s">
        <v>18813</v>
      </c>
      <c r="D3032" s="393" t="s">
        <v>21</v>
      </c>
      <c r="E3032" s="395" t="s">
        <v>8274</v>
      </c>
      <c r="F3032" s="395" t="s">
        <v>18621</v>
      </c>
    </row>
    <row r="3033" spans="1:6" ht="23.25">
      <c r="A3033" s="360" t="s">
        <v>72</v>
      </c>
      <c r="B3033" s="393" t="s">
        <v>18814</v>
      </c>
      <c r="C3033" s="394" t="s">
        <v>18815</v>
      </c>
      <c r="D3033" s="393" t="s">
        <v>21</v>
      </c>
      <c r="E3033" s="395" t="s">
        <v>25229</v>
      </c>
      <c r="F3033" s="395" t="s">
        <v>25003</v>
      </c>
    </row>
    <row r="3034" spans="1:6" ht="23.25">
      <c r="A3034" s="360" t="s">
        <v>72</v>
      </c>
      <c r="B3034" s="393" t="s">
        <v>18816</v>
      </c>
      <c r="C3034" s="394" t="s">
        <v>18817</v>
      </c>
      <c r="D3034" s="393" t="s">
        <v>21</v>
      </c>
      <c r="E3034" s="395" t="s">
        <v>37330</v>
      </c>
      <c r="F3034" s="395" t="s">
        <v>11377</v>
      </c>
    </row>
    <row r="3035" spans="1:6" ht="23.25">
      <c r="A3035" s="360" t="s">
        <v>72</v>
      </c>
      <c r="B3035" s="393" t="s">
        <v>18818</v>
      </c>
      <c r="C3035" s="394" t="s">
        <v>18819</v>
      </c>
      <c r="D3035" s="393" t="s">
        <v>21</v>
      </c>
      <c r="E3035" s="395" t="s">
        <v>13280</v>
      </c>
      <c r="F3035" s="395" t="s">
        <v>28636</v>
      </c>
    </row>
    <row r="3036" spans="1:6" ht="23.25">
      <c r="A3036" s="360" t="s">
        <v>72</v>
      </c>
      <c r="B3036" s="393" t="s">
        <v>18820</v>
      </c>
      <c r="C3036" s="394" t="s">
        <v>18821</v>
      </c>
      <c r="D3036" s="393" t="s">
        <v>21</v>
      </c>
      <c r="E3036" s="395" t="s">
        <v>27903</v>
      </c>
      <c r="F3036" s="395" t="s">
        <v>21059</v>
      </c>
    </row>
    <row r="3037" spans="1:6" ht="23.25">
      <c r="A3037" s="360" t="s">
        <v>72</v>
      </c>
      <c r="B3037" s="393" t="s">
        <v>18822</v>
      </c>
      <c r="C3037" s="394" t="s">
        <v>18823</v>
      </c>
      <c r="D3037" s="393" t="s">
        <v>21</v>
      </c>
      <c r="E3037" s="395" t="s">
        <v>25292</v>
      </c>
      <c r="F3037" s="395" t="s">
        <v>37331</v>
      </c>
    </row>
    <row r="3038" spans="1:6">
      <c r="A3038" s="360" t="s">
        <v>72</v>
      </c>
      <c r="B3038" s="393" t="s">
        <v>18824</v>
      </c>
      <c r="C3038" s="394" t="s">
        <v>18825</v>
      </c>
      <c r="D3038" s="393" t="s">
        <v>7866</v>
      </c>
      <c r="E3038" s="395" t="s">
        <v>36986</v>
      </c>
      <c r="F3038" s="395" t="s">
        <v>20922</v>
      </c>
    </row>
    <row r="3039" spans="1:6" ht="23.25">
      <c r="A3039" s="360" t="s">
        <v>72</v>
      </c>
      <c r="B3039" s="393" t="s">
        <v>12872</v>
      </c>
      <c r="C3039" s="394" t="s">
        <v>12873</v>
      </c>
      <c r="D3039" s="393" t="s">
        <v>15</v>
      </c>
      <c r="E3039" s="395" t="s">
        <v>37332</v>
      </c>
      <c r="F3039" s="395" t="s">
        <v>37333</v>
      </c>
    </row>
    <row r="3040" spans="1:6">
      <c r="A3040" s="360" t="s">
        <v>72</v>
      </c>
      <c r="B3040" s="393" t="s">
        <v>12874</v>
      </c>
      <c r="C3040" s="394" t="s">
        <v>12875</v>
      </c>
      <c r="D3040" s="393" t="s">
        <v>15</v>
      </c>
      <c r="E3040" s="395" t="s">
        <v>28114</v>
      </c>
      <c r="F3040" s="395" t="s">
        <v>37334</v>
      </c>
    </row>
    <row r="3041" spans="1:6">
      <c r="A3041" s="360" t="s">
        <v>72</v>
      </c>
      <c r="B3041" s="393" t="s">
        <v>12876</v>
      </c>
      <c r="C3041" s="394" t="s">
        <v>12877</v>
      </c>
      <c r="D3041" s="393" t="s">
        <v>15</v>
      </c>
      <c r="E3041" s="395" t="s">
        <v>37335</v>
      </c>
      <c r="F3041" s="395" t="s">
        <v>37336</v>
      </c>
    </row>
    <row r="3042" spans="1:6" ht="23.25">
      <c r="A3042" s="360" t="s">
        <v>72</v>
      </c>
      <c r="B3042" s="393" t="s">
        <v>12878</v>
      </c>
      <c r="C3042" s="394" t="s">
        <v>12879</v>
      </c>
      <c r="D3042" s="393" t="s">
        <v>15</v>
      </c>
      <c r="E3042" s="395" t="s">
        <v>37337</v>
      </c>
      <c r="F3042" s="395" t="s">
        <v>37338</v>
      </c>
    </row>
    <row r="3043" spans="1:6">
      <c r="A3043" s="360" t="s">
        <v>72</v>
      </c>
      <c r="B3043" s="393" t="s">
        <v>12880</v>
      </c>
      <c r="C3043" s="394" t="s">
        <v>12881</v>
      </c>
      <c r="D3043" s="393" t="s">
        <v>15</v>
      </c>
      <c r="E3043" s="395" t="s">
        <v>37339</v>
      </c>
      <c r="F3043" s="395" t="s">
        <v>37340</v>
      </c>
    </row>
    <row r="3044" spans="1:6">
      <c r="A3044" s="360" t="s">
        <v>72</v>
      </c>
      <c r="B3044" s="393" t="s">
        <v>12882</v>
      </c>
      <c r="C3044" s="394" t="s">
        <v>12883</v>
      </c>
      <c r="D3044" s="393" t="s">
        <v>15</v>
      </c>
      <c r="E3044" s="395" t="s">
        <v>37341</v>
      </c>
      <c r="F3044" s="395" t="s">
        <v>37342</v>
      </c>
    </row>
    <row r="3045" spans="1:6">
      <c r="A3045" s="360" t="s">
        <v>72</v>
      </c>
      <c r="B3045" s="393" t="s">
        <v>12884</v>
      </c>
      <c r="C3045" s="394" t="s">
        <v>12885</v>
      </c>
      <c r="D3045" s="393" t="s">
        <v>15</v>
      </c>
      <c r="E3045" s="395" t="s">
        <v>37343</v>
      </c>
      <c r="F3045" s="395" t="s">
        <v>37344</v>
      </c>
    </row>
    <row r="3046" spans="1:6">
      <c r="A3046" s="360" t="s">
        <v>72</v>
      </c>
      <c r="B3046" s="393" t="s">
        <v>12886</v>
      </c>
      <c r="C3046" s="394" t="s">
        <v>12887</v>
      </c>
      <c r="D3046" s="393" t="s">
        <v>15</v>
      </c>
      <c r="E3046" s="395" t="s">
        <v>37345</v>
      </c>
      <c r="F3046" s="395" t="s">
        <v>37346</v>
      </c>
    </row>
    <row r="3047" spans="1:6">
      <c r="A3047" s="360" t="s">
        <v>72</v>
      </c>
      <c r="B3047" s="393" t="s">
        <v>12888</v>
      </c>
      <c r="C3047" s="394" t="s">
        <v>12889</v>
      </c>
      <c r="D3047" s="393" t="s">
        <v>15</v>
      </c>
      <c r="E3047" s="395" t="s">
        <v>37347</v>
      </c>
      <c r="F3047" s="395" t="s">
        <v>37348</v>
      </c>
    </row>
    <row r="3048" spans="1:6">
      <c r="A3048" s="360" t="s">
        <v>72</v>
      </c>
      <c r="B3048" s="393" t="s">
        <v>12890</v>
      </c>
      <c r="C3048" s="394" t="s">
        <v>12891</v>
      </c>
      <c r="D3048" s="393" t="s">
        <v>15</v>
      </c>
      <c r="E3048" s="395" t="s">
        <v>37349</v>
      </c>
      <c r="F3048" s="395" t="s">
        <v>37350</v>
      </c>
    </row>
    <row r="3049" spans="1:6">
      <c r="A3049" s="360" t="s">
        <v>72</v>
      </c>
      <c r="B3049" s="393" t="s">
        <v>12892</v>
      </c>
      <c r="C3049" s="394" t="s">
        <v>12893</v>
      </c>
      <c r="D3049" s="393" t="s">
        <v>15</v>
      </c>
      <c r="E3049" s="395" t="s">
        <v>37351</v>
      </c>
      <c r="F3049" s="395" t="s">
        <v>37352</v>
      </c>
    </row>
    <row r="3050" spans="1:6" ht="23.25">
      <c r="A3050" s="360" t="s">
        <v>72</v>
      </c>
      <c r="B3050" s="393" t="s">
        <v>18826</v>
      </c>
      <c r="C3050" s="394" t="s">
        <v>18827</v>
      </c>
      <c r="D3050" s="393" t="s">
        <v>21</v>
      </c>
      <c r="E3050" s="395" t="s">
        <v>18004</v>
      </c>
      <c r="F3050" s="395" t="s">
        <v>7814</v>
      </c>
    </row>
    <row r="3051" spans="1:6" ht="23.25">
      <c r="A3051" s="360" t="s">
        <v>72</v>
      </c>
      <c r="B3051" s="393" t="s">
        <v>18828</v>
      </c>
      <c r="C3051" s="394" t="s">
        <v>18829</v>
      </c>
      <c r="D3051" s="393" t="s">
        <v>21</v>
      </c>
      <c r="E3051" s="395" t="s">
        <v>12852</v>
      </c>
      <c r="F3051" s="395" t="s">
        <v>18011</v>
      </c>
    </row>
    <row r="3052" spans="1:6" ht="23.25">
      <c r="A3052" s="360" t="s">
        <v>72</v>
      </c>
      <c r="B3052" s="393" t="s">
        <v>18830</v>
      </c>
      <c r="C3052" s="394" t="s">
        <v>18831</v>
      </c>
      <c r="D3052" s="393" t="s">
        <v>21</v>
      </c>
      <c r="E3052" s="395" t="s">
        <v>9744</v>
      </c>
      <c r="F3052" s="395" t="s">
        <v>26046</v>
      </c>
    </row>
    <row r="3053" spans="1:6" ht="23.25">
      <c r="A3053" s="360" t="s">
        <v>72</v>
      </c>
      <c r="B3053" s="393" t="s">
        <v>18832</v>
      </c>
      <c r="C3053" s="394" t="s">
        <v>18833</v>
      </c>
      <c r="D3053" s="393" t="s">
        <v>21</v>
      </c>
      <c r="E3053" s="395" t="s">
        <v>17812</v>
      </c>
      <c r="F3053" s="395" t="s">
        <v>18653</v>
      </c>
    </row>
    <row r="3054" spans="1:6">
      <c r="A3054" s="360" t="s">
        <v>72</v>
      </c>
      <c r="B3054" s="393" t="s">
        <v>18834</v>
      </c>
      <c r="C3054" s="394" t="s">
        <v>18835</v>
      </c>
      <c r="D3054" s="393" t="s">
        <v>15</v>
      </c>
      <c r="E3054" s="395" t="s">
        <v>37353</v>
      </c>
      <c r="F3054" s="395" t="s">
        <v>37354</v>
      </c>
    </row>
    <row r="3055" spans="1:6">
      <c r="A3055" s="360" t="s">
        <v>72</v>
      </c>
      <c r="B3055" s="393" t="s">
        <v>18836</v>
      </c>
      <c r="C3055" s="394" t="s">
        <v>18837</v>
      </c>
      <c r="D3055" s="393" t="s">
        <v>15</v>
      </c>
      <c r="E3055" s="395" t="s">
        <v>37355</v>
      </c>
      <c r="F3055" s="395" t="s">
        <v>37356</v>
      </c>
    </row>
    <row r="3056" spans="1:6">
      <c r="A3056" s="360" t="s">
        <v>72</v>
      </c>
      <c r="B3056" s="393" t="s">
        <v>18838</v>
      </c>
      <c r="C3056" s="394" t="s">
        <v>18839</v>
      </c>
      <c r="D3056" s="393" t="s">
        <v>15</v>
      </c>
      <c r="E3056" s="395" t="s">
        <v>37357</v>
      </c>
      <c r="F3056" s="395" t="s">
        <v>37358</v>
      </c>
    </row>
    <row r="3057" spans="1:6">
      <c r="A3057" s="360" t="s">
        <v>72</v>
      </c>
      <c r="B3057" s="393" t="s">
        <v>18840</v>
      </c>
      <c r="C3057" s="394" t="s">
        <v>18841</v>
      </c>
      <c r="D3057" s="393" t="s">
        <v>15</v>
      </c>
      <c r="E3057" s="395" t="s">
        <v>27768</v>
      </c>
      <c r="F3057" s="395" t="s">
        <v>28568</v>
      </c>
    </row>
    <row r="3058" spans="1:6">
      <c r="A3058" s="360" t="s">
        <v>72</v>
      </c>
      <c r="B3058" s="393" t="s">
        <v>18842</v>
      </c>
      <c r="C3058" s="394" t="s">
        <v>18843</v>
      </c>
      <c r="D3058" s="393" t="s">
        <v>15</v>
      </c>
      <c r="E3058" s="395" t="s">
        <v>20393</v>
      </c>
      <c r="F3058" s="395" t="s">
        <v>19741</v>
      </c>
    </row>
    <row r="3059" spans="1:6">
      <c r="A3059" s="360" t="s">
        <v>72</v>
      </c>
      <c r="B3059" s="393" t="s">
        <v>19136</v>
      </c>
      <c r="C3059" s="394" t="s">
        <v>19137</v>
      </c>
      <c r="D3059" s="393" t="s">
        <v>15</v>
      </c>
      <c r="E3059" s="395" t="s">
        <v>37359</v>
      </c>
      <c r="F3059" s="395" t="s">
        <v>37360</v>
      </c>
    </row>
    <row r="3060" spans="1:6" ht="23.25">
      <c r="A3060" s="360" t="s">
        <v>72</v>
      </c>
      <c r="B3060" s="393" t="s">
        <v>12894</v>
      </c>
      <c r="C3060" s="394" t="s">
        <v>12895</v>
      </c>
      <c r="D3060" s="393" t="s">
        <v>21</v>
      </c>
      <c r="E3060" s="395" t="s">
        <v>21469</v>
      </c>
      <c r="F3060" s="395" t="s">
        <v>28427</v>
      </c>
    </row>
    <row r="3061" spans="1:6" ht="23.25">
      <c r="A3061" s="360" t="s">
        <v>72</v>
      </c>
      <c r="B3061" s="393" t="s">
        <v>12896</v>
      </c>
      <c r="C3061" s="394" t="s">
        <v>12897</v>
      </c>
      <c r="D3061" s="393" t="s">
        <v>21</v>
      </c>
      <c r="E3061" s="395" t="s">
        <v>21055</v>
      </c>
      <c r="F3061" s="395" t="s">
        <v>21087</v>
      </c>
    </row>
    <row r="3062" spans="1:6" ht="23.25">
      <c r="A3062" s="360" t="s">
        <v>72</v>
      </c>
      <c r="B3062" s="393" t="s">
        <v>12898</v>
      </c>
      <c r="C3062" s="394" t="s">
        <v>12899</v>
      </c>
      <c r="D3062" s="393" t="s">
        <v>21</v>
      </c>
      <c r="E3062" s="395" t="s">
        <v>25842</v>
      </c>
      <c r="F3062" s="395" t="s">
        <v>20745</v>
      </c>
    </row>
    <row r="3063" spans="1:6" ht="23.25">
      <c r="A3063" s="360" t="s">
        <v>72</v>
      </c>
      <c r="B3063" s="393" t="s">
        <v>12900</v>
      </c>
      <c r="C3063" s="394" t="s">
        <v>12901</v>
      </c>
      <c r="D3063" s="393" t="s">
        <v>21</v>
      </c>
      <c r="E3063" s="395" t="s">
        <v>20303</v>
      </c>
      <c r="F3063" s="395" t="s">
        <v>25210</v>
      </c>
    </row>
    <row r="3064" spans="1:6" ht="23.25">
      <c r="A3064" s="360" t="s">
        <v>72</v>
      </c>
      <c r="B3064" s="393" t="s">
        <v>12902</v>
      </c>
      <c r="C3064" s="394" t="s">
        <v>12903</v>
      </c>
      <c r="D3064" s="393" t="s">
        <v>21</v>
      </c>
      <c r="E3064" s="395" t="s">
        <v>20345</v>
      </c>
      <c r="F3064" s="395" t="s">
        <v>14911</v>
      </c>
    </row>
    <row r="3065" spans="1:6" ht="23.25">
      <c r="A3065" s="360" t="s">
        <v>72</v>
      </c>
      <c r="B3065" s="393" t="s">
        <v>12904</v>
      </c>
      <c r="C3065" s="394" t="s">
        <v>12905</v>
      </c>
      <c r="D3065" s="393" t="s">
        <v>21</v>
      </c>
      <c r="E3065" s="395" t="s">
        <v>21553</v>
      </c>
      <c r="F3065" s="395" t="s">
        <v>25008</v>
      </c>
    </row>
    <row r="3066" spans="1:6">
      <c r="A3066" s="360" t="s">
        <v>72</v>
      </c>
      <c r="B3066" s="393" t="s">
        <v>12907</v>
      </c>
      <c r="C3066" s="394" t="s">
        <v>12908</v>
      </c>
      <c r="D3066" s="393" t="s">
        <v>21</v>
      </c>
      <c r="E3066" s="395" t="s">
        <v>9101</v>
      </c>
      <c r="F3066" s="395" t="s">
        <v>19380</v>
      </c>
    </row>
    <row r="3067" spans="1:6">
      <c r="A3067" s="360" t="s">
        <v>72</v>
      </c>
      <c r="B3067" s="393" t="s">
        <v>12909</v>
      </c>
      <c r="C3067" s="394" t="s">
        <v>12910</v>
      </c>
      <c r="D3067" s="393" t="s">
        <v>21</v>
      </c>
      <c r="E3067" s="395" t="s">
        <v>21513</v>
      </c>
      <c r="F3067" s="395" t="s">
        <v>20657</v>
      </c>
    </row>
    <row r="3068" spans="1:6">
      <c r="A3068" s="360" t="s">
        <v>72</v>
      </c>
      <c r="B3068" s="393" t="s">
        <v>12911</v>
      </c>
      <c r="C3068" s="394" t="s">
        <v>12912</v>
      </c>
      <c r="D3068" s="393" t="s">
        <v>21</v>
      </c>
      <c r="E3068" s="395" t="s">
        <v>37361</v>
      </c>
      <c r="F3068" s="395" t="s">
        <v>28636</v>
      </c>
    </row>
    <row r="3069" spans="1:6">
      <c r="A3069" s="360" t="s">
        <v>72</v>
      </c>
      <c r="B3069" s="393" t="s">
        <v>12914</v>
      </c>
      <c r="C3069" s="394" t="s">
        <v>12915</v>
      </c>
      <c r="D3069" s="393" t="s">
        <v>21</v>
      </c>
      <c r="E3069" s="395" t="s">
        <v>20952</v>
      </c>
      <c r="F3069" s="395" t="s">
        <v>37362</v>
      </c>
    </row>
    <row r="3070" spans="1:6">
      <c r="A3070" s="360" t="s">
        <v>72</v>
      </c>
      <c r="B3070" s="393" t="s">
        <v>12916</v>
      </c>
      <c r="C3070" s="394" t="s">
        <v>12917</v>
      </c>
      <c r="D3070" s="393" t="s">
        <v>21</v>
      </c>
      <c r="E3070" s="395" t="s">
        <v>37363</v>
      </c>
      <c r="F3070" s="395" t="s">
        <v>21294</v>
      </c>
    </row>
    <row r="3071" spans="1:6">
      <c r="A3071" s="360" t="s">
        <v>72</v>
      </c>
      <c r="B3071" s="393" t="s">
        <v>12919</v>
      </c>
      <c r="C3071" s="394" t="s">
        <v>12920</v>
      </c>
      <c r="D3071" s="393" t="s">
        <v>21</v>
      </c>
      <c r="E3071" s="395" t="s">
        <v>25843</v>
      </c>
      <c r="F3071" s="395" t="s">
        <v>27824</v>
      </c>
    </row>
    <row r="3072" spans="1:6">
      <c r="A3072" s="360" t="s">
        <v>72</v>
      </c>
      <c r="B3072" s="393" t="s">
        <v>12921</v>
      </c>
      <c r="C3072" s="394" t="s">
        <v>12922</v>
      </c>
      <c r="D3072" s="393" t="s">
        <v>21</v>
      </c>
      <c r="E3072" s="395" t="s">
        <v>28529</v>
      </c>
      <c r="F3072" s="395" t="s">
        <v>26294</v>
      </c>
    </row>
    <row r="3073" spans="1:6" ht="23.25">
      <c r="A3073" s="360" t="s">
        <v>72</v>
      </c>
      <c r="B3073" s="393" t="s">
        <v>12923</v>
      </c>
      <c r="C3073" s="394" t="s">
        <v>12924</v>
      </c>
      <c r="D3073" s="393" t="s">
        <v>21</v>
      </c>
      <c r="E3073" s="395" t="s">
        <v>27773</v>
      </c>
      <c r="F3073" s="395" t="s">
        <v>25835</v>
      </c>
    </row>
    <row r="3074" spans="1:6" ht="23.25">
      <c r="A3074" s="360" t="s">
        <v>72</v>
      </c>
      <c r="B3074" s="393" t="s">
        <v>12925</v>
      </c>
      <c r="C3074" s="394" t="s">
        <v>12926</v>
      </c>
      <c r="D3074" s="393" t="s">
        <v>21</v>
      </c>
      <c r="E3074" s="395" t="s">
        <v>27206</v>
      </c>
      <c r="F3074" s="395" t="s">
        <v>27835</v>
      </c>
    </row>
    <row r="3075" spans="1:6" ht="23.25">
      <c r="A3075" s="360" t="s">
        <v>72</v>
      </c>
      <c r="B3075" s="393" t="s">
        <v>12927</v>
      </c>
      <c r="C3075" s="394" t="s">
        <v>12928</v>
      </c>
      <c r="D3075" s="393" t="s">
        <v>21</v>
      </c>
      <c r="E3075" s="395" t="s">
        <v>26733</v>
      </c>
      <c r="F3075" s="395" t="s">
        <v>37364</v>
      </c>
    </row>
    <row r="3076" spans="1:6" ht="23.25">
      <c r="A3076" s="360" t="s">
        <v>72</v>
      </c>
      <c r="B3076" s="393" t="s">
        <v>12929</v>
      </c>
      <c r="C3076" s="394" t="s">
        <v>12930</v>
      </c>
      <c r="D3076" s="393" t="s">
        <v>21</v>
      </c>
      <c r="E3076" s="395" t="s">
        <v>37365</v>
      </c>
      <c r="F3076" s="395" t="s">
        <v>37366</v>
      </c>
    </row>
    <row r="3077" spans="1:6" ht="23.25">
      <c r="A3077" s="360" t="s">
        <v>72</v>
      </c>
      <c r="B3077" s="393" t="s">
        <v>12931</v>
      </c>
      <c r="C3077" s="394" t="s">
        <v>12932</v>
      </c>
      <c r="D3077" s="393" t="s">
        <v>21</v>
      </c>
      <c r="E3077" s="395" t="s">
        <v>20494</v>
      </c>
      <c r="F3077" s="395" t="s">
        <v>20754</v>
      </c>
    </row>
    <row r="3078" spans="1:6" ht="23.25">
      <c r="A3078" s="360" t="s">
        <v>72</v>
      </c>
      <c r="B3078" s="393" t="s">
        <v>12933</v>
      </c>
      <c r="C3078" s="394" t="s">
        <v>12934</v>
      </c>
      <c r="D3078" s="393" t="s">
        <v>21</v>
      </c>
      <c r="E3078" s="395" t="s">
        <v>26910</v>
      </c>
      <c r="F3078" s="395" t="s">
        <v>32452</v>
      </c>
    </row>
    <row r="3079" spans="1:6" ht="23.25">
      <c r="A3079" s="360" t="s">
        <v>72</v>
      </c>
      <c r="B3079" s="393" t="s">
        <v>12935</v>
      </c>
      <c r="C3079" s="394" t="s">
        <v>12936</v>
      </c>
      <c r="D3079" s="393" t="s">
        <v>21</v>
      </c>
      <c r="E3079" s="395" t="s">
        <v>25293</v>
      </c>
      <c r="F3079" s="395" t="s">
        <v>28417</v>
      </c>
    </row>
    <row r="3080" spans="1:6" ht="23.25">
      <c r="A3080" s="360" t="s">
        <v>72</v>
      </c>
      <c r="B3080" s="393" t="s">
        <v>12937</v>
      </c>
      <c r="C3080" s="394" t="s">
        <v>12938</v>
      </c>
      <c r="D3080" s="393" t="s">
        <v>21</v>
      </c>
      <c r="E3080" s="395" t="s">
        <v>25805</v>
      </c>
      <c r="F3080" s="395" t="s">
        <v>36669</v>
      </c>
    </row>
    <row r="3081" spans="1:6" ht="23.25">
      <c r="A3081" s="360" t="s">
        <v>72</v>
      </c>
      <c r="B3081" s="393" t="s">
        <v>12939</v>
      </c>
      <c r="C3081" s="394" t="s">
        <v>12940</v>
      </c>
      <c r="D3081" s="393" t="s">
        <v>21</v>
      </c>
      <c r="E3081" s="395" t="s">
        <v>27232</v>
      </c>
      <c r="F3081" s="395" t="s">
        <v>28334</v>
      </c>
    </row>
    <row r="3082" spans="1:6" ht="23.25">
      <c r="A3082" s="360" t="s">
        <v>72</v>
      </c>
      <c r="B3082" s="393" t="s">
        <v>12941</v>
      </c>
      <c r="C3082" s="394" t="s">
        <v>12942</v>
      </c>
      <c r="D3082" s="393" t="s">
        <v>21</v>
      </c>
      <c r="E3082" s="395" t="s">
        <v>21494</v>
      </c>
      <c r="F3082" s="395" t="s">
        <v>27289</v>
      </c>
    </row>
    <row r="3083" spans="1:6" ht="23.25">
      <c r="A3083" s="360" t="s">
        <v>72</v>
      </c>
      <c r="B3083" s="393" t="s">
        <v>12943</v>
      </c>
      <c r="C3083" s="394" t="s">
        <v>12944</v>
      </c>
      <c r="D3083" s="393" t="s">
        <v>21</v>
      </c>
      <c r="E3083" s="395" t="s">
        <v>36981</v>
      </c>
      <c r="F3083" s="395" t="s">
        <v>37367</v>
      </c>
    </row>
    <row r="3084" spans="1:6" ht="23.25">
      <c r="A3084" s="360" t="s">
        <v>72</v>
      </c>
      <c r="B3084" s="393" t="s">
        <v>12945</v>
      </c>
      <c r="C3084" s="394" t="s">
        <v>12946</v>
      </c>
      <c r="D3084" s="393" t="s">
        <v>21</v>
      </c>
      <c r="E3084" s="395" t="s">
        <v>20029</v>
      </c>
      <c r="F3084" s="395" t="s">
        <v>35315</v>
      </c>
    </row>
    <row r="3085" spans="1:6" ht="23.25">
      <c r="A3085" s="360" t="s">
        <v>72</v>
      </c>
      <c r="B3085" s="393" t="s">
        <v>12947</v>
      </c>
      <c r="C3085" s="394" t="s">
        <v>12948</v>
      </c>
      <c r="D3085" s="393" t="s">
        <v>21</v>
      </c>
      <c r="E3085" s="395" t="s">
        <v>37368</v>
      </c>
      <c r="F3085" s="395" t="s">
        <v>20411</v>
      </c>
    </row>
    <row r="3086" spans="1:6" ht="23.25">
      <c r="A3086" s="360" t="s">
        <v>72</v>
      </c>
      <c r="B3086" s="393" t="s">
        <v>12949</v>
      </c>
      <c r="C3086" s="394" t="s">
        <v>12950</v>
      </c>
      <c r="D3086" s="393" t="s">
        <v>21</v>
      </c>
      <c r="E3086" s="395" t="s">
        <v>26464</v>
      </c>
      <c r="F3086" s="395" t="s">
        <v>28374</v>
      </c>
    </row>
    <row r="3087" spans="1:6" ht="23.25">
      <c r="A3087" s="360" t="s">
        <v>72</v>
      </c>
      <c r="B3087" s="393" t="s">
        <v>12951</v>
      </c>
      <c r="C3087" s="394" t="s">
        <v>12952</v>
      </c>
      <c r="D3087" s="393" t="s">
        <v>21</v>
      </c>
      <c r="E3087" s="395" t="s">
        <v>28159</v>
      </c>
      <c r="F3087" s="395" t="s">
        <v>27717</v>
      </c>
    </row>
    <row r="3088" spans="1:6" ht="23.25">
      <c r="A3088" s="360" t="s">
        <v>72</v>
      </c>
      <c r="B3088" s="393" t="s">
        <v>12953</v>
      </c>
      <c r="C3088" s="394" t="s">
        <v>12954</v>
      </c>
      <c r="D3088" s="393" t="s">
        <v>21</v>
      </c>
      <c r="E3088" s="395" t="s">
        <v>27674</v>
      </c>
      <c r="F3088" s="395" t="s">
        <v>27817</v>
      </c>
    </row>
    <row r="3089" spans="1:6" ht="23.25">
      <c r="A3089" s="360" t="s">
        <v>72</v>
      </c>
      <c r="B3089" s="393" t="s">
        <v>12955</v>
      </c>
      <c r="C3089" s="394" t="s">
        <v>12956</v>
      </c>
      <c r="D3089" s="393" t="s">
        <v>21</v>
      </c>
      <c r="E3089" s="395" t="s">
        <v>27228</v>
      </c>
      <c r="F3089" s="395" t="s">
        <v>25850</v>
      </c>
    </row>
    <row r="3090" spans="1:6">
      <c r="A3090" s="360" t="s">
        <v>72</v>
      </c>
      <c r="B3090" s="393" t="s">
        <v>12957</v>
      </c>
      <c r="C3090" s="394" t="s">
        <v>12958</v>
      </c>
      <c r="D3090" s="393" t="s">
        <v>21</v>
      </c>
      <c r="E3090" s="395" t="s">
        <v>27200</v>
      </c>
      <c r="F3090" s="395" t="s">
        <v>26447</v>
      </c>
    </row>
    <row r="3091" spans="1:6">
      <c r="A3091" s="360" t="s">
        <v>72</v>
      </c>
      <c r="B3091" s="393" t="s">
        <v>12959</v>
      </c>
      <c r="C3091" s="394" t="s">
        <v>12960</v>
      </c>
      <c r="D3091" s="393" t="s">
        <v>21</v>
      </c>
      <c r="E3091" s="395" t="s">
        <v>27263</v>
      </c>
      <c r="F3091" s="395" t="s">
        <v>27346</v>
      </c>
    </row>
    <row r="3092" spans="1:6">
      <c r="A3092" s="360" t="s">
        <v>72</v>
      </c>
      <c r="B3092" s="393" t="s">
        <v>12961</v>
      </c>
      <c r="C3092" s="394" t="s">
        <v>12962</v>
      </c>
      <c r="D3092" s="393" t="s">
        <v>21</v>
      </c>
      <c r="E3092" s="395" t="s">
        <v>37369</v>
      </c>
      <c r="F3092" s="395" t="s">
        <v>37370</v>
      </c>
    </row>
    <row r="3093" spans="1:6">
      <c r="A3093" s="360" t="s">
        <v>72</v>
      </c>
      <c r="B3093" s="393" t="s">
        <v>12963</v>
      </c>
      <c r="C3093" s="394" t="s">
        <v>12964</v>
      </c>
      <c r="D3093" s="393" t="s">
        <v>21</v>
      </c>
      <c r="E3093" s="395" t="s">
        <v>37371</v>
      </c>
      <c r="F3093" s="395" t="s">
        <v>35094</v>
      </c>
    </row>
    <row r="3094" spans="1:6" ht="23.25">
      <c r="A3094" s="360" t="s">
        <v>72</v>
      </c>
      <c r="B3094" s="393" t="s">
        <v>12965</v>
      </c>
      <c r="C3094" s="394" t="s">
        <v>12966</v>
      </c>
      <c r="D3094" s="393" t="s">
        <v>21</v>
      </c>
      <c r="E3094" s="395" t="s">
        <v>20413</v>
      </c>
      <c r="F3094" s="395" t="s">
        <v>11394</v>
      </c>
    </row>
    <row r="3095" spans="1:6" ht="23.25">
      <c r="A3095" s="360" t="s">
        <v>72</v>
      </c>
      <c r="B3095" s="393" t="s">
        <v>12967</v>
      </c>
      <c r="C3095" s="394" t="s">
        <v>12968</v>
      </c>
      <c r="D3095" s="393" t="s">
        <v>21</v>
      </c>
      <c r="E3095" s="395" t="s">
        <v>20969</v>
      </c>
      <c r="F3095" s="395" t="s">
        <v>26946</v>
      </c>
    </row>
    <row r="3096" spans="1:6" ht="23.25">
      <c r="A3096" s="360" t="s">
        <v>72</v>
      </c>
      <c r="B3096" s="393" t="s">
        <v>12969</v>
      </c>
      <c r="C3096" s="394" t="s">
        <v>12970</v>
      </c>
      <c r="D3096" s="393" t="s">
        <v>21</v>
      </c>
      <c r="E3096" s="395" t="s">
        <v>26452</v>
      </c>
      <c r="F3096" s="395" t="s">
        <v>19844</v>
      </c>
    </row>
    <row r="3097" spans="1:6" ht="23.25">
      <c r="A3097" s="360" t="s">
        <v>72</v>
      </c>
      <c r="B3097" s="393" t="s">
        <v>12971</v>
      </c>
      <c r="C3097" s="394" t="s">
        <v>12972</v>
      </c>
      <c r="D3097" s="393" t="s">
        <v>21</v>
      </c>
      <c r="E3097" s="395" t="s">
        <v>27714</v>
      </c>
      <c r="F3097" s="395" t="s">
        <v>20674</v>
      </c>
    </row>
    <row r="3098" spans="1:6" ht="23.25">
      <c r="A3098" s="360" t="s">
        <v>72</v>
      </c>
      <c r="B3098" s="393" t="s">
        <v>12973</v>
      </c>
      <c r="C3098" s="394" t="s">
        <v>12974</v>
      </c>
      <c r="D3098" s="393" t="s">
        <v>21</v>
      </c>
      <c r="E3098" s="395" t="s">
        <v>25872</v>
      </c>
      <c r="F3098" s="395" t="s">
        <v>25080</v>
      </c>
    </row>
    <row r="3099" spans="1:6" ht="23.25">
      <c r="A3099" s="360" t="s">
        <v>72</v>
      </c>
      <c r="B3099" s="393" t="s">
        <v>12975</v>
      </c>
      <c r="C3099" s="394" t="s">
        <v>12976</v>
      </c>
      <c r="D3099" s="393" t="s">
        <v>21</v>
      </c>
      <c r="E3099" s="395" t="s">
        <v>26354</v>
      </c>
      <c r="F3099" s="395" t="s">
        <v>26467</v>
      </c>
    </row>
    <row r="3100" spans="1:6" ht="34.5">
      <c r="A3100" s="360" t="s">
        <v>72</v>
      </c>
      <c r="B3100" s="393" t="s">
        <v>12977</v>
      </c>
      <c r="C3100" s="394" t="s">
        <v>12978</v>
      </c>
      <c r="D3100" s="393" t="s">
        <v>21</v>
      </c>
      <c r="E3100" s="395" t="s">
        <v>37372</v>
      </c>
      <c r="F3100" s="395" t="s">
        <v>28559</v>
      </c>
    </row>
    <row r="3101" spans="1:6" ht="34.5">
      <c r="A3101" s="360" t="s">
        <v>72</v>
      </c>
      <c r="B3101" s="393" t="s">
        <v>12979</v>
      </c>
      <c r="C3101" s="394" t="s">
        <v>12980</v>
      </c>
      <c r="D3101" s="393" t="s">
        <v>21</v>
      </c>
      <c r="E3101" s="395" t="s">
        <v>37373</v>
      </c>
      <c r="F3101" s="395" t="s">
        <v>37374</v>
      </c>
    </row>
    <row r="3102" spans="1:6" ht="34.5">
      <c r="A3102" s="360" t="s">
        <v>72</v>
      </c>
      <c r="B3102" s="393" t="s">
        <v>12981</v>
      </c>
      <c r="C3102" s="394" t="s">
        <v>12982</v>
      </c>
      <c r="D3102" s="393" t="s">
        <v>21</v>
      </c>
      <c r="E3102" s="395" t="s">
        <v>21015</v>
      </c>
      <c r="F3102" s="395" t="s">
        <v>25027</v>
      </c>
    </row>
    <row r="3103" spans="1:6" ht="23.25">
      <c r="A3103" s="360" t="s">
        <v>72</v>
      </c>
      <c r="B3103" s="393" t="s">
        <v>12983</v>
      </c>
      <c r="C3103" s="394" t="s">
        <v>12984</v>
      </c>
      <c r="D3103" s="393" t="s">
        <v>21</v>
      </c>
      <c r="E3103" s="395" t="s">
        <v>21017</v>
      </c>
      <c r="F3103" s="395" t="s">
        <v>25269</v>
      </c>
    </row>
    <row r="3104" spans="1:6" ht="23.25">
      <c r="A3104" s="360" t="s">
        <v>72</v>
      </c>
      <c r="B3104" s="393" t="s">
        <v>12985</v>
      </c>
      <c r="C3104" s="394" t="s">
        <v>12986</v>
      </c>
      <c r="D3104" s="393" t="s">
        <v>21</v>
      </c>
      <c r="E3104" s="395" t="s">
        <v>35390</v>
      </c>
      <c r="F3104" s="395" t="s">
        <v>28580</v>
      </c>
    </row>
    <row r="3105" spans="1:6" ht="34.5">
      <c r="A3105" s="360" t="s">
        <v>72</v>
      </c>
      <c r="B3105" s="393" t="s">
        <v>12987</v>
      </c>
      <c r="C3105" s="394" t="s">
        <v>12988</v>
      </c>
      <c r="D3105" s="393" t="s">
        <v>21</v>
      </c>
      <c r="E3105" s="395" t="s">
        <v>26408</v>
      </c>
      <c r="F3105" s="395" t="s">
        <v>27713</v>
      </c>
    </row>
    <row r="3106" spans="1:6" ht="34.5">
      <c r="A3106" s="360" t="s">
        <v>72</v>
      </c>
      <c r="B3106" s="393" t="s">
        <v>12989</v>
      </c>
      <c r="C3106" s="394" t="s">
        <v>12990</v>
      </c>
      <c r="D3106" s="393" t="s">
        <v>21</v>
      </c>
      <c r="E3106" s="395" t="s">
        <v>28212</v>
      </c>
      <c r="F3106" s="395" t="s">
        <v>37375</v>
      </c>
    </row>
    <row r="3107" spans="1:6" ht="23.25">
      <c r="A3107" s="360" t="s">
        <v>72</v>
      </c>
      <c r="B3107" s="393" t="s">
        <v>12991</v>
      </c>
      <c r="C3107" s="394" t="s">
        <v>12992</v>
      </c>
      <c r="D3107" s="393" t="s">
        <v>21</v>
      </c>
      <c r="E3107" s="395" t="s">
        <v>26847</v>
      </c>
      <c r="F3107" s="395" t="s">
        <v>25254</v>
      </c>
    </row>
    <row r="3108" spans="1:6" ht="34.5">
      <c r="A3108" s="360" t="s">
        <v>72</v>
      </c>
      <c r="B3108" s="393" t="s">
        <v>12993</v>
      </c>
      <c r="C3108" s="394" t="s">
        <v>12994</v>
      </c>
      <c r="D3108" s="393" t="s">
        <v>21</v>
      </c>
      <c r="E3108" s="395" t="s">
        <v>25803</v>
      </c>
      <c r="F3108" s="395" t="s">
        <v>37376</v>
      </c>
    </row>
    <row r="3109" spans="1:6" ht="34.5">
      <c r="A3109" s="360" t="s">
        <v>72</v>
      </c>
      <c r="B3109" s="393" t="s">
        <v>12995</v>
      </c>
      <c r="C3109" s="394" t="s">
        <v>12996</v>
      </c>
      <c r="D3109" s="393" t="s">
        <v>21</v>
      </c>
      <c r="E3109" s="395" t="s">
        <v>37377</v>
      </c>
      <c r="F3109" s="395" t="s">
        <v>37378</v>
      </c>
    </row>
    <row r="3110" spans="1:6" ht="34.5">
      <c r="A3110" s="360" t="s">
        <v>72</v>
      </c>
      <c r="B3110" s="393" t="s">
        <v>12997</v>
      </c>
      <c r="C3110" s="394" t="s">
        <v>12998</v>
      </c>
      <c r="D3110" s="393" t="s">
        <v>21</v>
      </c>
      <c r="E3110" s="395" t="s">
        <v>37379</v>
      </c>
      <c r="F3110" s="395" t="s">
        <v>37380</v>
      </c>
    </row>
    <row r="3111" spans="1:6" ht="34.5">
      <c r="A3111" s="360" t="s">
        <v>72</v>
      </c>
      <c r="B3111" s="393" t="s">
        <v>12999</v>
      </c>
      <c r="C3111" s="394" t="s">
        <v>13000</v>
      </c>
      <c r="D3111" s="393" t="s">
        <v>21</v>
      </c>
      <c r="E3111" s="395" t="s">
        <v>27174</v>
      </c>
      <c r="F3111" s="395" t="s">
        <v>28134</v>
      </c>
    </row>
    <row r="3112" spans="1:6" ht="34.5">
      <c r="A3112" s="360" t="s">
        <v>72</v>
      </c>
      <c r="B3112" s="393" t="s">
        <v>13001</v>
      </c>
      <c r="C3112" s="394" t="s">
        <v>13002</v>
      </c>
      <c r="D3112" s="393" t="s">
        <v>21</v>
      </c>
      <c r="E3112" s="395" t="s">
        <v>37381</v>
      </c>
      <c r="F3112" s="395" t="s">
        <v>27039</v>
      </c>
    </row>
    <row r="3113" spans="1:6" ht="23.25">
      <c r="A3113" s="360" t="s">
        <v>72</v>
      </c>
      <c r="B3113" s="393" t="s">
        <v>13003</v>
      </c>
      <c r="C3113" s="394" t="s">
        <v>20033</v>
      </c>
      <c r="D3113" s="393" t="s">
        <v>21</v>
      </c>
      <c r="E3113" s="395" t="s">
        <v>28266</v>
      </c>
      <c r="F3113" s="395" t="s">
        <v>26408</v>
      </c>
    </row>
    <row r="3114" spans="1:6" ht="23.25">
      <c r="A3114" s="360" t="s">
        <v>72</v>
      </c>
      <c r="B3114" s="393" t="s">
        <v>13004</v>
      </c>
      <c r="C3114" s="394" t="s">
        <v>20034</v>
      </c>
      <c r="D3114" s="393" t="s">
        <v>21</v>
      </c>
      <c r="E3114" s="395" t="s">
        <v>34824</v>
      </c>
      <c r="F3114" s="395" t="s">
        <v>27884</v>
      </c>
    </row>
    <row r="3115" spans="1:6" ht="23.25">
      <c r="A3115" s="360" t="s">
        <v>72</v>
      </c>
      <c r="B3115" s="393" t="s">
        <v>13005</v>
      </c>
      <c r="C3115" s="394" t="s">
        <v>20035</v>
      </c>
      <c r="D3115" s="393" t="s">
        <v>21</v>
      </c>
      <c r="E3115" s="395" t="s">
        <v>37382</v>
      </c>
      <c r="F3115" s="395" t="s">
        <v>27756</v>
      </c>
    </row>
    <row r="3116" spans="1:6" ht="23.25">
      <c r="A3116" s="360" t="s">
        <v>72</v>
      </c>
      <c r="B3116" s="393" t="s">
        <v>13006</v>
      </c>
      <c r="C3116" s="394" t="s">
        <v>20036</v>
      </c>
      <c r="D3116" s="393" t="s">
        <v>21</v>
      </c>
      <c r="E3116" s="395" t="s">
        <v>37383</v>
      </c>
      <c r="F3116" s="395" t="s">
        <v>29903</v>
      </c>
    </row>
    <row r="3117" spans="1:6" ht="23.25">
      <c r="A3117" s="360" t="s">
        <v>72</v>
      </c>
      <c r="B3117" s="393" t="s">
        <v>13007</v>
      </c>
      <c r="C3117" s="394" t="s">
        <v>20037</v>
      </c>
      <c r="D3117" s="393" t="s">
        <v>21</v>
      </c>
      <c r="E3117" s="395" t="s">
        <v>37384</v>
      </c>
      <c r="F3117" s="395" t="s">
        <v>26969</v>
      </c>
    </row>
    <row r="3118" spans="1:6" ht="23.25">
      <c r="A3118" s="360" t="s">
        <v>72</v>
      </c>
      <c r="B3118" s="393" t="s">
        <v>13008</v>
      </c>
      <c r="C3118" s="394" t="s">
        <v>20038</v>
      </c>
      <c r="D3118" s="393" t="s">
        <v>21</v>
      </c>
      <c r="E3118" s="395" t="s">
        <v>37385</v>
      </c>
      <c r="F3118" s="395" t="s">
        <v>37386</v>
      </c>
    </row>
    <row r="3119" spans="1:6" ht="23.25">
      <c r="A3119" s="360" t="s">
        <v>72</v>
      </c>
      <c r="B3119" s="393" t="s">
        <v>20039</v>
      </c>
      <c r="C3119" s="394" t="s">
        <v>20040</v>
      </c>
      <c r="D3119" s="393" t="s">
        <v>21</v>
      </c>
      <c r="E3119" s="395" t="s">
        <v>37387</v>
      </c>
      <c r="F3119" s="395" t="s">
        <v>37388</v>
      </c>
    </row>
    <row r="3120" spans="1:6" ht="23.25">
      <c r="A3120" s="360" t="s">
        <v>72</v>
      </c>
      <c r="B3120" s="393" t="s">
        <v>20041</v>
      </c>
      <c r="C3120" s="394" t="s">
        <v>20042</v>
      </c>
      <c r="D3120" s="393" t="s">
        <v>21</v>
      </c>
      <c r="E3120" s="395" t="s">
        <v>37389</v>
      </c>
      <c r="F3120" s="395" t="s">
        <v>37390</v>
      </c>
    </row>
    <row r="3121" spans="1:6" ht="23.25">
      <c r="A3121" s="360" t="s">
        <v>72</v>
      </c>
      <c r="B3121" s="393" t="s">
        <v>20043</v>
      </c>
      <c r="C3121" s="394" t="s">
        <v>20044</v>
      </c>
      <c r="D3121" s="393" t="s">
        <v>21</v>
      </c>
      <c r="E3121" s="395" t="s">
        <v>28597</v>
      </c>
      <c r="F3121" s="395" t="s">
        <v>37391</v>
      </c>
    </row>
    <row r="3122" spans="1:6" ht="23.25">
      <c r="A3122" s="360" t="s">
        <v>72</v>
      </c>
      <c r="B3122" s="393" t="s">
        <v>20045</v>
      </c>
      <c r="C3122" s="394" t="s">
        <v>20046</v>
      </c>
      <c r="D3122" s="393" t="s">
        <v>21</v>
      </c>
      <c r="E3122" s="395" t="s">
        <v>37392</v>
      </c>
      <c r="F3122" s="395" t="s">
        <v>36494</v>
      </c>
    </row>
    <row r="3123" spans="1:6" ht="23.25">
      <c r="A3123" s="360" t="s">
        <v>72</v>
      </c>
      <c r="B3123" s="393" t="s">
        <v>20047</v>
      </c>
      <c r="C3123" s="394" t="s">
        <v>20048</v>
      </c>
      <c r="D3123" s="393" t="s">
        <v>21</v>
      </c>
      <c r="E3123" s="395" t="s">
        <v>27793</v>
      </c>
      <c r="F3123" s="395" t="s">
        <v>37393</v>
      </c>
    </row>
    <row r="3124" spans="1:6" ht="23.25">
      <c r="A3124" s="360" t="s">
        <v>72</v>
      </c>
      <c r="B3124" s="393" t="s">
        <v>20049</v>
      </c>
      <c r="C3124" s="394" t="s">
        <v>20050</v>
      </c>
      <c r="D3124" s="393" t="s">
        <v>21</v>
      </c>
      <c r="E3124" s="395" t="s">
        <v>37394</v>
      </c>
      <c r="F3124" s="395" t="s">
        <v>37395</v>
      </c>
    </row>
    <row r="3125" spans="1:6" ht="23.25">
      <c r="A3125" s="360" t="s">
        <v>72</v>
      </c>
      <c r="B3125" s="393" t="s">
        <v>13009</v>
      </c>
      <c r="C3125" s="394" t="s">
        <v>20051</v>
      </c>
      <c r="D3125" s="393" t="s">
        <v>21</v>
      </c>
      <c r="E3125" s="395" t="s">
        <v>30653</v>
      </c>
      <c r="F3125" s="395" t="s">
        <v>27266</v>
      </c>
    </row>
    <row r="3126" spans="1:6" ht="23.25">
      <c r="A3126" s="360" t="s">
        <v>72</v>
      </c>
      <c r="B3126" s="393" t="s">
        <v>13010</v>
      </c>
      <c r="C3126" s="394" t="s">
        <v>20052</v>
      </c>
      <c r="D3126" s="393" t="s">
        <v>21</v>
      </c>
      <c r="E3126" s="395" t="s">
        <v>37396</v>
      </c>
      <c r="F3126" s="395" t="s">
        <v>27089</v>
      </c>
    </row>
    <row r="3127" spans="1:6" ht="23.25">
      <c r="A3127" s="360" t="s">
        <v>72</v>
      </c>
      <c r="B3127" s="393" t="s">
        <v>13011</v>
      </c>
      <c r="C3127" s="394" t="s">
        <v>20053</v>
      </c>
      <c r="D3127" s="393" t="s">
        <v>21</v>
      </c>
      <c r="E3127" s="395" t="s">
        <v>27230</v>
      </c>
      <c r="F3127" s="395" t="s">
        <v>37397</v>
      </c>
    </row>
    <row r="3128" spans="1:6" ht="23.25">
      <c r="A3128" s="360" t="s">
        <v>72</v>
      </c>
      <c r="B3128" s="393" t="s">
        <v>20054</v>
      </c>
      <c r="C3128" s="394" t="s">
        <v>20055</v>
      </c>
      <c r="D3128" s="393" t="s">
        <v>21</v>
      </c>
      <c r="E3128" s="395" t="s">
        <v>37398</v>
      </c>
      <c r="F3128" s="395" t="s">
        <v>20304</v>
      </c>
    </row>
    <row r="3129" spans="1:6" ht="23.25">
      <c r="A3129" s="360" t="s">
        <v>72</v>
      </c>
      <c r="B3129" s="393" t="s">
        <v>20056</v>
      </c>
      <c r="C3129" s="394" t="s">
        <v>20057</v>
      </c>
      <c r="D3129" s="393" t="s">
        <v>21</v>
      </c>
      <c r="E3129" s="395" t="s">
        <v>37399</v>
      </c>
      <c r="F3129" s="395" t="s">
        <v>37400</v>
      </c>
    </row>
    <row r="3130" spans="1:6" ht="23.25">
      <c r="A3130" s="360" t="s">
        <v>72</v>
      </c>
      <c r="B3130" s="393" t="s">
        <v>20058</v>
      </c>
      <c r="C3130" s="394" t="s">
        <v>20059</v>
      </c>
      <c r="D3130" s="393" t="s">
        <v>21</v>
      </c>
      <c r="E3130" s="395" t="s">
        <v>28616</v>
      </c>
      <c r="F3130" s="395" t="s">
        <v>37401</v>
      </c>
    </row>
    <row r="3131" spans="1:6" ht="23.25">
      <c r="A3131" s="360" t="s">
        <v>72</v>
      </c>
      <c r="B3131" s="393" t="s">
        <v>13012</v>
      </c>
      <c r="C3131" s="394" t="s">
        <v>20060</v>
      </c>
      <c r="D3131" s="393" t="s">
        <v>21</v>
      </c>
      <c r="E3131" s="395" t="s">
        <v>28313</v>
      </c>
      <c r="F3131" s="395" t="s">
        <v>25730</v>
      </c>
    </row>
    <row r="3132" spans="1:6" ht="23.25">
      <c r="A3132" s="360" t="s">
        <v>72</v>
      </c>
      <c r="B3132" s="393" t="s">
        <v>13013</v>
      </c>
      <c r="C3132" s="394" t="s">
        <v>20061</v>
      </c>
      <c r="D3132" s="393" t="s">
        <v>21</v>
      </c>
      <c r="E3132" s="395" t="s">
        <v>37402</v>
      </c>
      <c r="F3132" s="395" t="s">
        <v>37403</v>
      </c>
    </row>
    <row r="3133" spans="1:6" ht="23.25">
      <c r="A3133" s="360" t="s">
        <v>72</v>
      </c>
      <c r="B3133" s="393" t="s">
        <v>13014</v>
      </c>
      <c r="C3133" s="394" t="s">
        <v>20062</v>
      </c>
      <c r="D3133" s="393" t="s">
        <v>21</v>
      </c>
      <c r="E3133" s="395" t="s">
        <v>37404</v>
      </c>
      <c r="F3133" s="395" t="s">
        <v>27009</v>
      </c>
    </row>
    <row r="3134" spans="1:6" ht="23.25">
      <c r="A3134" s="360" t="s">
        <v>72</v>
      </c>
      <c r="B3134" s="393" t="s">
        <v>20063</v>
      </c>
      <c r="C3134" s="394" t="s">
        <v>20064</v>
      </c>
      <c r="D3134" s="393" t="s">
        <v>21</v>
      </c>
      <c r="E3134" s="395" t="s">
        <v>27345</v>
      </c>
      <c r="F3134" s="395" t="s">
        <v>28620</v>
      </c>
    </row>
    <row r="3135" spans="1:6" ht="23.25">
      <c r="A3135" s="360" t="s">
        <v>72</v>
      </c>
      <c r="B3135" s="393" t="s">
        <v>20065</v>
      </c>
      <c r="C3135" s="394" t="s">
        <v>20066</v>
      </c>
      <c r="D3135" s="393" t="s">
        <v>21</v>
      </c>
      <c r="E3135" s="395" t="s">
        <v>37405</v>
      </c>
      <c r="F3135" s="395" t="s">
        <v>37406</v>
      </c>
    </row>
    <row r="3136" spans="1:6" ht="23.25">
      <c r="A3136" s="360" t="s">
        <v>72</v>
      </c>
      <c r="B3136" s="393" t="s">
        <v>20067</v>
      </c>
      <c r="C3136" s="394" t="s">
        <v>20068</v>
      </c>
      <c r="D3136" s="393" t="s">
        <v>21</v>
      </c>
      <c r="E3136" s="395" t="s">
        <v>35077</v>
      </c>
      <c r="F3136" s="395" t="s">
        <v>37407</v>
      </c>
    </row>
    <row r="3137" spans="1:6" ht="23.25">
      <c r="A3137" s="360" t="s">
        <v>72</v>
      </c>
      <c r="B3137" s="393" t="s">
        <v>13015</v>
      </c>
      <c r="C3137" s="394" t="s">
        <v>13016</v>
      </c>
      <c r="D3137" s="393" t="s">
        <v>21</v>
      </c>
      <c r="E3137" s="395" t="s">
        <v>37408</v>
      </c>
      <c r="F3137" s="395" t="s">
        <v>37409</v>
      </c>
    </row>
    <row r="3138" spans="1:6" ht="23.25">
      <c r="A3138" s="360" t="s">
        <v>72</v>
      </c>
      <c r="B3138" s="393" t="s">
        <v>13017</v>
      </c>
      <c r="C3138" s="394" t="s">
        <v>13018</v>
      </c>
      <c r="D3138" s="393" t="s">
        <v>21</v>
      </c>
      <c r="E3138" s="395" t="s">
        <v>37410</v>
      </c>
      <c r="F3138" s="395" t="s">
        <v>28229</v>
      </c>
    </row>
    <row r="3139" spans="1:6" ht="23.25">
      <c r="A3139" s="360" t="s">
        <v>72</v>
      </c>
      <c r="B3139" s="393" t="s">
        <v>13019</v>
      </c>
      <c r="C3139" s="394" t="s">
        <v>13020</v>
      </c>
      <c r="D3139" s="393" t="s">
        <v>21</v>
      </c>
      <c r="E3139" s="395" t="s">
        <v>37411</v>
      </c>
      <c r="F3139" s="395" t="s">
        <v>37412</v>
      </c>
    </row>
    <row r="3140" spans="1:6" ht="23.25">
      <c r="A3140" s="360" t="s">
        <v>72</v>
      </c>
      <c r="B3140" s="393" t="s">
        <v>13021</v>
      </c>
      <c r="C3140" s="394" t="s">
        <v>13022</v>
      </c>
      <c r="D3140" s="393" t="s">
        <v>21</v>
      </c>
      <c r="E3140" s="395" t="s">
        <v>37413</v>
      </c>
      <c r="F3140" s="395" t="s">
        <v>36674</v>
      </c>
    </row>
    <row r="3141" spans="1:6" ht="23.25">
      <c r="A3141" s="360" t="s">
        <v>72</v>
      </c>
      <c r="B3141" s="393" t="s">
        <v>13023</v>
      </c>
      <c r="C3141" s="394" t="s">
        <v>13024</v>
      </c>
      <c r="D3141" s="393" t="s">
        <v>21</v>
      </c>
      <c r="E3141" s="395" t="s">
        <v>37414</v>
      </c>
      <c r="F3141" s="395" t="s">
        <v>37415</v>
      </c>
    </row>
    <row r="3142" spans="1:6" ht="23.25">
      <c r="A3142" s="360" t="s">
        <v>72</v>
      </c>
      <c r="B3142" s="393" t="s">
        <v>13025</v>
      </c>
      <c r="C3142" s="394" t="s">
        <v>13026</v>
      </c>
      <c r="D3142" s="393" t="s">
        <v>21</v>
      </c>
      <c r="E3142" s="395" t="s">
        <v>27303</v>
      </c>
      <c r="F3142" s="395" t="s">
        <v>37416</v>
      </c>
    </row>
    <row r="3143" spans="1:6" ht="23.25">
      <c r="A3143" s="360" t="s">
        <v>72</v>
      </c>
      <c r="B3143" s="393" t="s">
        <v>13027</v>
      </c>
      <c r="C3143" s="394" t="s">
        <v>13028</v>
      </c>
      <c r="D3143" s="393" t="s">
        <v>21</v>
      </c>
      <c r="E3143" s="395" t="s">
        <v>28484</v>
      </c>
      <c r="F3143" s="395" t="s">
        <v>26829</v>
      </c>
    </row>
    <row r="3144" spans="1:6" ht="23.25">
      <c r="A3144" s="360" t="s">
        <v>72</v>
      </c>
      <c r="B3144" s="393" t="s">
        <v>13029</v>
      </c>
      <c r="C3144" s="394" t="s">
        <v>13030</v>
      </c>
      <c r="D3144" s="393" t="s">
        <v>21</v>
      </c>
      <c r="E3144" s="395" t="s">
        <v>37417</v>
      </c>
      <c r="F3144" s="395" t="s">
        <v>28166</v>
      </c>
    </row>
    <row r="3145" spans="1:6" ht="23.25">
      <c r="A3145" s="360" t="s">
        <v>72</v>
      </c>
      <c r="B3145" s="393" t="s">
        <v>13031</v>
      </c>
      <c r="C3145" s="394" t="s">
        <v>13032</v>
      </c>
      <c r="D3145" s="393" t="s">
        <v>21</v>
      </c>
      <c r="E3145" s="395" t="s">
        <v>37418</v>
      </c>
      <c r="F3145" s="395" t="s">
        <v>37419</v>
      </c>
    </row>
    <row r="3146" spans="1:6" ht="23.25">
      <c r="A3146" s="360" t="s">
        <v>72</v>
      </c>
      <c r="B3146" s="393" t="s">
        <v>13033</v>
      </c>
      <c r="C3146" s="394" t="s">
        <v>13034</v>
      </c>
      <c r="D3146" s="393" t="s">
        <v>21</v>
      </c>
      <c r="E3146" s="395" t="s">
        <v>37420</v>
      </c>
      <c r="F3146" s="395" t="s">
        <v>37421</v>
      </c>
    </row>
    <row r="3147" spans="1:6" ht="23.25">
      <c r="A3147" s="360" t="s">
        <v>72</v>
      </c>
      <c r="B3147" s="393" t="s">
        <v>13035</v>
      </c>
      <c r="C3147" s="394" t="s">
        <v>13036</v>
      </c>
      <c r="D3147" s="393" t="s">
        <v>21</v>
      </c>
      <c r="E3147" s="395" t="s">
        <v>37422</v>
      </c>
      <c r="F3147" s="395" t="s">
        <v>27785</v>
      </c>
    </row>
    <row r="3148" spans="1:6" ht="23.25">
      <c r="A3148" s="360" t="s">
        <v>72</v>
      </c>
      <c r="B3148" s="393" t="s">
        <v>13037</v>
      </c>
      <c r="C3148" s="394" t="s">
        <v>13038</v>
      </c>
      <c r="D3148" s="393" t="s">
        <v>21</v>
      </c>
      <c r="E3148" s="395" t="s">
        <v>37423</v>
      </c>
      <c r="F3148" s="395" t="s">
        <v>37424</v>
      </c>
    </row>
    <row r="3149" spans="1:6" ht="23.25">
      <c r="A3149" s="360" t="s">
        <v>72</v>
      </c>
      <c r="B3149" s="393" t="s">
        <v>13039</v>
      </c>
      <c r="C3149" s="394" t="s">
        <v>13040</v>
      </c>
      <c r="D3149" s="393" t="s">
        <v>21</v>
      </c>
      <c r="E3149" s="395" t="s">
        <v>37425</v>
      </c>
      <c r="F3149" s="395" t="s">
        <v>37426</v>
      </c>
    </row>
    <row r="3150" spans="1:6" ht="23.25">
      <c r="A3150" s="360" t="s">
        <v>72</v>
      </c>
      <c r="B3150" s="393" t="s">
        <v>13041</v>
      </c>
      <c r="C3150" s="394" t="s">
        <v>13042</v>
      </c>
      <c r="D3150" s="393" t="s">
        <v>21</v>
      </c>
      <c r="E3150" s="395" t="s">
        <v>37427</v>
      </c>
      <c r="F3150" s="395" t="s">
        <v>27954</v>
      </c>
    </row>
    <row r="3151" spans="1:6" ht="23.25">
      <c r="A3151" s="360" t="s">
        <v>72</v>
      </c>
      <c r="B3151" s="393" t="s">
        <v>13043</v>
      </c>
      <c r="C3151" s="394" t="s">
        <v>13044</v>
      </c>
      <c r="D3151" s="393" t="s">
        <v>21</v>
      </c>
      <c r="E3151" s="395" t="s">
        <v>28497</v>
      </c>
      <c r="F3151" s="395" t="s">
        <v>37428</v>
      </c>
    </row>
    <row r="3152" spans="1:6" ht="23.25">
      <c r="A3152" s="360" t="s">
        <v>72</v>
      </c>
      <c r="B3152" s="393" t="s">
        <v>13045</v>
      </c>
      <c r="C3152" s="394" t="s">
        <v>13046</v>
      </c>
      <c r="D3152" s="393" t="s">
        <v>21</v>
      </c>
      <c r="E3152" s="395" t="s">
        <v>28519</v>
      </c>
      <c r="F3152" s="395" t="s">
        <v>25214</v>
      </c>
    </row>
    <row r="3153" spans="1:6" ht="23.25">
      <c r="A3153" s="360" t="s">
        <v>72</v>
      </c>
      <c r="B3153" s="393" t="s">
        <v>13047</v>
      </c>
      <c r="C3153" s="394" t="s">
        <v>13048</v>
      </c>
      <c r="D3153" s="393" t="s">
        <v>21</v>
      </c>
      <c r="E3153" s="395" t="s">
        <v>37429</v>
      </c>
      <c r="F3153" s="395" t="s">
        <v>37430</v>
      </c>
    </row>
    <row r="3154" spans="1:6" ht="23.25">
      <c r="A3154" s="360" t="s">
        <v>72</v>
      </c>
      <c r="B3154" s="393" t="s">
        <v>13049</v>
      </c>
      <c r="C3154" s="394" t="s">
        <v>13050</v>
      </c>
      <c r="D3154" s="393" t="s">
        <v>21</v>
      </c>
      <c r="E3154" s="395" t="s">
        <v>28166</v>
      </c>
      <c r="F3154" s="395" t="s">
        <v>37431</v>
      </c>
    </row>
    <row r="3155" spans="1:6" ht="23.25">
      <c r="A3155" s="360" t="s">
        <v>72</v>
      </c>
      <c r="B3155" s="393" t="s">
        <v>13051</v>
      </c>
      <c r="C3155" s="394" t="s">
        <v>13052</v>
      </c>
      <c r="D3155" s="393" t="s">
        <v>21</v>
      </c>
      <c r="E3155" s="395" t="s">
        <v>37432</v>
      </c>
      <c r="F3155" s="395" t="s">
        <v>27780</v>
      </c>
    </row>
    <row r="3156" spans="1:6" ht="23.25">
      <c r="A3156" s="360" t="s">
        <v>72</v>
      </c>
      <c r="B3156" s="393" t="s">
        <v>13053</v>
      </c>
      <c r="C3156" s="394" t="s">
        <v>13054</v>
      </c>
      <c r="D3156" s="393" t="s">
        <v>21</v>
      </c>
      <c r="E3156" s="395" t="s">
        <v>37433</v>
      </c>
      <c r="F3156" s="395" t="s">
        <v>37434</v>
      </c>
    </row>
    <row r="3157" spans="1:6" ht="23.25">
      <c r="A3157" s="360" t="s">
        <v>72</v>
      </c>
      <c r="B3157" s="393" t="s">
        <v>13055</v>
      </c>
      <c r="C3157" s="394" t="s">
        <v>13056</v>
      </c>
      <c r="D3157" s="393" t="s">
        <v>21</v>
      </c>
      <c r="E3157" s="395" t="s">
        <v>37435</v>
      </c>
      <c r="F3157" s="395" t="s">
        <v>35141</v>
      </c>
    </row>
    <row r="3158" spans="1:6" ht="23.25">
      <c r="A3158" s="360" t="s">
        <v>72</v>
      </c>
      <c r="B3158" s="393" t="s">
        <v>13057</v>
      </c>
      <c r="C3158" s="394" t="s">
        <v>13058</v>
      </c>
      <c r="D3158" s="393" t="s">
        <v>21</v>
      </c>
      <c r="E3158" s="395" t="s">
        <v>37436</v>
      </c>
      <c r="F3158" s="395" t="s">
        <v>37437</v>
      </c>
    </row>
    <row r="3159" spans="1:6" ht="23.25">
      <c r="A3159" s="360" t="s">
        <v>72</v>
      </c>
      <c r="B3159" s="393" t="s">
        <v>13059</v>
      </c>
      <c r="C3159" s="394" t="s">
        <v>13060</v>
      </c>
      <c r="D3159" s="393" t="s">
        <v>21</v>
      </c>
      <c r="E3159" s="395" t="s">
        <v>37438</v>
      </c>
      <c r="F3159" s="395" t="s">
        <v>37439</v>
      </c>
    </row>
    <row r="3160" spans="1:6" ht="23.25">
      <c r="A3160" s="360" t="s">
        <v>72</v>
      </c>
      <c r="B3160" s="393" t="s">
        <v>13061</v>
      </c>
      <c r="C3160" s="394" t="s">
        <v>13062</v>
      </c>
      <c r="D3160" s="393" t="s">
        <v>21</v>
      </c>
      <c r="E3160" s="395" t="s">
        <v>25897</v>
      </c>
      <c r="F3160" s="395" t="s">
        <v>19995</v>
      </c>
    </row>
    <row r="3161" spans="1:6" ht="23.25">
      <c r="A3161" s="360" t="s">
        <v>72</v>
      </c>
      <c r="B3161" s="393" t="s">
        <v>13063</v>
      </c>
      <c r="C3161" s="394" t="s">
        <v>13064</v>
      </c>
      <c r="D3161" s="393" t="s">
        <v>21</v>
      </c>
      <c r="E3161" s="395" t="s">
        <v>24881</v>
      </c>
      <c r="F3161" s="395" t="s">
        <v>25916</v>
      </c>
    </row>
    <row r="3162" spans="1:6" ht="23.25">
      <c r="A3162" s="360" t="s">
        <v>72</v>
      </c>
      <c r="B3162" s="393" t="s">
        <v>13065</v>
      </c>
      <c r="C3162" s="394" t="s">
        <v>13066</v>
      </c>
      <c r="D3162" s="393" t="s">
        <v>21</v>
      </c>
      <c r="E3162" s="395" t="s">
        <v>27172</v>
      </c>
      <c r="F3162" s="395" t="s">
        <v>35269</v>
      </c>
    </row>
    <row r="3163" spans="1:6" ht="23.25">
      <c r="A3163" s="360" t="s">
        <v>72</v>
      </c>
      <c r="B3163" s="393" t="s">
        <v>13067</v>
      </c>
      <c r="C3163" s="394" t="s">
        <v>13068</v>
      </c>
      <c r="D3163" s="393" t="s">
        <v>21</v>
      </c>
      <c r="E3163" s="395" t="s">
        <v>37440</v>
      </c>
      <c r="F3163" s="395" t="s">
        <v>32990</v>
      </c>
    </row>
    <row r="3164" spans="1:6" ht="34.5">
      <c r="A3164" s="360" t="s">
        <v>72</v>
      </c>
      <c r="B3164" s="393" t="s">
        <v>13069</v>
      </c>
      <c r="C3164" s="394" t="s">
        <v>13070</v>
      </c>
      <c r="D3164" s="393" t="s">
        <v>21</v>
      </c>
      <c r="E3164" s="395" t="s">
        <v>28516</v>
      </c>
      <c r="F3164" s="395" t="s">
        <v>37441</v>
      </c>
    </row>
    <row r="3165" spans="1:6" ht="34.5">
      <c r="A3165" s="360" t="s">
        <v>72</v>
      </c>
      <c r="B3165" s="393" t="s">
        <v>13071</v>
      </c>
      <c r="C3165" s="394" t="s">
        <v>13072</v>
      </c>
      <c r="D3165" s="393" t="s">
        <v>21</v>
      </c>
      <c r="E3165" s="395" t="s">
        <v>37442</v>
      </c>
      <c r="F3165" s="395" t="s">
        <v>37443</v>
      </c>
    </row>
    <row r="3166" spans="1:6" ht="34.5">
      <c r="A3166" s="360" t="s">
        <v>72</v>
      </c>
      <c r="B3166" s="393" t="s">
        <v>13073</v>
      </c>
      <c r="C3166" s="394" t="s">
        <v>13074</v>
      </c>
      <c r="D3166" s="393" t="s">
        <v>21</v>
      </c>
      <c r="E3166" s="395" t="s">
        <v>37444</v>
      </c>
      <c r="F3166" s="395" t="s">
        <v>37445</v>
      </c>
    </row>
    <row r="3167" spans="1:6" ht="23.25">
      <c r="A3167" s="360" t="s">
        <v>72</v>
      </c>
      <c r="B3167" s="393" t="s">
        <v>13075</v>
      </c>
      <c r="C3167" s="394" t="s">
        <v>20069</v>
      </c>
      <c r="D3167" s="393" t="s">
        <v>21</v>
      </c>
      <c r="E3167" s="395" t="s">
        <v>37446</v>
      </c>
      <c r="F3167" s="395" t="s">
        <v>35643</v>
      </c>
    </row>
    <row r="3168" spans="1:6" ht="23.25">
      <c r="A3168" s="360" t="s">
        <v>72</v>
      </c>
      <c r="B3168" s="393" t="s">
        <v>13076</v>
      </c>
      <c r="C3168" s="394" t="s">
        <v>20070</v>
      </c>
      <c r="D3168" s="393" t="s">
        <v>21</v>
      </c>
      <c r="E3168" s="395" t="s">
        <v>37447</v>
      </c>
      <c r="F3168" s="395" t="s">
        <v>37448</v>
      </c>
    </row>
    <row r="3169" spans="1:6" ht="23.25">
      <c r="A3169" s="360" t="s">
        <v>72</v>
      </c>
      <c r="B3169" s="393" t="s">
        <v>13077</v>
      </c>
      <c r="C3169" s="394" t="s">
        <v>20071</v>
      </c>
      <c r="D3169" s="393" t="s">
        <v>21</v>
      </c>
      <c r="E3169" s="395" t="s">
        <v>37449</v>
      </c>
      <c r="F3169" s="395" t="s">
        <v>37450</v>
      </c>
    </row>
    <row r="3170" spans="1:6" ht="23.25">
      <c r="A3170" s="360" t="s">
        <v>72</v>
      </c>
      <c r="B3170" s="393" t="s">
        <v>13078</v>
      </c>
      <c r="C3170" s="394" t="s">
        <v>20072</v>
      </c>
      <c r="D3170" s="393" t="s">
        <v>21</v>
      </c>
      <c r="E3170" s="395" t="s">
        <v>37451</v>
      </c>
      <c r="F3170" s="395" t="s">
        <v>37452</v>
      </c>
    </row>
    <row r="3171" spans="1:6" ht="23.25">
      <c r="A3171" s="360" t="s">
        <v>72</v>
      </c>
      <c r="B3171" s="393" t="s">
        <v>13079</v>
      </c>
      <c r="C3171" s="394" t="s">
        <v>13080</v>
      </c>
      <c r="D3171" s="393" t="s">
        <v>21</v>
      </c>
      <c r="E3171" s="395" t="s">
        <v>19958</v>
      </c>
      <c r="F3171" s="395" t="s">
        <v>13324</v>
      </c>
    </row>
    <row r="3172" spans="1:6" ht="23.25">
      <c r="A3172" s="360" t="s">
        <v>72</v>
      </c>
      <c r="B3172" s="393" t="s">
        <v>13082</v>
      </c>
      <c r="C3172" s="394" t="s">
        <v>13083</v>
      </c>
      <c r="D3172" s="393" t="s">
        <v>21</v>
      </c>
      <c r="E3172" s="395" t="s">
        <v>13186</v>
      </c>
      <c r="F3172" s="395" t="s">
        <v>26461</v>
      </c>
    </row>
    <row r="3173" spans="1:6" ht="23.25">
      <c r="A3173" s="360" t="s">
        <v>72</v>
      </c>
      <c r="B3173" s="393" t="s">
        <v>13084</v>
      </c>
      <c r="C3173" s="394" t="s">
        <v>13085</v>
      </c>
      <c r="D3173" s="393" t="s">
        <v>21</v>
      </c>
      <c r="E3173" s="395" t="s">
        <v>28336</v>
      </c>
      <c r="F3173" s="395" t="s">
        <v>25206</v>
      </c>
    </row>
    <row r="3174" spans="1:6" ht="23.25">
      <c r="A3174" s="360" t="s">
        <v>72</v>
      </c>
      <c r="B3174" s="393" t="s">
        <v>13086</v>
      </c>
      <c r="C3174" s="394" t="s">
        <v>13087</v>
      </c>
      <c r="D3174" s="393" t="s">
        <v>21</v>
      </c>
      <c r="E3174" s="395" t="s">
        <v>20904</v>
      </c>
      <c r="F3174" s="395" t="s">
        <v>20474</v>
      </c>
    </row>
    <row r="3175" spans="1:6" ht="23.25">
      <c r="A3175" s="360" t="s">
        <v>72</v>
      </c>
      <c r="B3175" s="393" t="s">
        <v>13088</v>
      </c>
      <c r="C3175" s="394" t="s">
        <v>13089</v>
      </c>
      <c r="D3175" s="393" t="s">
        <v>21</v>
      </c>
      <c r="E3175" s="395" t="s">
        <v>25445</v>
      </c>
      <c r="F3175" s="395" t="s">
        <v>26455</v>
      </c>
    </row>
    <row r="3176" spans="1:6" ht="23.25">
      <c r="A3176" s="360" t="s">
        <v>72</v>
      </c>
      <c r="B3176" s="393" t="s">
        <v>13090</v>
      </c>
      <c r="C3176" s="394" t="s">
        <v>13091</v>
      </c>
      <c r="D3176" s="393" t="s">
        <v>21</v>
      </c>
      <c r="E3176" s="395" t="s">
        <v>28523</v>
      </c>
      <c r="F3176" s="395" t="s">
        <v>37453</v>
      </c>
    </row>
    <row r="3177" spans="1:6" ht="23.25">
      <c r="A3177" s="360" t="s">
        <v>72</v>
      </c>
      <c r="B3177" s="393" t="s">
        <v>13092</v>
      </c>
      <c r="C3177" s="394" t="s">
        <v>13093</v>
      </c>
      <c r="D3177" s="393" t="s">
        <v>21</v>
      </c>
      <c r="E3177" s="395" t="s">
        <v>27013</v>
      </c>
      <c r="F3177" s="395" t="s">
        <v>37454</v>
      </c>
    </row>
    <row r="3178" spans="1:6" ht="23.25">
      <c r="A3178" s="360" t="s">
        <v>72</v>
      </c>
      <c r="B3178" s="393" t="s">
        <v>13094</v>
      </c>
      <c r="C3178" s="394" t="s">
        <v>13095</v>
      </c>
      <c r="D3178" s="393" t="s">
        <v>21</v>
      </c>
      <c r="E3178" s="395" t="s">
        <v>28179</v>
      </c>
      <c r="F3178" s="395" t="s">
        <v>37455</v>
      </c>
    </row>
    <row r="3179" spans="1:6" ht="23.25">
      <c r="A3179" s="360" t="s">
        <v>72</v>
      </c>
      <c r="B3179" s="393" t="s">
        <v>13096</v>
      </c>
      <c r="C3179" s="394" t="s">
        <v>13097</v>
      </c>
      <c r="D3179" s="393" t="s">
        <v>21</v>
      </c>
      <c r="E3179" s="395" t="s">
        <v>27897</v>
      </c>
      <c r="F3179" s="395" t="s">
        <v>15610</v>
      </c>
    </row>
    <row r="3180" spans="1:6" ht="23.25">
      <c r="A3180" s="360" t="s">
        <v>72</v>
      </c>
      <c r="B3180" s="393" t="s">
        <v>13098</v>
      </c>
      <c r="C3180" s="394" t="s">
        <v>13099</v>
      </c>
      <c r="D3180" s="393" t="s">
        <v>21</v>
      </c>
      <c r="E3180" s="395" t="s">
        <v>37456</v>
      </c>
      <c r="F3180" s="395" t="s">
        <v>28653</v>
      </c>
    </row>
    <row r="3181" spans="1:6" ht="23.25">
      <c r="A3181" s="360" t="s">
        <v>72</v>
      </c>
      <c r="B3181" s="393" t="s">
        <v>13100</v>
      </c>
      <c r="C3181" s="394" t="s">
        <v>13101</v>
      </c>
      <c r="D3181" s="393" t="s">
        <v>21</v>
      </c>
      <c r="E3181" s="395" t="s">
        <v>27760</v>
      </c>
      <c r="F3181" s="395" t="s">
        <v>26676</v>
      </c>
    </row>
    <row r="3182" spans="1:6" ht="23.25">
      <c r="A3182" s="360" t="s">
        <v>72</v>
      </c>
      <c r="B3182" s="393" t="s">
        <v>13102</v>
      </c>
      <c r="C3182" s="394" t="s">
        <v>13103</v>
      </c>
      <c r="D3182" s="393" t="s">
        <v>21</v>
      </c>
      <c r="E3182" s="395" t="s">
        <v>26399</v>
      </c>
      <c r="F3182" s="395" t="s">
        <v>37457</v>
      </c>
    </row>
    <row r="3183" spans="1:6" ht="23.25">
      <c r="A3183" s="360" t="s">
        <v>72</v>
      </c>
      <c r="B3183" s="393" t="s">
        <v>13104</v>
      </c>
      <c r="C3183" s="394" t="s">
        <v>13105</v>
      </c>
      <c r="D3183" s="393" t="s">
        <v>21</v>
      </c>
      <c r="E3183" s="395" t="s">
        <v>37458</v>
      </c>
      <c r="F3183" s="395" t="s">
        <v>25245</v>
      </c>
    </row>
    <row r="3184" spans="1:6" ht="23.25">
      <c r="A3184" s="360" t="s">
        <v>72</v>
      </c>
      <c r="B3184" s="393" t="s">
        <v>13106</v>
      </c>
      <c r="C3184" s="394" t="s">
        <v>13107</v>
      </c>
      <c r="D3184" s="393" t="s">
        <v>21</v>
      </c>
      <c r="E3184" s="395" t="s">
        <v>37459</v>
      </c>
      <c r="F3184" s="395" t="s">
        <v>37460</v>
      </c>
    </row>
    <row r="3185" spans="1:6" ht="23.25">
      <c r="A3185" s="360" t="s">
        <v>72</v>
      </c>
      <c r="B3185" s="393" t="s">
        <v>13108</v>
      </c>
      <c r="C3185" s="394" t="s">
        <v>13109</v>
      </c>
      <c r="D3185" s="393" t="s">
        <v>21</v>
      </c>
      <c r="E3185" s="395" t="s">
        <v>37461</v>
      </c>
      <c r="F3185" s="395" t="s">
        <v>37462</v>
      </c>
    </row>
    <row r="3186" spans="1:6" ht="23.25">
      <c r="A3186" s="360" t="s">
        <v>72</v>
      </c>
      <c r="B3186" s="393" t="s">
        <v>13110</v>
      </c>
      <c r="C3186" s="394" t="s">
        <v>19845</v>
      </c>
      <c r="D3186" s="393" t="s">
        <v>21</v>
      </c>
      <c r="E3186" s="395" t="s">
        <v>26293</v>
      </c>
      <c r="F3186" s="395" t="s">
        <v>27031</v>
      </c>
    </row>
    <row r="3187" spans="1:6" ht="23.25">
      <c r="A3187" s="360" t="s">
        <v>72</v>
      </c>
      <c r="B3187" s="393" t="s">
        <v>13111</v>
      </c>
      <c r="C3187" s="394" t="s">
        <v>13112</v>
      </c>
      <c r="D3187" s="393" t="s">
        <v>21</v>
      </c>
      <c r="E3187" s="395" t="s">
        <v>20981</v>
      </c>
      <c r="F3187" s="395" t="s">
        <v>37463</v>
      </c>
    </row>
    <row r="3188" spans="1:6" ht="23.25">
      <c r="A3188" s="360" t="s">
        <v>72</v>
      </c>
      <c r="B3188" s="393" t="s">
        <v>13113</v>
      </c>
      <c r="C3188" s="394" t="s">
        <v>13114</v>
      </c>
      <c r="D3188" s="393" t="s">
        <v>21</v>
      </c>
      <c r="E3188" s="395" t="s">
        <v>37464</v>
      </c>
      <c r="F3188" s="395" t="s">
        <v>37465</v>
      </c>
    </row>
    <row r="3189" spans="1:6" ht="23.25">
      <c r="A3189" s="360" t="s">
        <v>72</v>
      </c>
      <c r="B3189" s="393" t="s">
        <v>13115</v>
      </c>
      <c r="C3189" s="394" t="s">
        <v>13116</v>
      </c>
      <c r="D3189" s="393" t="s">
        <v>21</v>
      </c>
      <c r="E3189" s="395" t="s">
        <v>18581</v>
      </c>
      <c r="F3189" s="395" t="s">
        <v>16908</v>
      </c>
    </row>
    <row r="3190" spans="1:6" ht="23.25">
      <c r="A3190" s="360" t="s">
        <v>72</v>
      </c>
      <c r="B3190" s="393" t="s">
        <v>13117</v>
      </c>
      <c r="C3190" s="394" t="s">
        <v>13118</v>
      </c>
      <c r="D3190" s="393" t="s">
        <v>21</v>
      </c>
      <c r="E3190" s="395" t="s">
        <v>20474</v>
      </c>
      <c r="F3190" s="395" t="s">
        <v>14426</v>
      </c>
    </row>
    <row r="3191" spans="1:6" ht="23.25">
      <c r="A3191" s="360" t="s">
        <v>72</v>
      </c>
      <c r="B3191" s="393" t="s">
        <v>13119</v>
      </c>
      <c r="C3191" s="394" t="s">
        <v>13120</v>
      </c>
      <c r="D3191" s="393" t="s">
        <v>21</v>
      </c>
      <c r="E3191" s="395" t="s">
        <v>25878</v>
      </c>
      <c r="F3191" s="395" t="s">
        <v>33570</v>
      </c>
    </row>
    <row r="3192" spans="1:6" ht="23.25">
      <c r="A3192" s="360" t="s">
        <v>72</v>
      </c>
      <c r="B3192" s="393" t="s">
        <v>13121</v>
      </c>
      <c r="C3192" s="394" t="s">
        <v>13122</v>
      </c>
      <c r="D3192" s="393" t="s">
        <v>21</v>
      </c>
      <c r="E3192" s="395" t="s">
        <v>25271</v>
      </c>
      <c r="F3192" s="395" t="s">
        <v>21063</v>
      </c>
    </row>
    <row r="3193" spans="1:6" ht="23.25">
      <c r="A3193" s="360" t="s">
        <v>72</v>
      </c>
      <c r="B3193" s="393" t="s">
        <v>13123</v>
      </c>
      <c r="C3193" s="394" t="s">
        <v>13124</v>
      </c>
      <c r="D3193" s="393" t="s">
        <v>21</v>
      </c>
      <c r="E3193" s="395" t="s">
        <v>19993</v>
      </c>
      <c r="F3193" s="395" t="s">
        <v>37466</v>
      </c>
    </row>
    <row r="3194" spans="1:6" ht="23.25">
      <c r="A3194" s="360" t="s">
        <v>72</v>
      </c>
      <c r="B3194" s="393" t="s">
        <v>13125</v>
      </c>
      <c r="C3194" s="394" t="s">
        <v>13126</v>
      </c>
      <c r="D3194" s="393" t="s">
        <v>21</v>
      </c>
      <c r="E3194" s="395" t="s">
        <v>37134</v>
      </c>
      <c r="F3194" s="395" t="s">
        <v>37009</v>
      </c>
    </row>
    <row r="3195" spans="1:6">
      <c r="A3195" s="360" t="s">
        <v>72</v>
      </c>
      <c r="B3195" s="393" t="s">
        <v>13127</v>
      </c>
      <c r="C3195" s="394" t="s">
        <v>13128</v>
      </c>
      <c r="D3195" s="393" t="s">
        <v>21</v>
      </c>
      <c r="E3195" s="395" t="s">
        <v>18579</v>
      </c>
      <c r="F3195" s="395" t="s">
        <v>18610</v>
      </c>
    </row>
    <row r="3196" spans="1:6">
      <c r="A3196" s="360" t="s">
        <v>72</v>
      </c>
      <c r="B3196" s="393" t="s">
        <v>13129</v>
      </c>
      <c r="C3196" s="394" t="s">
        <v>13130</v>
      </c>
      <c r="D3196" s="393" t="s">
        <v>21</v>
      </c>
      <c r="E3196" s="395" t="s">
        <v>11579</v>
      </c>
      <c r="F3196" s="395" t="s">
        <v>19959</v>
      </c>
    </row>
    <row r="3197" spans="1:6">
      <c r="A3197" s="360" t="s">
        <v>72</v>
      </c>
      <c r="B3197" s="393" t="s">
        <v>13131</v>
      </c>
      <c r="C3197" s="394" t="s">
        <v>13132</v>
      </c>
      <c r="D3197" s="393" t="s">
        <v>21</v>
      </c>
      <c r="E3197" s="395" t="s">
        <v>21002</v>
      </c>
      <c r="F3197" s="395" t="s">
        <v>18849</v>
      </c>
    </row>
    <row r="3198" spans="1:6">
      <c r="A3198" s="360" t="s">
        <v>72</v>
      </c>
      <c r="B3198" s="393" t="s">
        <v>13133</v>
      </c>
      <c r="C3198" s="394" t="s">
        <v>13134</v>
      </c>
      <c r="D3198" s="393" t="s">
        <v>21</v>
      </c>
      <c r="E3198" s="395" t="s">
        <v>25156</v>
      </c>
      <c r="F3198" s="395" t="s">
        <v>10932</v>
      </c>
    </row>
    <row r="3199" spans="1:6">
      <c r="A3199" s="360" t="s">
        <v>72</v>
      </c>
      <c r="B3199" s="393" t="s">
        <v>13135</v>
      </c>
      <c r="C3199" s="394" t="s">
        <v>13136</v>
      </c>
      <c r="D3199" s="393" t="s">
        <v>21</v>
      </c>
      <c r="E3199" s="395" t="s">
        <v>37467</v>
      </c>
      <c r="F3199" s="395" t="s">
        <v>28119</v>
      </c>
    </row>
    <row r="3200" spans="1:6">
      <c r="A3200" s="360" t="s">
        <v>72</v>
      </c>
      <c r="B3200" s="393" t="s">
        <v>13137</v>
      </c>
      <c r="C3200" s="394" t="s">
        <v>13138</v>
      </c>
      <c r="D3200" s="393" t="s">
        <v>21</v>
      </c>
      <c r="E3200" s="395" t="s">
        <v>25044</v>
      </c>
      <c r="F3200" s="395" t="s">
        <v>26348</v>
      </c>
    </row>
    <row r="3201" spans="1:6">
      <c r="A3201" s="360" t="s">
        <v>72</v>
      </c>
      <c r="B3201" s="393" t="s">
        <v>13139</v>
      </c>
      <c r="C3201" s="394" t="s">
        <v>13140</v>
      </c>
      <c r="D3201" s="393" t="s">
        <v>21</v>
      </c>
      <c r="E3201" s="395" t="s">
        <v>37468</v>
      </c>
      <c r="F3201" s="395" t="s">
        <v>37469</v>
      </c>
    </row>
    <row r="3202" spans="1:6">
      <c r="A3202" s="360" t="s">
        <v>72</v>
      </c>
      <c r="B3202" s="393" t="s">
        <v>13141</v>
      </c>
      <c r="C3202" s="394" t="s">
        <v>13142</v>
      </c>
      <c r="D3202" s="393" t="s">
        <v>21</v>
      </c>
      <c r="E3202" s="395" t="s">
        <v>26921</v>
      </c>
      <c r="F3202" s="395" t="s">
        <v>37470</v>
      </c>
    </row>
    <row r="3203" spans="1:6">
      <c r="A3203" s="360" t="s">
        <v>72</v>
      </c>
      <c r="B3203" s="393" t="s">
        <v>13143</v>
      </c>
      <c r="C3203" s="394" t="s">
        <v>13144</v>
      </c>
      <c r="D3203" s="393" t="s">
        <v>21</v>
      </c>
      <c r="E3203" s="395" t="s">
        <v>19146</v>
      </c>
      <c r="F3203" s="395" t="s">
        <v>26914</v>
      </c>
    </row>
    <row r="3204" spans="1:6">
      <c r="A3204" s="360" t="s">
        <v>72</v>
      </c>
      <c r="B3204" s="393" t="s">
        <v>13146</v>
      </c>
      <c r="C3204" s="394" t="s">
        <v>13147</v>
      </c>
      <c r="D3204" s="393" t="s">
        <v>21</v>
      </c>
      <c r="E3204" s="395" t="s">
        <v>20752</v>
      </c>
      <c r="F3204" s="395" t="s">
        <v>20913</v>
      </c>
    </row>
    <row r="3205" spans="1:6">
      <c r="A3205" s="360" t="s">
        <v>72</v>
      </c>
      <c r="B3205" s="393" t="s">
        <v>13148</v>
      </c>
      <c r="C3205" s="394" t="s">
        <v>13149</v>
      </c>
      <c r="D3205" s="393" t="s">
        <v>21</v>
      </c>
      <c r="E3205" s="395" t="s">
        <v>26453</v>
      </c>
      <c r="F3205" s="395" t="s">
        <v>37471</v>
      </c>
    </row>
    <row r="3206" spans="1:6">
      <c r="A3206" s="360" t="s">
        <v>72</v>
      </c>
      <c r="B3206" s="393" t="s">
        <v>13150</v>
      </c>
      <c r="C3206" s="394" t="s">
        <v>13151</v>
      </c>
      <c r="D3206" s="393" t="s">
        <v>21</v>
      </c>
      <c r="E3206" s="395" t="s">
        <v>28526</v>
      </c>
      <c r="F3206" s="395" t="s">
        <v>37472</v>
      </c>
    </row>
    <row r="3207" spans="1:6">
      <c r="A3207" s="360" t="s">
        <v>72</v>
      </c>
      <c r="B3207" s="393" t="s">
        <v>13152</v>
      </c>
      <c r="C3207" s="394" t="s">
        <v>13153</v>
      </c>
      <c r="D3207" s="393" t="s">
        <v>21</v>
      </c>
      <c r="E3207" s="395" t="s">
        <v>27900</v>
      </c>
      <c r="F3207" s="395" t="s">
        <v>26024</v>
      </c>
    </row>
    <row r="3208" spans="1:6">
      <c r="A3208" s="360" t="s">
        <v>72</v>
      </c>
      <c r="B3208" s="393" t="s">
        <v>13154</v>
      </c>
      <c r="C3208" s="394" t="s">
        <v>13155</v>
      </c>
      <c r="D3208" s="393" t="s">
        <v>21</v>
      </c>
      <c r="E3208" s="395" t="s">
        <v>37473</v>
      </c>
      <c r="F3208" s="395" t="s">
        <v>37474</v>
      </c>
    </row>
    <row r="3209" spans="1:6">
      <c r="A3209" s="360" t="s">
        <v>72</v>
      </c>
      <c r="B3209" s="393" t="s">
        <v>13156</v>
      </c>
      <c r="C3209" s="394" t="s">
        <v>13157</v>
      </c>
      <c r="D3209" s="393" t="s">
        <v>21</v>
      </c>
      <c r="E3209" s="395" t="s">
        <v>27141</v>
      </c>
      <c r="F3209" s="395" t="s">
        <v>37475</v>
      </c>
    </row>
    <row r="3210" spans="1:6">
      <c r="A3210" s="360" t="s">
        <v>72</v>
      </c>
      <c r="B3210" s="393" t="s">
        <v>13158</v>
      </c>
      <c r="C3210" s="394" t="s">
        <v>13159</v>
      </c>
      <c r="D3210" s="393" t="s">
        <v>21</v>
      </c>
      <c r="E3210" s="395" t="s">
        <v>37476</v>
      </c>
      <c r="F3210" s="395" t="s">
        <v>36633</v>
      </c>
    </row>
    <row r="3211" spans="1:6" ht="23.25">
      <c r="A3211" s="360" t="s">
        <v>72</v>
      </c>
      <c r="B3211" s="393" t="s">
        <v>13160</v>
      </c>
      <c r="C3211" s="394" t="s">
        <v>13161</v>
      </c>
      <c r="D3211" s="393" t="s">
        <v>21</v>
      </c>
      <c r="E3211" s="395" t="s">
        <v>11594</v>
      </c>
      <c r="F3211" s="395" t="s">
        <v>11424</v>
      </c>
    </row>
    <row r="3212" spans="1:6" ht="23.25">
      <c r="A3212" s="360" t="s">
        <v>72</v>
      </c>
      <c r="B3212" s="393" t="s">
        <v>13163</v>
      </c>
      <c r="C3212" s="394" t="s">
        <v>13164</v>
      </c>
      <c r="D3212" s="393" t="s">
        <v>21</v>
      </c>
      <c r="E3212" s="395" t="s">
        <v>21425</v>
      </c>
      <c r="F3212" s="395" t="s">
        <v>28256</v>
      </c>
    </row>
    <row r="3213" spans="1:6" ht="23.25">
      <c r="A3213" s="360" t="s">
        <v>72</v>
      </c>
      <c r="B3213" s="393" t="s">
        <v>13165</v>
      </c>
      <c r="C3213" s="394" t="s">
        <v>13166</v>
      </c>
      <c r="D3213" s="393" t="s">
        <v>21</v>
      </c>
      <c r="E3213" s="395" t="s">
        <v>21478</v>
      </c>
      <c r="F3213" s="395" t="s">
        <v>37477</v>
      </c>
    </row>
    <row r="3214" spans="1:6" ht="23.25">
      <c r="A3214" s="360" t="s">
        <v>72</v>
      </c>
      <c r="B3214" s="393" t="s">
        <v>13169</v>
      </c>
      <c r="C3214" s="394" t="s">
        <v>13170</v>
      </c>
      <c r="D3214" s="393" t="s">
        <v>21</v>
      </c>
      <c r="E3214" s="395" t="s">
        <v>26453</v>
      </c>
      <c r="F3214" s="395" t="s">
        <v>20422</v>
      </c>
    </row>
    <row r="3215" spans="1:6" ht="23.25">
      <c r="A3215" s="360" t="s">
        <v>72</v>
      </c>
      <c r="B3215" s="393" t="s">
        <v>13171</v>
      </c>
      <c r="C3215" s="394" t="s">
        <v>13172</v>
      </c>
      <c r="D3215" s="393" t="s">
        <v>21</v>
      </c>
      <c r="E3215" s="395" t="s">
        <v>26367</v>
      </c>
      <c r="F3215" s="395" t="s">
        <v>28424</v>
      </c>
    </row>
    <row r="3216" spans="1:6" ht="23.25">
      <c r="A3216" s="360" t="s">
        <v>72</v>
      </c>
      <c r="B3216" s="393" t="s">
        <v>13173</v>
      </c>
      <c r="C3216" s="394" t="s">
        <v>13174</v>
      </c>
      <c r="D3216" s="393" t="s">
        <v>21</v>
      </c>
      <c r="E3216" s="395" t="s">
        <v>37478</v>
      </c>
      <c r="F3216" s="395" t="s">
        <v>25747</v>
      </c>
    </row>
    <row r="3217" spans="1:6" ht="23.25">
      <c r="A3217" s="360" t="s">
        <v>72</v>
      </c>
      <c r="B3217" s="393" t="s">
        <v>13175</v>
      </c>
      <c r="C3217" s="394" t="s">
        <v>13176</v>
      </c>
      <c r="D3217" s="393" t="s">
        <v>21</v>
      </c>
      <c r="E3217" s="395" t="s">
        <v>25841</v>
      </c>
      <c r="F3217" s="395" t="s">
        <v>35141</v>
      </c>
    </row>
    <row r="3218" spans="1:6" ht="23.25">
      <c r="A3218" s="360" t="s">
        <v>72</v>
      </c>
      <c r="B3218" s="393" t="s">
        <v>13177</v>
      </c>
      <c r="C3218" s="394" t="s">
        <v>13178</v>
      </c>
      <c r="D3218" s="393" t="s">
        <v>21</v>
      </c>
      <c r="E3218" s="395" t="s">
        <v>37479</v>
      </c>
      <c r="F3218" s="395" t="s">
        <v>37480</v>
      </c>
    </row>
    <row r="3219" spans="1:6" ht="23.25">
      <c r="A3219" s="360" t="s">
        <v>72</v>
      </c>
      <c r="B3219" s="393" t="s">
        <v>13179</v>
      </c>
      <c r="C3219" s="394" t="s">
        <v>13180</v>
      </c>
      <c r="D3219" s="393" t="s">
        <v>21</v>
      </c>
      <c r="E3219" s="395" t="s">
        <v>37481</v>
      </c>
      <c r="F3219" s="395" t="s">
        <v>34452</v>
      </c>
    </row>
    <row r="3220" spans="1:6" ht="23.25">
      <c r="A3220" s="360" t="s">
        <v>72</v>
      </c>
      <c r="B3220" s="393" t="s">
        <v>13181</v>
      </c>
      <c r="C3220" s="394" t="s">
        <v>13182</v>
      </c>
      <c r="D3220" s="393" t="s">
        <v>21</v>
      </c>
      <c r="E3220" s="395" t="s">
        <v>8654</v>
      </c>
      <c r="F3220" s="395" t="s">
        <v>20027</v>
      </c>
    </row>
    <row r="3221" spans="1:6" ht="23.25">
      <c r="A3221" s="360" t="s">
        <v>72</v>
      </c>
      <c r="B3221" s="393" t="s">
        <v>13184</v>
      </c>
      <c r="C3221" s="394" t="s">
        <v>13185</v>
      </c>
      <c r="D3221" s="393" t="s">
        <v>21</v>
      </c>
      <c r="E3221" s="395" t="s">
        <v>25810</v>
      </c>
      <c r="F3221" s="395" t="s">
        <v>20325</v>
      </c>
    </row>
    <row r="3222" spans="1:6" ht="23.25">
      <c r="A3222" s="360" t="s">
        <v>72</v>
      </c>
      <c r="B3222" s="393" t="s">
        <v>13187</v>
      </c>
      <c r="C3222" s="394" t="s">
        <v>13188</v>
      </c>
      <c r="D3222" s="393" t="s">
        <v>21</v>
      </c>
      <c r="E3222" s="395" t="s">
        <v>26480</v>
      </c>
      <c r="F3222" s="395" t="s">
        <v>21298</v>
      </c>
    </row>
    <row r="3223" spans="1:6" ht="23.25">
      <c r="A3223" s="360" t="s">
        <v>72</v>
      </c>
      <c r="B3223" s="393" t="s">
        <v>13189</v>
      </c>
      <c r="C3223" s="394" t="s">
        <v>13190</v>
      </c>
      <c r="D3223" s="393" t="s">
        <v>21</v>
      </c>
      <c r="E3223" s="395" t="s">
        <v>28288</v>
      </c>
      <c r="F3223" s="395" t="s">
        <v>26051</v>
      </c>
    </row>
    <row r="3224" spans="1:6" ht="23.25">
      <c r="A3224" s="360" t="s">
        <v>72</v>
      </c>
      <c r="B3224" s="393" t="s">
        <v>13191</v>
      </c>
      <c r="C3224" s="394" t="s">
        <v>13192</v>
      </c>
      <c r="D3224" s="393" t="s">
        <v>21</v>
      </c>
      <c r="E3224" s="395" t="s">
        <v>37482</v>
      </c>
      <c r="F3224" s="395" t="s">
        <v>37483</v>
      </c>
    </row>
    <row r="3225" spans="1:6" ht="23.25">
      <c r="A3225" s="360" t="s">
        <v>72</v>
      </c>
      <c r="B3225" s="393" t="s">
        <v>13193</v>
      </c>
      <c r="C3225" s="394" t="s">
        <v>13194</v>
      </c>
      <c r="D3225" s="393" t="s">
        <v>21</v>
      </c>
      <c r="E3225" s="395" t="s">
        <v>27615</v>
      </c>
      <c r="F3225" s="395" t="s">
        <v>37484</v>
      </c>
    </row>
    <row r="3226" spans="1:6" ht="23.25">
      <c r="A3226" s="360" t="s">
        <v>72</v>
      </c>
      <c r="B3226" s="393" t="s">
        <v>13195</v>
      </c>
      <c r="C3226" s="394" t="s">
        <v>13196</v>
      </c>
      <c r="D3226" s="393" t="s">
        <v>21</v>
      </c>
      <c r="E3226" s="395" t="s">
        <v>31156</v>
      </c>
      <c r="F3226" s="395" t="s">
        <v>25051</v>
      </c>
    </row>
    <row r="3227" spans="1:6" ht="23.25">
      <c r="A3227" s="360" t="s">
        <v>72</v>
      </c>
      <c r="B3227" s="393" t="s">
        <v>13197</v>
      </c>
      <c r="C3227" s="394" t="s">
        <v>13198</v>
      </c>
      <c r="D3227" s="393" t="s">
        <v>21</v>
      </c>
      <c r="E3227" s="395" t="s">
        <v>36684</v>
      </c>
      <c r="F3227" s="395" t="s">
        <v>27803</v>
      </c>
    </row>
    <row r="3228" spans="1:6" ht="23.25">
      <c r="A3228" s="360" t="s">
        <v>72</v>
      </c>
      <c r="B3228" s="393" t="s">
        <v>13199</v>
      </c>
      <c r="C3228" s="394" t="s">
        <v>13200</v>
      </c>
      <c r="D3228" s="393" t="s">
        <v>21</v>
      </c>
      <c r="E3228" s="395" t="s">
        <v>37485</v>
      </c>
      <c r="F3228" s="395" t="s">
        <v>37486</v>
      </c>
    </row>
    <row r="3229" spans="1:6" ht="23.25">
      <c r="A3229" s="360" t="s">
        <v>72</v>
      </c>
      <c r="B3229" s="393" t="s">
        <v>13201</v>
      </c>
      <c r="C3229" s="394" t="s">
        <v>13202</v>
      </c>
      <c r="D3229" s="393" t="s">
        <v>21</v>
      </c>
      <c r="E3229" s="395" t="s">
        <v>7548</v>
      </c>
      <c r="F3229" s="395" t="s">
        <v>15534</v>
      </c>
    </row>
    <row r="3230" spans="1:6" ht="23.25">
      <c r="A3230" s="360" t="s">
        <v>72</v>
      </c>
      <c r="B3230" s="393" t="s">
        <v>13204</v>
      </c>
      <c r="C3230" s="394" t="s">
        <v>13205</v>
      </c>
      <c r="D3230" s="393" t="s">
        <v>21</v>
      </c>
      <c r="E3230" s="395" t="s">
        <v>28056</v>
      </c>
      <c r="F3230" s="395" t="s">
        <v>7997</v>
      </c>
    </row>
    <row r="3231" spans="1:6" ht="23.25">
      <c r="A3231" s="360" t="s">
        <v>72</v>
      </c>
      <c r="B3231" s="393" t="s">
        <v>13206</v>
      </c>
      <c r="C3231" s="394" t="s">
        <v>13207</v>
      </c>
      <c r="D3231" s="393" t="s">
        <v>21</v>
      </c>
      <c r="E3231" s="395" t="s">
        <v>25282</v>
      </c>
      <c r="F3231" s="395" t="s">
        <v>30314</v>
      </c>
    </row>
    <row r="3232" spans="1:6" ht="23.25">
      <c r="A3232" s="360" t="s">
        <v>72</v>
      </c>
      <c r="B3232" s="393" t="s">
        <v>13208</v>
      </c>
      <c r="C3232" s="394" t="s">
        <v>13209</v>
      </c>
      <c r="D3232" s="393" t="s">
        <v>21</v>
      </c>
      <c r="E3232" s="395" t="s">
        <v>20333</v>
      </c>
      <c r="F3232" s="395" t="s">
        <v>36013</v>
      </c>
    </row>
    <row r="3233" spans="1:6" ht="23.25">
      <c r="A3233" s="360" t="s">
        <v>72</v>
      </c>
      <c r="B3233" s="393" t="s">
        <v>13210</v>
      </c>
      <c r="C3233" s="394" t="s">
        <v>13211</v>
      </c>
      <c r="D3233" s="393" t="s">
        <v>21</v>
      </c>
      <c r="E3233" s="395" t="s">
        <v>34867</v>
      </c>
      <c r="F3233" s="395" t="s">
        <v>11349</v>
      </c>
    </row>
    <row r="3234" spans="1:6" ht="23.25">
      <c r="A3234" s="360" t="s">
        <v>72</v>
      </c>
      <c r="B3234" s="393" t="s">
        <v>13213</v>
      </c>
      <c r="C3234" s="394" t="s">
        <v>13214</v>
      </c>
      <c r="D3234" s="393" t="s">
        <v>21</v>
      </c>
      <c r="E3234" s="395" t="s">
        <v>13538</v>
      </c>
      <c r="F3234" s="395" t="s">
        <v>12345</v>
      </c>
    </row>
    <row r="3235" spans="1:6" ht="23.25">
      <c r="A3235" s="360" t="s">
        <v>72</v>
      </c>
      <c r="B3235" s="393" t="s">
        <v>13215</v>
      </c>
      <c r="C3235" s="394" t="s">
        <v>13216</v>
      </c>
      <c r="D3235" s="393" t="s">
        <v>21</v>
      </c>
      <c r="E3235" s="395" t="s">
        <v>20912</v>
      </c>
      <c r="F3235" s="395" t="s">
        <v>21523</v>
      </c>
    </row>
    <row r="3236" spans="1:6" ht="23.25">
      <c r="A3236" s="360" t="s">
        <v>72</v>
      </c>
      <c r="B3236" s="393" t="s">
        <v>13217</v>
      </c>
      <c r="C3236" s="394" t="s">
        <v>13218</v>
      </c>
      <c r="D3236" s="393" t="s">
        <v>21</v>
      </c>
      <c r="E3236" s="395" t="s">
        <v>20803</v>
      </c>
      <c r="F3236" s="395" t="s">
        <v>28278</v>
      </c>
    </row>
    <row r="3237" spans="1:6" ht="23.25">
      <c r="A3237" s="360" t="s">
        <v>72</v>
      </c>
      <c r="B3237" s="393" t="s">
        <v>20075</v>
      </c>
      <c r="C3237" s="394" t="s">
        <v>20417</v>
      </c>
      <c r="D3237" s="393" t="s">
        <v>21</v>
      </c>
      <c r="E3237" s="395" t="s">
        <v>21532</v>
      </c>
      <c r="F3237" s="395" t="s">
        <v>25009</v>
      </c>
    </row>
    <row r="3238" spans="1:6" ht="23.25">
      <c r="A3238" s="360" t="s">
        <v>72</v>
      </c>
      <c r="B3238" s="393" t="s">
        <v>20076</v>
      </c>
      <c r="C3238" s="394" t="s">
        <v>20077</v>
      </c>
      <c r="D3238" s="393" t="s">
        <v>21</v>
      </c>
      <c r="E3238" s="395" t="s">
        <v>27776</v>
      </c>
      <c r="F3238" s="395" t="s">
        <v>26448</v>
      </c>
    </row>
    <row r="3239" spans="1:6" ht="23.25">
      <c r="A3239" s="360" t="s">
        <v>72</v>
      </c>
      <c r="B3239" s="393" t="s">
        <v>20078</v>
      </c>
      <c r="C3239" s="394" t="s">
        <v>20079</v>
      </c>
      <c r="D3239" s="393" t="s">
        <v>21</v>
      </c>
      <c r="E3239" s="395" t="s">
        <v>25703</v>
      </c>
      <c r="F3239" s="395" t="s">
        <v>37487</v>
      </c>
    </row>
    <row r="3240" spans="1:6" ht="23.25">
      <c r="A3240" s="360" t="s">
        <v>72</v>
      </c>
      <c r="B3240" s="393" t="s">
        <v>20080</v>
      </c>
      <c r="C3240" s="394" t="s">
        <v>20081</v>
      </c>
      <c r="D3240" s="393" t="s">
        <v>21</v>
      </c>
      <c r="E3240" s="395" t="s">
        <v>37488</v>
      </c>
      <c r="F3240" s="395" t="s">
        <v>37136</v>
      </c>
    </row>
    <row r="3241" spans="1:6" ht="23.25">
      <c r="A3241" s="360" t="s">
        <v>72</v>
      </c>
      <c r="B3241" s="393" t="s">
        <v>20082</v>
      </c>
      <c r="C3241" s="394" t="s">
        <v>20083</v>
      </c>
      <c r="D3241" s="393" t="s">
        <v>21</v>
      </c>
      <c r="E3241" s="395" t="s">
        <v>28540</v>
      </c>
      <c r="F3241" s="395" t="s">
        <v>20400</v>
      </c>
    </row>
    <row r="3242" spans="1:6" ht="23.25">
      <c r="A3242" s="360" t="s">
        <v>72</v>
      </c>
      <c r="B3242" s="393" t="s">
        <v>20084</v>
      </c>
      <c r="C3242" s="394" t="s">
        <v>20085</v>
      </c>
      <c r="D3242" s="393" t="s">
        <v>21</v>
      </c>
      <c r="E3242" s="395" t="s">
        <v>26825</v>
      </c>
      <c r="F3242" s="395" t="s">
        <v>37489</v>
      </c>
    </row>
    <row r="3243" spans="1:6" ht="23.25">
      <c r="A3243" s="360" t="s">
        <v>72</v>
      </c>
      <c r="B3243" s="393" t="s">
        <v>20086</v>
      </c>
      <c r="C3243" s="394" t="s">
        <v>20087</v>
      </c>
      <c r="D3243" s="393" t="s">
        <v>21</v>
      </c>
      <c r="E3243" s="395" t="s">
        <v>27282</v>
      </c>
      <c r="F3243" s="395" t="s">
        <v>28321</v>
      </c>
    </row>
    <row r="3244" spans="1:6" ht="23.25">
      <c r="A3244" s="360" t="s">
        <v>72</v>
      </c>
      <c r="B3244" s="393" t="s">
        <v>20088</v>
      </c>
      <c r="C3244" s="394" t="s">
        <v>20418</v>
      </c>
      <c r="D3244" s="393" t="s">
        <v>21</v>
      </c>
      <c r="E3244" s="395" t="s">
        <v>37490</v>
      </c>
      <c r="F3244" s="395" t="s">
        <v>36877</v>
      </c>
    </row>
    <row r="3245" spans="1:6" ht="23.25">
      <c r="A3245" s="360" t="s">
        <v>72</v>
      </c>
      <c r="B3245" s="393" t="s">
        <v>20089</v>
      </c>
      <c r="C3245" s="394" t="s">
        <v>20090</v>
      </c>
      <c r="D3245" s="393" t="s">
        <v>21</v>
      </c>
      <c r="E3245" s="395" t="s">
        <v>28280</v>
      </c>
      <c r="F3245" s="395" t="s">
        <v>31219</v>
      </c>
    </row>
    <row r="3246" spans="1:6" ht="23.25">
      <c r="A3246" s="360" t="s">
        <v>72</v>
      </c>
      <c r="B3246" s="393" t="s">
        <v>20091</v>
      </c>
      <c r="C3246" s="394" t="s">
        <v>20092</v>
      </c>
      <c r="D3246" s="393" t="s">
        <v>21</v>
      </c>
      <c r="E3246" s="395" t="s">
        <v>37491</v>
      </c>
      <c r="F3246" s="395" t="s">
        <v>28238</v>
      </c>
    </row>
    <row r="3247" spans="1:6" ht="23.25">
      <c r="A3247" s="360" t="s">
        <v>72</v>
      </c>
      <c r="B3247" s="393" t="s">
        <v>20093</v>
      </c>
      <c r="C3247" s="394" t="s">
        <v>20094</v>
      </c>
      <c r="D3247" s="393" t="s">
        <v>21</v>
      </c>
      <c r="E3247" s="395" t="s">
        <v>28423</v>
      </c>
      <c r="F3247" s="395" t="s">
        <v>37492</v>
      </c>
    </row>
    <row r="3248" spans="1:6" ht="23.25">
      <c r="A3248" s="360" t="s">
        <v>72</v>
      </c>
      <c r="B3248" s="393" t="s">
        <v>20095</v>
      </c>
      <c r="C3248" s="394" t="s">
        <v>20096</v>
      </c>
      <c r="D3248" s="393" t="s">
        <v>21</v>
      </c>
      <c r="E3248" s="395" t="s">
        <v>27209</v>
      </c>
      <c r="F3248" s="395" t="s">
        <v>37493</v>
      </c>
    </row>
    <row r="3249" spans="1:6" ht="23.25">
      <c r="A3249" s="360" t="s">
        <v>72</v>
      </c>
      <c r="B3249" s="393" t="s">
        <v>20097</v>
      </c>
      <c r="C3249" s="394" t="s">
        <v>20098</v>
      </c>
      <c r="D3249" s="393" t="s">
        <v>21</v>
      </c>
      <c r="E3249" s="395" t="s">
        <v>37384</v>
      </c>
      <c r="F3249" s="395" t="s">
        <v>26969</v>
      </c>
    </row>
    <row r="3250" spans="1:6" ht="23.25">
      <c r="A3250" s="360" t="s">
        <v>72</v>
      </c>
      <c r="B3250" s="393" t="s">
        <v>20099</v>
      </c>
      <c r="C3250" s="394" t="s">
        <v>20100</v>
      </c>
      <c r="D3250" s="393" t="s">
        <v>21</v>
      </c>
      <c r="E3250" s="395" t="s">
        <v>37494</v>
      </c>
      <c r="F3250" s="395" t="s">
        <v>37495</v>
      </c>
    </row>
    <row r="3251" spans="1:6" ht="23.25">
      <c r="A3251" s="360" t="s">
        <v>72</v>
      </c>
      <c r="B3251" s="393" t="s">
        <v>20101</v>
      </c>
      <c r="C3251" s="394" t="s">
        <v>20102</v>
      </c>
      <c r="D3251" s="393" t="s">
        <v>21</v>
      </c>
      <c r="E3251" s="395" t="s">
        <v>37496</v>
      </c>
      <c r="F3251" s="395" t="s">
        <v>25122</v>
      </c>
    </row>
    <row r="3252" spans="1:6" ht="23.25">
      <c r="A3252" s="360" t="s">
        <v>72</v>
      </c>
      <c r="B3252" s="393" t="s">
        <v>20103</v>
      </c>
      <c r="C3252" s="394" t="s">
        <v>20104</v>
      </c>
      <c r="D3252" s="393" t="s">
        <v>21</v>
      </c>
      <c r="E3252" s="395" t="s">
        <v>37497</v>
      </c>
      <c r="F3252" s="395" t="s">
        <v>30775</v>
      </c>
    </row>
    <row r="3253" spans="1:6" ht="23.25">
      <c r="A3253" s="360" t="s">
        <v>72</v>
      </c>
      <c r="B3253" s="393" t="s">
        <v>20105</v>
      </c>
      <c r="C3253" s="394" t="s">
        <v>20106</v>
      </c>
      <c r="D3253" s="393" t="s">
        <v>21</v>
      </c>
      <c r="E3253" s="395" t="s">
        <v>37498</v>
      </c>
      <c r="F3253" s="395" t="s">
        <v>37014</v>
      </c>
    </row>
    <row r="3254" spans="1:6" ht="23.25">
      <c r="A3254" s="360" t="s">
        <v>72</v>
      </c>
      <c r="B3254" s="393" t="s">
        <v>20107</v>
      </c>
      <c r="C3254" s="394" t="s">
        <v>20108</v>
      </c>
      <c r="D3254" s="393" t="s">
        <v>21</v>
      </c>
      <c r="E3254" s="395" t="s">
        <v>26906</v>
      </c>
      <c r="F3254" s="395" t="s">
        <v>28317</v>
      </c>
    </row>
    <row r="3255" spans="1:6" ht="23.25">
      <c r="A3255" s="360" t="s">
        <v>72</v>
      </c>
      <c r="B3255" s="393" t="s">
        <v>20109</v>
      </c>
      <c r="C3255" s="394" t="s">
        <v>20110</v>
      </c>
      <c r="D3255" s="393" t="s">
        <v>21</v>
      </c>
      <c r="E3255" s="395" t="s">
        <v>27274</v>
      </c>
      <c r="F3255" s="395" t="s">
        <v>37499</v>
      </c>
    </row>
    <row r="3256" spans="1:6" ht="23.25">
      <c r="A3256" s="360" t="s">
        <v>72</v>
      </c>
      <c r="B3256" s="393" t="s">
        <v>20111</v>
      </c>
      <c r="C3256" s="394" t="s">
        <v>20112</v>
      </c>
      <c r="D3256" s="393" t="s">
        <v>21</v>
      </c>
      <c r="E3256" s="395" t="s">
        <v>37500</v>
      </c>
      <c r="F3256" s="395" t="s">
        <v>35509</v>
      </c>
    </row>
    <row r="3257" spans="1:6" ht="23.25">
      <c r="A3257" s="360" t="s">
        <v>72</v>
      </c>
      <c r="B3257" s="393" t="s">
        <v>20113</v>
      </c>
      <c r="C3257" s="394" t="s">
        <v>20114</v>
      </c>
      <c r="D3257" s="393" t="s">
        <v>21</v>
      </c>
      <c r="E3257" s="395" t="s">
        <v>37501</v>
      </c>
      <c r="F3257" s="395" t="s">
        <v>37502</v>
      </c>
    </row>
    <row r="3258" spans="1:6" ht="23.25">
      <c r="A3258" s="360" t="s">
        <v>72</v>
      </c>
      <c r="B3258" s="393" t="s">
        <v>20115</v>
      </c>
      <c r="C3258" s="394" t="s">
        <v>20116</v>
      </c>
      <c r="D3258" s="393" t="s">
        <v>21</v>
      </c>
      <c r="E3258" s="395" t="s">
        <v>37503</v>
      </c>
      <c r="F3258" s="395" t="s">
        <v>28241</v>
      </c>
    </row>
    <row r="3259" spans="1:6" ht="23.25">
      <c r="A3259" s="360" t="s">
        <v>72</v>
      </c>
      <c r="B3259" s="393" t="s">
        <v>20117</v>
      </c>
      <c r="C3259" s="394" t="s">
        <v>20118</v>
      </c>
      <c r="D3259" s="393" t="s">
        <v>21</v>
      </c>
      <c r="E3259" s="395" t="s">
        <v>37504</v>
      </c>
      <c r="F3259" s="395" t="s">
        <v>37505</v>
      </c>
    </row>
    <row r="3260" spans="1:6" ht="23.25">
      <c r="A3260" s="360" t="s">
        <v>72</v>
      </c>
      <c r="B3260" s="393" t="s">
        <v>20119</v>
      </c>
      <c r="C3260" s="394" t="s">
        <v>20120</v>
      </c>
      <c r="D3260" s="393" t="s">
        <v>21</v>
      </c>
      <c r="E3260" s="395" t="s">
        <v>37506</v>
      </c>
      <c r="F3260" s="395" t="s">
        <v>35181</v>
      </c>
    </row>
    <row r="3261" spans="1:6" ht="23.25">
      <c r="A3261" s="360" t="s">
        <v>72</v>
      </c>
      <c r="B3261" s="393" t="s">
        <v>20121</v>
      </c>
      <c r="C3261" s="394" t="s">
        <v>20122</v>
      </c>
      <c r="D3261" s="393" t="s">
        <v>21</v>
      </c>
      <c r="E3261" s="395" t="s">
        <v>37507</v>
      </c>
      <c r="F3261" s="395" t="s">
        <v>37508</v>
      </c>
    </row>
    <row r="3262" spans="1:6" ht="23.25">
      <c r="A3262" s="360" t="s">
        <v>72</v>
      </c>
      <c r="B3262" s="393" t="s">
        <v>20123</v>
      </c>
      <c r="C3262" s="394" t="s">
        <v>20124</v>
      </c>
      <c r="D3262" s="393" t="s">
        <v>21</v>
      </c>
      <c r="E3262" s="395" t="s">
        <v>37509</v>
      </c>
      <c r="F3262" s="395" t="s">
        <v>37510</v>
      </c>
    </row>
    <row r="3263" spans="1:6" ht="23.25">
      <c r="A3263" s="360" t="s">
        <v>72</v>
      </c>
      <c r="B3263" s="393" t="s">
        <v>20125</v>
      </c>
      <c r="C3263" s="394" t="s">
        <v>20126</v>
      </c>
      <c r="D3263" s="393" t="s">
        <v>21</v>
      </c>
      <c r="E3263" s="395" t="s">
        <v>25305</v>
      </c>
      <c r="F3263" s="395" t="s">
        <v>28106</v>
      </c>
    </row>
    <row r="3264" spans="1:6" ht="23.25">
      <c r="A3264" s="360" t="s">
        <v>72</v>
      </c>
      <c r="B3264" s="393" t="s">
        <v>20127</v>
      </c>
      <c r="C3264" s="394" t="s">
        <v>20128</v>
      </c>
      <c r="D3264" s="393" t="s">
        <v>21</v>
      </c>
      <c r="E3264" s="395" t="s">
        <v>37511</v>
      </c>
      <c r="F3264" s="395" t="s">
        <v>31265</v>
      </c>
    </row>
    <row r="3265" spans="1:6" ht="23.25">
      <c r="A3265" s="360" t="s">
        <v>72</v>
      </c>
      <c r="B3265" s="393" t="s">
        <v>20129</v>
      </c>
      <c r="C3265" s="394" t="s">
        <v>20130</v>
      </c>
      <c r="D3265" s="393" t="s">
        <v>21</v>
      </c>
      <c r="E3265" s="395" t="s">
        <v>37512</v>
      </c>
      <c r="F3265" s="395" t="s">
        <v>28053</v>
      </c>
    </row>
    <row r="3266" spans="1:6" ht="23.25">
      <c r="A3266" s="360" t="s">
        <v>72</v>
      </c>
      <c r="B3266" s="393" t="s">
        <v>20131</v>
      </c>
      <c r="C3266" s="394" t="s">
        <v>20132</v>
      </c>
      <c r="D3266" s="393" t="s">
        <v>21</v>
      </c>
      <c r="E3266" s="395" t="s">
        <v>25676</v>
      </c>
      <c r="F3266" s="395" t="s">
        <v>28561</v>
      </c>
    </row>
    <row r="3267" spans="1:6" ht="23.25">
      <c r="A3267" s="360" t="s">
        <v>72</v>
      </c>
      <c r="B3267" s="393" t="s">
        <v>20133</v>
      </c>
      <c r="C3267" s="394" t="s">
        <v>20134</v>
      </c>
      <c r="D3267" s="393" t="s">
        <v>21</v>
      </c>
      <c r="E3267" s="395" t="s">
        <v>28552</v>
      </c>
      <c r="F3267" s="395" t="s">
        <v>37513</v>
      </c>
    </row>
    <row r="3268" spans="1:6" ht="23.25">
      <c r="A3268" s="360" t="s">
        <v>72</v>
      </c>
      <c r="B3268" s="393" t="s">
        <v>20135</v>
      </c>
      <c r="C3268" s="394" t="s">
        <v>20136</v>
      </c>
      <c r="D3268" s="393" t="s">
        <v>21</v>
      </c>
      <c r="E3268" s="395" t="s">
        <v>37514</v>
      </c>
      <c r="F3268" s="395" t="s">
        <v>35101</v>
      </c>
    </row>
    <row r="3269" spans="1:6" ht="23.25">
      <c r="A3269" s="360" t="s">
        <v>72</v>
      </c>
      <c r="B3269" s="393" t="s">
        <v>19138</v>
      </c>
      <c r="C3269" s="394" t="s">
        <v>19139</v>
      </c>
      <c r="D3269" s="393" t="s">
        <v>21</v>
      </c>
      <c r="E3269" s="395" t="s">
        <v>27059</v>
      </c>
      <c r="F3269" s="395" t="s">
        <v>34239</v>
      </c>
    </row>
    <row r="3270" spans="1:6" ht="23.25">
      <c r="A3270" s="360" t="s">
        <v>72</v>
      </c>
      <c r="B3270" s="393" t="s">
        <v>19140</v>
      </c>
      <c r="C3270" s="394" t="s">
        <v>19846</v>
      </c>
      <c r="D3270" s="393" t="s">
        <v>21</v>
      </c>
      <c r="E3270" s="395" t="s">
        <v>33570</v>
      </c>
      <c r="F3270" s="395" t="s">
        <v>37515</v>
      </c>
    </row>
    <row r="3271" spans="1:6" ht="23.25">
      <c r="A3271" s="360" t="s">
        <v>72</v>
      </c>
      <c r="B3271" s="393" t="s">
        <v>19141</v>
      </c>
      <c r="C3271" s="394" t="s">
        <v>19847</v>
      </c>
      <c r="D3271" s="393" t="s">
        <v>21</v>
      </c>
      <c r="E3271" s="395" t="s">
        <v>37516</v>
      </c>
      <c r="F3271" s="395" t="s">
        <v>25316</v>
      </c>
    </row>
    <row r="3272" spans="1:6">
      <c r="A3272" s="360" t="s">
        <v>72</v>
      </c>
      <c r="B3272" s="393" t="s">
        <v>13220</v>
      </c>
      <c r="C3272" s="394" t="s">
        <v>13221</v>
      </c>
      <c r="D3272" s="393" t="s">
        <v>15</v>
      </c>
      <c r="E3272" s="395" t="s">
        <v>36719</v>
      </c>
      <c r="F3272" s="395" t="s">
        <v>25212</v>
      </c>
    </row>
    <row r="3273" spans="1:6">
      <c r="A3273" s="360" t="s">
        <v>72</v>
      </c>
      <c r="B3273" s="393" t="s">
        <v>13223</v>
      </c>
      <c r="C3273" s="394" t="s">
        <v>13224</v>
      </c>
      <c r="D3273" s="393" t="s">
        <v>15</v>
      </c>
      <c r="E3273" s="395" t="s">
        <v>37517</v>
      </c>
      <c r="F3273" s="395" t="s">
        <v>37518</v>
      </c>
    </row>
    <row r="3274" spans="1:6">
      <c r="A3274" s="360" t="s">
        <v>72</v>
      </c>
      <c r="B3274" s="393" t="s">
        <v>13225</v>
      </c>
      <c r="C3274" s="394" t="s">
        <v>13226</v>
      </c>
      <c r="D3274" s="393" t="s">
        <v>15</v>
      </c>
      <c r="E3274" s="395" t="s">
        <v>37519</v>
      </c>
      <c r="F3274" s="395" t="s">
        <v>37520</v>
      </c>
    </row>
    <row r="3275" spans="1:6">
      <c r="A3275" s="360" t="s">
        <v>72</v>
      </c>
      <c r="B3275" s="393" t="s">
        <v>13227</v>
      </c>
      <c r="C3275" s="394" t="s">
        <v>13228</v>
      </c>
      <c r="D3275" s="393" t="s">
        <v>15</v>
      </c>
      <c r="E3275" s="395" t="s">
        <v>37521</v>
      </c>
      <c r="F3275" s="395" t="s">
        <v>37522</v>
      </c>
    </row>
    <row r="3276" spans="1:6">
      <c r="A3276" s="360" t="s">
        <v>72</v>
      </c>
      <c r="B3276" s="393" t="s">
        <v>13229</v>
      </c>
      <c r="C3276" s="394" t="s">
        <v>13230</v>
      </c>
      <c r="D3276" s="393" t="s">
        <v>15</v>
      </c>
      <c r="E3276" s="395" t="s">
        <v>37523</v>
      </c>
      <c r="F3276" s="395" t="s">
        <v>37524</v>
      </c>
    </row>
    <row r="3277" spans="1:6">
      <c r="A3277" s="360" t="s">
        <v>72</v>
      </c>
      <c r="B3277" s="393" t="s">
        <v>13231</v>
      </c>
      <c r="C3277" s="394" t="s">
        <v>13232</v>
      </c>
      <c r="D3277" s="393" t="s">
        <v>15</v>
      </c>
      <c r="E3277" s="395" t="s">
        <v>37525</v>
      </c>
      <c r="F3277" s="395" t="s">
        <v>37526</v>
      </c>
    </row>
    <row r="3278" spans="1:6">
      <c r="A3278" s="360" t="s">
        <v>72</v>
      </c>
      <c r="B3278" s="393" t="s">
        <v>13233</v>
      </c>
      <c r="C3278" s="394" t="s">
        <v>13234</v>
      </c>
      <c r="D3278" s="393" t="s">
        <v>15</v>
      </c>
      <c r="E3278" s="395" t="s">
        <v>37527</v>
      </c>
      <c r="F3278" s="395" t="s">
        <v>28232</v>
      </c>
    </row>
    <row r="3279" spans="1:6">
      <c r="A3279" s="360" t="s">
        <v>72</v>
      </c>
      <c r="B3279" s="393" t="s">
        <v>13235</v>
      </c>
      <c r="C3279" s="394" t="s">
        <v>13236</v>
      </c>
      <c r="D3279" s="393" t="s">
        <v>15</v>
      </c>
      <c r="E3279" s="395" t="s">
        <v>37528</v>
      </c>
      <c r="F3279" s="395" t="s">
        <v>37529</v>
      </c>
    </row>
    <row r="3280" spans="1:6">
      <c r="A3280" s="360" t="s">
        <v>72</v>
      </c>
      <c r="B3280" s="393" t="s">
        <v>13237</v>
      </c>
      <c r="C3280" s="394" t="s">
        <v>13238</v>
      </c>
      <c r="D3280" s="393" t="s">
        <v>15</v>
      </c>
      <c r="E3280" s="395" t="s">
        <v>37530</v>
      </c>
      <c r="F3280" s="395" t="s">
        <v>37531</v>
      </c>
    </row>
    <row r="3281" spans="1:6">
      <c r="A3281" s="360" t="s">
        <v>72</v>
      </c>
      <c r="B3281" s="393" t="s">
        <v>13239</v>
      </c>
      <c r="C3281" s="394" t="s">
        <v>13240</v>
      </c>
      <c r="D3281" s="393" t="s">
        <v>15</v>
      </c>
      <c r="E3281" s="395" t="s">
        <v>37532</v>
      </c>
      <c r="F3281" s="395" t="s">
        <v>37533</v>
      </c>
    </row>
    <row r="3282" spans="1:6">
      <c r="A3282" s="360" t="s">
        <v>72</v>
      </c>
      <c r="B3282" s="393" t="s">
        <v>13241</v>
      </c>
      <c r="C3282" s="394" t="s">
        <v>13242</v>
      </c>
      <c r="D3282" s="393" t="s">
        <v>15</v>
      </c>
      <c r="E3282" s="395" t="s">
        <v>37534</v>
      </c>
      <c r="F3282" s="395" t="s">
        <v>37535</v>
      </c>
    </row>
    <row r="3283" spans="1:6">
      <c r="A3283" s="360" t="s">
        <v>72</v>
      </c>
      <c r="B3283" s="393" t="s">
        <v>13243</v>
      </c>
      <c r="C3283" s="394" t="s">
        <v>13244</v>
      </c>
      <c r="D3283" s="393" t="s">
        <v>15</v>
      </c>
      <c r="E3283" s="395" t="s">
        <v>37018</v>
      </c>
      <c r="F3283" s="395" t="s">
        <v>32824</v>
      </c>
    </row>
    <row r="3284" spans="1:6">
      <c r="A3284" s="360" t="s">
        <v>72</v>
      </c>
      <c r="B3284" s="393" t="s">
        <v>13245</v>
      </c>
      <c r="C3284" s="394" t="s">
        <v>13246</v>
      </c>
      <c r="D3284" s="393" t="s">
        <v>15</v>
      </c>
      <c r="E3284" s="395" t="s">
        <v>37536</v>
      </c>
      <c r="F3284" s="395" t="s">
        <v>36604</v>
      </c>
    </row>
    <row r="3285" spans="1:6">
      <c r="A3285" s="360" t="s">
        <v>72</v>
      </c>
      <c r="B3285" s="393" t="s">
        <v>13247</v>
      </c>
      <c r="C3285" s="394" t="s">
        <v>13248</v>
      </c>
      <c r="D3285" s="393" t="s">
        <v>15</v>
      </c>
      <c r="E3285" s="395" t="s">
        <v>37537</v>
      </c>
      <c r="F3285" s="395" t="s">
        <v>37538</v>
      </c>
    </row>
    <row r="3286" spans="1:6">
      <c r="A3286" s="360" t="s">
        <v>72</v>
      </c>
      <c r="B3286" s="393" t="s">
        <v>13249</v>
      </c>
      <c r="C3286" s="394" t="s">
        <v>13250</v>
      </c>
      <c r="D3286" s="393" t="s">
        <v>15</v>
      </c>
      <c r="E3286" s="395" t="s">
        <v>37539</v>
      </c>
      <c r="F3286" s="395" t="s">
        <v>37540</v>
      </c>
    </row>
    <row r="3287" spans="1:6">
      <c r="A3287" s="360" t="s">
        <v>72</v>
      </c>
      <c r="B3287" s="393" t="s">
        <v>13251</v>
      </c>
      <c r="C3287" s="394" t="s">
        <v>13252</v>
      </c>
      <c r="D3287" s="393" t="s">
        <v>15</v>
      </c>
      <c r="E3287" s="395" t="s">
        <v>37541</v>
      </c>
      <c r="F3287" s="395" t="s">
        <v>37542</v>
      </c>
    </row>
    <row r="3288" spans="1:6">
      <c r="A3288" s="360" t="s">
        <v>72</v>
      </c>
      <c r="B3288" s="393" t="s">
        <v>13253</v>
      </c>
      <c r="C3288" s="394" t="s">
        <v>13254</v>
      </c>
      <c r="D3288" s="393" t="s">
        <v>15</v>
      </c>
      <c r="E3288" s="395" t="s">
        <v>37543</v>
      </c>
      <c r="F3288" s="395" t="s">
        <v>37544</v>
      </c>
    </row>
    <row r="3289" spans="1:6" ht="23.25">
      <c r="A3289" s="360" t="s">
        <v>72</v>
      </c>
      <c r="B3289" s="393" t="s">
        <v>13255</v>
      </c>
      <c r="C3289" s="394" t="s">
        <v>13256</v>
      </c>
      <c r="D3289" s="393" t="s">
        <v>15</v>
      </c>
      <c r="E3289" s="395" t="s">
        <v>11901</v>
      </c>
      <c r="F3289" s="395" t="s">
        <v>11885</v>
      </c>
    </row>
    <row r="3290" spans="1:6" ht="23.25">
      <c r="A3290" s="360" t="s">
        <v>72</v>
      </c>
      <c r="B3290" s="393" t="s">
        <v>13257</v>
      </c>
      <c r="C3290" s="394" t="s">
        <v>13258</v>
      </c>
      <c r="D3290" s="393" t="s">
        <v>15</v>
      </c>
      <c r="E3290" s="395" t="s">
        <v>11326</v>
      </c>
      <c r="F3290" s="395" t="s">
        <v>11397</v>
      </c>
    </row>
    <row r="3291" spans="1:6" ht="23.25">
      <c r="A3291" s="360" t="s">
        <v>72</v>
      </c>
      <c r="B3291" s="393" t="s">
        <v>13260</v>
      </c>
      <c r="C3291" s="394" t="s">
        <v>13261</v>
      </c>
      <c r="D3291" s="393" t="s">
        <v>15</v>
      </c>
      <c r="E3291" s="395" t="s">
        <v>21498</v>
      </c>
      <c r="F3291" s="395" t="s">
        <v>7345</v>
      </c>
    </row>
    <row r="3292" spans="1:6" ht="23.25">
      <c r="A3292" s="360" t="s">
        <v>72</v>
      </c>
      <c r="B3292" s="393" t="s">
        <v>13262</v>
      </c>
      <c r="C3292" s="394" t="s">
        <v>13263</v>
      </c>
      <c r="D3292" s="393" t="s">
        <v>15</v>
      </c>
      <c r="E3292" s="395" t="s">
        <v>19145</v>
      </c>
      <c r="F3292" s="395" t="s">
        <v>13384</v>
      </c>
    </row>
    <row r="3293" spans="1:6" ht="23.25">
      <c r="A3293" s="360" t="s">
        <v>72</v>
      </c>
      <c r="B3293" s="393" t="s">
        <v>13266</v>
      </c>
      <c r="C3293" s="394" t="s">
        <v>13267</v>
      </c>
      <c r="D3293" s="393" t="s">
        <v>15</v>
      </c>
      <c r="E3293" s="395" t="s">
        <v>11995</v>
      </c>
      <c r="F3293" s="395" t="s">
        <v>14911</v>
      </c>
    </row>
    <row r="3294" spans="1:6" ht="23.25">
      <c r="A3294" s="360" t="s">
        <v>72</v>
      </c>
      <c r="B3294" s="393" t="s">
        <v>13269</v>
      </c>
      <c r="C3294" s="394" t="s">
        <v>13270</v>
      </c>
      <c r="D3294" s="393" t="s">
        <v>15</v>
      </c>
      <c r="E3294" s="395" t="s">
        <v>20759</v>
      </c>
      <c r="F3294" s="395" t="s">
        <v>20903</v>
      </c>
    </row>
    <row r="3295" spans="1:6" ht="23.25">
      <c r="A3295" s="360" t="s">
        <v>72</v>
      </c>
      <c r="B3295" s="393" t="s">
        <v>13271</v>
      </c>
      <c r="C3295" s="394" t="s">
        <v>13272</v>
      </c>
      <c r="D3295" s="393" t="s">
        <v>15</v>
      </c>
      <c r="E3295" s="395" t="s">
        <v>21474</v>
      </c>
      <c r="F3295" s="395" t="s">
        <v>20698</v>
      </c>
    </row>
    <row r="3296" spans="1:6" ht="23.25">
      <c r="A3296" s="360" t="s">
        <v>72</v>
      </c>
      <c r="B3296" s="393" t="s">
        <v>13273</v>
      </c>
      <c r="C3296" s="394" t="s">
        <v>13274</v>
      </c>
      <c r="D3296" s="393" t="s">
        <v>15</v>
      </c>
      <c r="E3296" s="395" t="s">
        <v>20773</v>
      </c>
      <c r="F3296" s="395" t="s">
        <v>21016</v>
      </c>
    </row>
    <row r="3297" spans="1:6" ht="23.25">
      <c r="A3297" s="360" t="s">
        <v>72</v>
      </c>
      <c r="B3297" s="393" t="s">
        <v>13275</v>
      </c>
      <c r="C3297" s="394" t="s">
        <v>13276</v>
      </c>
      <c r="D3297" s="393" t="s">
        <v>15</v>
      </c>
      <c r="E3297" s="395" t="s">
        <v>15469</v>
      </c>
      <c r="F3297" s="395" t="s">
        <v>21337</v>
      </c>
    </row>
    <row r="3298" spans="1:6" ht="23.25">
      <c r="A3298" s="360" t="s">
        <v>72</v>
      </c>
      <c r="B3298" s="393" t="s">
        <v>13278</v>
      </c>
      <c r="C3298" s="394" t="s">
        <v>13279</v>
      </c>
      <c r="D3298" s="393" t="s">
        <v>15</v>
      </c>
      <c r="E3298" s="395" t="s">
        <v>12657</v>
      </c>
      <c r="F3298" s="395" t="s">
        <v>18596</v>
      </c>
    </row>
    <row r="3299" spans="1:6" ht="23.25">
      <c r="A3299" s="360" t="s">
        <v>72</v>
      </c>
      <c r="B3299" s="393" t="s">
        <v>13281</v>
      </c>
      <c r="C3299" s="394" t="s">
        <v>13282</v>
      </c>
      <c r="D3299" s="393" t="s">
        <v>15</v>
      </c>
      <c r="E3299" s="395" t="s">
        <v>37545</v>
      </c>
      <c r="F3299" s="395" t="s">
        <v>28629</v>
      </c>
    </row>
    <row r="3300" spans="1:6" ht="23.25">
      <c r="A3300" s="360" t="s">
        <v>72</v>
      </c>
      <c r="B3300" s="393" t="s">
        <v>13283</v>
      </c>
      <c r="C3300" s="394" t="s">
        <v>13284</v>
      </c>
      <c r="D3300" s="393" t="s">
        <v>15</v>
      </c>
      <c r="E3300" s="395" t="s">
        <v>26326</v>
      </c>
      <c r="F3300" s="395" t="s">
        <v>25743</v>
      </c>
    </row>
    <row r="3301" spans="1:6" ht="23.25">
      <c r="A3301" s="360" t="s">
        <v>72</v>
      </c>
      <c r="B3301" s="393" t="s">
        <v>13285</v>
      </c>
      <c r="C3301" s="394" t="s">
        <v>13286</v>
      </c>
      <c r="D3301" s="393" t="s">
        <v>15</v>
      </c>
      <c r="E3301" s="395" t="s">
        <v>21512</v>
      </c>
      <c r="F3301" s="395" t="s">
        <v>20668</v>
      </c>
    </row>
    <row r="3302" spans="1:6" ht="23.25">
      <c r="A3302" s="360" t="s">
        <v>72</v>
      </c>
      <c r="B3302" s="393" t="s">
        <v>13287</v>
      </c>
      <c r="C3302" s="394" t="s">
        <v>13288</v>
      </c>
      <c r="D3302" s="393" t="s">
        <v>15</v>
      </c>
      <c r="E3302" s="395" t="s">
        <v>15873</v>
      </c>
      <c r="F3302" s="395" t="s">
        <v>8934</v>
      </c>
    </row>
    <row r="3303" spans="1:6" ht="23.25">
      <c r="A3303" s="360" t="s">
        <v>72</v>
      </c>
      <c r="B3303" s="393" t="s">
        <v>13290</v>
      </c>
      <c r="C3303" s="394" t="s">
        <v>13291</v>
      </c>
      <c r="D3303" s="393" t="s">
        <v>15</v>
      </c>
      <c r="E3303" s="395" t="s">
        <v>12657</v>
      </c>
      <c r="F3303" s="395" t="s">
        <v>28267</v>
      </c>
    </row>
    <row r="3304" spans="1:6" ht="23.25">
      <c r="A3304" s="360" t="s">
        <v>72</v>
      </c>
      <c r="B3304" s="393" t="s">
        <v>13292</v>
      </c>
      <c r="C3304" s="394" t="s">
        <v>13293</v>
      </c>
      <c r="D3304" s="393" t="s">
        <v>15</v>
      </c>
      <c r="E3304" s="395" t="s">
        <v>20475</v>
      </c>
      <c r="F3304" s="395" t="s">
        <v>11355</v>
      </c>
    </row>
    <row r="3305" spans="1:6" ht="23.25">
      <c r="A3305" s="360" t="s">
        <v>72</v>
      </c>
      <c r="B3305" s="393" t="s">
        <v>13294</v>
      </c>
      <c r="C3305" s="394" t="s">
        <v>13295</v>
      </c>
      <c r="D3305" s="393" t="s">
        <v>15</v>
      </c>
      <c r="E3305" s="395" t="s">
        <v>20962</v>
      </c>
      <c r="F3305" s="395" t="s">
        <v>15853</v>
      </c>
    </row>
    <row r="3306" spans="1:6" ht="23.25">
      <c r="A3306" s="360" t="s">
        <v>72</v>
      </c>
      <c r="B3306" s="393" t="s">
        <v>13297</v>
      </c>
      <c r="C3306" s="394" t="s">
        <v>13298</v>
      </c>
      <c r="D3306" s="393" t="s">
        <v>15</v>
      </c>
      <c r="E3306" s="395" t="s">
        <v>7560</v>
      </c>
      <c r="F3306" s="395" t="s">
        <v>27157</v>
      </c>
    </row>
    <row r="3307" spans="1:6" ht="23.25">
      <c r="A3307" s="360" t="s">
        <v>72</v>
      </c>
      <c r="B3307" s="393" t="s">
        <v>13300</v>
      </c>
      <c r="C3307" s="394" t="s">
        <v>13301</v>
      </c>
      <c r="D3307" s="393" t="s">
        <v>15</v>
      </c>
      <c r="E3307" s="395" t="s">
        <v>11470</v>
      </c>
      <c r="F3307" s="395" t="s">
        <v>11509</v>
      </c>
    </row>
    <row r="3308" spans="1:6" ht="23.25">
      <c r="A3308" s="360" t="s">
        <v>72</v>
      </c>
      <c r="B3308" s="393" t="s">
        <v>13303</v>
      </c>
      <c r="C3308" s="394" t="s">
        <v>13304</v>
      </c>
      <c r="D3308" s="393" t="s">
        <v>15</v>
      </c>
      <c r="E3308" s="395" t="s">
        <v>11374</v>
      </c>
      <c r="F3308" s="395" t="s">
        <v>21498</v>
      </c>
    </row>
    <row r="3309" spans="1:6" ht="23.25">
      <c r="A3309" s="360" t="s">
        <v>72</v>
      </c>
      <c r="B3309" s="393" t="s">
        <v>13306</v>
      </c>
      <c r="C3309" s="394" t="s">
        <v>13307</v>
      </c>
      <c r="D3309" s="393" t="s">
        <v>15</v>
      </c>
      <c r="E3309" s="395" t="s">
        <v>21463</v>
      </c>
      <c r="F3309" s="395" t="s">
        <v>13321</v>
      </c>
    </row>
    <row r="3310" spans="1:6" ht="23.25">
      <c r="A3310" s="360" t="s">
        <v>72</v>
      </c>
      <c r="B3310" s="393" t="s">
        <v>13308</v>
      </c>
      <c r="C3310" s="394" t="s">
        <v>13309</v>
      </c>
      <c r="D3310" s="393" t="s">
        <v>15</v>
      </c>
      <c r="E3310" s="395" t="s">
        <v>13310</v>
      </c>
      <c r="F3310" s="395" t="s">
        <v>28256</v>
      </c>
    </row>
    <row r="3311" spans="1:6" ht="23.25">
      <c r="A3311" s="360" t="s">
        <v>72</v>
      </c>
      <c r="B3311" s="393" t="s">
        <v>13311</v>
      </c>
      <c r="C3311" s="394" t="s">
        <v>13312</v>
      </c>
      <c r="D3311" s="393" t="s">
        <v>15</v>
      </c>
      <c r="E3311" s="395" t="s">
        <v>11349</v>
      </c>
      <c r="F3311" s="395" t="s">
        <v>18597</v>
      </c>
    </row>
    <row r="3312" spans="1:6" ht="23.25">
      <c r="A3312" s="360" t="s">
        <v>72</v>
      </c>
      <c r="B3312" s="393" t="s">
        <v>13314</v>
      </c>
      <c r="C3312" s="394" t="s">
        <v>13315</v>
      </c>
      <c r="D3312" s="393" t="s">
        <v>15</v>
      </c>
      <c r="E3312" s="395" t="s">
        <v>12657</v>
      </c>
      <c r="F3312" s="395" t="s">
        <v>20488</v>
      </c>
    </row>
    <row r="3313" spans="1:6" ht="23.25">
      <c r="A3313" s="360" t="s">
        <v>72</v>
      </c>
      <c r="B3313" s="393" t="s">
        <v>13317</v>
      </c>
      <c r="C3313" s="394" t="s">
        <v>13318</v>
      </c>
      <c r="D3313" s="393" t="s">
        <v>15</v>
      </c>
      <c r="E3313" s="395" t="s">
        <v>26381</v>
      </c>
      <c r="F3313" s="395" t="s">
        <v>10927</v>
      </c>
    </row>
    <row r="3314" spans="1:6" ht="23.25">
      <c r="A3314" s="360" t="s">
        <v>72</v>
      </c>
      <c r="B3314" s="393" t="s">
        <v>13319</v>
      </c>
      <c r="C3314" s="394" t="s">
        <v>13320</v>
      </c>
      <c r="D3314" s="393" t="s">
        <v>15</v>
      </c>
      <c r="E3314" s="395" t="s">
        <v>20014</v>
      </c>
      <c r="F3314" s="395" t="s">
        <v>58</v>
      </c>
    </row>
    <row r="3315" spans="1:6" ht="23.25">
      <c r="A3315" s="360" t="s">
        <v>72</v>
      </c>
      <c r="B3315" s="393" t="s">
        <v>13322</v>
      </c>
      <c r="C3315" s="394" t="s">
        <v>13323</v>
      </c>
      <c r="D3315" s="393" t="s">
        <v>15</v>
      </c>
      <c r="E3315" s="395" t="s">
        <v>13449</v>
      </c>
      <c r="F3315" s="395" t="s">
        <v>19760</v>
      </c>
    </row>
    <row r="3316" spans="1:6" ht="23.25">
      <c r="A3316" s="360" t="s">
        <v>72</v>
      </c>
      <c r="B3316" s="393" t="s">
        <v>13325</v>
      </c>
      <c r="C3316" s="394" t="s">
        <v>13326</v>
      </c>
      <c r="D3316" s="393" t="s">
        <v>15</v>
      </c>
      <c r="E3316" s="395" t="s">
        <v>18589</v>
      </c>
      <c r="F3316" s="395" t="s">
        <v>9949</v>
      </c>
    </row>
    <row r="3317" spans="1:6" ht="23.25">
      <c r="A3317" s="360" t="s">
        <v>72</v>
      </c>
      <c r="B3317" s="393" t="s">
        <v>13328</v>
      </c>
      <c r="C3317" s="394" t="s">
        <v>13329</v>
      </c>
      <c r="D3317" s="393" t="s">
        <v>15</v>
      </c>
      <c r="E3317" s="395" t="s">
        <v>7298</v>
      </c>
      <c r="F3317" s="395" t="s">
        <v>13769</v>
      </c>
    </row>
    <row r="3318" spans="1:6" ht="23.25">
      <c r="A3318" s="360" t="s">
        <v>72</v>
      </c>
      <c r="B3318" s="393" t="s">
        <v>13330</v>
      </c>
      <c r="C3318" s="394" t="s">
        <v>13331</v>
      </c>
      <c r="D3318" s="393" t="s">
        <v>15</v>
      </c>
      <c r="E3318" s="395" t="s">
        <v>28262</v>
      </c>
      <c r="F3318" s="395" t="s">
        <v>10304</v>
      </c>
    </row>
    <row r="3319" spans="1:6" ht="23.25">
      <c r="A3319" s="360" t="s">
        <v>72</v>
      </c>
      <c r="B3319" s="393" t="s">
        <v>13332</v>
      </c>
      <c r="C3319" s="394" t="s">
        <v>13333</v>
      </c>
      <c r="D3319" s="393" t="s">
        <v>15</v>
      </c>
      <c r="E3319" s="395" t="s">
        <v>20701</v>
      </c>
      <c r="F3319" s="395" t="s">
        <v>25015</v>
      </c>
    </row>
    <row r="3320" spans="1:6" ht="23.25">
      <c r="A3320" s="360" t="s">
        <v>72</v>
      </c>
      <c r="B3320" s="393" t="s">
        <v>13335</v>
      </c>
      <c r="C3320" s="394" t="s">
        <v>13336</v>
      </c>
      <c r="D3320" s="393" t="s">
        <v>15</v>
      </c>
      <c r="E3320" s="395" t="s">
        <v>26519</v>
      </c>
      <c r="F3320" s="395" t="s">
        <v>24925</v>
      </c>
    </row>
    <row r="3321" spans="1:6" ht="23.25">
      <c r="A3321" s="360" t="s">
        <v>72</v>
      </c>
      <c r="B3321" s="393" t="s">
        <v>13337</v>
      </c>
      <c r="C3321" s="394" t="s">
        <v>13338</v>
      </c>
      <c r="D3321" s="393" t="s">
        <v>15</v>
      </c>
      <c r="E3321" s="395" t="s">
        <v>28427</v>
      </c>
      <c r="F3321" s="395" t="s">
        <v>25744</v>
      </c>
    </row>
    <row r="3322" spans="1:6" ht="23.25">
      <c r="A3322" s="360" t="s">
        <v>72</v>
      </c>
      <c r="B3322" s="393" t="s">
        <v>13339</v>
      </c>
      <c r="C3322" s="394" t="s">
        <v>13340</v>
      </c>
      <c r="D3322" s="393" t="s">
        <v>15</v>
      </c>
      <c r="E3322" s="395" t="s">
        <v>11317</v>
      </c>
      <c r="F3322" s="395" t="s">
        <v>7655</v>
      </c>
    </row>
    <row r="3323" spans="1:6" ht="23.25">
      <c r="A3323" s="360" t="s">
        <v>72</v>
      </c>
      <c r="B3323" s="393" t="s">
        <v>13341</v>
      </c>
      <c r="C3323" s="394" t="s">
        <v>13342</v>
      </c>
      <c r="D3323" s="393" t="s">
        <v>15</v>
      </c>
      <c r="E3323" s="395" t="s">
        <v>21404</v>
      </c>
      <c r="F3323" s="395" t="s">
        <v>26260</v>
      </c>
    </row>
    <row r="3324" spans="1:6" ht="23.25">
      <c r="A3324" s="360" t="s">
        <v>72</v>
      </c>
      <c r="B3324" s="393" t="s">
        <v>13343</v>
      </c>
      <c r="C3324" s="394" t="s">
        <v>13344</v>
      </c>
      <c r="D3324" s="393" t="s">
        <v>15</v>
      </c>
      <c r="E3324" s="395" t="s">
        <v>13471</v>
      </c>
      <c r="F3324" s="395" t="s">
        <v>20425</v>
      </c>
    </row>
    <row r="3325" spans="1:6" ht="23.25">
      <c r="A3325" s="360" t="s">
        <v>72</v>
      </c>
      <c r="B3325" s="393" t="s">
        <v>13345</v>
      </c>
      <c r="C3325" s="394" t="s">
        <v>13346</v>
      </c>
      <c r="D3325" s="393" t="s">
        <v>15</v>
      </c>
      <c r="E3325" s="395" t="s">
        <v>37008</v>
      </c>
      <c r="F3325" s="395" t="s">
        <v>34864</v>
      </c>
    </row>
    <row r="3326" spans="1:6" ht="23.25">
      <c r="A3326" s="360" t="s">
        <v>72</v>
      </c>
      <c r="B3326" s="393" t="s">
        <v>13347</v>
      </c>
      <c r="C3326" s="394" t="s">
        <v>13348</v>
      </c>
      <c r="D3326" s="393" t="s">
        <v>15</v>
      </c>
      <c r="E3326" s="395" t="s">
        <v>13183</v>
      </c>
      <c r="F3326" s="395" t="s">
        <v>18748</v>
      </c>
    </row>
    <row r="3327" spans="1:6" ht="23.25">
      <c r="A3327" s="360" t="s">
        <v>72</v>
      </c>
      <c r="B3327" s="393" t="s">
        <v>13349</v>
      </c>
      <c r="C3327" s="394" t="s">
        <v>13350</v>
      </c>
      <c r="D3327" s="393" t="s">
        <v>15</v>
      </c>
      <c r="E3327" s="395" t="s">
        <v>37546</v>
      </c>
      <c r="F3327" s="395" t="s">
        <v>25905</v>
      </c>
    </row>
    <row r="3328" spans="1:6" ht="23.25">
      <c r="A3328" s="360" t="s">
        <v>72</v>
      </c>
      <c r="B3328" s="393" t="s">
        <v>13351</v>
      </c>
      <c r="C3328" s="394" t="s">
        <v>13352</v>
      </c>
      <c r="D3328" s="393" t="s">
        <v>15</v>
      </c>
      <c r="E3328" s="395" t="s">
        <v>21327</v>
      </c>
      <c r="F3328" s="395" t="s">
        <v>12214</v>
      </c>
    </row>
    <row r="3329" spans="1:6" ht="23.25">
      <c r="A3329" s="360" t="s">
        <v>72</v>
      </c>
      <c r="B3329" s="393" t="s">
        <v>13353</v>
      </c>
      <c r="C3329" s="394" t="s">
        <v>13354</v>
      </c>
      <c r="D3329" s="393" t="s">
        <v>15</v>
      </c>
      <c r="E3329" s="395" t="s">
        <v>27782</v>
      </c>
      <c r="F3329" s="395" t="s">
        <v>24981</v>
      </c>
    </row>
    <row r="3330" spans="1:6" ht="23.25">
      <c r="A3330" s="360" t="s">
        <v>72</v>
      </c>
      <c r="B3330" s="393" t="s">
        <v>13355</v>
      </c>
      <c r="C3330" s="394" t="s">
        <v>13356</v>
      </c>
      <c r="D3330" s="393" t="s">
        <v>15</v>
      </c>
      <c r="E3330" s="395" t="s">
        <v>25269</v>
      </c>
      <c r="F3330" s="395" t="s">
        <v>37547</v>
      </c>
    </row>
    <row r="3331" spans="1:6" ht="23.25">
      <c r="A3331" s="360" t="s">
        <v>72</v>
      </c>
      <c r="B3331" s="393" t="s">
        <v>13357</v>
      </c>
      <c r="C3331" s="394" t="s">
        <v>13358</v>
      </c>
      <c r="D3331" s="393" t="s">
        <v>15</v>
      </c>
      <c r="E3331" s="395" t="s">
        <v>27773</v>
      </c>
      <c r="F3331" s="395" t="s">
        <v>25286</v>
      </c>
    </row>
    <row r="3332" spans="1:6" ht="23.25">
      <c r="A3332" s="360" t="s">
        <v>72</v>
      </c>
      <c r="B3332" s="393" t="s">
        <v>13359</v>
      </c>
      <c r="C3332" s="394" t="s">
        <v>13360</v>
      </c>
      <c r="D3332" s="393" t="s">
        <v>15</v>
      </c>
      <c r="E3332" s="395" t="s">
        <v>11452</v>
      </c>
      <c r="F3332" s="395" t="s">
        <v>18643</v>
      </c>
    </row>
    <row r="3333" spans="1:6" ht="23.25">
      <c r="A3333" s="360" t="s">
        <v>72</v>
      </c>
      <c r="B3333" s="393" t="s">
        <v>13362</v>
      </c>
      <c r="C3333" s="394" t="s">
        <v>13363</v>
      </c>
      <c r="D3333" s="393" t="s">
        <v>15</v>
      </c>
      <c r="E3333" s="395" t="s">
        <v>26943</v>
      </c>
      <c r="F3333" s="395" t="s">
        <v>9490</v>
      </c>
    </row>
    <row r="3334" spans="1:6" ht="23.25">
      <c r="A3334" s="360" t="s">
        <v>72</v>
      </c>
      <c r="B3334" s="393" t="s">
        <v>13365</v>
      </c>
      <c r="C3334" s="394" t="s">
        <v>13366</v>
      </c>
      <c r="D3334" s="393" t="s">
        <v>15</v>
      </c>
      <c r="E3334" s="395" t="s">
        <v>20014</v>
      </c>
      <c r="F3334" s="395" t="s">
        <v>11502</v>
      </c>
    </row>
    <row r="3335" spans="1:6" ht="23.25">
      <c r="A3335" s="360" t="s">
        <v>72</v>
      </c>
      <c r="B3335" s="393" t="s">
        <v>13367</v>
      </c>
      <c r="C3335" s="394" t="s">
        <v>13368</v>
      </c>
      <c r="D3335" s="393" t="s">
        <v>15</v>
      </c>
      <c r="E3335" s="395" t="s">
        <v>11509</v>
      </c>
      <c r="F3335" s="395" t="s">
        <v>21463</v>
      </c>
    </row>
    <row r="3336" spans="1:6" ht="23.25">
      <c r="A3336" s="360" t="s">
        <v>72</v>
      </c>
      <c r="B3336" s="393" t="s">
        <v>13369</v>
      </c>
      <c r="C3336" s="394" t="s">
        <v>13370</v>
      </c>
      <c r="D3336" s="393" t="s">
        <v>15</v>
      </c>
      <c r="E3336" s="395" t="s">
        <v>11484</v>
      </c>
      <c r="F3336" s="395" t="s">
        <v>9622</v>
      </c>
    </row>
    <row r="3337" spans="1:6" ht="23.25">
      <c r="A3337" s="360" t="s">
        <v>72</v>
      </c>
      <c r="B3337" s="393" t="s">
        <v>13371</v>
      </c>
      <c r="C3337" s="394" t="s">
        <v>13372</v>
      </c>
      <c r="D3337" s="393" t="s">
        <v>15</v>
      </c>
      <c r="E3337" s="395" t="s">
        <v>11438</v>
      </c>
      <c r="F3337" s="395" t="s">
        <v>13597</v>
      </c>
    </row>
    <row r="3338" spans="1:6" ht="23.25">
      <c r="A3338" s="360" t="s">
        <v>72</v>
      </c>
      <c r="B3338" s="393" t="s">
        <v>13373</v>
      </c>
      <c r="C3338" s="394" t="s">
        <v>13374</v>
      </c>
      <c r="D3338" s="393" t="s">
        <v>15</v>
      </c>
      <c r="E3338" s="395" t="s">
        <v>25210</v>
      </c>
      <c r="F3338" s="395" t="s">
        <v>12007</v>
      </c>
    </row>
    <row r="3339" spans="1:6" ht="23.25">
      <c r="A3339" s="360" t="s">
        <v>72</v>
      </c>
      <c r="B3339" s="393" t="s">
        <v>13376</v>
      </c>
      <c r="C3339" s="394" t="s">
        <v>13377</v>
      </c>
      <c r="D3339" s="393" t="s">
        <v>15</v>
      </c>
      <c r="E3339" s="395" t="s">
        <v>28433</v>
      </c>
      <c r="F3339" s="395" t="s">
        <v>11542</v>
      </c>
    </row>
    <row r="3340" spans="1:6" ht="23.25">
      <c r="A3340" s="360" t="s">
        <v>72</v>
      </c>
      <c r="B3340" s="393" t="s">
        <v>13378</v>
      </c>
      <c r="C3340" s="394" t="s">
        <v>13379</v>
      </c>
      <c r="D3340" s="393" t="s">
        <v>15</v>
      </c>
      <c r="E3340" s="395" t="s">
        <v>25159</v>
      </c>
      <c r="F3340" s="395" t="s">
        <v>7516</v>
      </c>
    </row>
    <row r="3341" spans="1:6" ht="23.25">
      <c r="A3341" s="360" t="s">
        <v>72</v>
      </c>
      <c r="B3341" s="393" t="s">
        <v>13380</v>
      </c>
      <c r="C3341" s="394" t="s">
        <v>13381</v>
      </c>
      <c r="D3341" s="393" t="s">
        <v>15</v>
      </c>
      <c r="E3341" s="395" t="s">
        <v>11333</v>
      </c>
      <c r="F3341" s="395" t="s">
        <v>21603</v>
      </c>
    </row>
    <row r="3342" spans="1:6" ht="23.25">
      <c r="A3342" s="360" t="s">
        <v>72</v>
      </c>
      <c r="B3342" s="393" t="s">
        <v>13382</v>
      </c>
      <c r="C3342" s="394" t="s">
        <v>13383</v>
      </c>
      <c r="D3342" s="393" t="s">
        <v>15</v>
      </c>
      <c r="E3342" s="395" t="s">
        <v>13446</v>
      </c>
      <c r="F3342" s="395" t="s">
        <v>20776</v>
      </c>
    </row>
    <row r="3343" spans="1:6" ht="23.25">
      <c r="A3343" s="360" t="s">
        <v>72</v>
      </c>
      <c r="B3343" s="393" t="s">
        <v>13385</v>
      </c>
      <c r="C3343" s="394" t="s">
        <v>13386</v>
      </c>
      <c r="D3343" s="393" t="s">
        <v>15</v>
      </c>
      <c r="E3343" s="395" t="s">
        <v>25230</v>
      </c>
      <c r="F3343" s="395" t="s">
        <v>28095</v>
      </c>
    </row>
    <row r="3344" spans="1:6" ht="23.25">
      <c r="A3344" s="360" t="s">
        <v>72</v>
      </c>
      <c r="B3344" s="393" t="s">
        <v>13387</v>
      </c>
      <c r="C3344" s="394" t="s">
        <v>13388</v>
      </c>
      <c r="D3344" s="393" t="s">
        <v>15</v>
      </c>
      <c r="E3344" s="395" t="s">
        <v>27774</v>
      </c>
      <c r="F3344" s="395" t="s">
        <v>18610</v>
      </c>
    </row>
    <row r="3345" spans="1:6" ht="23.25">
      <c r="A3345" s="360" t="s">
        <v>72</v>
      </c>
      <c r="B3345" s="393" t="s">
        <v>13389</v>
      </c>
      <c r="C3345" s="394" t="s">
        <v>13390</v>
      </c>
      <c r="D3345" s="393" t="s">
        <v>15</v>
      </c>
      <c r="E3345" s="395" t="s">
        <v>8274</v>
      </c>
      <c r="F3345" s="395" t="s">
        <v>20498</v>
      </c>
    </row>
    <row r="3346" spans="1:6" ht="23.25">
      <c r="A3346" s="360" t="s">
        <v>72</v>
      </c>
      <c r="B3346" s="393" t="s">
        <v>13391</v>
      </c>
      <c r="C3346" s="394" t="s">
        <v>13392</v>
      </c>
      <c r="D3346" s="393" t="s">
        <v>15</v>
      </c>
      <c r="E3346" s="395" t="s">
        <v>20925</v>
      </c>
      <c r="F3346" s="395" t="s">
        <v>18610</v>
      </c>
    </row>
    <row r="3347" spans="1:6" ht="23.25">
      <c r="A3347" s="360" t="s">
        <v>72</v>
      </c>
      <c r="B3347" s="393" t="s">
        <v>13393</v>
      </c>
      <c r="C3347" s="394" t="s">
        <v>13394</v>
      </c>
      <c r="D3347" s="393" t="s">
        <v>15</v>
      </c>
      <c r="E3347" s="395" t="s">
        <v>19380</v>
      </c>
      <c r="F3347" s="395" t="s">
        <v>20901</v>
      </c>
    </row>
    <row r="3348" spans="1:6" ht="23.25">
      <c r="A3348" s="360" t="s">
        <v>72</v>
      </c>
      <c r="B3348" s="393" t="s">
        <v>13395</v>
      </c>
      <c r="C3348" s="394" t="s">
        <v>13396</v>
      </c>
      <c r="D3348" s="393" t="s">
        <v>15</v>
      </c>
      <c r="E3348" s="395" t="s">
        <v>13305</v>
      </c>
      <c r="F3348" s="395" t="s">
        <v>26405</v>
      </c>
    </row>
    <row r="3349" spans="1:6" ht="23.25">
      <c r="A3349" s="360" t="s">
        <v>72</v>
      </c>
      <c r="B3349" s="393" t="s">
        <v>13397</v>
      </c>
      <c r="C3349" s="394" t="s">
        <v>13398</v>
      </c>
      <c r="D3349" s="393" t="s">
        <v>15</v>
      </c>
      <c r="E3349" s="395" t="s">
        <v>15213</v>
      </c>
      <c r="F3349" s="395" t="s">
        <v>9298</v>
      </c>
    </row>
    <row r="3350" spans="1:6" ht="23.25">
      <c r="A3350" s="360" t="s">
        <v>72</v>
      </c>
      <c r="B3350" s="393" t="s">
        <v>13399</v>
      </c>
      <c r="C3350" s="394" t="s">
        <v>13400</v>
      </c>
      <c r="D3350" s="393" t="s">
        <v>15</v>
      </c>
      <c r="E3350" s="395" t="s">
        <v>27621</v>
      </c>
      <c r="F3350" s="395" t="s">
        <v>18618</v>
      </c>
    </row>
    <row r="3351" spans="1:6" ht="23.25">
      <c r="A3351" s="360" t="s">
        <v>72</v>
      </c>
      <c r="B3351" s="393" t="s">
        <v>13401</v>
      </c>
      <c r="C3351" s="394" t="s">
        <v>13402</v>
      </c>
      <c r="D3351" s="393" t="s">
        <v>15</v>
      </c>
      <c r="E3351" s="395" t="s">
        <v>21420</v>
      </c>
      <c r="F3351" s="395" t="s">
        <v>7545</v>
      </c>
    </row>
    <row r="3352" spans="1:6" ht="23.25">
      <c r="A3352" s="360" t="s">
        <v>72</v>
      </c>
      <c r="B3352" s="393" t="s">
        <v>13403</v>
      </c>
      <c r="C3352" s="394" t="s">
        <v>13404</v>
      </c>
      <c r="D3352" s="393" t="s">
        <v>15</v>
      </c>
      <c r="E3352" s="395" t="s">
        <v>27111</v>
      </c>
      <c r="F3352" s="395" t="s">
        <v>25818</v>
      </c>
    </row>
    <row r="3353" spans="1:6" ht="23.25">
      <c r="A3353" s="360" t="s">
        <v>72</v>
      </c>
      <c r="B3353" s="393" t="s">
        <v>13406</v>
      </c>
      <c r="C3353" s="394" t="s">
        <v>13407</v>
      </c>
      <c r="D3353" s="393" t="s">
        <v>15</v>
      </c>
      <c r="E3353" s="395" t="s">
        <v>27186</v>
      </c>
      <c r="F3353" s="395" t="s">
        <v>25790</v>
      </c>
    </row>
    <row r="3354" spans="1:6" ht="23.25">
      <c r="A3354" s="360" t="s">
        <v>72</v>
      </c>
      <c r="B3354" s="393" t="s">
        <v>13408</v>
      </c>
      <c r="C3354" s="394" t="s">
        <v>13409</v>
      </c>
      <c r="D3354" s="393" t="s">
        <v>15</v>
      </c>
      <c r="E3354" s="395" t="s">
        <v>13597</v>
      </c>
      <c r="F3354" s="395" t="s">
        <v>7341</v>
      </c>
    </row>
    <row r="3355" spans="1:6" ht="23.25">
      <c r="A3355" s="360" t="s">
        <v>72</v>
      </c>
      <c r="B3355" s="393" t="s">
        <v>13411</v>
      </c>
      <c r="C3355" s="394" t="s">
        <v>13412</v>
      </c>
      <c r="D3355" s="393" t="s">
        <v>15</v>
      </c>
      <c r="E3355" s="395" t="s">
        <v>28058</v>
      </c>
      <c r="F3355" s="395" t="s">
        <v>9298</v>
      </c>
    </row>
    <row r="3356" spans="1:6" ht="23.25">
      <c r="A3356" s="360" t="s">
        <v>72</v>
      </c>
      <c r="B3356" s="393" t="s">
        <v>13413</v>
      </c>
      <c r="C3356" s="394" t="s">
        <v>13414</v>
      </c>
      <c r="D3356" s="393" t="s">
        <v>15</v>
      </c>
      <c r="E3356" s="395" t="s">
        <v>26519</v>
      </c>
      <c r="F3356" s="395" t="s">
        <v>25237</v>
      </c>
    </row>
    <row r="3357" spans="1:6" ht="23.25">
      <c r="A3357" s="360" t="s">
        <v>72</v>
      </c>
      <c r="B3357" s="393" t="s">
        <v>13415</v>
      </c>
      <c r="C3357" s="394" t="s">
        <v>13416</v>
      </c>
      <c r="D3357" s="393" t="s">
        <v>15</v>
      </c>
      <c r="E3357" s="395" t="s">
        <v>7496</v>
      </c>
      <c r="F3357" s="395" t="s">
        <v>18083</v>
      </c>
    </row>
    <row r="3358" spans="1:6" ht="23.25">
      <c r="A3358" s="360" t="s">
        <v>72</v>
      </c>
      <c r="B3358" s="393" t="s">
        <v>13417</v>
      </c>
      <c r="C3358" s="394" t="s">
        <v>13418</v>
      </c>
      <c r="D3358" s="393" t="s">
        <v>15</v>
      </c>
      <c r="E3358" s="395" t="s">
        <v>15853</v>
      </c>
      <c r="F3358" s="395" t="s">
        <v>18602</v>
      </c>
    </row>
    <row r="3359" spans="1:6" ht="23.25">
      <c r="A3359" s="360" t="s">
        <v>72</v>
      </c>
      <c r="B3359" s="393" t="s">
        <v>13420</v>
      </c>
      <c r="C3359" s="394" t="s">
        <v>13421</v>
      </c>
      <c r="D3359" s="393" t="s">
        <v>15</v>
      </c>
      <c r="E3359" s="395" t="s">
        <v>26973</v>
      </c>
      <c r="F3359" s="395" t="s">
        <v>30510</v>
      </c>
    </row>
    <row r="3360" spans="1:6" ht="23.25">
      <c r="A3360" s="360" t="s">
        <v>72</v>
      </c>
      <c r="B3360" s="393" t="s">
        <v>13422</v>
      </c>
      <c r="C3360" s="394" t="s">
        <v>13423</v>
      </c>
      <c r="D3360" s="393" t="s">
        <v>15</v>
      </c>
      <c r="E3360" s="395" t="s">
        <v>27182</v>
      </c>
      <c r="F3360" s="395" t="s">
        <v>37548</v>
      </c>
    </row>
    <row r="3361" spans="1:6" ht="23.25">
      <c r="A3361" s="360" t="s">
        <v>72</v>
      </c>
      <c r="B3361" s="393" t="s">
        <v>13425</v>
      </c>
      <c r="C3361" s="394" t="s">
        <v>13426</v>
      </c>
      <c r="D3361" s="393" t="s">
        <v>15</v>
      </c>
      <c r="E3361" s="395" t="s">
        <v>19992</v>
      </c>
      <c r="F3361" s="395" t="s">
        <v>10021</v>
      </c>
    </row>
    <row r="3362" spans="1:6" ht="23.25">
      <c r="A3362" s="360" t="s">
        <v>72</v>
      </c>
      <c r="B3362" s="393" t="s">
        <v>13428</v>
      </c>
      <c r="C3362" s="394" t="s">
        <v>13429</v>
      </c>
      <c r="D3362" s="393" t="s">
        <v>15</v>
      </c>
      <c r="E3362" s="395" t="s">
        <v>25232</v>
      </c>
      <c r="F3362" s="395" t="s">
        <v>19958</v>
      </c>
    </row>
    <row r="3363" spans="1:6" ht="23.25">
      <c r="A3363" s="360" t="s">
        <v>72</v>
      </c>
      <c r="B3363" s="393" t="s">
        <v>13430</v>
      </c>
      <c r="C3363" s="394" t="s">
        <v>13431</v>
      </c>
      <c r="D3363" s="393" t="s">
        <v>15</v>
      </c>
      <c r="E3363" s="395" t="s">
        <v>25055</v>
      </c>
      <c r="F3363" s="395" t="s">
        <v>18639</v>
      </c>
    </row>
    <row r="3364" spans="1:6" ht="23.25">
      <c r="A3364" s="360" t="s">
        <v>72</v>
      </c>
      <c r="B3364" s="393" t="s">
        <v>13432</v>
      </c>
      <c r="C3364" s="394" t="s">
        <v>13433</v>
      </c>
      <c r="D3364" s="393" t="s">
        <v>15</v>
      </c>
      <c r="E3364" s="395" t="s">
        <v>8576</v>
      </c>
      <c r="F3364" s="395" t="s">
        <v>11403</v>
      </c>
    </row>
    <row r="3365" spans="1:6" ht="23.25">
      <c r="A3365" s="360" t="s">
        <v>72</v>
      </c>
      <c r="B3365" s="393" t="s">
        <v>13434</v>
      </c>
      <c r="C3365" s="394" t="s">
        <v>13435</v>
      </c>
      <c r="D3365" s="393" t="s">
        <v>15</v>
      </c>
      <c r="E3365" s="395" t="s">
        <v>28268</v>
      </c>
      <c r="F3365" s="395" t="s">
        <v>20282</v>
      </c>
    </row>
    <row r="3366" spans="1:6" ht="23.25">
      <c r="A3366" s="360" t="s">
        <v>72</v>
      </c>
      <c r="B3366" s="393" t="s">
        <v>13436</v>
      </c>
      <c r="C3366" s="394" t="s">
        <v>13437</v>
      </c>
      <c r="D3366" s="393" t="s">
        <v>15</v>
      </c>
      <c r="E3366" s="395" t="s">
        <v>12126</v>
      </c>
      <c r="F3366" s="395" t="s">
        <v>11420</v>
      </c>
    </row>
    <row r="3367" spans="1:6" ht="23.25">
      <c r="A3367" s="360" t="s">
        <v>72</v>
      </c>
      <c r="B3367" s="393" t="s">
        <v>13438</v>
      </c>
      <c r="C3367" s="394" t="s">
        <v>13439</v>
      </c>
      <c r="D3367" s="393" t="s">
        <v>15</v>
      </c>
      <c r="E3367" s="395" t="s">
        <v>13885</v>
      </c>
      <c r="F3367" s="395" t="s">
        <v>13384</v>
      </c>
    </row>
    <row r="3368" spans="1:6" ht="23.25">
      <c r="A3368" s="360" t="s">
        <v>72</v>
      </c>
      <c r="B3368" s="393" t="s">
        <v>13440</v>
      </c>
      <c r="C3368" s="394" t="s">
        <v>13441</v>
      </c>
      <c r="D3368" s="393" t="s">
        <v>15</v>
      </c>
      <c r="E3368" s="395" t="s">
        <v>16030</v>
      </c>
      <c r="F3368" s="395" t="s">
        <v>26073</v>
      </c>
    </row>
    <row r="3369" spans="1:6" ht="23.25">
      <c r="A3369" s="360" t="s">
        <v>72</v>
      </c>
      <c r="B3369" s="393" t="s">
        <v>13442</v>
      </c>
      <c r="C3369" s="394" t="s">
        <v>13443</v>
      </c>
      <c r="D3369" s="393" t="s">
        <v>15</v>
      </c>
      <c r="E3369" s="395" t="s">
        <v>20319</v>
      </c>
      <c r="F3369" s="395" t="s">
        <v>20141</v>
      </c>
    </row>
    <row r="3370" spans="1:6" ht="23.25">
      <c r="A3370" s="360" t="s">
        <v>72</v>
      </c>
      <c r="B3370" s="393" t="s">
        <v>13444</v>
      </c>
      <c r="C3370" s="394" t="s">
        <v>13445</v>
      </c>
      <c r="D3370" s="393" t="s">
        <v>15</v>
      </c>
      <c r="E3370" s="395" t="s">
        <v>20787</v>
      </c>
      <c r="F3370" s="395" t="s">
        <v>10025</v>
      </c>
    </row>
    <row r="3371" spans="1:6" ht="23.25">
      <c r="A3371" s="360" t="s">
        <v>72</v>
      </c>
      <c r="B3371" s="393" t="s">
        <v>13447</v>
      </c>
      <c r="C3371" s="394" t="s">
        <v>13448</v>
      </c>
      <c r="D3371" s="393" t="s">
        <v>15</v>
      </c>
      <c r="E3371" s="395" t="s">
        <v>20032</v>
      </c>
      <c r="F3371" s="395" t="s">
        <v>15837</v>
      </c>
    </row>
    <row r="3372" spans="1:6" ht="23.25">
      <c r="A3372" s="360" t="s">
        <v>72</v>
      </c>
      <c r="B3372" s="393" t="s">
        <v>13450</v>
      </c>
      <c r="C3372" s="394" t="s">
        <v>13451</v>
      </c>
      <c r="D3372" s="393" t="s">
        <v>15</v>
      </c>
      <c r="E3372" s="395" t="s">
        <v>20347</v>
      </c>
      <c r="F3372" s="395" t="s">
        <v>26731</v>
      </c>
    </row>
    <row r="3373" spans="1:6" ht="23.25">
      <c r="A3373" s="360" t="s">
        <v>72</v>
      </c>
      <c r="B3373" s="393" t="s">
        <v>13452</v>
      </c>
      <c r="C3373" s="394" t="s">
        <v>13453</v>
      </c>
      <c r="D3373" s="393" t="s">
        <v>15</v>
      </c>
      <c r="E3373" s="395" t="s">
        <v>18652</v>
      </c>
      <c r="F3373" s="395" t="s">
        <v>27771</v>
      </c>
    </row>
    <row r="3374" spans="1:6" ht="23.25">
      <c r="A3374" s="360" t="s">
        <v>72</v>
      </c>
      <c r="B3374" s="393" t="s">
        <v>13454</v>
      </c>
      <c r="C3374" s="394" t="s">
        <v>13455</v>
      </c>
      <c r="D3374" s="393" t="s">
        <v>15</v>
      </c>
      <c r="E3374" s="395" t="s">
        <v>14868</v>
      </c>
      <c r="F3374" s="395" t="s">
        <v>28446</v>
      </c>
    </row>
    <row r="3375" spans="1:6" ht="23.25">
      <c r="A3375" s="360" t="s">
        <v>72</v>
      </c>
      <c r="B3375" s="393" t="s">
        <v>13456</v>
      </c>
      <c r="C3375" s="394" t="s">
        <v>13457</v>
      </c>
      <c r="D3375" s="393" t="s">
        <v>15</v>
      </c>
      <c r="E3375" s="395" t="s">
        <v>20286</v>
      </c>
      <c r="F3375" s="395" t="s">
        <v>11328</v>
      </c>
    </row>
    <row r="3376" spans="1:6" ht="23.25">
      <c r="A3376" s="360" t="s">
        <v>72</v>
      </c>
      <c r="B3376" s="393" t="s">
        <v>13459</v>
      </c>
      <c r="C3376" s="394" t="s">
        <v>13460</v>
      </c>
      <c r="D3376" s="393" t="s">
        <v>15</v>
      </c>
      <c r="E3376" s="395" t="s">
        <v>36721</v>
      </c>
      <c r="F3376" s="395" t="s">
        <v>11441</v>
      </c>
    </row>
    <row r="3377" spans="1:6" ht="23.25">
      <c r="A3377" s="360" t="s">
        <v>72</v>
      </c>
      <c r="B3377" s="393" t="s">
        <v>13461</v>
      </c>
      <c r="C3377" s="394" t="s">
        <v>13462</v>
      </c>
      <c r="D3377" s="393" t="s">
        <v>15</v>
      </c>
      <c r="E3377" s="395" t="s">
        <v>7337</v>
      </c>
      <c r="F3377" s="395" t="s">
        <v>20492</v>
      </c>
    </row>
    <row r="3378" spans="1:6" ht="23.25">
      <c r="A3378" s="360" t="s">
        <v>72</v>
      </c>
      <c r="B3378" s="393" t="s">
        <v>13463</v>
      </c>
      <c r="C3378" s="394" t="s">
        <v>13464</v>
      </c>
      <c r="D3378" s="393" t="s">
        <v>15</v>
      </c>
      <c r="E3378" s="395" t="s">
        <v>11506</v>
      </c>
      <c r="F3378" s="395" t="s">
        <v>11545</v>
      </c>
    </row>
    <row r="3379" spans="1:6" ht="23.25">
      <c r="A3379" s="360" t="s">
        <v>72</v>
      </c>
      <c r="B3379" s="393" t="s">
        <v>13465</v>
      </c>
      <c r="C3379" s="394" t="s">
        <v>13466</v>
      </c>
      <c r="D3379" s="393" t="s">
        <v>15</v>
      </c>
      <c r="E3379" s="395" t="s">
        <v>36718</v>
      </c>
      <c r="F3379" s="395" t="s">
        <v>26073</v>
      </c>
    </row>
    <row r="3380" spans="1:6" ht="23.25">
      <c r="A3380" s="360" t="s">
        <v>72</v>
      </c>
      <c r="B3380" s="393" t="s">
        <v>13468</v>
      </c>
      <c r="C3380" s="394" t="s">
        <v>13469</v>
      </c>
      <c r="D3380" s="393" t="s">
        <v>15</v>
      </c>
      <c r="E3380" s="395" t="s">
        <v>20332</v>
      </c>
      <c r="F3380" s="395" t="s">
        <v>20669</v>
      </c>
    </row>
    <row r="3381" spans="1:6" ht="23.25">
      <c r="A3381" s="360" t="s">
        <v>72</v>
      </c>
      <c r="B3381" s="393" t="s">
        <v>13472</v>
      </c>
      <c r="C3381" s="394" t="s">
        <v>13473</v>
      </c>
      <c r="D3381" s="393" t="s">
        <v>15</v>
      </c>
      <c r="E3381" s="395" t="s">
        <v>7342</v>
      </c>
      <c r="F3381" s="395" t="s">
        <v>19145</v>
      </c>
    </row>
    <row r="3382" spans="1:6" ht="23.25">
      <c r="A3382" s="360" t="s">
        <v>72</v>
      </c>
      <c r="B3382" s="393" t="s">
        <v>13474</v>
      </c>
      <c r="C3382" s="394" t="s">
        <v>13475</v>
      </c>
      <c r="D3382" s="393" t="s">
        <v>15</v>
      </c>
      <c r="E3382" s="395" t="s">
        <v>37549</v>
      </c>
      <c r="F3382" s="395" t="s">
        <v>28109</v>
      </c>
    </row>
    <row r="3383" spans="1:6" ht="23.25">
      <c r="A3383" s="360" t="s">
        <v>72</v>
      </c>
      <c r="B3383" s="393" t="s">
        <v>13476</v>
      </c>
      <c r="C3383" s="394" t="s">
        <v>13477</v>
      </c>
      <c r="D3383" s="393" t="s">
        <v>15</v>
      </c>
      <c r="E3383" s="395" t="s">
        <v>11599</v>
      </c>
      <c r="F3383" s="395" t="s">
        <v>26414</v>
      </c>
    </row>
    <row r="3384" spans="1:6" ht="23.25">
      <c r="A3384" s="360" t="s">
        <v>72</v>
      </c>
      <c r="B3384" s="393" t="s">
        <v>13479</v>
      </c>
      <c r="C3384" s="394" t="s">
        <v>13480</v>
      </c>
      <c r="D3384" s="393" t="s">
        <v>15</v>
      </c>
      <c r="E3384" s="395" t="s">
        <v>21051</v>
      </c>
      <c r="F3384" s="395" t="s">
        <v>20789</v>
      </c>
    </row>
    <row r="3385" spans="1:6" ht="23.25">
      <c r="A3385" s="360" t="s">
        <v>72</v>
      </c>
      <c r="B3385" s="393" t="s">
        <v>13481</v>
      </c>
      <c r="C3385" s="394" t="s">
        <v>13482</v>
      </c>
      <c r="D3385" s="393" t="s">
        <v>15</v>
      </c>
      <c r="E3385" s="395" t="s">
        <v>18593</v>
      </c>
      <c r="F3385" s="395" t="s">
        <v>20412</v>
      </c>
    </row>
    <row r="3386" spans="1:6" ht="23.25">
      <c r="A3386" s="360" t="s">
        <v>72</v>
      </c>
      <c r="B3386" s="393" t="s">
        <v>13483</v>
      </c>
      <c r="C3386" s="394" t="s">
        <v>13484</v>
      </c>
      <c r="D3386" s="393" t="s">
        <v>15</v>
      </c>
      <c r="E3386" s="395" t="s">
        <v>34869</v>
      </c>
      <c r="F3386" s="395" t="s">
        <v>14815</v>
      </c>
    </row>
    <row r="3387" spans="1:6" ht="23.25">
      <c r="A3387" s="360" t="s">
        <v>72</v>
      </c>
      <c r="B3387" s="393" t="s">
        <v>13485</v>
      </c>
      <c r="C3387" s="394" t="s">
        <v>13486</v>
      </c>
      <c r="D3387" s="393" t="s">
        <v>15</v>
      </c>
      <c r="E3387" s="395" t="s">
        <v>25879</v>
      </c>
      <c r="F3387" s="395" t="s">
        <v>25258</v>
      </c>
    </row>
    <row r="3388" spans="1:6" ht="23.25">
      <c r="A3388" s="360" t="s">
        <v>72</v>
      </c>
      <c r="B3388" s="393" t="s">
        <v>13487</v>
      </c>
      <c r="C3388" s="394" t="s">
        <v>13488</v>
      </c>
      <c r="D3388" s="393" t="s">
        <v>15</v>
      </c>
      <c r="E3388" s="395" t="s">
        <v>21509</v>
      </c>
      <c r="F3388" s="395" t="s">
        <v>18856</v>
      </c>
    </row>
    <row r="3389" spans="1:6" ht="23.25">
      <c r="A3389" s="360" t="s">
        <v>72</v>
      </c>
      <c r="B3389" s="393" t="s">
        <v>13489</v>
      </c>
      <c r="C3389" s="394" t="s">
        <v>13490</v>
      </c>
      <c r="D3389" s="393" t="s">
        <v>15</v>
      </c>
      <c r="E3389" s="395" t="s">
        <v>21065</v>
      </c>
      <c r="F3389" s="395" t="s">
        <v>26383</v>
      </c>
    </row>
    <row r="3390" spans="1:6" ht="23.25">
      <c r="A3390" s="360" t="s">
        <v>72</v>
      </c>
      <c r="B3390" s="393" t="s">
        <v>13492</v>
      </c>
      <c r="C3390" s="394" t="s">
        <v>13493</v>
      </c>
      <c r="D3390" s="393" t="s">
        <v>15</v>
      </c>
      <c r="E3390" s="395" t="s">
        <v>20968</v>
      </c>
      <c r="F3390" s="395" t="s">
        <v>27165</v>
      </c>
    </row>
    <row r="3391" spans="1:6" ht="23.25">
      <c r="A3391" s="360" t="s">
        <v>72</v>
      </c>
      <c r="B3391" s="393" t="s">
        <v>13494</v>
      </c>
      <c r="C3391" s="394" t="s">
        <v>13495</v>
      </c>
      <c r="D3391" s="393" t="s">
        <v>15</v>
      </c>
      <c r="E3391" s="395" t="s">
        <v>27876</v>
      </c>
      <c r="F3391" s="395" t="s">
        <v>28315</v>
      </c>
    </row>
    <row r="3392" spans="1:6" ht="23.25">
      <c r="A3392" s="360" t="s">
        <v>72</v>
      </c>
      <c r="B3392" s="393" t="s">
        <v>13496</v>
      </c>
      <c r="C3392" s="394" t="s">
        <v>13497</v>
      </c>
      <c r="D3392" s="393" t="s">
        <v>15</v>
      </c>
      <c r="E3392" s="395" t="s">
        <v>26446</v>
      </c>
      <c r="F3392" s="395" t="s">
        <v>37398</v>
      </c>
    </row>
    <row r="3393" spans="1:6" ht="23.25">
      <c r="A3393" s="360" t="s">
        <v>72</v>
      </c>
      <c r="B3393" s="393" t="s">
        <v>13498</v>
      </c>
      <c r="C3393" s="394" t="s">
        <v>13499</v>
      </c>
      <c r="D3393" s="393" t="s">
        <v>15</v>
      </c>
      <c r="E3393" s="395" t="s">
        <v>25738</v>
      </c>
      <c r="F3393" s="395" t="s">
        <v>21558</v>
      </c>
    </row>
    <row r="3394" spans="1:6" ht="23.25">
      <c r="A3394" s="360" t="s">
        <v>72</v>
      </c>
      <c r="B3394" s="393" t="s">
        <v>13500</v>
      </c>
      <c r="C3394" s="394" t="s">
        <v>13501</v>
      </c>
      <c r="D3394" s="393" t="s">
        <v>15</v>
      </c>
      <c r="E3394" s="395" t="s">
        <v>37550</v>
      </c>
      <c r="F3394" s="395" t="s">
        <v>28077</v>
      </c>
    </row>
    <row r="3395" spans="1:6" ht="23.25">
      <c r="A3395" s="360" t="s">
        <v>72</v>
      </c>
      <c r="B3395" s="393" t="s">
        <v>13502</v>
      </c>
      <c r="C3395" s="394" t="s">
        <v>13503</v>
      </c>
      <c r="D3395" s="393" t="s">
        <v>15</v>
      </c>
      <c r="E3395" s="395" t="s">
        <v>26412</v>
      </c>
      <c r="F3395" s="395" t="s">
        <v>21498</v>
      </c>
    </row>
    <row r="3396" spans="1:6" ht="23.25">
      <c r="A3396" s="360" t="s">
        <v>72</v>
      </c>
      <c r="B3396" s="393" t="s">
        <v>13505</v>
      </c>
      <c r="C3396" s="394" t="s">
        <v>13506</v>
      </c>
      <c r="D3396" s="393" t="s">
        <v>15</v>
      </c>
      <c r="E3396" s="395" t="s">
        <v>37551</v>
      </c>
      <c r="F3396" s="395" t="s">
        <v>37552</v>
      </c>
    </row>
    <row r="3397" spans="1:6" ht="23.25">
      <c r="A3397" s="360" t="s">
        <v>72</v>
      </c>
      <c r="B3397" s="393" t="s">
        <v>13507</v>
      </c>
      <c r="C3397" s="394" t="s">
        <v>13508</v>
      </c>
      <c r="D3397" s="393" t="s">
        <v>15</v>
      </c>
      <c r="E3397" s="395" t="s">
        <v>25682</v>
      </c>
      <c r="F3397" s="395" t="s">
        <v>25210</v>
      </c>
    </row>
    <row r="3398" spans="1:6" ht="23.25">
      <c r="A3398" s="360" t="s">
        <v>72</v>
      </c>
      <c r="B3398" s="393" t="s">
        <v>13510</v>
      </c>
      <c r="C3398" s="394" t="s">
        <v>13511</v>
      </c>
      <c r="D3398" s="393" t="s">
        <v>15</v>
      </c>
      <c r="E3398" s="395" t="s">
        <v>28455</v>
      </c>
      <c r="F3398" s="395" t="s">
        <v>37553</v>
      </c>
    </row>
    <row r="3399" spans="1:6" ht="23.25">
      <c r="A3399" s="360" t="s">
        <v>72</v>
      </c>
      <c r="B3399" s="393" t="s">
        <v>13512</v>
      </c>
      <c r="C3399" s="394" t="s">
        <v>13513</v>
      </c>
      <c r="D3399" s="393" t="s">
        <v>15</v>
      </c>
      <c r="E3399" s="395" t="s">
        <v>25411</v>
      </c>
      <c r="F3399" s="395" t="s">
        <v>20032</v>
      </c>
    </row>
    <row r="3400" spans="1:6" ht="23.25">
      <c r="A3400" s="360" t="s">
        <v>72</v>
      </c>
      <c r="B3400" s="393" t="s">
        <v>13514</v>
      </c>
      <c r="C3400" s="394" t="s">
        <v>13515</v>
      </c>
      <c r="D3400" s="393" t="s">
        <v>15</v>
      </c>
      <c r="E3400" s="395" t="s">
        <v>26045</v>
      </c>
      <c r="F3400" s="395" t="s">
        <v>37554</v>
      </c>
    </row>
    <row r="3401" spans="1:6" ht="23.25">
      <c r="A3401" s="360" t="s">
        <v>72</v>
      </c>
      <c r="B3401" s="393" t="s">
        <v>13516</v>
      </c>
      <c r="C3401" s="394" t="s">
        <v>13517</v>
      </c>
      <c r="D3401" s="393" t="s">
        <v>15</v>
      </c>
      <c r="E3401" s="395" t="s">
        <v>37555</v>
      </c>
      <c r="F3401" s="395" t="s">
        <v>30224</v>
      </c>
    </row>
    <row r="3402" spans="1:6" ht="23.25">
      <c r="A3402" s="360" t="s">
        <v>72</v>
      </c>
      <c r="B3402" s="393" t="s">
        <v>13518</v>
      </c>
      <c r="C3402" s="394" t="s">
        <v>13519</v>
      </c>
      <c r="D3402" s="393" t="s">
        <v>15</v>
      </c>
      <c r="E3402" s="395" t="s">
        <v>37556</v>
      </c>
      <c r="F3402" s="395" t="s">
        <v>37557</v>
      </c>
    </row>
    <row r="3403" spans="1:6" ht="23.25">
      <c r="A3403" s="360" t="s">
        <v>72</v>
      </c>
      <c r="B3403" s="393" t="s">
        <v>13520</v>
      </c>
      <c r="C3403" s="394" t="s">
        <v>13521</v>
      </c>
      <c r="D3403" s="393" t="s">
        <v>15</v>
      </c>
      <c r="E3403" s="395" t="s">
        <v>20422</v>
      </c>
      <c r="F3403" s="395" t="s">
        <v>37558</v>
      </c>
    </row>
    <row r="3404" spans="1:6" ht="23.25">
      <c r="A3404" s="360" t="s">
        <v>72</v>
      </c>
      <c r="B3404" s="393" t="s">
        <v>13522</v>
      </c>
      <c r="C3404" s="394" t="s">
        <v>13523</v>
      </c>
      <c r="D3404" s="393" t="s">
        <v>15</v>
      </c>
      <c r="E3404" s="395" t="s">
        <v>37559</v>
      </c>
      <c r="F3404" s="395" t="s">
        <v>37560</v>
      </c>
    </row>
    <row r="3405" spans="1:6" ht="23.25">
      <c r="A3405" s="360" t="s">
        <v>72</v>
      </c>
      <c r="B3405" s="393" t="s">
        <v>13524</v>
      </c>
      <c r="C3405" s="394" t="s">
        <v>13525</v>
      </c>
      <c r="D3405" s="393" t="s">
        <v>15</v>
      </c>
      <c r="E3405" s="395" t="s">
        <v>25236</v>
      </c>
      <c r="F3405" s="395" t="s">
        <v>18846</v>
      </c>
    </row>
    <row r="3406" spans="1:6" ht="23.25">
      <c r="A3406" s="360" t="s">
        <v>72</v>
      </c>
      <c r="B3406" s="393" t="s">
        <v>13526</v>
      </c>
      <c r="C3406" s="394" t="s">
        <v>13527</v>
      </c>
      <c r="D3406" s="393" t="s">
        <v>15</v>
      </c>
      <c r="E3406" s="395" t="s">
        <v>37561</v>
      </c>
      <c r="F3406" s="395" t="s">
        <v>37562</v>
      </c>
    </row>
    <row r="3407" spans="1:6" ht="23.25">
      <c r="A3407" s="360" t="s">
        <v>72</v>
      </c>
      <c r="B3407" s="393" t="s">
        <v>13528</v>
      </c>
      <c r="C3407" s="394" t="s">
        <v>13529</v>
      </c>
      <c r="D3407" s="393" t="s">
        <v>15</v>
      </c>
      <c r="E3407" s="395" t="s">
        <v>26441</v>
      </c>
      <c r="F3407" s="395" t="s">
        <v>27725</v>
      </c>
    </row>
    <row r="3408" spans="1:6" ht="23.25">
      <c r="A3408" s="360" t="s">
        <v>72</v>
      </c>
      <c r="B3408" s="393" t="s">
        <v>13530</v>
      </c>
      <c r="C3408" s="394" t="s">
        <v>13531</v>
      </c>
      <c r="D3408" s="393" t="s">
        <v>15</v>
      </c>
      <c r="E3408" s="395" t="s">
        <v>37563</v>
      </c>
      <c r="F3408" s="395" t="s">
        <v>37118</v>
      </c>
    </row>
    <row r="3409" spans="1:6">
      <c r="A3409" s="360" t="s">
        <v>72</v>
      </c>
      <c r="B3409" s="393" t="s">
        <v>13532</v>
      </c>
      <c r="C3409" s="394" t="s">
        <v>13533</v>
      </c>
      <c r="D3409" s="393" t="s">
        <v>15</v>
      </c>
      <c r="E3409" s="395" t="s">
        <v>25014</v>
      </c>
      <c r="F3409" s="395" t="s">
        <v>24988</v>
      </c>
    </row>
    <row r="3410" spans="1:6" ht="23.25">
      <c r="A3410" s="360" t="s">
        <v>72</v>
      </c>
      <c r="B3410" s="393" t="s">
        <v>13534</v>
      </c>
      <c r="C3410" s="394" t="s">
        <v>13535</v>
      </c>
      <c r="D3410" s="393" t="s">
        <v>15</v>
      </c>
      <c r="E3410" s="395" t="s">
        <v>27222</v>
      </c>
      <c r="F3410" s="395" t="s">
        <v>37564</v>
      </c>
    </row>
    <row r="3411" spans="1:6" ht="23.25">
      <c r="A3411" s="360" t="s">
        <v>72</v>
      </c>
      <c r="B3411" s="393" t="s">
        <v>13536</v>
      </c>
      <c r="C3411" s="394" t="s">
        <v>13537</v>
      </c>
      <c r="D3411" s="393" t="s">
        <v>15</v>
      </c>
      <c r="E3411" s="395" t="s">
        <v>20017</v>
      </c>
      <c r="F3411" s="395" t="s">
        <v>24929</v>
      </c>
    </row>
    <row r="3412" spans="1:6" ht="23.25">
      <c r="A3412" s="360" t="s">
        <v>72</v>
      </c>
      <c r="B3412" s="393" t="s">
        <v>13539</v>
      </c>
      <c r="C3412" s="394" t="s">
        <v>13540</v>
      </c>
      <c r="D3412" s="393" t="s">
        <v>15</v>
      </c>
      <c r="E3412" s="395" t="s">
        <v>37565</v>
      </c>
      <c r="F3412" s="395" t="s">
        <v>21074</v>
      </c>
    </row>
    <row r="3413" spans="1:6" ht="23.25">
      <c r="A3413" s="360" t="s">
        <v>72</v>
      </c>
      <c r="B3413" s="393" t="s">
        <v>13541</v>
      </c>
      <c r="C3413" s="394" t="s">
        <v>13542</v>
      </c>
      <c r="D3413" s="393" t="s">
        <v>15</v>
      </c>
      <c r="E3413" s="395" t="s">
        <v>25220</v>
      </c>
      <c r="F3413" s="395" t="s">
        <v>13957</v>
      </c>
    </row>
    <row r="3414" spans="1:6" ht="23.25">
      <c r="A3414" s="360" t="s">
        <v>72</v>
      </c>
      <c r="B3414" s="393" t="s">
        <v>13544</v>
      </c>
      <c r="C3414" s="394" t="s">
        <v>13545</v>
      </c>
      <c r="D3414" s="393" t="s">
        <v>15</v>
      </c>
      <c r="E3414" s="395" t="s">
        <v>37565</v>
      </c>
      <c r="F3414" s="395" t="s">
        <v>21074</v>
      </c>
    </row>
    <row r="3415" spans="1:6" ht="23.25">
      <c r="A3415" s="360" t="s">
        <v>72</v>
      </c>
      <c r="B3415" s="393" t="s">
        <v>13546</v>
      </c>
      <c r="C3415" s="394" t="s">
        <v>13547</v>
      </c>
      <c r="D3415" s="393" t="s">
        <v>15</v>
      </c>
      <c r="E3415" s="395" t="s">
        <v>20331</v>
      </c>
      <c r="F3415" s="395" t="s">
        <v>16008</v>
      </c>
    </row>
    <row r="3416" spans="1:6" ht="23.25">
      <c r="A3416" s="360" t="s">
        <v>72</v>
      </c>
      <c r="B3416" s="393" t="s">
        <v>13548</v>
      </c>
      <c r="C3416" s="394" t="s">
        <v>13549</v>
      </c>
      <c r="D3416" s="393" t="s">
        <v>15</v>
      </c>
      <c r="E3416" s="395" t="s">
        <v>37566</v>
      </c>
      <c r="F3416" s="395" t="s">
        <v>37567</v>
      </c>
    </row>
    <row r="3417" spans="1:6">
      <c r="A3417" s="360" t="s">
        <v>72</v>
      </c>
      <c r="B3417" s="393" t="s">
        <v>13550</v>
      </c>
      <c r="C3417" s="394" t="s">
        <v>13551</v>
      </c>
      <c r="D3417" s="393" t="s">
        <v>15</v>
      </c>
      <c r="E3417" s="395" t="s">
        <v>20497</v>
      </c>
      <c r="F3417" s="395" t="s">
        <v>20763</v>
      </c>
    </row>
    <row r="3418" spans="1:6" ht="23.25">
      <c r="A3418" s="360" t="s">
        <v>72</v>
      </c>
      <c r="B3418" s="393" t="s">
        <v>13553</v>
      </c>
      <c r="C3418" s="394" t="s">
        <v>13554</v>
      </c>
      <c r="D3418" s="393" t="s">
        <v>15</v>
      </c>
      <c r="E3418" s="395" t="s">
        <v>20278</v>
      </c>
      <c r="F3418" s="395" t="s">
        <v>8274</v>
      </c>
    </row>
    <row r="3419" spans="1:6" ht="23.25">
      <c r="A3419" s="360" t="s">
        <v>72</v>
      </c>
      <c r="B3419" s="393" t="s">
        <v>13557</v>
      </c>
      <c r="C3419" s="394" t="s">
        <v>13558</v>
      </c>
      <c r="D3419" s="393" t="s">
        <v>15</v>
      </c>
      <c r="E3419" s="395" t="s">
        <v>20657</v>
      </c>
      <c r="F3419" s="395" t="s">
        <v>19752</v>
      </c>
    </row>
    <row r="3420" spans="1:6">
      <c r="A3420" s="360" t="s">
        <v>72</v>
      </c>
      <c r="B3420" s="393" t="s">
        <v>13559</v>
      </c>
      <c r="C3420" s="394" t="s">
        <v>13560</v>
      </c>
      <c r="D3420" s="393" t="s">
        <v>15</v>
      </c>
      <c r="E3420" s="395" t="s">
        <v>14054</v>
      </c>
      <c r="F3420" s="395" t="s">
        <v>13907</v>
      </c>
    </row>
    <row r="3421" spans="1:6" ht="23.25">
      <c r="A3421" s="360" t="s">
        <v>72</v>
      </c>
      <c r="B3421" s="393" t="s">
        <v>13562</v>
      </c>
      <c r="C3421" s="394" t="s">
        <v>13563</v>
      </c>
      <c r="D3421" s="393" t="s">
        <v>15</v>
      </c>
      <c r="E3421" s="395" t="s">
        <v>27881</v>
      </c>
      <c r="F3421" s="395" t="s">
        <v>37568</v>
      </c>
    </row>
    <row r="3422" spans="1:6" ht="23.25">
      <c r="A3422" s="360" t="s">
        <v>72</v>
      </c>
      <c r="B3422" s="393" t="s">
        <v>13564</v>
      </c>
      <c r="C3422" s="394" t="s">
        <v>13565</v>
      </c>
      <c r="D3422" s="393" t="s">
        <v>15</v>
      </c>
      <c r="E3422" s="395" t="s">
        <v>25212</v>
      </c>
      <c r="F3422" s="395" t="s">
        <v>25765</v>
      </c>
    </row>
    <row r="3423" spans="1:6" ht="23.25">
      <c r="A3423" s="360" t="s">
        <v>72</v>
      </c>
      <c r="B3423" s="393" t="s">
        <v>13566</v>
      </c>
      <c r="C3423" s="394" t="s">
        <v>13567</v>
      </c>
      <c r="D3423" s="393" t="s">
        <v>15</v>
      </c>
      <c r="E3423" s="395" t="s">
        <v>20776</v>
      </c>
      <c r="F3423" s="395" t="s">
        <v>20006</v>
      </c>
    </row>
    <row r="3424" spans="1:6" ht="23.25">
      <c r="A3424" s="360" t="s">
        <v>72</v>
      </c>
      <c r="B3424" s="393" t="s">
        <v>13568</v>
      </c>
      <c r="C3424" s="394" t="s">
        <v>13569</v>
      </c>
      <c r="D3424" s="393" t="s">
        <v>15</v>
      </c>
      <c r="E3424" s="395" t="s">
        <v>13769</v>
      </c>
      <c r="F3424" s="395" t="s">
        <v>15762</v>
      </c>
    </row>
    <row r="3425" spans="1:6" ht="23.25">
      <c r="A3425" s="360" t="s">
        <v>72</v>
      </c>
      <c r="B3425" s="393" t="s">
        <v>13570</v>
      </c>
      <c r="C3425" s="394" t="s">
        <v>13571</v>
      </c>
      <c r="D3425" s="393" t="s">
        <v>15</v>
      </c>
      <c r="E3425" s="395" t="s">
        <v>27772</v>
      </c>
      <c r="F3425" s="395" t="s">
        <v>20780</v>
      </c>
    </row>
    <row r="3426" spans="1:6" ht="23.25">
      <c r="A3426" s="360" t="s">
        <v>72</v>
      </c>
      <c r="B3426" s="393" t="s">
        <v>13572</v>
      </c>
      <c r="C3426" s="394" t="s">
        <v>13573</v>
      </c>
      <c r="D3426" s="393" t="s">
        <v>15</v>
      </c>
      <c r="E3426" s="395" t="s">
        <v>20142</v>
      </c>
      <c r="F3426" s="395" t="s">
        <v>25295</v>
      </c>
    </row>
    <row r="3427" spans="1:6" ht="23.25">
      <c r="A3427" s="360" t="s">
        <v>72</v>
      </c>
      <c r="B3427" s="393" t="s">
        <v>13575</v>
      </c>
      <c r="C3427" s="394" t="s">
        <v>13576</v>
      </c>
      <c r="D3427" s="393" t="s">
        <v>15</v>
      </c>
      <c r="E3427" s="395" t="s">
        <v>11990</v>
      </c>
      <c r="F3427" s="395" t="s">
        <v>20395</v>
      </c>
    </row>
    <row r="3428" spans="1:6" ht="23.25">
      <c r="A3428" s="360" t="s">
        <v>72</v>
      </c>
      <c r="B3428" s="393" t="s">
        <v>13578</v>
      </c>
      <c r="C3428" s="394" t="s">
        <v>13579</v>
      </c>
      <c r="D3428" s="393" t="s">
        <v>15</v>
      </c>
      <c r="E3428" s="395" t="s">
        <v>37569</v>
      </c>
      <c r="F3428" s="395" t="s">
        <v>17839</v>
      </c>
    </row>
    <row r="3429" spans="1:6" ht="23.25">
      <c r="A3429" s="360" t="s">
        <v>72</v>
      </c>
      <c r="B3429" s="393" t="s">
        <v>13580</v>
      </c>
      <c r="C3429" s="394" t="s">
        <v>13581</v>
      </c>
      <c r="D3429" s="393" t="s">
        <v>15</v>
      </c>
      <c r="E3429" s="395" t="s">
        <v>11333</v>
      </c>
      <c r="F3429" s="395" t="s">
        <v>11340</v>
      </c>
    </row>
    <row r="3430" spans="1:6">
      <c r="A3430" s="360" t="s">
        <v>72</v>
      </c>
      <c r="B3430" s="393" t="s">
        <v>13582</v>
      </c>
      <c r="C3430" s="394" t="s">
        <v>13583</v>
      </c>
      <c r="D3430" s="393" t="s">
        <v>15</v>
      </c>
      <c r="E3430" s="395" t="s">
        <v>25018</v>
      </c>
      <c r="F3430" s="395" t="s">
        <v>28283</v>
      </c>
    </row>
    <row r="3431" spans="1:6" ht="23.25">
      <c r="A3431" s="360" t="s">
        <v>72</v>
      </c>
      <c r="B3431" s="393" t="s">
        <v>13584</v>
      </c>
      <c r="C3431" s="394" t="s">
        <v>13585</v>
      </c>
      <c r="D3431" s="393" t="s">
        <v>15</v>
      </c>
      <c r="E3431" s="395" t="s">
        <v>21314</v>
      </c>
      <c r="F3431" s="395" t="s">
        <v>13916</v>
      </c>
    </row>
    <row r="3432" spans="1:6" ht="23.25">
      <c r="A3432" s="360" t="s">
        <v>72</v>
      </c>
      <c r="B3432" s="393" t="s">
        <v>13586</v>
      </c>
      <c r="C3432" s="394" t="s">
        <v>13587</v>
      </c>
      <c r="D3432" s="393" t="s">
        <v>15</v>
      </c>
      <c r="E3432" s="395" t="s">
        <v>25942</v>
      </c>
      <c r="F3432" s="395" t="s">
        <v>21532</v>
      </c>
    </row>
    <row r="3433" spans="1:6" ht="23.25">
      <c r="A3433" s="360" t="s">
        <v>72</v>
      </c>
      <c r="B3433" s="393" t="s">
        <v>13589</v>
      </c>
      <c r="C3433" s="394" t="s">
        <v>13590</v>
      </c>
      <c r="D3433" s="393" t="s">
        <v>15</v>
      </c>
      <c r="E3433" s="395" t="s">
        <v>28427</v>
      </c>
      <c r="F3433" s="395" t="s">
        <v>37570</v>
      </c>
    </row>
    <row r="3434" spans="1:6" ht="23.25">
      <c r="A3434" s="360" t="s">
        <v>72</v>
      </c>
      <c r="B3434" s="393" t="s">
        <v>13591</v>
      </c>
      <c r="C3434" s="394" t="s">
        <v>13592</v>
      </c>
      <c r="D3434" s="393" t="s">
        <v>15</v>
      </c>
      <c r="E3434" s="395" t="s">
        <v>21070</v>
      </c>
      <c r="F3434" s="395" t="s">
        <v>26986</v>
      </c>
    </row>
    <row r="3435" spans="1:6" ht="23.25">
      <c r="A3435" s="360" t="s">
        <v>72</v>
      </c>
      <c r="B3435" s="393" t="s">
        <v>13593</v>
      </c>
      <c r="C3435" s="394" t="s">
        <v>13594</v>
      </c>
      <c r="D3435" s="393" t="s">
        <v>15</v>
      </c>
      <c r="E3435" s="395" t="s">
        <v>25033</v>
      </c>
      <c r="F3435" s="395" t="s">
        <v>28432</v>
      </c>
    </row>
    <row r="3436" spans="1:6">
      <c r="A3436" s="360" t="s">
        <v>72</v>
      </c>
      <c r="B3436" s="393" t="s">
        <v>13595</v>
      </c>
      <c r="C3436" s="394" t="s">
        <v>13596</v>
      </c>
      <c r="D3436" s="393" t="s">
        <v>15</v>
      </c>
      <c r="E3436" s="395" t="s">
        <v>11542</v>
      </c>
      <c r="F3436" s="395" t="s">
        <v>13375</v>
      </c>
    </row>
    <row r="3437" spans="1:6" ht="23.25">
      <c r="A3437" s="360" t="s">
        <v>72</v>
      </c>
      <c r="B3437" s="393" t="s">
        <v>13598</v>
      </c>
      <c r="C3437" s="394" t="s">
        <v>13599</v>
      </c>
      <c r="D3437" s="393" t="s">
        <v>15</v>
      </c>
      <c r="E3437" s="395" t="s">
        <v>25702</v>
      </c>
      <c r="F3437" s="395" t="s">
        <v>37571</v>
      </c>
    </row>
    <row r="3438" spans="1:6" ht="23.25">
      <c r="A3438" s="360" t="s">
        <v>72</v>
      </c>
      <c r="B3438" s="393" t="s">
        <v>13600</v>
      </c>
      <c r="C3438" s="394" t="s">
        <v>13601</v>
      </c>
      <c r="D3438" s="393" t="s">
        <v>15</v>
      </c>
      <c r="E3438" s="395" t="s">
        <v>15806</v>
      </c>
      <c r="F3438" s="395" t="s">
        <v>14080</v>
      </c>
    </row>
    <row r="3439" spans="1:6" ht="23.25">
      <c r="A3439" s="360" t="s">
        <v>72</v>
      </c>
      <c r="B3439" s="393" t="s">
        <v>13602</v>
      </c>
      <c r="C3439" s="394" t="s">
        <v>13603</v>
      </c>
      <c r="D3439" s="393" t="s">
        <v>15</v>
      </c>
      <c r="E3439" s="395" t="s">
        <v>14927</v>
      </c>
      <c r="F3439" s="395" t="s">
        <v>7298</v>
      </c>
    </row>
    <row r="3440" spans="1:6" ht="23.25">
      <c r="A3440" s="360" t="s">
        <v>72</v>
      </c>
      <c r="B3440" s="393" t="s">
        <v>13604</v>
      </c>
      <c r="C3440" s="394" t="s">
        <v>13605</v>
      </c>
      <c r="D3440" s="393" t="s">
        <v>15</v>
      </c>
      <c r="E3440" s="395" t="s">
        <v>24992</v>
      </c>
      <c r="F3440" s="395" t="s">
        <v>20769</v>
      </c>
    </row>
    <row r="3441" spans="1:6" ht="23.25">
      <c r="A3441" s="360" t="s">
        <v>72</v>
      </c>
      <c r="B3441" s="393" t="s">
        <v>13606</v>
      </c>
      <c r="C3441" s="394" t="s">
        <v>13607</v>
      </c>
      <c r="D3441" s="393" t="s">
        <v>15</v>
      </c>
      <c r="E3441" s="395" t="s">
        <v>27337</v>
      </c>
      <c r="F3441" s="395" t="s">
        <v>24885</v>
      </c>
    </row>
    <row r="3442" spans="1:6" ht="23.25">
      <c r="A3442" s="360" t="s">
        <v>72</v>
      </c>
      <c r="B3442" s="393" t="s">
        <v>13609</v>
      </c>
      <c r="C3442" s="394" t="s">
        <v>13610</v>
      </c>
      <c r="D3442" s="393" t="s">
        <v>15</v>
      </c>
      <c r="E3442" s="395" t="s">
        <v>35402</v>
      </c>
      <c r="F3442" s="395" t="s">
        <v>28408</v>
      </c>
    </row>
    <row r="3443" spans="1:6" ht="23.25">
      <c r="A3443" s="360" t="s">
        <v>72</v>
      </c>
      <c r="B3443" s="393" t="s">
        <v>13611</v>
      </c>
      <c r="C3443" s="394" t="s">
        <v>13612</v>
      </c>
      <c r="D3443" s="393" t="s">
        <v>15</v>
      </c>
      <c r="E3443" s="395" t="s">
        <v>27373</v>
      </c>
      <c r="F3443" s="395" t="s">
        <v>37572</v>
      </c>
    </row>
    <row r="3444" spans="1:6" ht="23.25">
      <c r="A3444" s="360" t="s">
        <v>72</v>
      </c>
      <c r="B3444" s="393" t="s">
        <v>13613</v>
      </c>
      <c r="C3444" s="394" t="s">
        <v>13614</v>
      </c>
      <c r="D3444" s="393" t="s">
        <v>15</v>
      </c>
      <c r="E3444" s="395" t="s">
        <v>27203</v>
      </c>
      <c r="F3444" s="395" t="s">
        <v>27321</v>
      </c>
    </row>
    <row r="3445" spans="1:6">
      <c r="A3445" s="360" t="s">
        <v>72</v>
      </c>
      <c r="B3445" s="393" t="s">
        <v>13615</v>
      </c>
      <c r="C3445" s="394" t="s">
        <v>13616</v>
      </c>
      <c r="D3445" s="393" t="s">
        <v>15</v>
      </c>
      <c r="E3445" s="395" t="s">
        <v>36658</v>
      </c>
      <c r="F3445" s="395" t="s">
        <v>20983</v>
      </c>
    </row>
    <row r="3446" spans="1:6" ht="23.25">
      <c r="A3446" s="360" t="s">
        <v>72</v>
      </c>
      <c r="B3446" s="393" t="s">
        <v>13617</v>
      </c>
      <c r="C3446" s="394" t="s">
        <v>13618</v>
      </c>
      <c r="D3446" s="393" t="s">
        <v>15</v>
      </c>
      <c r="E3446" s="395" t="s">
        <v>25982</v>
      </c>
      <c r="F3446" s="395" t="s">
        <v>37573</v>
      </c>
    </row>
    <row r="3447" spans="1:6" ht="23.25">
      <c r="A3447" s="360" t="s">
        <v>72</v>
      </c>
      <c r="B3447" s="393" t="s">
        <v>13619</v>
      </c>
      <c r="C3447" s="394" t="s">
        <v>13620</v>
      </c>
      <c r="D3447" s="393" t="s">
        <v>15</v>
      </c>
      <c r="E3447" s="395" t="s">
        <v>11987</v>
      </c>
      <c r="F3447" s="395" t="s">
        <v>7563</v>
      </c>
    </row>
    <row r="3448" spans="1:6" ht="23.25">
      <c r="A3448" s="360" t="s">
        <v>72</v>
      </c>
      <c r="B3448" s="393" t="s">
        <v>13622</v>
      </c>
      <c r="C3448" s="394" t="s">
        <v>13623</v>
      </c>
      <c r="D3448" s="393" t="s">
        <v>15</v>
      </c>
      <c r="E3448" s="395" t="s">
        <v>37574</v>
      </c>
      <c r="F3448" s="395" t="s">
        <v>28304</v>
      </c>
    </row>
    <row r="3449" spans="1:6" ht="23.25">
      <c r="A3449" s="360" t="s">
        <v>72</v>
      </c>
      <c r="B3449" s="393" t="s">
        <v>13624</v>
      </c>
      <c r="C3449" s="394" t="s">
        <v>13625</v>
      </c>
      <c r="D3449" s="393" t="s">
        <v>15</v>
      </c>
      <c r="E3449" s="395" t="s">
        <v>13427</v>
      </c>
      <c r="F3449" s="395" t="s">
        <v>13305</v>
      </c>
    </row>
    <row r="3450" spans="1:6" ht="23.25">
      <c r="A3450" s="360" t="s">
        <v>72</v>
      </c>
      <c r="B3450" s="393" t="s">
        <v>13626</v>
      </c>
      <c r="C3450" s="394" t="s">
        <v>13627</v>
      </c>
      <c r="D3450" s="393" t="s">
        <v>15</v>
      </c>
      <c r="E3450" s="395" t="s">
        <v>37575</v>
      </c>
      <c r="F3450" s="395" t="s">
        <v>27078</v>
      </c>
    </row>
    <row r="3451" spans="1:6" ht="23.25">
      <c r="A3451" s="360" t="s">
        <v>72</v>
      </c>
      <c r="B3451" s="393" t="s">
        <v>13628</v>
      </c>
      <c r="C3451" s="394" t="s">
        <v>13629</v>
      </c>
      <c r="D3451" s="393" t="s">
        <v>15</v>
      </c>
      <c r="E3451" s="395" t="s">
        <v>27238</v>
      </c>
      <c r="F3451" s="395" t="s">
        <v>37576</v>
      </c>
    </row>
    <row r="3452" spans="1:6">
      <c r="A3452" s="360" t="s">
        <v>72</v>
      </c>
      <c r="B3452" s="393" t="s">
        <v>13630</v>
      </c>
      <c r="C3452" s="394" t="s">
        <v>13631</v>
      </c>
      <c r="D3452" s="393" t="s">
        <v>15</v>
      </c>
      <c r="E3452" s="395" t="s">
        <v>21329</v>
      </c>
      <c r="F3452" s="395" t="s">
        <v>7552</v>
      </c>
    </row>
    <row r="3453" spans="1:6" ht="23.25">
      <c r="A3453" s="360" t="s">
        <v>72</v>
      </c>
      <c r="B3453" s="393" t="s">
        <v>13632</v>
      </c>
      <c r="C3453" s="394" t="s">
        <v>13633</v>
      </c>
      <c r="D3453" s="393" t="s">
        <v>15</v>
      </c>
      <c r="E3453" s="395" t="s">
        <v>37577</v>
      </c>
      <c r="F3453" s="395" t="s">
        <v>26445</v>
      </c>
    </row>
    <row r="3454" spans="1:6" ht="23.25">
      <c r="A3454" s="360" t="s">
        <v>72</v>
      </c>
      <c r="B3454" s="393" t="s">
        <v>13634</v>
      </c>
      <c r="C3454" s="394" t="s">
        <v>13635</v>
      </c>
      <c r="D3454" s="393" t="s">
        <v>15</v>
      </c>
      <c r="E3454" s="395" t="s">
        <v>9298</v>
      </c>
      <c r="F3454" s="395" t="s">
        <v>12130</v>
      </c>
    </row>
    <row r="3455" spans="1:6" ht="23.25">
      <c r="A3455" s="360" t="s">
        <v>72</v>
      </c>
      <c r="B3455" s="393" t="s">
        <v>13636</v>
      </c>
      <c r="C3455" s="394" t="s">
        <v>13637</v>
      </c>
      <c r="D3455" s="393" t="s">
        <v>15</v>
      </c>
      <c r="E3455" s="395" t="s">
        <v>28273</v>
      </c>
      <c r="F3455" s="395" t="s">
        <v>20455</v>
      </c>
    </row>
    <row r="3456" spans="1:6" ht="23.25">
      <c r="A3456" s="360" t="s">
        <v>72</v>
      </c>
      <c r="B3456" s="393" t="s">
        <v>13638</v>
      </c>
      <c r="C3456" s="394" t="s">
        <v>13639</v>
      </c>
      <c r="D3456" s="393" t="s">
        <v>15</v>
      </c>
      <c r="E3456" s="395" t="s">
        <v>37578</v>
      </c>
      <c r="F3456" s="395" t="s">
        <v>25835</v>
      </c>
    </row>
    <row r="3457" spans="1:6" ht="23.25">
      <c r="A3457" s="360" t="s">
        <v>72</v>
      </c>
      <c r="B3457" s="393" t="s">
        <v>13640</v>
      </c>
      <c r="C3457" s="394" t="s">
        <v>13641</v>
      </c>
      <c r="D3457" s="393" t="s">
        <v>15</v>
      </c>
      <c r="E3457" s="395" t="s">
        <v>27029</v>
      </c>
      <c r="F3457" s="395" t="s">
        <v>18655</v>
      </c>
    </row>
    <row r="3458" spans="1:6" ht="23.25">
      <c r="A3458" s="360" t="s">
        <v>72</v>
      </c>
      <c r="B3458" s="393" t="s">
        <v>13642</v>
      </c>
      <c r="C3458" s="394" t="s">
        <v>13643</v>
      </c>
      <c r="D3458" s="393" t="s">
        <v>15</v>
      </c>
      <c r="E3458" s="395" t="s">
        <v>37028</v>
      </c>
      <c r="F3458" s="395" t="s">
        <v>21043</v>
      </c>
    </row>
    <row r="3459" spans="1:6" ht="23.25">
      <c r="A3459" s="360" t="s">
        <v>72</v>
      </c>
      <c r="B3459" s="393" t="s">
        <v>13644</v>
      </c>
      <c r="C3459" s="394" t="s">
        <v>13645</v>
      </c>
      <c r="D3459" s="393" t="s">
        <v>15</v>
      </c>
      <c r="E3459" s="395" t="s">
        <v>37579</v>
      </c>
      <c r="F3459" s="395" t="s">
        <v>27083</v>
      </c>
    </row>
    <row r="3460" spans="1:6" ht="23.25">
      <c r="A3460" s="360" t="s">
        <v>72</v>
      </c>
      <c r="B3460" s="393" t="s">
        <v>13646</v>
      </c>
      <c r="C3460" s="394" t="s">
        <v>13647</v>
      </c>
      <c r="D3460" s="393" t="s">
        <v>15</v>
      </c>
      <c r="E3460" s="395" t="s">
        <v>37579</v>
      </c>
      <c r="F3460" s="395" t="s">
        <v>27083</v>
      </c>
    </row>
    <row r="3461" spans="1:6" ht="23.25">
      <c r="A3461" s="360" t="s">
        <v>72</v>
      </c>
      <c r="B3461" s="393" t="s">
        <v>13648</v>
      </c>
      <c r="C3461" s="394" t="s">
        <v>13649</v>
      </c>
      <c r="D3461" s="393" t="s">
        <v>15</v>
      </c>
      <c r="E3461" s="395" t="s">
        <v>37580</v>
      </c>
      <c r="F3461" s="395" t="s">
        <v>37581</v>
      </c>
    </row>
    <row r="3462" spans="1:6" ht="23.25">
      <c r="A3462" s="360" t="s">
        <v>72</v>
      </c>
      <c r="B3462" s="393" t="s">
        <v>13650</v>
      </c>
      <c r="C3462" s="394" t="s">
        <v>13651</v>
      </c>
      <c r="D3462" s="393" t="s">
        <v>15</v>
      </c>
      <c r="E3462" s="395" t="s">
        <v>37582</v>
      </c>
      <c r="F3462" s="395" t="s">
        <v>37583</v>
      </c>
    </row>
    <row r="3463" spans="1:6" ht="23.25">
      <c r="A3463" s="360" t="s">
        <v>72</v>
      </c>
      <c r="B3463" s="393" t="s">
        <v>13652</v>
      </c>
      <c r="C3463" s="394" t="s">
        <v>13653</v>
      </c>
      <c r="D3463" s="393" t="s">
        <v>15</v>
      </c>
      <c r="E3463" s="395" t="s">
        <v>37584</v>
      </c>
      <c r="F3463" s="395" t="s">
        <v>27315</v>
      </c>
    </row>
    <row r="3464" spans="1:6" ht="23.25">
      <c r="A3464" s="360" t="s">
        <v>72</v>
      </c>
      <c r="B3464" s="393" t="s">
        <v>13654</v>
      </c>
      <c r="C3464" s="394" t="s">
        <v>13655</v>
      </c>
      <c r="D3464" s="393" t="s">
        <v>15</v>
      </c>
      <c r="E3464" s="395" t="s">
        <v>37585</v>
      </c>
      <c r="F3464" s="395" t="s">
        <v>27795</v>
      </c>
    </row>
    <row r="3465" spans="1:6" ht="23.25">
      <c r="A3465" s="360" t="s">
        <v>72</v>
      </c>
      <c r="B3465" s="393" t="s">
        <v>13656</v>
      </c>
      <c r="C3465" s="394" t="s">
        <v>13657</v>
      </c>
      <c r="D3465" s="393" t="s">
        <v>15</v>
      </c>
      <c r="E3465" s="395" t="s">
        <v>17789</v>
      </c>
      <c r="F3465" s="395" t="s">
        <v>28069</v>
      </c>
    </row>
    <row r="3466" spans="1:6">
      <c r="A3466" s="360" t="s">
        <v>72</v>
      </c>
      <c r="B3466" s="393" t="s">
        <v>13658</v>
      </c>
      <c r="C3466" s="394" t="s">
        <v>13659</v>
      </c>
      <c r="D3466" s="393" t="s">
        <v>15</v>
      </c>
      <c r="E3466" s="395" t="s">
        <v>25710</v>
      </c>
      <c r="F3466" s="395" t="s">
        <v>27030</v>
      </c>
    </row>
    <row r="3467" spans="1:6" ht="23.25">
      <c r="A3467" s="360" t="s">
        <v>72</v>
      </c>
      <c r="B3467" s="393" t="s">
        <v>13660</v>
      </c>
      <c r="C3467" s="394" t="s">
        <v>13661</v>
      </c>
      <c r="D3467" s="393" t="s">
        <v>15</v>
      </c>
      <c r="E3467" s="395" t="s">
        <v>28057</v>
      </c>
      <c r="F3467" s="395" t="s">
        <v>25089</v>
      </c>
    </row>
    <row r="3468" spans="1:6" ht="23.25">
      <c r="A3468" s="360" t="s">
        <v>72</v>
      </c>
      <c r="B3468" s="393" t="s">
        <v>13663</v>
      </c>
      <c r="C3468" s="394" t="s">
        <v>13664</v>
      </c>
      <c r="D3468" s="393" t="s">
        <v>15</v>
      </c>
      <c r="E3468" s="395" t="s">
        <v>18658</v>
      </c>
      <c r="F3468" s="395" t="s">
        <v>19146</v>
      </c>
    </row>
    <row r="3469" spans="1:6">
      <c r="A3469" s="360" t="s">
        <v>72</v>
      </c>
      <c r="B3469" s="393" t="s">
        <v>13666</v>
      </c>
      <c r="C3469" s="394" t="s">
        <v>13667</v>
      </c>
      <c r="D3469" s="393" t="s">
        <v>15</v>
      </c>
      <c r="E3469" s="395" t="s">
        <v>37586</v>
      </c>
      <c r="F3469" s="395" t="s">
        <v>20421</v>
      </c>
    </row>
    <row r="3470" spans="1:6" ht="23.25">
      <c r="A3470" s="360" t="s">
        <v>72</v>
      </c>
      <c r="B3470" s="393" t="s">
        <v>13669</v>
      </c>
      <c r="C3470" s="394" t="s">
        <v>13670</v>
      </c>
      <c r="D3470" s="393" t="s">
        <v>15</v>
      </c>
      <c r="E3470" s="395" t="s">
        <v>37587</v>
      </c>
      <c r="F3470" s="395" t="s">
        <v>25046</v>
      </c>
    </row>
    <row r="3471" spans="1:6" ht="23.25">
      <c r="A3471" s="360" t="s">
        <v>72</v>
      </c>
      <c r="B3471" s="393" t="s">
        <v>13671</v>
      </c>
      <c r="C3471" s="394" t="s">
        <v>13672</v>
      </c>
      <c r="D3471" s="393" t="s">
        <v>15</v>
      </c>
      <c r="E3471" s="395" t="s">
        <v>21302</v>
      </c>
      <c r="F3471" s="395" t="s">
        <v>27337</v>
      </c>
    </row>
    <row r="3472" spans="1:6" ht="23.25">
      <c r="A3472" s="360" t="s">
        <v>72</v>
      </c>
      <c r="B3472" s="393" t="s">
        <v>13673</v>
      </c>
      <c r="C3472" s="394" t="s">
        <v>13674</v>
      </c>
      <c r="D3472" s="393" t="s">
        <v>15</v>
      </c>
      <c r="E3472" s="395" t="s">
        <v>10324</v>
      </c>
      <c r="F3472" s="395" t="s">
        <v>13900</v>
      </c>
    </row>
    <row r="3473" spans="1:6" ht="23.25">
      <c r="A3473" s="360" t="s">
        <v>72</v>
      </c>
      <c r="B3473" s="393" t="s">
        <v>13675</v>
      </c>
      <c r="C3473" s="394" t="s">
        <v>13676</v>
      </c>
      <c r="D3473" s="393" t="s">
        <v>15</v>
      </c>
      <c r="E3473" s="395" t="s">
        <v>26901</v>
      </c>
      <c r="F3473" s="395" t="s">
        <v>8539</v>
      </c>
    </row>
    <row r="3474" spans="1:6">
      <c r="A3474" s="360" t="s">
        <v>72</v>
      </c>
      <c r="B3474" s="393" t="s">
        <v>13677</v>
      </c>
      <c r="C3474" s="394" t="s">
        <v>13678</v>
      </c>
      <c r="D3474" s="393" t="s">
        <v>15</v>
      </c>
      <c r="E3474" s="395" t="s">
        <v>37588</v>
      </c>
      <c r="F3474" s="395" t="s">
        <v>37589</v>
      </c>
    </row>
    <row r="3475" spans="1:6" ht="23.25">
      <c r="A3475" s="360" t="s">
        <v>72</v>
      </c>
      <c r="B3475" s="393" t="s">
        <v>13679</v>
      </c>
      <c r="C3475" s="394" t="s">
        <v>13680</v>
      </c>
      <c r="D3475" s="393" t="s">
        <v>15</v>
      </c>
      <c r="E3475" s="395" t="s">
        <v>35404</v>
      </c>
      <c r="F3475" s="395" t="s">
        <v>26946</v>
      </c>
    </row>
    <row r="3476" spans="1:6">
      <c r="A3476" s="360" t="s">
        <v>72</v>
      </c>
      <c r="B3476" s="393" t="s">
        <v>13683</v>
      </c>
      <c r="C3476" s="394" t="s">
        <v>13684</v>
      </c>
      <c r="D3476" s="393" t="s">
        <v>15</v>
      </c>
      <c r="E3476" s="395" t="s">
        <v>37590</v>
      </c>
      <c r="F3476" s="395" t="s">
        <v>25774</v>
      </c>
    </row>
    <row r="3477" spans="1:6">
      <c r="A3477" s="360" t="s">
        <v>72</v>
      </c>
      <c r="B3477" s="393" t="s">
        <v>13685</v>
      </c>
      <c r="C3477" s="394" t="s">
        <v>13686</v>
      </c>
      <c r="D3477" s="393" t="s">
        <v>15</v>
      </c>
      <c r="E3477" s="395" t="s">
        <v>27020</v>
      </c>
      <c r="F3477" s="395" t="s">
        <v>37591</v>
      </c>
    </row>
    <row r="3478" spans="1:6" ht="23.25">
      <c r="A3478" s="360" t="s">
        <v>72</v>
      </c>
      <c r="B3478" s="393" t="s">
        <v>13687</v>
      </c>
      <c r="C3478" s="394" t="s">
        <v>13688</v>
      </c>
      <c r="D3478" s="393" t="s">
        <v>15</v>
      </c>
      <c r="E3478" s="395" t="s">
        <v>25061</v>
      </c>
      <c r="F3478" s="395" t="s">
        <v>27042</v>
      </c>
    </row>
    <row r="3479" spans="1:6">
      <c r="A3479" s="360" t="s">
        <v>72</v>
      </c>
      <c r="B3479" s="393" t="s">
        <v>13690</v>
      </c>
      <c r="C3479" s="394" t="s">
        <v>13691</v>
      </c>
      <c r="D3479" s="393" t="s">
        <v>15</v>
      </c>
      <c r="E3479" s="395" t="s">
        <v>37592</v>
      </c>
      <c r="F3479" s="395" t="s">
        <v>25715</v>
      </c>
    </row>
    <row r="3480" spans="1:6">
      <c r="A3480" s="360" t="s">
        <v>72</v>
      </c>
      <c r="B3480" s="393" t="s">
        <v>13692</v>
      </c>
      <c r="C3480" s="394" t="s">
        <v>13693</v>
      </c>
      <c r="D3480" s="393" t="s">
        <v>15</v>
      </c>
      <c r="E3480" s="395" t="s">
        <v>37593</v>
      </c>
      <c r="F3480" s="395" t="s">
        <v>37594</v>
      </c>
    </row>
    <row r="3481" spans="1:6" ht="23.25">
      <c r="A3481" s="360" t="s">
        <v>72</v>
      </c>
      <c r="B3481" s="393" t="s">
        <v>13694</v>
      </c>
      <c r="C3481" s="394" t="s">
        <v>13695</v>
      </c>
      <c r="D3481" s="393" t="s">
        <v>15</v>
      </c>
      <c r="E3481" s="395" t="s">
        <v>20485</v>
      </c>
      <c r="F3481" s="395" t="s">
        <v>28279</v>
      </c>
    </row>
    <row r="3482" spans="1:6">
      <c r="A3482" s="360" t="s">
        <v>72</v>
      </c>
      <c r="B3482" s="393" t="s">
        <v>13696</v>
      </c>
      <c r="C3482" s="394" t="s">
        <v>13697</v>
      </c>
      <c r="D3482" s="393" t="s">
        <v>15</v>
      </c>
      <c r="E3482" s="395" t="s">
        <v>11571</v>
      </c>
      <c r="F3482" s="395" t="s">
        <v>11462</v>
      </c>
    </row>
    <row r="3483" spans="1:6" ht="23.25">
      <c r="A3483" s="360" t="s">
        <v>72</v>
      </c>
      <c r="B3483" s="393" t="s">
        <v>13698</v>
      </c>
      <c r="C3483" s="394" t="s">
        <v>13699</v>
      </c>
      <c r="D3483" s="393" t="s">
        <v>15</v>
      </c>
      <c r="E3483" s="395" t="s">
        <v>14984</v>
      </c>
      <c r="F3483" s="395" t="s">
        <v>29706</v>
      </c>
    </row>
    <row r="3484" spans="1:6" ht="23.25">
      <c r="A3484" s="360" t="s">
        <v>72</v>
      </c>
      <c r="B3484" s="393" t="s">
        <v>13701</v>
      </c>
      <c r="C3484" s="394" t="s">
        <v>13702</v>
      </c>
      <c r="D3484" s="393" t="s">
        <v>15</v>
      </c>
      <c r="E3484" s="395" t="s">
        <v>36995</v>
      </c>
      <c r="F3484" s="395" t="s">
        <v>11340</v>
      </c>
    </row>
    <row r="3485" spans="1:6">
      <c r="A3485" s="360" t="s">
        <v>72</v>
      </c>
      <c r="B3485" s="393" t="s">
        <v>13704</v>
      </c>
      <c r="C3485" s="394" t="s">
        <v>13705</v>
      </c>
      <c r="D3485" s="393" t="s">
        <v>15</v>
      </c>
      <c r="E3485" s="395" t="s">
        <v>18579</v>
      </c>
      <c r="F3485" s="395" t="s">
        <v>18632</v>
      </c>
    </row>
    <row r="3486" spans="1:6" ht="23.25">
      <c r="A3486" s="360" t="s">
        <v>72</v>
      </c>
      <c r="B3486" s="393" t="s">
        <v>13706</v>
      </c>
      <c r="C3486" s="394" t="s">
        <v>13707</v>
      </c>
      <c r="D3486" s="393" t="s">
        <v>15</v>
      </c>
      <c r="E3486" s="395" t="s">
        <v>20494</v>
      </c>
      <c r="F3486" s="395" t="s">
        <v>28273</v>
      </c>
    </row>
    <row r="3487" spans="1:6" ht="23.25">
      <c r="A3487" s="360" t="s">
        <v>72</v>
      </c>
      <c r="B3487" s="393" t="s">
        <v>13708</v>
      </c>
      <c r="C3487" s="394" t="s">
        <v>13709</v>
      </c>
      <c r="D3487" s="393" t="s">
        <v>15</v>
      </c>
      <c r="E3487" s="395" t="s">
        <v>11391</v>
      </c>
      <c r="F3487" s="395" t="s">
        <v>14488</v>
      </c>
    </row>
    <row r="3488" spans="1:6">
      <c r="A3488" s="360" t="s">
        <v>72</v>
      </c>
      <c r="B3488" s="393" t="s">
        <v>13711</v>
      </c>
      <c r="C3488" s="394" t="s">
        <v>13712</v>
      </c>
      <c r="D3488" s="393" t="s">
        <v>15</v>
      </c>
      <c r="E3488" s="395" t="s">
        <v>21477</v>
      </c>
      <c r="F3488" s="395" t="s">
        <v>15769</v>
      </c>
    </row>
    <row r="3489" spans="1:6" ht="23.25">
      <c r="A3489" s="360" t="s">
        <v>72</v>
      </c>
      <c r="B3489" s="393" t="s">
        <v>13713</v>
      </c>
      <c r="C3489" s="394" t="s">
        <v>13714</v>
      </c>
      <c r="D3489" s="393" t="s">
        <v>15</v>
      </c>
      <c r="E3489" s="395" t="s">
        <v>20143</v>
      </c>
      <c r="F3489" s="395" t="s">
        <v>25055</v>
      </c>
    </row>
    <row r="3490" spans="1:6">
      <c r="A3490" s="360" t="s">
        <v>72</v>
      </c>
      <c r="B3490" s="393" t="s">
        <v>13715</v>
      </c>
      <c r="C3490" s="394" t="s">
        <v>13716</v>
      </c>
      <c r="D3490" s="393" t="s">
        <v>15</v>
      </c>
      <c r="E3490" s="395" t="s">
        <v>18741</v>
      </c>
      <c r="F3490" s="395" t="s">
        <v>25822</v>
      </c>
    </row>
    <row r="3491" spans="1:6" ht="23.25">
      <c r="A3491" s="360" t="s">
        <v>72</v>
      </c>
      <c r="B3491" s="393" t="s">
        <v>13717</v>
      </c>
      <c r="C3491" s="394" t="s">
        <v>13718</v>
      </c>
      <c r="D3491" s="393" t="s">
        <v>15</v>
      </c>
      <c r="E3491" s="395" t="s">
        <v>16938</v>
      </c>
      <c r="F3491" s="395" t="s">
        <v>30653</v>
      </c>
    </row>
    <row r="3492" spans="1:6" ht="23.25">
      <c r="A3492" s="360" t="s">
        <v>72</v>
      </c>
      <c r="B3492" s="393" t="s">
        <v>13719</v>
      </c>
      <c r="C3492" s="394" t="s">
        <v>13720</v>
      </c>
      <c r="D3492" s="393" t="s">
        <v>15</v>
      </c>
      <c r="E3492" s="395" t="s">
        <v>36875</v>
      </c>
      <c r="F3492" s="395" t="s">
        <v>21059</v>
      </c>
    </row>
    <row r="3493" spans="1:6">
      <c r="A3493" s="360" t="s">
        <v>72</v>
      </c>
      <c r="B3493" s="393" t="s">
        <v>13721</v>
      </c>
      <c r="C3493" s="394" t="s">
        <v>13722</v>
      </c>
      <c r="D3493" s="393" t="s">
        <v>15</v>
      </c>
      <c r="E3493" s="395" t="s">
        <v>25116</v>
      </c>
      <c r="F3493" s="395" t="s">
        <v>36252</v>
      </c>
    </row>
    <row r="3494" spans="1:6">
      <c r="A3494" s="360" t="s">
        <v>72</v>
      </c>
      <c r="B3494" s="393" t="s">
        <v>13723</v>
      </c>
      <c r="C3494" s="394" t="s">
        <v>13724</v>
      </c>
      <c r="D3494" s="393" t="s">
        <v>15</v>
      </c>
      <c r="E3494" s="395" t="s">
        <v>37595</v>
      </c>
      <c r="F3494" s="395" t="s">
        <v>31165</v>
      </c>
    </row>
    <row r="3495" spans="1:6" ht="23.25">
      <c r="A3495" s="360" t="s">
        <v>72</v>
      </c>
      <c r="B3495" s="393" t="s">
        <v>13725</v>
      </c>
      <c r="C3495" s="394" t="s">
        <v>13726</v>
      </c>
      <c r="D3495" s="393" t="s">
        <v>15</v>
      </c>
      <c r="E3495" s="395" t="s">
        <v>37596</v>
      </c>
      <c r="F3495" s="395" t="s">
        <v>37597</v>
      </c>
    </row>
    <row r="3496" spans="1:6">
      <c r="A3496" s="360" t="s">
        <v>72</v>
      </c>
      <c r="B3496" s="393" t="s">
        <v>13727</v>
      </c>
      <c r="C3496" s="394" t="s">
        <v>13728</v>
      </c>
      <c r="D3496" s="393" t="s">
        <v>15</v>
      </c>
      <c r="E3496" s="395" t="s">
        <v>37598</v>
      </c>
      <c r="F3496" s="395" t="s">
        <v>37599</v>
      </c>
    </row>
    <row r="3497" spans="1:6" ht="23.25">
      <c r="A3497" s="360" t="s">
        <v>72</v>
      </c>
      <c r="B3497" s="393" t="s">
        <v>13729</v>
      </c>
      <c r="C3497" s="394" t="s">
        <v>13730</v>
      </c>
      <c r="D3497" s="393" t="s">
        <v>15</v>
      </c>
      <c r="E3497" s="395" t="s">
        <v>35416</v>
      </c>
      <c r="F3497" s="395" t="s">
        <v>28438</v>
      </c>
    </row>
    <row r="3498" spans="1:6" ht="23.25">
      <c r="A3498" s="360" t="s">
        <v>72</v>
      </c>
      <c r="B3498" s="393" t="s">
        <v>13731</v>
      </c>
      <c r="C3498" s="394" t="s">
        <v>13732</v>
      </c>
      <c r="D3498" s="393" t="s">
        <v>15</v>
      </c>
      <c r="E3498" s="395" t="s">
        <v>20753</v>
      </c>
      <c r="F3498" s="395" t="s">
        <v>26073</v>
      </c>
    </row>
    <row r="3499" spans="1:6" ht="23.25">
      <c r="A3499" s="360" t="s">
        <v>72</v>
      </c>
      <c r="B3499" s="393" t="s">
        <v>13733</v>
      </c>
      <c r="C3499" s="394" t="s">
        <v>13734</v>
      </c>
      <c r="D3499" s="393" t="s">
        <v>15</v>
      </c>
      <c r="E3499" s="395" t="s">
        <v>11349</v>
      </c>
      <c r="F3499" s="395" t="s">
        <v>15961</v>
      </c>
    </row>
    <row r="3500" spans="1:6" ht="23.25">
      <c r="A3500" s="360" t="s">
        <v>72</v>
      </c>
      <c r="B3500" s="393" t="s">
        <v>13735</v>
      </c>
      <c r="C3500" s="394" t="s">
        <v>13736</v>
      </c>
      <c r="D3500" s="393" t="s">
        <v>15</v>
      </c>
      <c r="E3500" s="395" t="s">
        <v>47</v>
      </c>
      <c r="F3500" s="395" t="s">
        <v>20285</v>
      </c>
    </row>
    <row r="3501" spans="1:6" ht="23.25">
      <c r="A3501" s="360" t="s">
        <v>72</v>
      </c>
      <c r="B3501" s="393" t="s">
        <v>25273</v>
      </c>
      <c r="C3501" s="394" t="s">
        <v>25274</v>
      </c>
      <c r="D3501" s="393" t="s">
        <v>15</v>
      </c>
      <c r="E3501" s="395" t="s">
        <v>19762</v>
      </c>
      <c r="F3501" s="395" t="s">
        <v>20915</v>
      </c>
    </row>
    <row r="3502" spans="1:6" ht="23.25">
      <c r="A3502" s="360" t="s">
        <v>72</v>
      </c>
      <c r="B3502" s="393" t="s">
        <v>13737</v>
      </c>
      <c r="C3502" s="394" t="s">
        <v>13738</v>
      </c>
      <c r="D3502" s="393" t="s">
        <v>15</v>
      </c>
      <c r="E3502" s="395" t="s">
        <v>11302</v>
      </c>
      <c r="F3502" s="395" t="s">
        <v>13280</v>
      </c>
    </row>
    <row r="3503" spans="1:6" ht="23.25">
      <c r="A3503" s="360" t="s">
        <v>72</v>
      </c>
      <c r="B3503" s="393" t="s">
        <v>13739</v>
      </c>
      <c r="C3503" s="394" t="s">
        <v>13740</v>
      </c>
      <c r="D3503" s="393" t="s">
        <v>15</v>
      </c>
      <c r="E3503" s="395" t="s">
        <v>20395</v>
      </c>
      <c r="F3503" s="395" t="s">
        <v>20298</v>
      </c>
    </row>
    <row r="3504" spans="1:6" ht="23.25">
      <c r="A3504" s="360" t="s">
        <v>72</v>
      </c>
      <c r="B3504" s="393" t="s">
        <v>13741</v>
      </c>
      <c r="C3504" s="394" t="s">
        <v>13742</v>
      </c>
      <c r="D3504" s="393" t="s">
        <v>15</v>
      </c>
      <c r="E3504" s="395" t="s">
        <v>18748</v>
      </c>
      <c r="F3504" s="395" t="s">
        <v>20924</v>
      </c>
    </row>
    <row r="3505" spans="1:6" ht="23.25">
      <c r="A3505" s="360" t="s">
        <v>72</v>
      </c>
      <c r="B3505" s="393" t="s">
        <v>25275</v>
      </c>
      <c r="C3505" s="394" t="s">
        <v>25276</v>
      </c>
      <c r="D3505" s="393" t="s">
        <v>15</v>
      </c>
      <c r="E3505" s="395" t="s">
        <v>25688</v>
      </c>
      <c r="F3505" s="395" t="s">
        <v>26434</v>
      </c>
    </row>
    <row r="3506" spans="1:6" ht="23.25">
      <c r="A3506" s="360" t="s">
        <v>72</v>
      </c>
      <c r="B3506" s="393" t="s">
        <v>13743</v>
      </c>
      <c r="C3506" s="394" t="s">
        <v>13744</v>
      </c>
      <c r="D3506" s="393" t="s">
        <v>15</v>
      </c>
      <c r="E3506" s="395" t="s">
        <v>25007</v>
      </c>
      <c r="F3506" s="395" t="s">
        <v>20804</v>
      </c>
    </row>
    <row r="3507" spans="1:6" ht="23.25">
      <c r="A3507" s="360" t="s">
        <v>72</v>
      </c>
      <c r="B3507" s="393" t="s">
        <v>13745</v>
      </c>
      <c r="C3507" s="394" t="s">
        <v>13746</v>
      </c>
      <c r="D3507" s="393" t="s">
        <v>15</v>
      </c>
      <c r="E3507" s="395" t="s">
        <v>21332</v>
      </c>
      <c r="F3507" s="395" t="s">
        <v>20279</v>
      </c>
    </row>
    <row r="3508" spans="1:6" ht="23.25">
      <c r="A3508" s="360" t="s">
        <v>72</v>
      </c>
      <c r="B3508" s="393" t="s">
        <v>13747</v>
      </c>
      <c r="C3508" s="394" t="s">
        <v>13748</v>
      </c>
      <c r="D3508" s="393" t="s">
        <v>15</v>
      </c>
      <c r="E3508" s="395" t="s">
        <v>11582</v>
      </c>
      <c r="F3508" s="395" t="s">
        <v>27237</v>
      </c>
    </row>
    <row r="3509" spans="1:6" ht="23.25">
      <c r="A3509" s="360" t="s">
        <v>72</v>
      </c>
      <c r="B3509" s="393" t="s">
        <v>13749</v>
      </c>
      <c r="C3509" s="394" t="s">
        <v>13750</v>
      </c>
      <c r="D3509" s="393" t="s">
        <v>15</v>
      </c>
      <c r="E3509" s="395" t="s">
        <v>37600</v>
      </c>
      <c r="F3509" s="395" t="s">
        <v>26432</v>
      </c>
    </row>
    <row r="3510" spans="1:6" ht="23.25">
      <c r="A3510" s="360" t="s">
        <v>72</v>
      </c>
      <c r="B3510" s="393" t="s">
        <v>13751</v>
      </c>
      <c r="C3510" s="394" t="s">
        <v>13752</v>
      </c>
      <c r="D3510" s="393" t="s">
        <v>15</v>
      </c>
      <c r="E3510" s="395" t="s">
        <v>20982</v>
      </c>
      <c r="F3510" s="395" t="s">
        <v>28371</v>
      </c>
    </row>
    <row r="3511" spans="1:6" ht="23.25">
      <c r="A3511" s="360" t="s">
        <v>72</v>
      </c>
      <c r="B3511" s="393" t="s">
        <v>13753</v>
      </c>
      <c r="C3511" s="394" t="s">
        <v>13754</v>
      </c>
      <c r="D3511" s="393" t="s">
        <v>15</v>
      </c>
      <c r="E3511" s="395" t="s">
        <v>20982</v>
      </c>
      <c r="F3511" s="395" t="s">
        <v>28371</v>
      </c>
    </row>
    <row r="3512" spans="1:6" ht="23.25">
      <c r="A3512" s="360" t="s">
        <v>72</v>
      </c>
      <c r="B3512" s="393" t="s">
        <v>13755</v>
      </c>
      <c r="C3512" s="394" t="s">
        <v>13756</v>
      </c>
      <c r="D3512" s="393" t="s">
        <v>15</v>
      </c>
      <c r="E3512" s="395" t="s">
        <v>13162</v>
      </c>
      <c r="F3512" s="395" t="s">
        <v>11367</v>
      </c>
    </row>
    <row r="3513" spans="1:6" ht="23.25">
      <c r="A3513" s="360" t="s">
        <v>72</v>
      </c>
      <c r="B3513" s="393" t="s">
        <v>13757</v>
      </c>
      <c r="C3513" s="394" t="s">
        <v>13758</v>
      </c>
      <c r="D3513" s="393" t="s">
        <v>15</v>
      </c>
      <c r="E3513" s="395" t="s">
        <v>20767</v>
      </c>
      <c r="F3513" s="395" t="s">
        <v>7655</v>
      </c>
    </row>
    <row r="3514" spans="1:6" ht="23.25">
      <c r="A3514" s="360" t="s">
        <v>72</v>
      </c>
      <c r="B3514" s="393" t="s">
        <v>13759</v>
      </c>
      <c r="C3514" s="394" t="s">
        <v>13760</v>
      </c>
      <c r="D3514" s="393" t="s">
        <v>15</v>
      </c>
      <c r="E3514" s="395" t="s">
        <v>24927</v>
      </c>
      <c r="F3514" s="395" t="s">
        <v>13186</v>
      </c>
    </row>
    <row r="3515" spans="1:6" ht="23.25">
      <c r="A3515" s="360" t="s">
        <v>72</v>
      </c>
      <c r="B3515" s="393" t="s">
        <v>13761</v>
      </c>
      <c r="C3515" s="394" t="s">
        <v>13762</v>
      </c>
      <c r="D3515" s="393" t="s">
        <v>15</v>
      </c>
      <c r="E3515" s="395" t="s">
        <v>25020</v>
      </c>
      <c r="F3515" s="395" t="s">
        <v>26467</v>
      </c>
    </row>
    <row r="3516" spans="1:6" ht="23.25">
      <c r="A3516" s="360" t="s">
        <v>72</v>
      </c>
      <c r="B3516" s="393" t="s">
        <v>13763</v>
      </c>
      <c r="C3516" s="394" t="s">
        <v>13764</v>
      </c>
      <c r="D3516" s="393" t="s">
        <v>15</v>
      </c>
      <c r="E3516" s="395" t="s">
        <v>25128</v>
      </c>
      <c r="F3516" s="395" t="s">
        <v>27895</v>
      </c>
    </row>
    <row r="3517" spans="1:6" ht="23.25">
      <c r="A3517" s="360" t="s">
        <v>72</v>
      </c>
      <c r="B3517" s="393" t="s">
        <v>13765</v>
      </c>
      <c r="C3517" s="394" t="s">
        <v>13766</v>
      </c>
      <c r="D3517" s="393" t="s">
        <v>15</v>
      </c>
      <c r="E3517" s="395" t="s">
        <v>16536</v>
      </c>
      <c r="F3517" s="395" t="s">
        <v>18658</v>
      </c>
    </row>
    <row r="3518" spans="1:6" ht="23.25">
      <c r="A3518" s="360" t="s">
        <v>72</v>
      </c>
      <c r="B3518" s="393" t="s">
        <v>13767</v>
      </c>
      <c r="C3518" s="394" t="s">
        <v>13768</v>
      </c>
      <c r="D3518" s="393" t="s">
        <v>15</v>
      </c>
      <c r="E3518" s="395" t="s">
        <v>10836</v>
      </c>
      <c r="F3518" s="395" t="s">
        <v>21050</v>
      </c>
    </row>
    <row r="3519" spans="1:6" ht="23.25">
      <c r="A3519" s="360" t="s">
        <v>72</v>
      </c>
      <c r="B3519" s="393" t="s">
        <v>13770</v>
      </c>
      <c r="C3519" s="394" t="s">
        <v>13771</v>
      </c>
      <c r="D3519" s="393" t="s">
        <v>15</v>
      </c>
      <c r="E3519" s="395" t="s">
        <v>11326</v>
      </c>
      <c r="F3519" s="395" t="s">
        <v>8923</v>
      </c>
    </row>
    <row r="3520" spans="1:6" ht="23.25">
      <c r="A3520" s="360" t="s">
        <v>72</v>
      </c>
      <c r="B3520" s="393" t="s">
        <v>13772</v>
      </c>
      <c r="C3520" s="394" t="s">
        <v>13773</v>
      </c>
      <c r="D3520" s="393" t="s">
        <v>15</v>
      </c>
      <c r="E3520" s="395" t="s">
        <v>19990</v>
      </c>
      <c r="F3520" s="395" t="s">
        <v>14984</v>
      </c>
    </row>
    <row r="3521" spans="1:6" ht="23.25">
      <c r="A3521" s="360" t="s">
        <v>72</v>
      </c>
      <c r="B3521" s="393" t="s">
        <v>13774</v>
      </c>
      <c r="C3521" s="394" t="s">
        <v>13775</v>
      </c>
      <c r="D3521" s="393" t="s">
        <v>15</v>
      </c>
      <c r="E3521" s="395" t="s">
        <v>9084</v>
      </c>
      <c r="F3521" s="395" t="s">
        <v>25765</v>
      </c>
    </row>
    <row r="3522" spans="1:6" ht="23.25">
      <c r="A3522" s="360" t="s">
        <v>72</v>
      </c>
      <c r="B3522" s="393" t="s">
        <v>13778</v>
      </c>
      <c r="C3522" s="394" t="s">
        <v>13779</v>
      </c>
      <c r="D3522" s="393" t="s">
        <v>15</v>
      </c>
      <c r="E3522" s="395" t="s">
        <v>19143</v>
      </c>
      <c r="F3522" s="395" t="s">
        <v>25136</v>
      </c>
    </row>
    <row r="3523" spans="1:6" ht="23.25">
      <c r="A3523" s="360" t="s">
        <v>72</v>
      </c>
      <c r="B3523" s="393" t="s">
        <v>13780</v>
      </c>
      <c r="C3523" s="394" t="s">
        <v>13781</v>
      </c>
      <c r="D3523" s="393" t="s">
        <v>15</v>
      </c>
      <c r="E3523" s="395" t="s">
        <v>37601</v>
      </c>
      <c r="F3523" s="395" t="s">
        <v>25901</v>
      </c>
    </row>
    <row r="3524" spans="1:6" ht="23.25">
      <c r="A3524" s="360" t="s">
        <v>72</v>
      </c>
      <c r="B3524" s="393" t="s">
        <v>13782</v>
      </c>
      <c r="C3524" s="394" t="s">
        <v>13783</v>
      </c>
      <c r="D3524" s="393" t="s">
        <v>15</v>
      </c>
      <c r="E3524" s="395" t="s">
        <v>21474</v>
      </c>
      <c r="F3524" s="395" t="s">
        <v>27112</v>
      </c>
    </row>
    <row r="3525" spans="1:6" ht="23.25">
      <c r="A3525" s="360" t="s">
        <v>72</v>
      </c>
      <c r="B3525" s="393" t="s">
        <v>13785</v>
      </c>
      <c r="C3525" s="394" t="s">
        <v>13786</v>
      </c>
      <c r="D3525" s="393" t="s">
        <v>15</v>
      </c>
      <c r="E3525" s="395" t="s">
        <v>19990</v>
      </c>
      <c r="F3525" s="395" t="s">
        <v>14984</v>
      </c>
    </row>
    <row r="3526" spans="1:6" ht="23.25">
      <c r="A3526" s="360" t="s">
        <v>72</v>
      </c>
      <c r="B3526" s="393" t="s">
        <v>13787</v>
      </c>
      <c r="C3526" s="394" t="s">
        <v>13788</v>
      </c>
      <c r="D3526" s="393" t="s">
        <v>15</v>
      </c>
      <c r="E3526" s="395" t="s">
        <v>11394</v>
      </c>
      <c r="F3526" s="395" t="s">
        <v>11412</v>
      </c>
    </row>
    <row r="3527" spans="1:6" ht="23.25">
      <c r="A3527" s="360" t="s">
        <v>72</v>
      </c>
      <c r="B3527" s="393" t="s">
        <v>13789</v>
      </c>
      <c r="C3527" s="394" t="s">
        <v>13790</v>
      </c>
      <c r="D3527" s="393" t="s">
        <v>15</v>
      </c>
      <c r="E3527" s="395" t="s">
        <v>25918</v>
      </c>
      <c r="F3527" s="395" t="s">
        <v>13327</v>
      </c>
    </row>
    <row r="3528" spans="1:6" ht="23.25">
      <c r="A3528" s="360" t="s">
        <v>72</v>
      </c>
      <c r="B3528" s="393" t="s">
        <v>13791</v>
      </c>
      <c r="C3528" s="394" t="s">
        <v>13792</v>
      </c>
      <c r="D3528" s="393" t="s">
        <v>15</v>
      </c>
      <c r="E3528" s="395" t="s">
        <v>25739</v>
      </c>
      <c r="F3528" s="395" t="s">
        <v>18744</v>
      </c>
    </row>
    <row r="3529" spans="1:6" ht="23.25">
      <c r="A3529" s="360" t="s">
        <v>72</v>
      </c>
      <c r="B3529" s="393" t="s">
        <v>13793</v>
      </c>
      <c r="C3529" s="394" t="s">
        <v>13794</v>
      </c>
      <c r="D3529" s="393" t="s">
        <v>15</v>
      </c>
      <c r="E3529" s="395" t="s">
        <v>20015</v>
      </c>
      <c r="F3529" s="395" t="s">
        <v>26443</v>
      </c>
    </row>
    <row r="3530" spans="1:6" ht="23.25">
      <c r="A3530" s="360" t="s">
        <v>72</v>
      </c>
      <c r="B3530" s="393" t="s">
        <v>13795</v>
      </c>
      <c r="C3530" s="394" t="s">
        <v>13796</v>
      </c>
      <c r="D3530" s="393" t="s">
        <v>15</v>
      </c>
      <c r="E3530" s="395" t="s">
        <v>21052</v>
      </c>
      <c r="F3530" s="395" t="s">
        <v>25128</v>
      </c>
    </row>
    <row r="3531" spans="1:6" ht="23.25">
      <c r="A3531" s="360" t="s">
        <v>72</v>
      </c>
      <c r="B3531" s="393" t="s">
        <v>13797</v>
      </c>
      <c r="C3531" s="394" t="s">
        <v>13798</v>
      </c>
      <c r="D3531" s="393" t="s">
        <v>15</v>
      </c>
      <c r="E3531" s="395" t="s">
        <v>20701</v>
      </c>
      <c r="F3531" s="395" t="s">
        <v>11588</v>
      </c>
    </row>
    <row r="3532" spans="1:6" ht="23.25">
      <c r="A3532" s="360" t="s">
        <v>72</v>
      </c>
      <c r="B3532" s="393" t="s">
        <v>13799</v>
      </c>
      <c r="C3532" s="394" t="s">
        <v>13800</v>
      </c>
      <c r="D3532" s="393" t="s">
        <v>15</v>
      </c>
      <c r="E3532" s="395" t="s">
        <v>26961</v>
      </c>
      <c r="F3532" s="395" t="s">
        <v>37602</v>
      </c>
    </row>
    <row r="3533" spans="1:6" ht="23.25">
      <c r="A3533" s="360" t="s">
        <v>72</v>
      </c>
      <c r="B3533" s="393" t="s">
        <v>13801</v>
      </c>
      <c r="C3533" s="394" t="s">
        <v>13802</v>
      </c>
      <c r="D3533" s="393" t="s">
        <v>15</v>
      </c>
      <c r="E3533" s="395" t="s">
        <v>21040</v>
      </c>
      <c r="F3533" s="395" t="s">
        <v>28361</v>
      </c>
    </row>
    <row r="3534" spans="1:6" ht="23.25">
      <c r="A3534" s="360" t="s">
        <v>72</v>
      </c>
      <c r="B3534" s="393" t="s">
        <v>13803</v>
      </c>
      <c r="C3534" s="394" t="s">
        <v>13804</v>
      </c>
      <c r="D3534" s="393" t="s">
        <v>15</v>
      </c>
      <c r="E3534" s="395" t="s">
        <v>20994</v>
      </c>
      <c r="F3534" s="395" t="s">
        <v>20302</v>
      </c>
    </row>
    <row r="3535" spans="1:6" ht="23.25">
      <c r="A3535" s="360" t="s">
        <v>72</v>
      </c>
      <c r="B3535" s="393" t="s">
        <v>13805</v>
      </c>
      <c r="C3535" s="394" t="s">
        <v>13806</v>
      </c>
      <c r="D3535" s="393" t="s">
        <v>15</v>
      </c>
      <c r="E3535" s="395" t="s">
        <v>37603</v>
      </c>
      <c r="F3535" s="395" t="s">
        <v>25103</v>
      </c>
    </row>
    <row r="3536" spans="1:6" ht="23.25">
      <c r="A3536" s="360" t="s">
        <v>72</v>
      </c>
      <c r="B3536" s="393" t="s">
        <v>13807</v>
      </c>
      <c r="C3536" s="394" t="s">
        <v>13808</v>
      </c>
      <c r="D3536" s="393" t="s">
        <v>15</v>
      </c>
      <c r="E3536" s="395" t="s">
        <v>26831</v>
      </c>
      <c r="F3536" s="395" t="s">
        <v>37604</v>
      </c>
    </row>
    <row r="3537" spans="1:6" ht="23.25">
      <c r="A3537" s="360" t="s">
        <v>72</v>
      </c>
      <c r="B3537" s="393" t="s">
        <v>13809</v>
      </c>
      <c r="C3537" s="394" t="s">
        <v>13810</v>
      </c>
      <c r="D3537" s="393" t="s">
        <v>15</v>
      </c>
      <c r="E3537" s="395" t="s">
        <v>25776</v>
      </c>
      <c r="F3537" s="395" t="s">
        <v>37605</v>
      </c>
    </row>
    <row r="3538" spans="1:6" ht="23.25">
      <c r="A3538" s="360" t="s">
        <v>72</v>
      </c>
      <c r="B3538" s="393" t="s">
        <v>13811</v>
      </c>
      <c r="C3538" s="394" t="s">
        <v>13812</v>
      </c>
      <c r="D3538" s="393" t="s">
        <v>15</v>
      </c>
      <c r="E3538" s="395" t="s">
        <v>37606</v>
      </c>
      <c r="F3538" s="395" t="s">
        <v>37607</v>
      </c>
    </row>
    <row r="3539" spans="1:6" ht="23.25">
      <c r="A3539" s="360" t="s">
        <v>72</v>
      </c>
      <c r="B3539" s="393" t="s">
        <v>13813</v>
      </c>
      <c r="C3539" s="394" t="s">
        <v>13814</v>
      </c>
      <c r="D3539" s="393" t="s">
        <v>15</v>
      </c>
      <c r="E3539" s="395" t="s">
        <v>7654</v>
      </c>
      <c r="F3539" s="395" t="s">
        <v>36715</v>
      </c>
    </row>
    <row r="3540" spans="1:6" ht="23.25">
      <c r="A3540" s="360" t="s">
        <v>72</v>
      </c>
      <c r="B3540" s="393" t="s">
        <v>13816</v>
      </c>
      <c r="C3540" s="394" t="s">
        <v>13817</v>
      </c>
      <c r="D3540" s="393" t="s">
        <v>15</v>
      </c>
      <c r="E3540" s="395" t="s">
        <v>34810</v>
      </c>
      <c r="F3540" s="395" t="s">
        <v>27790</v>
      </c>
    </row>
    <row r="3541" spans="1:6" ht="23.25">
      <c r="A3541" s="360" t="s">
        <v>72</v>
      </c>
      <c r="B3541" s="393" t="s">
        <v>13818</v>
      </c>
      <c r="C3541" s="394" t="s">
        <v>13819</v>
      </c>
      <c r="D3541" s="393" t="s">
        <v>15</v>
      </c>
      <c r="E3541" s="395" t="s">
        <v>21063</v>
      </c>
      <c r="F3541" s="395" t="s">
        <v>26040</v>
      </c>
    </row>
    <row r="3542" spans="1:6" ht="23.25">
      <c r="A3542" s="360" t="s">
        <v>72</v>
      </c>
      <c r="B3542" s="393" t="s">
        <v>13820</v>
      </c>
      <c r="C3542" s="394" t="s">
        <v>13821</v>
      </c>
      <c r="D3542" s="393" t="s">
        <v>15</v>
      </c>
      <c r="E3542" s="395" t="s">
        <v>26520</v>
      </c>
      <c r="F3542" s="395" t="s">
        <v>28585</v>
      </c>
    </row>
    <row r="3543" spans="1:6" ht="23.25">
      <c r="A3543" s="360" t="s">
        <v>72</v>
      </c>
      <c r="B3543" s="393" t="s">
        <v>13822</v>
      </c>
      <c r="C3543" s="394" t="s">
        <v>13823</v>
      </c>
      <c r="D3543" s="393" t="s">
        <v>15</v>
      </c>
      <c r="E3543" s="395" t="s">
        <v>21465</v>
      </c>
      <c r="F3543" s="395" t="s">
        <v>21080</v>
      </c>
    </row>
    <row r="3544" spans="1:6" ht="23.25">
      <c r="A3544" s="360" t="s">
        <v>72</v>
      </c>
      <c r="B3544" s="393" t="s">
        <v>13824</v>
      </c>
      <c r="C3544" s="394" t="s">
        <v>13825</v>
      </c>
      <c r="D3544" s="393" t="s">
        <v>15</v>
      </c>
      <c r="E3544" s="395" t="s">
        <v>26950</v>
      </c>
      <c r="F3544" s="395" t="s">
        <v>30826</v>
      </c>
    </row>
    <row r="3545" spans="1:6" ht="23.25">
      <c r="A3545" s="360" t="s">
        <v>72</v>
      </c>
      <c r="B3545" s="393" t="s">
        <v>13826</v>
      </c>
      <c r="C3545" s="394" t="s">
        <v>13827</v>
      </c>
      <c r="D3545" s="393" t="s">
        <v>15</v>
      </c>
      <c r="E3545" s="395" t="s">
        <v>26812</v>
      </c>
      <c r="F3545" s="395" t="s">
        <v>26045</v>
      </c>
    </row>
    <row r="3546" spans="1:6" ht="23.25">
      <c r="A3546" s="360" t="s">
        <v>72</v>
      </c>
      <c r="B3546" s="393" t="s">
        <v>13828</v>
      </c>
      <c r="C3546" s="394" t="s">
        <v>13829</v>
      </c>
      <c r="D3546" s="393" t="s">
        <v>15</v>
      </c>
      <c r="E3546" s="395" t="s">
        <v>37608</v>
      </c>
      <c r="F3546" s="395" t="s">
        <v>37609</v>
      </c>
    </row>
    <row r="3547" spans="1:6" ht="23.25">
      <c r="A3547" s="360" t="s">
        <v>72</v>
      </c>
      <c r="B3547" s="393" t="s">
        <v>13830</v>
      </c>
      <c r="C3547" s="394" t="s">
        <v>13831</v>
      </c>
      <c r="D3547" s="393" t="s">
        <v>15</v>
      </c>
      <c r="E3547" s="395" t="s">
        <v>37133</v>
      </c>
      <c r="F3547" s="395" t="s">
        <v>34792</v>
      </c>
    </row>
    <row r="3548" spans="1:6" ht="23.25">
      <c r="A3548" s="360" t="s">
        <v>72</v>
      </c>
      <c r="B3548" s="393" t="s">
        <v>13832</v>
      </c>
      <c r="C3548" s="394" t="s">
        <v>13833</v>
      </c>
      <c r="D3548" s="393" t="s">
        <v>15</v>
      </c>
      <c r="E3548" s="395" t="s">
        <v>21316</v>
      </c>
      <c r="F3548" s="395" t="s">
        <v>20959</v>
      </c>
    </row>
    <row r="3549" spans="1:6" ht="23.25">
      <c r="A3549" s="360" t="s">
        <v>72</v>
      </c>
      <c r="B3549" s="393" t="s">
        <v>13834</v>
      </c>
      <c r="C3549" s="394" t="s">
        <v>13835</v>
      </c>
      <c r="D3549" s="393" t="s">
        <v>15</v>
      </c>
      <c r="E3549" s="395" t="s">
        <v>27840</v>
      </c>
      <c r="F3549" s="395" t="s">
        <v>37610</v>
      </c>
    </row>
    <row r="3550" spans="1:6" ht="23.25">
      <c r="A3550" s="360" t="s">
        <v>72</v>
      </c>
      <c r="B3550" s="393" t="s">
        <v>13836</v>
      </c>
      <c r="C3550" s="394" t="s">
        <v>13837</v>
      </c>
      <c r="D3550" s="393" t="s">
        <v>15</v>
      </c>
      <c r="E3550" s="395" t="s">
        <v>21035</v>
      </c>
      <c r="F3550" s="395" t="s">
        <v>25015</v>
      </c>
    </row>
    <row r="3551" spans="1:6" ht="23.25">
      <c r="A3551" s="360" t="s">
        <v>72</v>
      </c>
      <c r="B3551" s="393" t="s">
        <v>13838</v>
      </c>
      <c r="C3551" s="394" t="s">
        <v>13839</v>
      </c>
      <c r="D3551" s="393" t="s">
        <v>15</v>
      </c>
      <c r="E3551" s="395" t="s">
        <v>37611</v>
      </c>
      <c r="F3551" s="395" t="s">
        <v>37612</v>
      </c>
    </row>
    <row r="3552" spans="1:6" ht="23.25">
      <c r="A3552" s="360" t="s">
        <v>72</v>
      </c>
      <c r="B3552" s="393" t="s">
        <v>13840</v>
      </c>
      <c r="C3552" s="394" t="s">
        <v>13841</v>
      </c>
      <c r="D3552" s="393" t="s">
        <v>15</v>
      </c>
      <c r="E3552" s="395" t="s">
        <v>37613</v>
      </c>
      <c r="F3552" s="395" t="s">
        <v>37614</v>
      </c>
    </row>
    <row r="3553" spans="1:6" ht="23.25">
      <c r="A3553" s="360" t="s">
        <v>72</v>
      </c>
      <c r="B3553" s="393" t="s">
        <v>13842</v>
      </c>
      <c r="C3553" s="394" t="s">
        <v>13843</v>
      </c>
      <c r="D3553" s="393" t="s">
        <v>15</v>
      </c>
      <c r="E3553" s="395" t="s">
        <v>11760</v>
      </c>
      <c r="F3553" s="395" t="s">
        <v>20143</v>
      </c>
    </row>
    <row r="3554" spans="1:6" ht="23.25">
      <c r="A3554" s="360" t="s">
        <v>72</v>
      </c>
      <c r="B3554" s="393" t="s">
        <v>13844</v>
      </c>
      <c r="C3554" s="394" t="s">
        <v>13845</v>
      </c>
      <c r="D3554" s="393" t="s">
        <v>15</v>
      </c>
      <c r="E3554" s="395" t="s">
        <v>26409</v>
      </c>
      <c r="F3554" s="395" t="s">
        <v>20987</v>
      </c>
    </row>
    <row r="3555" spans="1:6" ht="23.25">
      <c r="A3555" s="360" t="s">
        <v>72</v>
      </c>
      <c r="B3555" s="393" t="s">
        <v>13846</v>
      </c>
      <c r="C3555" s="394" t="s">
        <v>13847</v>
      </c>
      <c r="D3555" s="393" t="s">
        <v>15</v>
      </c>
      <c r="E3555" s="395" t="s">
        <v>37615</v>
      </c>
      <c r="F3555" s="395" t="s">
        <v>28167</v>
      </c>
    </row>
    <row r="3556" spans="1:6" ht="23.25">
      <c r="A3556" s="360" t="s">
        <v>72</v>
      </c>
      <c r="B3556" s="393" t="s">
        <v>13848</v>
      </c>
      <c r="C3556" s="394" t="s">
        <v>13849</v>
      </c>
      <c r="D3556" s="393" t="s">
        <v>15</v>
      </c>
      <c r="E3556" s="395" t="s">
        <v>8552</v>
      </c>
      <c r="F3556" s="395" t="s">
        <v>27</v>
      </c>
    </row>
    <row r="3557" spans="1:6" ht="23.25">
      <c r="A3557" s="360" t="s">
        <v>72</v>
      </c>
      <c r="B3557" s="393" t="s">
        <v>13850</v>
      </c>
      <c r="C3557" s="394" t="s">
        <v>13851</v>
      </c>
      <c r="D3557" s="393" t="s">
        <v>15</v>
      </c>
      <c r="E3557" s="395" t="s">
        <v>37616</v>
      </c>
      <c r="F3557" s="395" t="s">
        <v>37617</v>
      </c>
    </row>
    <row r="3558" spans="1:6" ht="23.25">
      <c r="A3558" s="360" t="s">
        <v>72</v>
      </c>
      <c r="B3558" s="393" t="s">
        <v>13852</v>
      </c>
      <c r="C3558" s="394" t="s">
        <v>13853</v>
      </c>
      <c r="D3558" s="393" t="s">
        <v>15</v>
      </c>
      <c r="E3558" s="395" t="s">
        <v>28296</v>
      </c>
      <c r="F3558" s="395" t="s">
        <v>35611</v>
      </c>
    </row>
    <row r="3559" spans="1:6" ht="23.25">
      <c r="A3559" s="360" t="s">
        <v>72</v>
      </c>
      <c r="B3559" s="393" t="s">
        <v>13854</v>
      </c>
      <c r="C3559" s="394" t="s">
        <v>13855</v>
      </c>
      <c r="D3559" s="393" t="s">
        <v>15</v>
      </c>
      <c r="E3559" s="395" t="s">
        <v>20490</v>
      </c>
      <c r="F3559" s="395" t="s">
        <v>37477</v>
      </c>
    </row>
    <row r="3560" spans="1:6" ht="23.25">
      <c r="A3560" s="360" t="s">
        <v>72</v>
      </c>
      <c r="B3560" s="393" t="s">
        <v>13856</v>
      </c>
      <c r="C3560" s="394" t="s">
        <v>13857</v>
      </c>
      <c r="D3560" s="393" t="s">
        <v>15</v>
      </c>
      <c r="E3560" s="395" t="s">
        <v>27990</v>
      </c>
      <c r="F3560" s="395" t="s">
        <v>37618</v>
      </c>
    </row>
    <row r="3561" spans="1:6" ht="23.25">
      <c r="A3561" s="360" t="s">
        <v>72</v>
      </c>
      <c r="B3561" s="393" t="s">
        <v>13858</v>
      </c>
      <c r="C3561" s="394" t="s">
        <v>13859</v>
      </c>
      <c r="D3561" s="393" t="s">
        <v>15</v>
      </c>
      <c r="E3561" s="395" t="s">
        <v>20490</v>
      </c>
      <c r="F3561" s="395" t="s">
        <v>37477</v>
      </c>
    </row>
    <row r="3562" spans="1:6" ht="23.25">
      <c r="A3562" s="360" t="s">
        <v>72</v>
      </c>
      <c r="B3562" s="393" t="s">
        <v>13860</v>
      </c>
      <c r="C3562" s="394" t="s">
        <v>13861</v>
      </c>
      <c r="D3562" s="393" t="s">
        <v>15</v>
      </c>
      <c r="E3562" s="395" t="s">
        <v>37619</v>
      </c>
      <c r="F3562" s="395" t="s">
        <v>37620</v>
      </c>
    </row>
    <row r="3563" spans="1:6" ht="23.25">
      <c r="A3563" s="360" t="s">
        <v>72</v>
      </c>
      <c r="B3563" s="393" t="s">
        <v>13862</v>
      </c>
      <c r="C3563" s="394" t="s">
        <v>13863</v>
      </c>
      <c r="D3563" s="393" t="s">
        <v>15</v>
      </c>
      <c r="E3563" s="395" t="s">
        <v>37621</v>
      </c>
      <c r="F3563" s="395" t="s">
        <v>37622</v>
      </c>
    </row>
    <row r="3564" spans="1:6" ht="23.25">
      <c r="A3564" s="360" t="s">
        <v>72</v>
      </c>
      <c r="B3564" s="393" t="s">
        <v>13864</v>
      </c>
      <c r="C3564" s="394" t="s">
        <v>13865</v>
      </c>
      <c r="D3564" s="393" t="s">
        <v>15</v>
      </c>
      <c r="E3564" s="395" t="s">
        <v>21342</v>
      </c>
      <c r="F3564" s="395" t="s">
        <v>21542</v>
      </c>
    </row>
    <row r="3565" spans="1:6" ht="23.25">
      <c r="A3565" s="360" t="s">
        <v>72</v>
      </c>
      <c r="B3565" s="393" t="s">
        <v>13866</v>
      </c>
      <c r="C3565" s="394" t="s">
        <v>13867</v>
      </c>
      <c r="D3565" s="393" t="s">
        <v>15</v>
      </c>
      <c r="E3565" s="395" t="s">
        <v>37623</v>
      </c>
      <c r="F3565" s="395" t="s">
        <v>28209</v>
      </c>
    </row>
    <row r="3566" spans="1:6" ht="23.25">
      <c r="A3566" s="360" t="s">
        <v>72</v>
      </c>
      <c r="B3566" s="393" t="s">
        <v>13868</v>
      </c>
      <c r="C3566" s="394" t="s">
        <v>13869</v>
      </c>
      <c r="D3566" s="393" t="s">
        <v>21</v>
      </c>
      <c r="E3566" s="395" t="s">
        <v>37624</v>
      </c>
      <c r="F3566" s="395" t="s">
        <v>25122</v>
      </c>
    </row>
    <row r="3567" spans="1:6" ht="23.25">
      <c r="A3567" s="360" t="s">
        <v>72</v>
      </c>
      <c r="B3567" s="393" t="s">
        <v>13870</v>
      </c>
      <c r="C3567" s="394" t="s">
        <v>13871</v>
      </c>
      <c r="D3567" s="393" t="s">
        <v>15</v>
      </c>
      <c r="E3567" s="395" t="s">
        <v>11341</v>
      </c>
      <c r="F3567" s="395" t="s">
        <v>7655</v>
      </c>
    </row>
    <row r="3568" spans="1:6" ht="23.25">
      <c r="A3568" s="360" t="s">
        <v>72</v>
      </c>
      <c r="B3568" s="393" t="s">
        <v>13872</v>
      </c>
      <c r="C3568" s="394" t="s">
        <v>13873</v>
      </c>
      <c r="D3568" s="393" t="s">
        <v>15</v>
      </c>
      <c r="E3568" s="395" t="s">
        <v>19146</v>
      </c>
      <c r="F3568" s="395" t="s">
        <v>8902</v>
      </c>
    </row>
    <row r="3569" spans="1:6" ht="23.25">
      <c r="A3569" s="360" t="s">
        <v>72</v>
      </c>
      <c r="B3569" s="393" t="s">
        <v>13875</v>
      </c>
      <c r="C3569" s="394" t="s">
        <v>13876</v>
      </c>
      <c r="D3569" s="393" t="s">
        <v>15</v>
      </c>
      <c r="E3569" s="395" t="s">
        <v>37555</v>
      </c>
      <c r="F3569" s="395" t="s">
        <v>20287</v>
      </c>
    </row>
    <row r="3570" spans="1:6" ht="23.25">
      <c r="A3570" s="360" t="s">
        <v>72</v>
      </c>
      <c r="B3570" s="393" t="s">
        <v>25278</v>
      </c>
      <c r="C3570" s="394" t="s">
        <v>25279</v>
      </c>
      <c r="D3570" s="393" t="s">
        <v>15</v>
      </c>
      <c r="E3570" s="395" t="s">
        <v>25743</v>
      </c>
      <c r="F3570" s="395" t="s">
        <v>27237</v>
      </c>
    </row>
    <row r="3571" spans="1:6" ht="23.25">
      <c r="A3571" s="360" t="s">
        <v>72</v>
      </c>
      <c r="B3571" s="393" t="s">
        <v>13877</v>
      </c>
      <c r="C3571" s="394" t="s">
        <v>13878</v>
      </c>
      <c r="D3571" s="393" t="s">
        <v>15</v>
      </c>
      <c r="E3571" s="395" t="s">
        <v>20027</v>
      </c>
      <c r="F3571" s="395" t="s">
        <v>27151</v>
      </c>
    </row>
    <row r="3572" spans="1:6" ht="23.25">
      <c r="A3572" s="360" t="s">
        <v>72</v>
      </c>
      <c r="B3572" s="393" t="s">
        <v>13879</v>
      </c>
      <c r="C3572" s="394" t="s">
        <v>13880</v>
      </c>
      <c r="D3572" s="393" t="s">
        <v>15</v>
      </c>
      <c r="E3572" s="395" t="s">
        <v>11337</v>
      </c>
      <c r="F3572" s="395" t="s">
        <v>15213</v>
      </c>
    </row>
    <row r="3573" spans="1:6" ht="23.25">
      <c r="A3573" s="360" t="s">
        <v>72</v>
      </c>
      <c r="B3573" s="393" t="s">
        <v>13881</v>
      </c>
      <c r="C3573" s="394" t="s">
        <v>13882</v>
      </c>
      <c r="D3573" s="393" t="s">
        <v>15</v>
      </c>
      <c r="E3573" s="395" t="s">
        <v>20026</v>
      </c>
      <c r="F3573" s="395" t="s">
        <v>13186</v>
      </c>
    </row>
    <row r="3574" spans="1:6" ht="23.25">
      <c r="A3574" s="360" t="s">
        <v>72</v>
      </c>
      <c r="B3574" s="393" t="s">
        <v>13883</v>
      </c>
      <c r="C3574" s="394" t="s">
        <v>13884</v>
      </c>
      <c r="D3574" s="393" t="s">
        <v>15</v>
      </c>
      <c r="E3574" s="395" t="s">
        <v>11524</v>
      </c>
      <c r="F3574" s="395" t="s">
        <v>11299</v>
      </c>
    </row>
    <row r="3575" spans="1:6" ht="23.25">
      <c r="A3575" s="360" t="s">
        <v>72</v>
      </c>
      <c r="B3575" s="393" t="s">
        <v>13886</v>
      </c>
      <c r="C3575" s="394" t="s">
        <v>13887</v>
      </c>
      <c r="D3575" s="393" t="s">
        <v>15</v>
      </c>
      <c r="E3575" s="395" t="s">
        <v>21062</v>
      </c>
      <c r="F3575" s="395" t="s">
        <v>25781</v>
      </c>
    </row>
    <row r="3576" spans="1:6" ht="23.25">
      <c r="A3576" s="360" t="s">
        <v>72</v>
      </c>
      <c r="B3576" s="393" t="s">
        <v>13888</v>
      </c>
      <c r="C3576" s="394" t="s">
        <v>13889</v>
      </c>
      <c r="D3576" s="393" t="s">
        <v>15</v>
      </c>
      <c r="E3576" s="395" t="s">
        <v>20757</v>
      </c>
      <c r="F3576" s="395" t="s">
        <v>8057</v>
      </c>
    </row>
    <row r="3577" spans="1:6" ht="23.25">
      <c r="A3577" s="360" t="s">
        <v>72</v>
      </c>
      <c r="B3577" s="393" t="s">
        <v>13890</v>
      </c>
      <c r="C3577" s="394" t="s">
        <v>13891</v>
      </c>
      <c r="D3577" s="393" t="s">
        <v>15</v>
      </c>
      <c r="E3577" s="395" t="s">
        <v>26524</v>
      </c>
      <c r="F3577" s="395" t="s">
        <v>25007</v>
      </c>
    </row>
    <row r="3578" spans="1:6" ht="23.25">
      <c r="A3578" s="360" t="s">
        <v>72</v>
      </c>
      <c r="B3578" s="393" t="s">
        <v>13892</v>
      </c>
      <c r="C3578" s="394" t="s">
        <v>13893</v>
      </c>
      <c r="D3578" s="393" t="s">
        <v>15</v>
      </c>
      <c r="E3578" s="395" t="s">
        <v>13324</v>
      </c>
      <c r="F3578" s="395" t="s">
        <v>21016</v>
      </c>
    </row>
    <row r="3579" spans="1:6" ht="23.25">
      <c r="A3579" s="360" t="s">
        <v>72</v>
      </c>
      <c r="B3579" s="393" t="s">
        <v>13894</v>
      </c>
      <c r="C3579" s="394" t="s">
        <v>13895</v>
      </c>
      <c r="D3579" s="393" t="s">
        <v>15</v>
      </c>
      <c r="E3579" s="395" t="s">
        <v>11561</v>
      </c>
      <c r="F3579" s="395" t="s">
        <v>27220</v>
      </c>
    </row>
    <row r="3580" spans="1:6" ht="23.25">
      <c r="A3580" s="360" t="s">
        <v>72</v>
      </c>
      <c r="B3580" s="393" t="s">
        <v>13896</v>
      </c>
      <c r="C3580" s="394" t="s">
        <v>13897</v>
      </c>
      <c r="D3580" s="393" t="s">
        <v>15</v>
      </c>
      <c r="E3580" s="395" t="s">
        <v>20949</v>
      </c>
      <c r="F3580" s="395" t="s">
        <v>11599</v>
      </c>
    </row>
    <row r="3581" spans="1:6" ht="23.25">
      <c r="A3581" s="360" t="s">
        <v>72</v>
      </c>
      <c r="B3581" s="393" t="s">
        <v>13898</v>
      </c>
      <c r="C3581" s="394" t="s">
        <v>13899</v>
      </c>
      <c r="D3581" s="393" t="s">
        <v>15</v>
      </c>
      <c r="E3581" s="395" t="s">
        <v>27772</v>
      </c>
      <c r="F3581" s="395" t="s">
        <v>28283</v>
      </c>
    </row>
    <row r="3582" spans="1:6" ht="23.25">
      <c r="A3582" s="360" t="s">
        <v>72</v>
      </c>
      <c r="B3582" s="393" t="s">
        <v>13901</v>
      </c>
      <c r="C3582" s="394" t="s">
        <v>13902</v>
      </c>
      <c r="D3582" s="393" t="s">
        <v>15</v>
      </c>
      <c r="E3582" s="395" t="s">
        <v>26524</v>
      </c>
      <c r="F3582" s="395" t="s">
        <v>25007</v>
      </c>
    </row>
    <row r="3583" spans="1:6" ht="23.25">
      <c r="A3583" s="360" t="s">
        <v>72</v>
      </c>
      <c r="B3583" s="393" t="s">
        <v>13903</v>
      </c>
      <c r="C3583" s="394" t="s">
        <v>13904</v>
      </c>
      <c r="D3583" s="393" t="s">
        <v>15</v>
      </c>
      <c r="E3583" s="395" t="s">
        <v>21332</v>
      </c>
      <c r="F3583" s="395" t="s">
        <v>17301</v>
      </c>
    </row>
    <row r="3584" spans="1:6" ht="23.25">
      <c r="A3584" s="360" t="s">
        <v>72</v>
      </c>
      <c r="B3584" s="393" t="s">
        <v>13905</v>
      </c>
      <c r="C3584" s="394" t="s">
        <v>13906</v>
      </c>
      <c r="D3584" s="393" t="s">
        <v>15</v>
      </c>
      <c r="E3584" s="395" t="s">
        <v>25218</v>
      </c>
      <c r="F3584" s="395" t="s">
        <v>13957</v>
      </c>
    </row>
    <row r="3585" spans="1:6" ht="23.25">
      <c r="A3585" s="360" t="s">
        <v>72</v>
      </c>
      <c r="B3585" s="393" t="s">
        <v>13908</v>
      </c>
      <c r="C3585" s="394" t="s">
        <v>13909</v>
      </c>
      <c r="D3585" s="393" t="s">
        <v>15</v>
      </c>
      <c r="E3585" s="395" t="s">
        <v>27782</v>
      </c>
      <c r="F3585" s="395" t="s">
        <v>25821</v>
      </c>
    </row>
    <row r="3586" spans="1:6" ht="23.25">
      <c r="A3586" s="360" t="s">
        <v>72</v>
      </c>
      <c r="B3586" s="393" t="s">
        <v>13910</v>
      </c>
      <c r="C3586" s="394" t="s">
        <v>13911</v>
      </c>
      <c r="D3586" s="393" t="s">
        <v>15</v>
      </c>
      <c r="E3586" s="395" t="s">
        <v>10025</v>
      </c>
      <c r="F3586" s="395" t="s">
        <v>20000</v>
      </c>
    </row>
    <row r="3587" spans="1:6" ht="23.25">
      <c r="A3587" s="360" t="s">
        <v>72</v>
      </c>
      <c r="B3587" s="393" t="s">
        <v>13912</v>
      </c>
      <c r="C3587" s="394" t="s">
        <v>13913</v>
      </c>
      <c r="D3587" s="393" t="s">
        <v>15</v>
      </c>
      <c r="E3587" s="395" t="s">
        <v>25683</v>
      </c>
      <c r="F3587" s="395" t="s">
        <v>29353</v>
      </c>
    </row>
    <row r="3588" spans="1:6" ht="23.25">
      <c r="A3588" s="360" t="s">
        <v>72</v>
      </c>
      <c r="B3588" s="393" t="s">
        <v>13914</v>
      </c>
      <c r="C3588" s="394" t="s">
        <v>13915</v>
      </c>
      <c r="D3588" s="393" t="s">
        <v>15</v>
      </c>
      <c r="E3588" s="395" t="s">
        <v>11430</v>
      </c>
      <c r="F3588" s="395" t="s">
        <v>16137</v>
      </c>
    </row>
    <row r="3589" spans="1:6" ht="23.25">
      <c r="A3589" s="360" t="s">
        <v>72</v>
      </c>
      <c r="B3589" s="393" t="s">
        <v>13917</v>
      </c>
      <c r="C3589" s="394" t="s">
        <v>13918</v>
      </c>
      <c r="D3589" s="393" t="s">
        <v>15</v>
      </c>
      <c r="E3589" s="395" t="s">
        <v>27151</v>
      </c>
      <c r="F3589" s="395" t="s">
        <v>37362</v>
      </c>
    </row>
    <row r="3590" spans="1:6" ht="23.25">
      <c r="A3590" s="360" t="s">
        <v>72</v>
      </c>
      <c r="B3590" s="393" t="s">
        <v>13920</v>
      </c>
      <c r="C3590" s="394" t="s">
        <v>13921</v>
      </c>
      <c r="D3590" s="393" t="s">
        <v>15</v>
      </c>
      <c r="E3590" s="395" t="s">
        <v>21021</v>
      </c>
      <c r="F3590" s="395" t="s">
        <v>37625</v>
      </c>
    </row>
    <row r="3591" spans="1:6" ht="23.25">
      <c r="A3591" s="360" t="s">
        <v>72</v>
      </c>
      <c r="B3591" s="393" t="s">
        <v>13922</v>
      </c>
      <c r="C3591" s="394" t="s">
        <v>13923</v>
      </c>
      <c r="D3591" s="393" t="s">
        <v>15</v>
      </c>
      <c r="E3591" s="395" t="s">
        <v>37626</v>
      </c>
      <c r="F3591" s="395" t="s">
        <v>37627</v>
      </c>
    </row>
    <row r="3592" spans="1:6" ht="23.25">
      <c r="A3592" s="360" t="s">
        <v>72</v>
      </c>
      <c r="B3592" s="393" t="s">
        <v>13924</v>
      </c>
      <c r="C3592" s="394" t="s">
        <v>13925</v>
      </c>
      <c r="D3592" s="393" t="s">
        <v>15</v>
      </c>
      <c r="E3592" s="395" t="s">
        <v>12918</v>
      </c>
      <c r="F3592" s="395" t="s">
        <v>26067</v>
      </c>
    </row>
    <row r="3593" spans="1:6" ht="23.25">
      <c r="A3593" s="360" t="s">
        <v>72</v>
      </c>
      <c r="B3593" s="393" t="s">
        <v>13926</v>
      </c>
      <c r="C3593" s="394" t="s">
        <v>13927</v>
      </c>
      <c r="D3593" s="393" t="s">
        <v>15</v>
      </c>
      <c r="E3593" s="395" t="s">
        <v>28273</v>
      </c>
      <c r="F3593" s="395" t="s">
        <v>20702</v>
      </c>
    </row>
    <row r="3594" spans="1:6" ht="23.25">
      <c r="A3594" s="360" t="s">
        <v>72</v>
      </c>
      <c r="B3594" s="393" t="s">
        <v>13928</v>
      </c>
      <c r="C3594" s="394" t="s">
        <v>13929</v>
      </c>
      <c r="D3594" s="393" t="s">
        <v>15</v>
      </c>
      <c r="E3594" s="395" t="s">
        <v>28273</v>
      </c>
      <c r="F3594" s="395" t="s">
        <v>34870</v>
      </c>
    </row>
    <row r="3595" spans="1:6" ht="23.25">
      <c r="A3595" s="360" t="s">
        <v>72</v>
      </c>
      <c r="B3595" s="393" t="s">
        <v>13930</v>
      </c>
      <c r="C3595" s="394" t="s">
        <v>13931</v>
      </c>
      <c r="D3595" s="393" t="s">
        <v>15</v>
      </c>
      <c r="E3595" s="395" t="s">
        <v>19848</v>
      </c>
      <c r="F3595" s="395" t="s">
        <v>19850</v>
      </c>
    </row>
    <row r="3596" spans="1:6" ht="23.25">
      <c r="A3596" s="360" t="s">
        <v>72</v>
      </c>
      <c r="B3596" s="393" t="s">
        <v>13932</v>
      </c>
      <c r="C3596" s="394" t="s">
        <v>13933</v>
      </c>
      <c r="D3596" s="393" t="s">
        <v>15</v>
      </c>
      <c r="E3596" s="395" t="s">
        <v>37628</v>
      </c>
      <c r="F3596" s="395" t="s">
        <v>27776</v>
      </c>
    </row>
    <row r="3597" spans="1:6" ht="23.25">
      <c r="A3597" s="360" t="s">
        <v>72</v>
      </c>
      <c r="B3597" s="393" t="s">
        <v>13934</v>
      </c>
      <c r="C3597" s="394" t="s">
        <v>13935</v>
      </c>
      <c r="D3597" s="393" t="s">
        <v>15</v>
      </c>
      <c r="E3597" s="395" t="s">
        <v>10025</v>
      </c>
      <c r="F3597" s="395" t="s">
        <v>20000</v>
      </c>
    </row>
    <row r="3598" spans="1:6" ht="23.25">
      <c r="A3598" s="360" t="s">
        <v>72</v>
      </c>
      <c r="B3598" s="393" t="s">
        <v>13936</v>
      </c>
      <c r="C3598" s="394" t="s">
        <v>13937</v>
      </c>
      <c r="D3598" s="393" t="s">
        <v>15</v>
      </c>
      <c r="E3598" s="395" t="s">
        <v>28101</v>
      </c>
      <c r="F3598" s="395" t="s">
        <v>28612</v>
      </c>
    </row>
    <row r="3599" spans="1:6" ht="23.25">
      <c r="A3599" s="360" t="s">
        <v>72</v>
      </c>
      <c r="B3599" s="393" t="s">
        <v>13938</v>
      </c>
      <c r="C3599" s="394" t="s">
        <v>13939</v>
      </c>
      <c r="D3599" s="393" t="s">
        <v>15</v>
      </c>
      <c r="E3599" s="395" t="s">
        <v>27108</v>
      </c>
      <c r="F3599" s="395" t="s">
        <v>11489</v>
      </c>
    </row>
    <row r="3600" spans="1:6" ht="23.25">
      <c r="A3600" s="360" t="s">
        <v>72</v>
      </c>
      <c r="B3600" s="393" t="s">
        <v>13940</v>
      </c>
      <c r="C3600" s="394" t="s">
        <v>13941</v>
      </c>
      <c r="D3600" s="393" t="s">
        <v>15</v>
      </c>
      <c r="E3600" s="395" t="s">
        <v>16137</v>
      </c>
      <c r="F3600" s="395" t="s">
        <v>25083</v>
      </c>
    </row>
    <row r="3601" spans="1:6" ht="23.25">
      <c r="A3601" s="360" t="s">
        <v>72</v>
      </c>
      <c r="B3601" s="393" t="s">
        <v>13943</v>
      </c>
      <c r="C3601" s="394" t="s">
        <v>13944</v>
      </c>
      <c r="D3601" s="393" t="s">
        <v>15</v>
      </c>
      <c r="E3601" s="395" t="s">
        <v>25210</v>
      </c>
      <c r="F3601" s="395" t="s">
        <v>13621</v>
      </c>
    </row>
    <row r="3602" spans="1:6" ht="23.25">
      <c r="A3602" s="360" t="s">
        <v>72</v>
      </c>
      <c r="B3602" s="393" t="s">
        <v>13945</v>
      </c>
      <c r="C3602" s="394" t="s">
        <v>13946</v>
      </c>
      <c r="D3602" s="393" t="s">
        <v>15</v>
      </c>
      <c r="E3602" s="395" t="s">
        <v>25879</v>
      </c>
      <c r="F3602" s="395" t="s">
        <v>11965</v>
      </c>
    </row>
    <row r="3603" spans="1:6" ht="23.25">
      <c r="A3603" s="360" t="s">
        <v>72</v>
      </c>
      <c r="B3603" s="393" t="s">
        <v>13947</v>
      </c>
      <c r="C3603" s="394" t="s">
        <v>13948</v>
      </c>
      <c r="D3603" s="393" t="s">
        <v>15</v>
      </c>
      <c r="E3603" s="395" t="s">
        <v>21398</v>
      </c>
      <c r="F3603" s="395" t="s">
        <v>13384</v>
      </c>
    </row>
    <row r="3604" spans="1:6" ht="23.25">
      <c r="A3604" s="360" t="s">
        <v>72</v>
      </c>
      <c r="B3604" s="393" t="s">
        <v>13949</v>
      </c>
      <c r="C3604" s="394" t="s">
        <v>13950</v>
      </c>
      <c r="D3604" s="393" t="s">
        <v>15</v>
      </c>
      <c r="E3604" s="395" t="s">
        <v>27151</v>
      </c>
      <c r="F3604" s="395" t="s">
        <v>13574</v>
      </c>
    </row>
    <row r="3605" spans="1:6" ht="23.25">
      <c r="A3605" s="360" t="s">
        <v>72</v>
      </c>
      <c r="B3605" s="393" t="s">
        <v>13951</v>
      </c>
      <c r="C3605" s="394" t="s">
        <v>13952</v>
      </c>
      <c r="D3605" s="393" t="s">
        <v>15</v>
      </c>
      <c r="E3605" s="395" t="s">
        <v>20910</v>
      </c>
      <c r="F3605" s="395" t="s">
        <v>28439</v>
      </c>
    </row>
    <row r="3606" spans="1:6" ht="23.25">
      <c r="A3606" s="360" t="s">
        <v>72</v>
      </c>
      <c r="B3606" s="393" t="s">
        <v>13953</v>
      </c>
      <c r="C3606" s="394" t="s">
        <v>13954</v>
      </c>
      <c r="D3606" s="393" t="s">
        <v>15</v>
      </c>
      <c r="E3606" s="395" t="s">
        <v>26301</v>
      </c>
      <c r="F3606" s="395" t="s">
        <v>29375</v>
      </c>
    </row>
    <row r="3607" spans="1:6" ht="23.25">
      <c r="A3607" s="360" t="s">
        <v>72</v>
      </c>
      <c r="B3607" s="393" t="s">
        <v>13955</v>
      </c>
      <c r="C3607" s="394" t="s">
        <v>13956</v>
      </c>
      <c r="D3607" s="393" t="s">
        <v>15</v>
      </c>
      <c r="E3607" s="395" t="s">
        <v>30938</v>
      </c>
      <c r="F3607" s="395" t="s">
        <v>20011</v>
      </c>
    </row>
    <row r="3608" spans="1:6" ht="23.25">
      <c r="A3608" s="360" t="s">
        <v>72</v>
      </c>
      <c r="B3608" s="393" t="s">
        <v>13958</v>
      </c>
      <c r="C3608" s="394" t="s">
        <v>13959</v>
      </c>
      <c r="D3608" s="393" t="s">
        <v>15</v>
      </c>
      <c r="E3608" s="395" t="s">
        <v>27</v>
      </c>
      <c r="F3608" s="395" t="s">
        <v>37038</v>
      </c>
    </row>
    <row r="3609" spans="1:6" ht="23.25">
      <c r="A3609" s="360" t="s">
        <v>72</v>
      </c>
      <c r="B3609" s="393" t="s">
        <v>13960</v>
      </c>
      <c r="C3609" s="394" t="s">
        <v>13961</v>
      </c>
      <c r="D3609" s="393" t="s">
        <v>15</v>
      </c>
      <c r="E3609" s="395" t="s">
        <v>28128</v>
      </c>
      <c r="F3609" s="395" t="s">
        <v>25297</v>
      </c>
    </row>
    <row r="3610" spans="1:6" ht="23.25">
      <c r="A3610" s="360" t="s">
        <v>72</v>
      </c>
      <c r="B3610" s="393" t="s">
        <v>13963</v>
      </c>
      <c r="C3610" s="394" t="s">
        <v>13964</v>
      </c>
      <c r="D3610" s="393" t="s">
        <v>15</v>
      </c>
      <c r="E3610" s="395" t="s">
        <v>27251</v>
      </c>
      <c r="F3610" s="395" t="s">
        <v>37629</v>
      </c>
    </row>
    <row r="3611" spans="1:6" ht="23.25">
      <c r="A3611" s="360" t="s">
        <v>72</v>
      </c>
      <c r="B3611" s="393" t="s">
        <v>13965</v>
      </c>
      <c r="C3611" s="394" t="s">
        <v>13966</v>
      </c>
      <c r="D3611" s="393" t="s">
        <v>15</v>
      </c>
      <c r="E3611" s="395" t="s">
        <v>37630</v>
      </c>
      <c r="F3611" s="395" t="s">
        <v>37631</v>
      </c>
    </row>
    <row r="3612" spans="1:6" ht="23.25">
      <c r="A3612" s="360" t="s">
        <v>72</v>
      </c>
      <c r="B3612" s="393" t="s">
        <v>13967</v>
      </c>
      <c r="C3612" s="394" t="s">
        <v>13968</v>
      </c>
      <c r="D3612" s="393" t="s">
        <v>15</v>
      </c>
      <c r="E3612" s="395" t="s">
        <v>27694</v>
      </c>
      <c r="F3612" s="395" t="s">
        <v>28285</v>
      </c>
    </row>
    <row r="3613" spans="1:6" ht="23.25">
      <c r="A3613" s="360" t="s">
        <v>72</v>
      </c>
      <c r="B3613" s="393" t="s">
        <v>13969</v>
      </c>
      <c r="C3613" s="394" t="s">
        <v>13970</v>
      </c>
      <c r="D3613" s="393" t="s">
        <v>15</v>
      </c>
      <c r="E3613" s="395" t="s">
        <v>18619</v>
      </c>
      <c r="F3613" s="395" t="s">
        <v>25237</v>
      </c>
    </row>
    <row r="3614" spans="1:6" ht="23.25">
      <c r="A3614" s="360" t="s">
        <v>72</v>
      </c>
      <c r="B3614" s="393" t="s">
        <v>13971</v>
      </c>
      <c r="C3614" s="394" t="s">
        <v>13972</v>
      </c>
      <c r="D3614" s="393" t="s">
        <v>15</v>
      </c>
      <c r="E3614" s="395" t="s">
        <v>21589</v>
      </c>
      <c r="F3614" s="395" t="s">
        <v>25319</v>
      </c>
    </row>
    <row r="3615" spans="1:6" ht="23.25">
      <c r="A3615" s="360" t="s">
        <v>72</v>
      </c>
      <c r="B3615" s="393" t="s">
        <v>13973</v>
      </c>
      <c r="C3615" s="394" t="s">
        <v>13974</v>
      </c>
      <c r="D3615" s="393" t="s">
        <v>15</v>
      </c>
      <c r="E3615" s="395" t="s">
        <v>21589</v>
      </c>
      <c r="F3615" s="395" t="s">
        <v>25319</v>
      </c>
    </row>
    <row r="3616" spans="1:6" ht="23.25">
      <c r="A3616" s="360" t="s">
        <v>72</v>
      </c>
      <c r="B3616" s="393" t="s">
        <v>13975</v>
      </c>
      <c r="C3616" s="394" t="s">
        <v>13976</v>
      </c>
      <c r="D3616" s="393" t="s">
        <v>15</v>
      </c>
      <c r="E3616" s="395" t="s">
        <v>18627</v>
      </c>
      <c r="F3616" s="395" t="s">
        <v>25221</v>
      </c>
    </row>
    <row r="3617" spans="1:6" ht="23.25">
      <c r="A3617" s="360" t="s">
        <v>72</v>
      </c>
      <c r="B3617" s="393" t="s">
        <v>13977</v>
      </c>
      <c r="C3617" s="394" t="s">
        <v>13978</v>
      </c>
      <c r="D3617" s="393" t="s">
        <v>15</v>
      </c>
      <c r="E3617" s="395" t="s">
        <v>21480</v>
      </c>
      <c r="F3617" s="395" t="s">
        <v>28313</v>
      </c>
    </row>
    <row r="3618" spans="1:6">
      <c r="A3618" s="360" t="s">
        <v>72</v>
      </c>
      <c r="B3618" s="393" t="s">
        <v>13979</v>
      </c>
      <c r="C3618" s="394" t="s">
        <v>13980</v>
      </c>
      <c r="D3618" s="393" t="s">
        <v>21</v>
      </c>
      <c r="E3618" s="395" t="s">
        <v>28483</v>
      </c>
      <c r="F3618" s="395" t="s">
        <v>25978</v>
      </c>
    </row>
    <row r="3619" spans="1:6" ht="23.25">
      <c r="A3619" s="360" t="s">
        <v>72</v>
      </c>
      <c r="B3619" s="393" t="s">
        <v>13981</v>
      </c>
      <c r="C3619" s="394" t="s">
        <v>13982</v>
      </c>
      <c r="D3619" s="393" t="s">
        <v>15</v>
      </c>
      <c r="E3619" s="395" t="s">
        <v>18748</v>
      </c>
      <c r="F3619" s="395" t="s">
        <v>27715</v>
      </c>
    </row>
    <row r="3620" spans="1:6" ht="23.25">
      <c r="A3620" s="360" t="s">
        <v>72</v>
      </c>
      <c r="B3620" s="393" t="s">
        <v>13983</v>
      </c>
      <c r="C3620" s="394" t="s">
        <v>13984</v>
      </c>
      <c r="D3620" s="393" t="s">
        <v>15</v>
      </c>
      <c r="E3620" s="395" t="s">
        <v>21073</v>
      </c>
      <c r="F3620" s="395" t="s">
        <v>27913</v>
      </c>
    </row>
    <row r="3621" spans="1:6" ht="23.25">
      <c r="A3621" s="360" t="s">
        <v>72</v>
      </c>
      <c r="B3621" s="393" t="s">
        <v>13985</v>
      </c>
      <c r="C3621" s="394" t="s">
        <v>13986</v>
      </c>
      <c r="D3621" s="393" t="s">
        <v>15</v>
      </c>
      <c r="E3621" s="395" t="s">
        <v>27773</v>
      </c>
      <c r="F3621" s="395" t="s">
        <v>27048</v>
      </c>
    </row>
    <row r="3622" spans="1:6" ht="23.25">
      <c r="A3622" s="360" t="s">
        <v>72</v>
      </c>
      <c r="B3622" s="393" t="s">
        <v>13987</v>
      </c>
      <c r="C3622" s="394" t="s">
        <v>13988</v>
      </c>
      <c r="D3622" s="393" t="s">
        <v>15</v>
      </c>
      <c r="E3622" s="395" t="s">
        <v>18657</v>
      </c>
      <c r="F3622" s="395" t="s">
        <v>25364</v>
      </c>
    </row>
    <row r="3623" spans="1:6" ht="23.25">
      <c r="A3623" s="360" t="s">
        <v>72</v>
      </c>
      <c r="B3623" s="393" t="s">
        <v>13989</v>
      </c>
      <c r="C3623" s="394" t="s">
        <v>13990</v>
      </c>
      <c r="D3623" s="393" t="s">
        <v>15</v>
      </c>
      <c r="E3623" s="395" t="s">
        <v>25858</v>
      </c>
      <c r="F3623" s="395" t="s">
        <v>20734</v>
      </c>
    </row>
    <row r="3624" spans="1:6" ht="23.25">
      <c r="A3624" s="360" t="s">
        <v>72</v>
      </c>
      <c r="B3624" s="393" t="s">
        <v>13991</v>
      </c>
      <c r="C3624" s="394" t="s">
        <v>13992</v>
      </c>
      <c r="D3624" s="393" t="s">
        <v>15</v>
      </c>
      <c r="E3624" s="395" t="s">
        <v>27773</v>
      </c>
      <c r="F3624" s="395" t="s">
        <v>27048</v>
      </c>
    </row>
    <row r="3625" spans="1:6" ht="23.25">
      <c r="A3625" s="360" t="s">
        <v>72</v>
      </c>
      <c r="B3625" s="393" t="s">
        <v>13993</v>
      </c>
      <c r="C3625" s="394" t="s">
        <v>13994</v>
      </c>
      <c r="D3625" s="393" t="s">
        <v>15</v>
      </c>
      <c r="E3625" s="395" t="s">
        <v>11793</v>
      </c>
      <c r="F3625" s="395" t="s">
        <v>21030</v>
      </c>
    </row>
    <row r="3626" spans="1:6" ht="23.25">
      <c r="A3626" s="360" t="s">
        <v>72</v>
      </c>
      <c r="B3626" s="393" t="s">
        <v>13995</v>
      </c>
      <c r="C3626" s="394" t="s">
        <v>13996</v>
      </c>
      <c r="D3626" s="393" t="s">
        <v>15</v>
      </c>
      <c r="E3626" s="395" t="s">
        <v>26352</v>
      </c>
      <c r="F3626" s="395" t="s">
        <v>18745</v>
      </c>
    </row>
    <row r="3627" spans="1:6" ht="23.25">
      <c r="A3627" s="360" t="s">
        <v>72</v>
      </c>
      <c r="B3627" s="393" t="s">
        <v>13997</v>
      </c>
      <c r="C3627" s="394" t="s">
        <v>13998</v>
      </c>
      <c r="D3627" s="393" t="s">
        <v>15</v>
      </c>
      <c r="E3627" s="395" t="s">
        <v>27047</v>
      </c>
      <c r="F3627" s="395" t="s">
        <v>21089</v>
      </c>
    </row>
    <row r="3628" spans="1:6" ht="23.25">
      <c r="A3628" s="360" t="s">
        <v>72</v>
      </c>
      <c r="B3628" s="393" t="s">
        <v>13999</v>
      </c>
      <c r="C3628" s="394" t="s">
        <v>14000</v>
      </c>
      <c r="D3628" s="393" t="s">
        <v>15</v>
      </c>
      <c r="E3628" s="395" t="s">
        <v>27237</v>
      </c>
      <c r="F3628" s="395" t="s">
        <v>28249</v>
      </c>
    </row>
    <row r="3629" spans="1:6" ht="23.25">
      <c r="A3629" s="360" t="s">
        <v>72</v>
      </c>
      <c r="B3629" s="393" t="s">
        <v>14001</v>
      </c>
      <c r="C3629" s="394" t="s">
        <v>14002</v>
      </c>
      <c r="D3629" s="393" t="s">
        <v>15</v>
      </c>
      <c r="E3629" s="395" t="s">
        <v>26432</v>
      </c>
      <c r="F3629" s="395" t="s">
        <v>20275</v>
      </c>
    </row>
    <row r="3630" spans="1:6" ht="23.25">
      <c r="A3630" s="360" t="s">
        <v>72</v>
      </c>
      <c r="B3630" s="393" t="s">
        <v>14003</v>
      </c>
      <c r="C3630" s="394" t="s">
        <v>14004</v>
      </c>
      <c r="D3630" s="393" t="s">
        <v>15</v>
      </c>
      <c r="E3630" s="395" t="s">
        <v>37632</v>
      </c>
      <c r="F3630" s="395" t="s">
        <v>25481</v>
      </c>
    </row>
    <row r="3631" spans="1:6" ht="23.25">
      <c r="A3631" s="360" t="s">
        <v>72</v>
      </c>
      <c r="B3631" s="393" t="s">
        <v>14005</v>
      </c>
      <c r="C3631" s="394" t="s">
        <v>14006</v>
      </c>
      <c r="D3631" s="393" t="s">
        <v>15</v>
      </c>
      <c r="E3631" s="395" t="s">
        <v>11793</v>
      </c>
      <c r="F3631" s="395" t="s">
        <v>21030</v>
      </c>
    </row>
    <row r="3632" spans="1:6" ht="23.25">
      <c r="A3632" s="360" t="s">
        <v>72</v>
      </c>
      <c r="B3632" s="393" t="s">
        <v>14007</v>
      </c>
      <c r="C3632" s="394" t="s">
        <v>14008</v>
      </c>
      <c r="D3632" s="393" t="s">
        <v>15</v>
      </c>
      <c r="E3632" s="395" t="s">
        <v>28541</v>
      </c>
      <c r="F3632" s="395" t="s">
        <v>37633</v>
      </c>
    </row>
    <row r="3633" spans="1:6" ht="23.25">
      <c r="A3633" s="360" t="s">
        <v>72</v>
      </c>
      <c r="B3633" s="393" t="s">
        <v>14009</v>
      </c>
      <c r="C3633" s="394" t="s">
        <v>14010</v>
      </c>
      <c r="D3633" s="393" t="s">
        <v>15</v>
      </c>
      <c r="E3633" s="395" t="s">
        <v>37634</v>
      </c>
      <c r="F3633" s="395" t="s">
        <v>37592</v>
      </c>
    </row>
    <row r="3634" spans="1:6" ht="23.25">
      <c r="A3634" s="360" t="s">
        <v>72</v>
      </c>
      <c r="B3634" s="393" t="s">
        <v>14011</v>
      </c>
      <c r="C3634" s="394" t="s">
        <v>14012</v>
      </c>
      <c r="D3634" s="393" t="s">
        <v>15</v>
      </c>
      <c r="E3634" s="395" t="s">
        <v>37635</v>
      </c>
      <c r="F3634" s="395" t="s">
        <v>28360</v>
      </c>
    </row>
    <row r="3635" spans="1:6" ht="23.25">
      <c r="A3635" s="360" t="s">
        <v>72</v>
      </c>
      <c r="B3635" s="393" t="s">
        <v>14013</v>
      </c>
      <c r="C3635" s="394" t="s">
        <v>14014</v>
      </c>
      <c r="D3635" s="393" t="s">
        <v>15</v>
      </c>
      <c r="E3635" s="395" t="s">
        <v>27825</v>
      </c>
      <c r="F3635" s="395" t="s">
        <v>28418</v>
      </c>
    </row>
    <row r="3636" spans="1:6" ht="23.25">
      <c r="A3636" s="360" t="s">
        <v>72</v>
      </c>
      <c r="B3636" s="393" t="s">
        <v>14015</v>
      </c>
      <c r="C3636" s="394" t="s">
        <v>14016</v>
      </c>
      <c r="D3636" s="393" t="s">
        <v>15</v>
      </c>
      <c r="E3636" s="395" t="s">
        <v>37636</v>
      </c>
      <c r="F3636" s="395" t="s">
        <v>37637</v>
      </c>
    </row>
    <row r="3637" spans="1:6" ht="23.25">
      <c r="A3637" s="360" t="s">
        <v>72</v>
      </c>
      <c r="B3637" s="393" t="s">
        <v>14017</v>
      </c>
      <c r="C3637" s="394" t="s">
        <v>14018</v>
      </c>
      <c r="D3637" s="393" t="s">
        <v>15</v>
      </c>
      <c r="E3637" s="395" t="s">
        <v>35289</v>
      </c>
      <c r="F3637" s="395" t="s">
        <v>37638</v>
      </c>
    </row>
    <row r="3638" spans="1:6">
      <c r="A3638" s="360" t="s">
        <v>72</v>
      </c>
      <c r="B3638" s="393" t="s">
        <v>14019</v>
      </c>
      <c r="C3638" s="394" t="s">
        <v>14020</v>
      </c>
      <c r="D3638" s="393" t="s">
        <v>15</v>
      </c>
      <c r="E3638" s="395" t="s">
        <v>13662</v>
      </c>
      <c r="F3638" s="395" t="s">
        <v>21315</v>
      </c>
    </row>
    <row r="3639" spans="1:6" ht="23.25">
      <c r="A3639" s="360" t="s">
        <v>72</v>
      </c>
      <c r="B3639" s="393" t="s">
        <v>14021</v>
      </c>
      <c r="C3639" s="394" t="s">
        <v>14022</v>
      </c>
      <c r="D3639" s="393" t="s">
        <v>15</v>
      </c>
      <c r="E3639" s="395" t="s">
        <v>34788</v>
      </c>
      <c r="F3639" s="395" t="s">
        <v>25509</v>
      </c>
    </row>
    <row r="3640" spans="1:6" ht="23.25">
      <c r="A3640" s="360" t="s">
        <v>72</v>
      </c>
      <c r="B3640" s="393" t="s">
        <v>14024</v>
      </c>
      <c r="C3640" s="394" t="s">
        <v>14025</v>
      </c>
      <c r="D3640" s="393" t="s">
        <v>15</v>
      </c>
      <c r="E3640" s="395" t="s">
        <v>26048</v>
      </c>
      <c r="F3640" s="395" t="s">
        <v>33570</v>
      </c>
    </row>
    <row r="3641" spans="1:6" ht="23.25">
      <c r="A3641" s="360" t="s">
        <v>72</v>
      </c>
      <c r="B3641" s="393" t="s">
        <v>14026</v>
      </c>
      <c r="C3641" s="394" t="s">
        <v>14027</v>
      </c>
      <c r="D3641" s="393" t="s">
        <v>15</v>
      </c>
      <c r="E3641" s="395" t="s">
        <v>27787</v>
      </c>
      <c r="F3641" s="395" t="s">
        <v>37639</v>
      </c>
    </row>
    <row r="3642" spans="1:6" ht="23.25">
      <c r="A3642" s="360" t="s">
        <v>72</v>
      </c>
      <c r="B3642" s="393" t="s">
        <v>14028</v>
      </c>
      <c r="C3642" s="394" t="s">
        <v>14029</v>
      </c>
      <c r="D3642" s="393" t="s">
        <v>15</v>
      </c>
      <c r="E3642" s="395" t="s">
        <v>21499</v>
      </c>
      <c r="F3642" s="395" t="s">
        <v>17236</v>
      </c>
    </row>
    <row r="3643" spans="1:6" ht="23.25">
      <c r="A3643" s="360" t="s">
        <v>72</v>
      </c>
      <c r="B3643" s="393" t="s">
        <v>14030</v>
      </c>
      <c r="C3643" s="394" t="s">
        <v>14031</v>
      </c>
      <c r="D3643" s="393" t="s">
        <v>15</v>
      </c>
      <c r="E3643" s="395" t="s">
        <v>11823</v>
      </c>
      <c r="F3643" s="395" t="s">
        <v>36721</v>
      </c>
    </row>
    <row r="3644" spans="1:6" ht="23.25">
      <c r="A3644" s="360" t="s">
        <v>72</v>
      </c>
      <c r="B3644" s="393" t="s">
        <v>14032</v>
      </c>
      <c r="C3644" s="394" t="s">
        <v>14033</v>
      </c>
      <c r="D3644" s="393" t="s">
        <v>15</v>
      </c>
      <c r="E3644" s="395" t="s">
        <v>26414</v>
      </c>
      <c r="F3644" s="395" t="s">
        <v>28284</v>
      </c>
    </row>
    <row r="3645" spans="1:6" ht="23.25">
      <c r="A3645" s="360" t="s">
        <v>72</v>
      </c>
      <c r="B3645" s="393" t="s">
        <v>14034</v>
      </c>
      <c r="C3645" s="394" t="s">
        <v>14035</v>
      </c>
      <c r="D3645" s="393" t="s">
        <v>15</v>
      </c>
      <c r="E3645" s="395" t="s">
        <v>18624</v>
      </c>
      <c r="F3645" s="395" t="s">
        <v>19815</v>
      </c>
    </row>
    <row r="3646" spans="1:6" ht="23.25">
      <c r="A3646" s="360" t="s">
        <v>72</v>
      </c>
      <c r="B3646" s="393" t="s">
        <v>14036</v>
      </c>
      <c r="C3646" s="394" t="s">
        <v>14037</v>
      </c>
      <c r="D3646" s="393" t="s">
        <v>15</v>
      </c>
      <c r="E3646" s="395" t="s">
        <v>26414</v>
      </c>
      <c r="F3646" s="395" t="s">
        <v>13280</v>
      </c>
    </row>
    <row r="3647" spans="1:6" ht="23.25">
      <c r="A3647" s="360" t="s">
        <v>72</v>
      </c>
      <c r="B3647" s="393" t="s">
        <v>14038</v>
      </c>
      <c r="C3647" s="394" t="s">
        <v>14039</v>
      </c>
      <c r="D3647" s="393" t="s">
        <v>15</v>
      </c>
      <c r="E3647" s="395" t="s">
        <v>21303</v>
      </c>
      <c r="F3647" s="395" t="s">
        <v>20905</v>
      </c>
    </row>
    <row r="3648" spans="1:6" ht="23.25">
      <c r="A3648" s="360" t="s">
        <v>72</v>
      </c>
      <c r="B3648" s="393" t="s">
        <v>14040</v>
      </c>
      <c r="C3648" s="394" t="s">
        <v>14041</v>
      </c>
      <c r="D3648" s="393" t="s">
        <v>15</v>
      </c>
      <c r="E3648" s="395" t="s">
        <v>25300</v>
      </c>
      <c r="F3648" s="395" t="s">
        <v>25026</v>
      </c>
    </row>
    <row r="3649" spans="1:6" ht="23.25">
      <c r="A3649" s="360" t="s">
        <v>72</v>
      </c>
      <c r="B3649" s="393" t="s">
        <v>14042</v>
      </c>
      <c r="C3649" s="394" t="s">
        <v>14043</v>
      </c>
      <c r="D3649" s="393" t="s">
        <v>15</v>
      </c>
      <c r="E3649" s="395" t="s">
        <v>21598</v>
      </c>
      <c r="F3649" s="395" t="s">
        <v>26527</v>
      </c>
    </row>
    <row r="3650" spans="1:6" ht="23.25">
      <c r="A3650" s="360" t="s">
        <v>72</v>
      </c>
      <c r="B3650" s="393" t="s">
        <v>14044</v>
      </c>
      <c r="C3650" s="394" t="s">
        <v>14045</v>
      </c>
      <c r="D3650" s="393" t="s">
        <v>15</v>
      </c>
      <c r="E3650" s="395" t="s">
        <v>10324</v>
      </c>
      <c r="F3650" s="395" t="s">
        <v>20912</v>
      </c>
    </row>
    <row r="3651" spans="1:6" ht="23.25">
      <c r="A3651" s="360" t="s">
        <v>72</v>
      </c>
      <c r="B3651" s="393" t="s">
        <v>14046</v>
      </c>
      <c r="C3651" s="394" t="s">
        <v>14047</v>
      </c>
      <c r="D3651" s="393" t="s">
        <v>15</v>
      </c>
      <c r="E3651" s="395" t="s">
        <v>20987</v>
      </c>
      <c r="F3651" s="395" t="s">
        <v>27072</v>
      </c>
    </row>
    <row r="3652" spans="1:6" ht="23.25">
      <c r="A3652" s="360" t="s">
        <v>72</v>
      </c>
      <c r="B3652" s="393" t="s">
        <v>14048</v>
      </c>
      <c r="C3652" s="394" t="s">
        <v>14049</v>
      </c>
      <c r="D3652" s="393" t="s">
        <v>15</v>
      </c>
      <c r="E3652" s="395" t="s">
        <v>20655</v>
      </c>
      <c r="F3652" s="395" t="s">
        <v>20981</v>
      </c>
    </row>
    <row r="3653" spans="1:6" ht="23.25">
      <c r="A3653" s="360" t="s">
        <v>72</v>
      </c>
      <c r="B3653" s="393" t="s">
        <v>14050</v>
      </c>
      <c r="C3653" s="394" t="s">
        <v>14051</v>
      </c>
      <c r="D3653" s="393" t="s">
        <v>15</v>
      </c>
      <c r="E3653" s="395" t="s">
        <v>26395</v>
      </c>
      <c r="F3653" s="395" t="s">
        <v>37640</v>
      </c>
    </row>
    <row r="3654" spans="1:6" ht="23.25">
      <c r="A3654" s="360" t="s">
        <v>72</v>
      </c>
      <c r="B3654" s="393" t="s">
        <v>14052</v>
      </c>
      <c r="C3654" s="394" t="s">
        <v>14053</v>
      </c>
      <c r="D3654" s="393" t="s">
        <v>15</v>
      </c>
      <c r="E3654" s="395" t="s">
        <v>11431</v>
      </c>
      <c r="F3654" s="395" t="s">
        <v>11529</v>
      </c>
    </row>
    <row r="3655" spans="1:6" ht="23.25">
      <c r="A3655" s="360" t="s">
        <v>72</v>
      </c>
      <c r="B3655" s="393" t="s">
        <v>14055</v>
      </c>
      <c r="C3655" s="394" t="s">
        <v>14056</v>
      </c>
      <c r="D3655" s="393" t="s">
        <v>15</v>
      </c>
      <c r="E3655" s="395" t="s">
        <v>26519</v>
      </c>
      <c r="F3655" s="395" t="s">
        <v>13449</v>
      </c>
    </row>
    <row r="3656" spans="1:6" ht="23.25">
      <c r="A3656" s="360" t="s">
        <v>72</v>
      </c>
      <c r="B3656" s="393" t="s">
        <v>14058</v>
      </c>
      <c r="C3656" s="394" t="s">
        <v>14059</v>
      </c>
      <c r="D3656" s="393" t="s">
        <v>15</v>
      </c>
      <c r="E3656" s="395" t="s">
        <v>28236</v>
      </c>
      <c r="F3656" s="395" t="s">
        <v>26437</v>
      </c>
    </row>
    <row r="3657" spans="1:6">
      <c r="A3657" s="360" t="s">
        <v>72</v>
      </c>
      <c r="B3657" s="393" t="s">
        <v>14060</v>
      </c>
      <c r="C3657" s="394" t="s">
        <v>14061</v>
      </c>
      <c r="D3657" s="393" t="s">
        <v>15</v>
      </c>
      <c r="E3657" s="395" t="s">
        <v>21049</v>
      </c>
      <c r="F3657" s="395" t="s">
        <v>25481</v>
      </c>
    </row>
    <row r="3658" spans="1:6" ht="23.25">
      <c r="A3658" s="360" t="s">
        <v>72</v>
      </c>
      <c r="B3658" s="393" t="s">
        <v>14062</v>
      </c>
      <c r="C3658" s="394" t="s">
        <v>14063</v>
      </c>
      <c r="D3658" s="393" t="s">
        <v>15</v>
      </c>
      <c r="E3658" s="395" t="s">
        <v>15853</v>
      </c>
      <c r="F3658" s="395" t="s">
        <v>18602</v>
      </c>
    </row>
    <row r="3659" spans="1:6" ht="23.25">
      <c r="A3659" s="360" t="s">
        <v>72</v>
      </c>
      <c r="B3659" s="393" t="s">
        <v>14064</v>
      </c>
      <c r="C3659" s="394" t="s">
        <v>14065</v>
      </c>
      <c r="D3659" s="393" t="s">
        <v>15</v>
      </c>
      <c r="E3659" s="395" t="s">
        <v>28555</v>
      </c>
      <c r="F3659" s="395" t="s">
        <v>37641</v>
      </c>
    </row>
    <row r="3660" spans="1:6" ht="23.25">
      <c r="A3660" s="360" t="s">
        <v>72</v>
      </c>
      <c r="B3660" s="393" t="s">
        <v>14066</v>
      </c>
      <c r="C3660" s="394" t="s">
        <v>14067</v>
      </c>
      <c r="D3660" s="393" t="s">
        <v>15</v>
      </c>
      <c r="E3660" s="395" t="s">
        <v>25751</v>
      </c>
      <c r="F3660" s="395" t="s">
        <v>27771</v>
      </c>
    </row>
    <row r="3661" spans="1:6" ht="23.25">
      <c r="A3661" s="360" t="s">
        <v>72</v>
      </c>
      <c r="B3661" s="393" t="s">
        <v>14068</v>
      </c>
      <c r="C3661" s="394" t="s">
        <v>14069</v>
      </c>
      <c r="D3661" s="393" t="s">
        <v>15</v>
      </c>
      <c r="E3661" s="395" t="s">
        <v>21308</v>
      </c>
      <c r="F3661" s="395" t="s">
        <v>19844</v>
      </c>
    </row>
    <row r="3662" spans="1:6" ht="23.25">
      <c r="A3662" s="360" t="s">
        <v>72</v>
      </c>
      <c r="B3662" s="393" t="s">
        <v>14070</v>
      </c>
      <c r="C3662" s="394" t="s">
        <v>14071</v>
      </c>
      <c r="D3662" s="393" t="s">
        <v>15</v>
      </c>
      <c r="E3662" s="395" t="s">
        <v>20742</v>
      </c>
      <c r="F3662" s="395" t="s">
        <v>20972</v>
      </c>
    </row>
    <row r="3663" spans="1:6">
      <c r="A3663" s="360" t="s">
        <v>72</v>
      </c>
      <c r="B3663" s="393" t="s">
        <v>14072</v>
      </c>
      <c r="C3663" s="394" t="s">
        <v>14073</v>
      </c>
      <c r="D3663" s="393" t="s">
        <v>15</v>
      </c>
      <c r="E3663" s="395" t="s">
        <v>18747</v>
      </c>
      <c r="F3663" s="395" t="s">
        <v>66</v>
      </c>
    </row>
    <row r="3664" spans="1:6" ht="23.25">
      <c r="A3664" s="360" t="s">
        <v>72</v>
      </c>
      <c r="B3664" s="393" t="s">
        <v>14074</v>
      </c>
      <c r="C3664" s="394" t="s">
        <v>14075</v>
      </c>
      <c r="D3664" s="393" t="s">
        <v>15</v>
      </c>
      <c r="E3664" s="395" t="s">
        <v>21281</v>
      </c>
      <c r="F3664" s="395" t="s">
        <v>25022</v>
      </c>
    </row>
    <row r="3665" spans="1:6" ht="23.25">
      <c r="A3665" s="360" t="s">
        <v>72</v>
      </c>
      <c r="B3665" s="393" t="s">
        <v>14076</v>
      </c>
      <c r="C3665" s="394" t="s">
        <v>14077</v>
      </c>
      <c r="D3665" s="393" t="s">
        <v>15</v>
      </c>
      <c r="E3665" s="395" t="s">
        <v>20397</v>
      </c>
      <c r="F3665" s="395" t="s">
        <v>21037</v>
      </c>
    </row>
    <row r="3666" spans="1:6" ht="23.25">
      <c r="A3666" s="360" t="s">
        <v>72</v>
      </c>
      <c r="B3666" s="393" t="s">
        <v>14078</v>
      </c>
      <c r="C3666" s="394" t="s">
        <v>14079</v>
      </c>
      <c r="D3666" s="393" t="s">
        <v>15</v>
      </c>
      <c r="E3666" s="395" t="s">
        <v>29680</v>
      </c>
      <c r="F3666" s="395" t="s">
        <v>37361</v>
      </c>
    </row>
    <row r="3667" spans="1:6" ht="23.25">
      <c r="A3667" s="360" t="s">
        <v>72</v>
      </c>
      <c r="B3667" s="393" t="s">
        <v>14081</v>
      </c>
      <c r="C3667" s="394" t="s">
        <v>14082</v>
      </c>
      <c r="D3667" s="393" t="s">
        <v>15</v>
      </c>
      <c r="E3667" s="395" t="s">
        <v>37642</v>
      </c>
      <c r="F3667" s="395" t="s">
        <v>37643</v>
      </c>
    </row>
    <row r="3668" spans="1:6" ht="23.25">
      <c r="A3668" s="360" t="s">
        <v>72</v>
      </c>
      <c r="B3668" s="393" t="s">
        <v>14083</v>
      </c>
      <c r="C3668" s="394" t="s">
        <v>14084</v>
      </c>
      <c r="D3668" s="393" t="s">
        <v>15</v>
      </c>
      <c r="E3668" s="395" t="s">
        <v>20276</v>
      </c>
      <c r="F3668" s="395" t="s">
        <v>34786</v>
      </c>
    </row>
    <row r="3669" spans="1:6">
      <c r="A3669" s="360" t="s">
        <v>72</v>
      </c>
      <c r="B3669" s="393" t="s">
        <v>14086</v>
      </c>
      <c r="C3669" s="394" t="s">
        <v>14087</v>
      </c>
      <c r="D3669" s="393" t="s">
        <v>15</v>
      </c>
      <c r="E3669" s="395" t="s">
        <v>28046</v>
      </c>
      <c r="F3669" s="395" t="s">
        <v>27099</v>
      </c>
    </row>
    <row r="3670" spans="1:6" ht="23.25">
      <c r="A3670" s="360" t="s">
        <v>72</v>
      </c>
      <c r="B3670" s="393" t="s">
        <v>14088</v>
      </c>
      <c r="C3670" s="394" t="s">
        <v>14089</v>
      </c>
      <c r="D3670" s="393" t="s">
        <v>15</v>
      </c>
      <c r="E3670" s="395" t="s">
        <v>25211</v>
      </c>
      <c r="F3670" s="395" t="s">
        <v>27073</v>
      </c>
    </row>
    <row r="3671" spans="1:6" ht="23.25">
      <c r="A3671" s="360" t="s">
        <v>72</v>
      </c>
      <c r="B3671" s="393" t="s">
        <v>14091</v>
      </c>
      <c r="C3671" s="394" t="s">
        <v>14092</v>
      </c>
      <c r="D3671" s="393" t="s">
        <v>15</v>
      </c>
      <c r="E3671" s="395" t="s">
        <v>26260</v>
      </c>
      <c r="F3671" s="395" t="s">
        <v>37644</v>
      </c>
    </row>
    <row r="3672" spans="1:6" ht="23.25">
      <c r="A3672" s="360" t="s">
        <v>72</v>
      </c>
      <c r="B3672" s="393" t="s">
        <v>14093</v>
      </c>
      <c r="C3672" s="394" t="s">
        <v>14094</v>
      </c>
      <c r="D3672" s="393" t="s">
        <v>15</v>
      </c>
      <c r="E3672" s="395" t="s">
        <v>37645</v>
      </c>
      <c r="F3672" s="395" t="s">
        <v>37646</v>
      </c>
    </row>
    <row r="3673" spans="1:6" ht="23.25">
      <c r="A3673" s="360" t="s">
        <v>72</v>
      </c>
      <c r="B3673" s="393" t="s">
        <v>14095</v>
      </c>
      <c r="C3673" s="394" t="s">
        <v>14096</v>
      </c>
      <c r="D3673" s="393" t="s">
        <v>15</v>
      </c>
      <c r="E3673" s="395" t="s">
        <v>26857</v>
      </c>
      <c r="F3673" s="395" t="s">
        <v>37647</v>
      </c>
    </row>
    <row r="3674" spans="1:6" ht="23.25">
      <c r="A3674" s="360" t="s">
        <v>72</v>
      </c>
      <c r="B3674" s="393" t="s">
        <v>14097</v>
      </c>
      <c r="C3674" s="394" t="s">
        <v>14098</v>
      </c>
      <c r="D3674" s="393" t="s">
        <v>15</v>
      </c>
      <c r="E3674" s="395" t="s">
        <v>21551</v>
      </c>
      <c r="F3674" s="395" t="s">
        <v>36543</v>
      </c>
    </row>
    <row r="3675" spans="1:6" ht="23.25">
      <c r="A3675" s="360" t="s">
        <v>72</v>
      </c>
      <c r="B3675" s="393" t="s">
        <v>14099</v>
      </c>
      <c r="C3675" s="394" t="s">
        <v>14100</v>
      </c>
      <c r="D3675" s="393" t="s">
        <v>15</v>
      </c>
      <c r="E3675" s="395" t="s">
        <v>26403</v>
      </c>
      <c r="F3675" s="395" t="s">
        <v>21076</v>
      </c>
    </row>
    <row r="3676" spans="1:6">
      <c r="A3676" s="360" t="s">
        <v>72</v>
      </c>
      <c r="B3676" s="393" t="s">
        <v>14101</v>
      </c>
      <c r="C3676" s="394" t="s">
        <v>14102</v>
      </c>
      <c r="D3676" s="393" t="s">
        <v>15</v>
      </c>
      <c r="E3676" s="395" t="s">
        <v>20393</v>
      </c>
      <c r="F3676" s="395" t="s">
        <v>21292</v>
      </c>
    </row>
    <row r="3677" spans="1:6" ht="23.25">
      <c r="A3677" s="360" t="s">
        <v>72</v>
      </c>
      <c r="B3677" s="393" t="s">
        <v>14103</v>
      </c>
      <c r="C3677" s="394" t="s">
        <v>14104</v>
      </c>
      <c r="D3677" s="393" t="s">
        <v>15</v>
      </c>
      <c r="E3677" s="395" t="s">
        <v>37648</v>
      </c>
      <c r="F3677" s="395" t="s">
        <v>37649</v>
      </c>
    </row>
    <row r="3678" spans="1:6">
      <c r="A3678" s="360" t="s">
        <v>72</v>
      </c>
      <c r="B3678" s="393" t="s">
        <v>14105</v>
      </c>
      <c r="C3678" s="394" t="s">
        <v>14106</v>
      </c>
      <c r="D3678" s="393" t="s">
        <v>15</v>
      </c>
      <c r="E3678" s="395" t="s">
        <v>37650</v>
      </c>
      <c r="F3678" s="395" t="s">
        <v>28079</v>
      </c>
    </row>
    <row r="3679" spans="1:6">
      <c r="A3679" s="360" t="s">
        <v>72</v>
      </c>
      <c r="B3679" s="393" t="s">
        <v>14107</v>
      </c>
      <c r="C3679" s="394" t="s">
        <v>14108</v>
      </c>
      <c r="D3679" s="393" t="s">
        <v>15</v>
      </c>
      <c r="E3679" s="395" t="s">
        <v>36535</v>
      </c>
      <c r="F3679" s="395" t="s">
        <v>26049</v>
      </c>
    </row>
    <row r="3680" spans="1:6">
      <c r="A3680" s="360" t="s">
        <v>72</v>
      </c>
      <c r="B3680" s="393" t="s">
        <v>14109</v>
      </c>
      <c r="C3680" s="394" t="s">
        <v>14110</v>
      </c>
      <c r="D3680" s="393" t="s">
        <v>15</v>
      </c>
      <c r="E3680" s="395" t="s">
        <v>37651</v>
      </c>
      <c r="F3680" s="395" t="s">
        <v>37652</v>
      </c>
    </row>
    <row r="3681" spans="1:6">
      <c r="A3681" s="360" t="s">
        <v>72</v>
      </c>
      <c r="B3681" s="393" t="s">
        <v>14111</v>
      </c>
      <c r="C3681" s="394" t="s">
        <v>14112</v>
      </c>
      <c r="D3681" s="393" t="s">
        <v>15</v>
      </c>
      <c r="E3681" s="395" t="s">
        <v>37653</v>
      </c>
      <c r="F3681" s="395" t="s">
        <v>34891</v>
      </c>
    </row>
    <row r="3682" spans="1:6">
      <c r="A3682" s="360" t="s">
        <v>72</v>
      </c>
      <c r="B3682" s="393" t="s">
        <v>14113</v>
      </c>
      <c r="C3682" s="394" t="s">
        <v>14114</v>
      </c>
      <c r="D3682" s="393" t="s">
        <v>15</v>
      </c>
      <c r="E3682" s="395" t="s">
        <v>37654</v>
      </c>
      <c r="F3682" s="395" t="s">
        <v>37655</v>
      </c>
    </row>
    <row r="3683" spans="1:6">
      <c r="A3683" s="360" t="s">
        <v>72</v>
      </c>
      <c r="B3683" s="393" t="s">
        <v>14115</v>
      </c>
      <c r="C3683" s="394" t="s">
        <v>14116</v>
      </c>
      <c r="D3683" s="393" t="s">
        <v>15</v>
      </c>
      <c r="E3683" s="395" t="s">
        <v>25799</v>
      </c>
      <c r="F3683" s="395" t="s">
        <v>25288</v>
      </c>
    </row>
    <row r="3684" spans="1:6">
      <c r="A3684" s="360" t="s">
        <v>72</v>
      </c>
      <c r="B3684" s="393" t="s">
        <v>14117</v>
      </c>
      <c r="C3684" s="394" t="s">
        <v>14118</v>
      </c>
      <c r="D3684" s="393" t="s">
        <v>15</v>
      </c>
      <c r="E3684" s="395" t="s">
        <v>30192</v>
      </c>
      <c r="F3684" s="395" t="s">
        <v>35217</v>
      </c>
    </row>
    <row r="3685" spans="1:6">
      <c r="A3685" s="360" t="s">
        <v>72</v>
      </c>
      <c r="B3685" s="393" t="s">
        <v>14119</v>
      </c>
      <c r="C3685" s="394" t="s">
        <v>14120</v>
      </c>
      <c r="D3685" s="393" t="s">
        <v>15</v>
      </c>
      <c r="E3685" s="395" t="s">
        <v>37656</v>
      </c>
      <c r="F3685" s="395" t="s">
        <v>26996</v>
      </c>
    </row>
    <row r="3686" spans="1:6">
      <c r="A3686" s="360" t="s">
        <v>72</v>
      </c>
      <c r="B3686" s="393" t="s">
        <v>14121</v>
      </c>
      <c r="C3686" s="394" t="s">
        <v>14122</v>
      </c>
      <c r="D3686" s="393" t="s">
        <v>15</v>
      </c>
      <c r="E3686" s="395" t="s">
        <v>36281</v>
      </c>
      <c r="F3686" s="395" t="s">
        <v>37657</v>
      </c>
    </row>
    <row r="3687" spans="1:6">
      <c r="A3687" s="360" t="s">
        <v>72</v>
      </c>
      <c r="B3687" s="393" t="s">
        <v>14123</v>
      </c>
      <c r="C3687" s="394" t="s">
        <v>14124</v>
      </c>
      <c r="D3687" s="393" t="s">
        <v>15</v>
      </c>
      <c r="E3687" s="395" t="s">
        <v>37658</v>
      </c>
      <c r="F3687" s="395" t="s">
        <v>37659</v>
      </c>
    </row>
    <row r="3688" spans="1:6" ht="23.25">
      <c r="A3688" s="360" t="s">
        <v>72</v>
      </c>
      <c r="B3688" s="393" t="s">
        <v>14125</v>
      </c>
      <c r="C3688" s="394" t="s">
        <v>14126</v>
      </c>
      <c r="D3688" s="393" t="s">
        <v>15</v>
      </c>
      <c r="E3688" s="395" t="s">
        <v>20804</v>
      </c>
      <c r="F3688" s="395" t="s">
        <v>26808</v>
      </c>
    </row>
    <row r="3689" spans="1:6" ht="23.25">
      <c r="A3689" s="360" t="s">
        <v>72</v>
      </c>
      <c r="B3689" s="393" t="s">
        <v>14127</v>
      </c>
      <c r="C3689" s="394" t="s">
        <v>14128</v>
      </c>
      <c r="D3689" s="393" t="s">
        <v>15</v>
      </c>
      <c r="E3689" s="395" t="s">
        <v>25022</v>
      </c>
      <c r="F3689" s="395" t="s">
        <v>34776</v>
      </c>
    </row>
    <row r="3690" spans="1:6" ht="23.25">
      <c r="A3690" s="360" t="s">
        <v>72</v>
      </c>
      <c r="B3690" s="393" t="s">
        <v>14129</v>
      </c>
      <c r="C3690" s="394" t="s">
        <v>14130</v>
      </c>
      <c r="D3690" s="393" t="s">
        <v>15</v>
      </c>
      <c r="E3690" s="395" t="s">
        <v>29375</v>
      </c>
      <c r="F3690" s="395" t="s">
        <v>37660</v>
      </c>
    </row>
    <row r="3691" spans="1:6" ht="23.25">
      <c r="A3691" s="360" t="s">
        <v>72</v>
      </c>
      <c r="B3691" s="393" t="s">
        <v>14131</v>
      </c>
      <c r="C3691" s="394" t="s">
        <v>14132</v>
      </c>
      <c r="D3691" s="393" t="s">
        <v>15</v>
      </c>
      <c r="E3691" s="395" t="s">
        <v>28274</v>
      </c>
      <c r="F3691" s="395" t="s">
        <v>35249</v>
      </c>
    </row>
    <row r="3692" spans="1:6" ht="23.25">
      <c r="A3692" s="360" t="s">
        <v>72</v>
      </c>
      <c r="B3692" s="393" t="s">
        <v>14133</v>
      </c>
      <c r="C3692" s="394" t="s">
        <v>14134</v>
      </c>
      <c r="D3692" s="393" t="s">
        <v>15</v>
      </c>
      <c r="E3692" s="395" t="s">
        <v>33146</v>
      </c>
      <c r="F3692" s="395" t="s">
        <v>27381</v>
      </c>
    </row>
    <row r="3693" spans="1:6" ht="23.25">
      <c r="A3693" s="360" t="s">
        <v>72</v>
      </c>
      <c r="B3693" s="393" t="s">
        <v>14135</v>
      </c>
      <c r="C3693" s="394" t="s">
        <v>14136</v>
      </c>
      <c r="D3693" s="393" t="s">
        <v>15</v>
      </c>
      <c r="E3693" s="395" t="s">
        <v>37661</v>
      </c>
      <c r="F3693" s="395" t="s">
        <v>37662</v>
      </c>
    </row>
    <row r="3694" spans="1:6" ht="23.25">
      <c r="A3694" s="360" t="s">
        <v>72</v>
      </c>
      <c r="B3694" s="393" t="s">
        <v>14137</v>
      </c>
      <c r="C3694" s="394" t="s">
        <v>14138</v>
      </c>
      <c r="D3694" s="393" t="s">
        <v>15</v>
      </c>
      <c r="E3694" s="395" t="s">
        <v>21340</v>
      </c>
      <c r="F3694" s="395" t="s">
        <v>25228</v>
      </c>
    </row>
    <row r="3695" spans="1:6" ht="23.25">
      <c r="A3695" s="360" t="s">
        <v>72</v>
      </c>
      <c r="B3695" s="393" t="s">
        <v>14139</v>
      </c>
      <c r="C3695" s="394" t="s">
        <v>14140</v>
      </c>
      <c r="D3695" s="393" t="s">
        <v>15</v>
      </c>
      <c r="E3695" s="395" t="s">
        <v>20031</v>
      </c>
      <c r="F3695" s="395" t="s">
        <v>21038</v>
      </c>
    </row>
    <row r="3696" spans="1:6" ht="23.25">
      <c r="A3696" s="360" t="s">
        <v>72</v>
      </c>
      <c r="B3696" s="393" t="s">
        <v>14141</v>
      </c>
      <c r="C3696" s="394" t="s">
        <v>14142</v>
      </c>
      <c r="D3696" s="393" t="s">
        <v>15</v>
      </c>
      <c r="E3696" s="395" t="s">
        <v>28557</v>
      </c>
      <c r="F3696" s="395" t="s">
        <v>28610</v>
      </c>
    </row>
    <row r="3697" spans="1:6" ht="23.25">
      <c r="A3697" s="360" t="s">
        <v>72</v>
      </c>
      <c r="B3697" s="393" t="s">
        <v>14143</v>
      </c>
      <c r="C3697" s="394" t="s">
        <v>14144</v>
      </c>
      <c r="D3697" s="393" t="s">
        <v>15</v>
      </c>
      <c r="E3697" s="395" t="s">
        <v>26448</v>
      </c>
      <c r="F3697" s="395" t="s">
        <v>25413</v>
      </c>
    </row>
    <row r="3698" spans="1:6" ht="23.25">
      <c r="A3698" s="360" t="s">
        <v>72</v>
      </c>
      <c r="B3698" s="393" t="s">
        <v>14145</v>
      </c>
      <c r="C3698" s="394" t="s">
        <v>14146</v>
      </c>
      <c r="D3698" s="393" t="s">
        <v>15</v>
      </c>
      <c r="E3698" s="395" t="s">
        <v>25724</v>
      </c>
      <c r="F3698" s="395" t="s">
        <v>36990</v>
      </c>
    </row>
    <row r="3699" spans="1:6" ht="23.25">
      <c r="A3699" s="360" t="s">
        <v>72</v>
      </c>
      <c r="B3699" s="393" t="s">
        <v>14147</v>
      </c>
      <c r="C3699" s="394" t="s">
        <v>14148</v>
      </c>
      <c r="D3699" s="393" t="s">
        <v>15</v>
      </c>
      <c r="E3699" s="395" t="s">
        <v>37663</v>
      </c>
      <c r="F3699" s="395" t="s">
        <v>37664</v>
      </c>
    </row>
    <row r="3700" spans="1:6" ht="23.25">
      <c r="A3700" s="360" t="s">
        <v>72</v>
      </c>
      <c r="B3700" s="393" t="s">
        <v>14149</v>
      </c>
      <c r="C3700" s="394" t="s">
        <v>14150</v>
      </c>
      <c r="D3700" s="393" t="s">
        <v>15</v>
      </c>
      <c r="E3700" s="395" t="s">
        <v>37470</v>
      </c>
      <c r="F3700" s="395" t="s">
        <v>37665</v>
      </c>
    </row>
    <row r="3701" spans="1:6" ht="23.25">
      <c r="A3701" s="360" t="s">
        <v>72</v>
      </c>
      <c r="B3701" s="393" t="s">
        <v>14151</v>
      </c>
      <c r="C3701" s="394" t="s">
        <v>14152</v>
      </c>
      <c r="D3701" s="393" t="s">
        <v>15</v>
      </c>
      <c r="E3701" s="395" t="s">
        <v>11453</v>
      </c>
      <c r="F3701" s="395" t="s">
        <v>9117</v>
      </c>
    </row>
    <row r="3702" spans="1:6" ht="23.25">
      <c r="A3702" s="360" t="s">
        <v>72</v>
      </c>
      <c r="B3702" s="393" t="s">
        <v>14153</v>
      </c>
      <c r="C3702" s="394" t="s">
        <v>14154</v>
      </c>
      <c r="D3702" s="393" t="s">
        <v>15</v>
      </c>
      <c r="E3702" s="395" t="s">
        <v>11363</v>
      </c>
      <c r="F3702" s="395" t="s">
        <v>17236</v>
      </c>
    </row>
    <row r="3703" spans="1:6" ht="23.25">
      <c r="A3703" s="360" t="s">
        <v>72</v>
      </c>
      <c r="B3703" s="393" t="s">
        <v>14155</v>
      </c>
      <c r="C3703" s="394" t="s">
        <v>14156</v>
      </c>
      <c r="D3703" s="393" t="s">
        <v>15</v>
      </c>
      <c r="E3703" s="395" t="s">
        <v>24923</v>
      </c>
      <c r="F3703" s="395" t="s">
        <v>25685</v>
      </c>
    </row>
    <row r="3704" spans="1:6" ht="23.25">
      <c r="A3704" s="360" t="s">
        <v>72</v>
      </c>
      <c r="B3704" s="393" t="s">
        <v>14157</v>
      </c>
      <c r="C3704" s="394" t="s">
        <v>14158</v>
      </c>
      <c r="D3704" s="393" t="s">
        <v>15</v>
      </c>
      <c r="E3704" s="395" t="s">
        <v>8032</v>
      </c>
      <c r="F3704" s="395" t="s">
        <v>11332</v>
      </c>
    </row>
    <row r="3705" spans="1:6" ht="23.25">
      <c r="A3705" s="360" t="s">
        <v>72</v>
      </c>
      <c r="B3705" s="393" t="s">
        <v>14160</v>
      </c>
      <c r="C3705" s="394" t="s">
        <v>14161</v>
      </c>
      <c r="D3705" s="393" t="s">
        <v>15</v>
      </c>
      <c r="E3705" s="395" t="s">
        <v>7362</v>
      </c>
      <c r="F3705" s="395" t="s">
        <v>27868</v>
      </c>
    </row>
    <row r="3706" spans="1:6" ht="23.25">
      <c r="A3706" s="360" t="s">
        <v>72</v>
      </c>
      <c r="B3706" s="393" t="s">
        <v>14162</v>
      </c>
      <c r="C3706" s="394" t="s">
        <v>14163</v>
      </c>
      <c r="D3706" s="393" t="s">
        <v>15</v>
      </c>
      <c r="E3706" s="395" t="s">
        <v>11341</v>
      </c>
      <c r="F3706" s="395" t="s">
        <v>11349</v>
      </c>
    </row>
    <row r="3707" spans="1:6" ht="23.25">
      <c r="A3707" s="360" t="s">
        <v>72</v>
      </c>
      <c r="B3707" s="393" t="s">
        <v>14164</v>
      </c>
      <c r="C3707" s="394" t="s">
        <v>14165</v>
      </c>
      <c r="D3707" s="393" t="s">
        <v>15</v>
      </c>
      <c r="E3707" s="395" t="s">
        <v>27283</v>
      </c>
      <c r="F3707" s="395" t="s">
        <v>28102</v>
      </c>
    </row>
    <row r="3708" spans="1:6" ht="23.25">
      <c r="A3708" s="360" t="s">
        <v>72</v>
      </c>
      <c r="B3708" s="393" t="s">
        <v>14166</v>
      </c>
      <c r="C3708" s="394" t="s">
        <v>14167</v>
      </c>
      <c r="D3708" s="393" t="s">
        <v>15</v>
      </c>
      <c r="E3708" s="395" t="s">
        <v>24996</v>
      </c>
      <c r="F3708" s="395" t="s">
        <v>12103</v>
      </c>
    </row>
    <row r="3709" spans="1:6" ht="23.25">
      <c r="A3709" s="360" t="s">
        <v>72</v>
      </c>
      <c r="B3709" s="393" t="s">
        <v>14168</v>
      </c>
      <c r="C3709" s="394" t="s">
        <v>14169</v>
      </c>
      <c r="D3709" s="393" t="s">
        <v>15</v>
      </c>
      <c r="E3709" s="395" t="s">
        <v>28540</v>
      </c>
      <c r="F3709" s="395" t="s">
        <v>19954</v>
      </c>
    </row>
    <row r="3710" spans="1:6" ht="23.25">
      <c r="A3710" s="360" t="s">
        <v>72</v>
      </c>
      <c r="B3710" s="393" t="s">
        <v>14170</v>
      </c>
      <c r="C3710" s="394" t="s">
        <v>14171</v>
      </c>
      <c r="D3710" s="393" t="s">
        <v>15</v>
      </c>
      <c r="E3710" s="395" t="s">
        <v>37666</v>
      </c>
      <c r="F3710" s="395" t="s">
        <v>25232</v>
      </c>
    </row>
    <row r="3711" spans="1:6" ht="23.25">
      <c r="A3711" s="360" t="s">
        <v>72</v>
      </c>
      <c r="B3711" s="393" t="s">
        <v>14173</v>
      </c>
      <c r="C3711" s="394" t="s">
        <v>20323</v>
      </c>
      <c r="D3711" s="393" t="s">
        <v>15</v>
      </c>
      <c r="E3711" s="395" t="s">
        <v>25871</v>
      </c>
      <c r="F3711" s="395" t="s">
        <v>10927</v>
      </c>
    </row>
    <row r="3712" spans="1:6" ht="23.25">
      <c r="A3712" s="360" t="s">
        <v>72</v>
      </c>
      <c r="B3712" s="393" t="s">
        <v>14174</v>
      </c>
      <c r="C3712" s="394" t="s">
        <v>20144</v>
      </c>
      <c r="D3712" s="393" t="s">
        <v>15</v>
      </c>
      <c r="E3712" s="395" t="s">
        <v>28247</v>
      </c>
      <c r="F3712" s="395" t="s">
        <v>21281</v>
      </c>
    </row>
    <row r="3713" spans="1:6" ht="23.25">
      <c r="A3713" s="360" t="s">
        <v>72</v>
      </c>
      <c r="B3713" s="393" t="s">
        <v>14175</v>
      </c>
      <c r="C3713" s="394" t="s">
        <v>20145</v>
      </c>
      <c r="D3713" s="393" t="s">
        <v>15</v>
      </c>
      <c r="E3713" s="395" t="s">
        <v>29521</v>
      </c>
      <c r="F3713" s="395" t="s">
        <v>21526</v>
      </c>
    </row>
    <row r="3714" spans="1:6" ht="23.25">
      <c r="A3714" s="360" t="s">
        <v>72</v>
      </c>
      <c r="B3714" s="393" t="s">
        <v>14176</v>
      </c>
      <c r="C3714" s="394" t="s">
        <v>20146</v>
      </c>
      <c r="D3714" s="393" t="s">
        <v>15</v>
      </c>
      <c r="E3714" s="395" t="s">
        <v>37667</v>
      </c>
      <c r="F3714" s="395" t="s">
        <v>37668</v>
      </c>
    </row>
    <row r="3715" spans="1:6" ht="23.25">
      <c r="A3715" s="360" t="s">
        <v>72</v>
      </c>
      <c r="B3715" s="393" t="s">
        <v>14177</v>
      </c>
      <c r="C3715" s="394" t="s">
        <v>20147</v>
      </c>
      <c r="D3715" s="393" t="s">
        <v>15</v>
      </c>
      <c r="E3715" s="395" t="s">
        <v>26014</v>
      </c>
      <c r="F3715" s="395" t="s">
        <v>25875</v>
      </c>
    </row>
    <row r="3716" spans="1:6" ht="23.25">
      <c r="A3716" s="360" t="s">
        <v>72</v>
      </c>
      <c r="B3716" s="393" t="s">
        <v>14178</v>
      </c>
      <c r="C3716" s="394" t="s">
        <v>20148</v>
      </c>
      <c r="D3716" s="393" t="s">
        <v>15</v>
      </c>
      <c r="E3716" s="395" t="s">
        <v>37669</v>
      </c>
      <c r="F3716" s="395" t="s">
        <v>37670</v>
      </c>
    </row>
    <row r="3717" spans="1:6" ht="23.25">
      <c r="A3717" s="360" t="s">
        <v>72</v>
      </c>
      <c r="B3717" s="393" t="s">
        <v>14179</v>
      </c>
      <c r="C3717" s="394" t="s">
        <v>20149</v>
      </c>
      <c r="D3717" s="393" t="s">
        <v>15</v>
      </c>
      <c r="E3717" s="395" t="s">
        <v>13467</v>
      </c>
      <c r="F3717" s="395" t="s">
        <v>20665</v>
      </c>
    </row>
    <row r="3718" spans="1:6" ht="23.25">
      <c r="A3718" s="360" t="s">
        <v>72</v>
      </c>
      <c r="B3718" s="393" t="s">
        <v>14180</v>
      </c>
      <c r="C3718" s="394" t="s">
        <v>20150</v>
      </c>
      <c r="D3718" s="393" t="s">
        <v>15</v>
      </c>
      <c r="E3718" s="395" t="s">
        <v>20016</v>
      </c>
      <c r="F3718" s="395" t="s">
        <v>21334</v>
      </c>
    </row>
    <row r="3719" spans="1:6" ht="23.25">
      <c r="A3719" s="360" t="s">
        <v>72</v>
      </c>
      <c r="B3719" s="393" t="s">
        <v>14181</v>
      </c>
      <c r="C3719" s="394" t="s">
        <v>20151</v>
      </c>
      <c r="D3719" s="393" t="s">
        <v>15</v>
      </c>
      <c r="E3719" s="395" t="s">
        <v>20906</v>
      </c>
      <c r="F3719" s="395" t="s">
        <v>25101</v>
      </c>
    </row>
    <row r="3720" spans="1:6" ht="23.25">
      <c r="A3720" s="360" t="s">
        <v>72</v>
      </c>
      <c r="B3720" s="393" t="s">
        <v>14182</v>
      </c>
      <c r="C3720" s="394" t="s">
        <v>20152</v>
      </c>
      <c r="D3720" s="393" t="s">
        <v>15</v>
      </c>
      <c r="E3720" s="395" t="s">
        <v>26054</v>
      </c>
      <c r="F3720" s="395" t="s">
        <v>20326</v>
      </c>
    </row>
    <row r="3721" spans="1:6" ht="23.25">
      <c r="A3721" s="360" t="s">
        <v>72</v>
      </c>
      <c r="B3721" s="393" t="s">
        <v>14183</v>
      </c>
      <c r="C3721" s="394" t="s">
        <v>20153</v>
      </c>
      <c r="D3721" s="393" t="s">
        <v>15</v>
      </c>
      <c r="E3721" s="395" t="s">
        <v>37671</v>
      </c>
      <c r="F3721" s="395" t="s">
        <v>27289</v>
      </c>
    </row>
    <row r="3722" spans="1:6" ht="23.25">
      <c r="A3722" s="360" t="s">
        <v>72</v>
      </c>
      <c r="B3722" s="393" t="s">
        <v>14184</v>
      </c>
      <c r="C3722" s="394" t="s">
        <v>20154</v>
      </c>
      <c r="D3722" s="393" t="s">
        <v>15</v>
      </c>
      <c r="E3722" s="395" t="s">
        <v>37672</v>
      </c>
      <c r="F3722" s="395" t="s">
        <v>37673</v>
      </c>
    </row>
    <row r="3723" spans="1:6" ht="23.25">
      <c r="A3723" s="360" t="s">
        <v>72</v>
      </c>
      <c r="B3723" s="393" t="s">
        <v>14185</v>
      </c>
      <c r="C3723" s="394" t="s">
        <v>20155</v>
      </c>
      <c r="D3723" s="393" t="s">
        <v>15</v>
      </c>
      <c r="E3723" s="395" t="s">
        <v>37008</v>
      </c>
      <c r="F3723" s="395" t="s">
        <v>29353</v>
      </c>
    </row>
    <row r="3724" spans="1:6" ht="23.25">
      <c r="A3724" s="360" t="s">
        <v>72</v>
      </c>
      <c r="B3724" s="393" t="s">
        <v>14187</v>
      </c>
      <c r="C3724" s="394" t="s">
        <v>20156</v>
      </c>
      <c r="D3724" s="393" t="s">
        <v>15</v>
      </c>
      <c r="E3724" s="395" t="s">
        <v>20480</v>
      </c>
      <c r="F3724" s="395" t="s">
        <v>25894</v>
      </c>
    </row>
    <row r="3725" spans="1:6" ht="23.25">
      <c r="A3725" s="360" t="s">
        <v>72</v>
      </c>
      <c r="B3725" s="393" t="s">
        <v>14188</v>
      </c>
      <c r="C3725" s="394" t="s">
        <v>20157</v>
      </c>
      <c r="D3725" s="393" t="s">
        <v>15</v>
      </c>
      <c r="E3725" s="395" t="s">
        <v>27551</v>
      </c>
      <c r="F3725" s="395" t="s">
        <v>37674</v>
      </c>
    </row>
    <row r="3726" spans="1:6" ht="23.25">
      <c r="A3726" s="360" t="s">
        <v>72</v>
      </c>
      <c r="B3726" s="393" t="s">
        <v>14189</v>
      </c>
      <c r="C3726" s="394" t="s">
        <v>20158</v>
      </c>
      <c r="D3726" s="393" t="s">
        <v>15</v>
      </c>
      <c r="E3726" s="395" t="s">
        <v>27007</v>
      </c>
      <c r="F3726" s="395" t="s">
        <v>25086</v>
      </c>
    </row>
    <row r="3727" spans="1:6" ht="23.25">
      <c r="A3727" s="360" t="s">
        <v>72</v>
      </c>
      <c r="B3727" s="393" t="s">
        <v>14190</v>
      </c>
      <c r="C3727" s="394" t="s">
        <v>20159</v>
      </c>
      <c r="D3727" s="393" t="s">
        <v>15</v>
      </c>
      <c r="E3727" s="395" t="s">
        <v>37675</v>
      </c>
      <c r="F3727" s="395" t="s">
        <v>26472</v>
      </c>
    </row>
    <row r="3728" spans="1:6" ht="23.25">
      <c r="A3728" s="360" t="s">
        <v>72</v>
      </c>
      <c r="B3728" s="393" t="s">
        <v>14191</v>
      </c>
      <c r="C3728" s="394" t="s">
        <v>20160</v>
      </c>
      <c r="D3728" s="393" t="s">
        <v>15</v>
      </c>
      <c r="E3728" s="395" t="s">
        <v>37676</v>
      </c>
      <c r="F3728" s="395" t="s">
        <v>27995</v>
      </c>
    </row>
    <row r="3729" spans="1:6" ht="23.25">
      <c r="A3729" s="360" t="s">
        <v>72</v>
      </c>
      <c r="B3729" s="393" t="s">
        <v>14192</v>
      </c>
      <c r="C3729" s="394" t="s">
        <v>20161</v>
      </c>
      <c r="D3729" s="393" t="s">
        <v>15</v>
      </c>
      <c r="E3729" s="395" t="s">
        <v>20776</v>
      </c>
      <c r="F3729" s="395" t="s">
        <v>11588</v>
      </c>
    </row>
    <row r="3730" spans="1:6" ht="23.25">
      <c r="A3730" s="360" t="s">
        <v>72</v>
      </c>
      <c r="B3730" s="393" t="s">
        <v>14193</v>
      </c>
      <c r="C3730" s="394" t="s">
        <v>20162</v>
      </c>
      <c r="D3730" s="393" t="s">
        <v>15</v>
      </c>
      <c r="E3730" s="395" t="s">
        <v>20752</v>
      </c>
      <c r="F3730" s="395" t="s">
        <v>28582</v>
      </c>
    </row>
    <row r="3731" spans="1:6" ht="23.25">
      <c r="A3731" s="360" t="s">
        <v>72</v>
      </c>
      <c r="B3731" s="393" t="s">
        <v>14194</v>
      </c>
      <c r="C3731" s="394" t="s">
        <v>20163</v>
      </c>
      <c r="D3731" s="393" t="s">
        <v>15</v>
      </c>
      <c r="E3731" s="395" t="s">
        <v>37471</v>
      </c>
      <c r="F3731" s="395" t="s">
        <v>37677</v>
      </c>
    </row>
    <row r="3732" spans="1:6" ht="23.25">
      <c r="A3732" s="360" t="s">
        <v>72</v>
      </c>
      <c r="B3732" s="393" t="s">
        <v>14196</v>
      </c>
      <c r="C3732" s="394" t="s">
        <v>20164</v>
      </c>
      <c r="D3732" s="393" t="s">
        <v>15</v>
      </c>
      <c r="E3732" s="395" t="s">
        <v>7511</v>
      </c>
      <c r="F3732" s="395" t="s">
        <v>13703</v>
      </c>
    </row>
    <row r="3733" spans="1:6" ht="23.25">
      <c r="A3733" s="360" t="s">
        <v>72</v>
      </c>
      <c r="B3733" s="393" t="s">
        <v>14197</v>
      </c>
      <c r="C3733" s="394" t="s">
        <v>20165</v>
      </c>
      <c r="D3733" s="393" t="s">
        <v>15</v>
      </c>
      <c r="E3733" s="395" t="s">
        <v>20787</v>
      </c>
      <c r="F3733" s="395" t="s">
        <v>20289</v>
      </c>
    </row>
    <row r="3734" spans="1:6" ht="23.25">
      <c r="A3734" s="360" t="s">
        <v>72</v>
      </c>
      <c r="B3734" s="393" t="s">
        <v>14198</v>
      </c>
      <c r="C3734" s="394" t="s">
        <v>20166</v>
      </c>
      <c r="D3734" s="393" t="s">
        <v>15</v>
      </c>
      <c r="E3734" s="395" t="s">
        <v>16795</v>
      </c>
      <c r="F3734" s="395" t="s">
        <v>16758</v>
      </c>
    </row>
    <row r="3735" spans="1:6" ht="23.25">
      <c r="A3735" s="360" t="s">
        <v>72</v>
      </c>
      <c r="B3735" s="393" t="s">
        <v>14200</v>
      </c>
      <c r="C3735" s="394" t="s">
        <v>20167</v>
      </c>
      <c r="D3735" s="393" t="s">
        <v>15</v>
      </c>
      <c r="E3735" s="395" t="s">
        <v>26462</v>
      </c>
      <c r="F3735" s="395" t="s">
        <v>37678</v>
      </c>
    </row>
    <row r="3736" spans="1:6" ht="23.25">
      <c r="A3736" s="360" t="s">
        <v>72</v>
      </c>
      <c r="B3736" s="393" t="s">
        <v>14201</v>
      </c>
      <c r="C3736" s="394" t="s">
        <v>20168</v>
      </c>
      <c r="D3736" s="393" t="s">
        <v>15</v>
      </c>
      <c r="E3736" s="395" t="s">
        <v>26184</v>
      </c>
      <c r="F3736" s="395" t="s">
        <v>26074</v>
      </c>
    </row>
    <row r="3737" spans="1:6" ht="23.25">
      <c r="A3737" s="360" t="s">
        <v>72</v>
      </c>
      <c r="B3737" s="393" t="s">
        <v>14202</v>
      </c>
      <c r="C3737" s="394" t="s">
        <v>20169</v>
      </c>
      <c r="D3737" s="393" t="s">
        <v>15</v>
      </c>
      <c r="E3737" s="395" t="s">
        <v>37679</v>
      </c>
      <c r="F3737" s="395" t="s">
        <v>26802</v>
      </c>
    </row>
    <row r="3738" spans="1:6" ht="23.25">
      <c r="A3738" s="360" t="s">
        <v>72</v>
      </c>
      <c r="B3738" s="393" t="s">
        <v>14203</v>
      </c>
      <c r="C3738" s="394" t="s">
        <v>20170</v>
      </c>
      <c r="D3738" s="393" t="s">
        <v>15</v>
      </c>
      <c r="E3738" s="395" t="s">
        <v>13449</v>
      </c>
      <c r="F3738" s="395" t="s">
        <v>20758</v>
      </c>
    </row>
    <row r="3739" spans="1:6" ht="23.25">
      <c r="A3739" s="360" t="s">
        <v>72</v>
      </c>
      <c r="B3739" s="393" t="s">
        <v>14204</v>
      </c>
      <c r="C3739" s="394" t="s">
        <v>20171</v>
      </c>
      <c r="D3739" s="393" t="s">
        <v>15</v>
      </c>
      <c r="E3739" s="395" t="s">
        <v>25686</v>
      </c>
      <c r="F3739" s="395" t="s">
        <v>13962</v>
      </c>
    </row>
    <row r="3740" spans="1:6" ht="23.25">
      <c r="A3740" s="360" t="s">
        <v>72</v>
      </c>
      <c r="B3740" s="393" t="s">
        <v>14205</v>
      </c>
      <c r="C3740" s="394" t="s">
        <v>20172</v>
      </c>
      <c r="D3740" s="393" t="s">
        <v>15</v>
      </c>
      <c r="E3740" s="395" t="s">
        <v>20999</v>
      </c>
      <c r="F3740" s="395" t="s">
        <v>37680</v>
      </c>
    </row>
    <row r="3741" spans="1:6" ht="23.25">
      <c r="A3741" s="360" t="s">
        <v>72</v>
      </c>
      <c r="B3741" s="393" t="s">
        <v>14206</v>
      </c>
      <c r="C3741" s="394" t="s">
        <v>20173</v>
      </c>
      <c r="D3741" s="393" t="s">
        <v>15</v>
      </c>
      <c r="E3741" s="395" t="s">
        <v>36719</v>
      </c>
      <c r="F3741" s="395" t="s">
        <v>7545</v>
      </c>
    </row>
    <row r="3742" spans="1:6" ht="23.25">
      <c r="A3742" s="360" t="s">
        <v>72</v>
      </c>
      <c r="B3742" s="393" t="s">
        <v>14207</v>
      </c>
      <c r="C3742" s="394" t="s">
        <v>20174</v>
      </c>
      <c r="D3742" s="393" t="s">
        <v>15</v>
      </c>
      <c r="E3742" s="395" t="s">
        <v>21311</v>
      </c>
      <c r="F3742" s="395" t="s">
        <v>20758</v>
      </c>
    </row>
    <row r="3743" spans="1:6" ht="23.25">
      <c r="A3743" s="360" t="s">
        <v>72</v>
      </c>
      <c r="B3743" s="393" t="s">
        <v>14208</v>
      </c>
      <c r="C3743" s="394" t="s">
        <v>20175</v>
      </c>
      <c r="D3743" s="393" t="s">
        <v>15</v>
      </c>
      <c r="E3743" s="395" t="s">
        <v>28269</v>
      </c>
      <c r="F3743" s="395" t="s">
        <v>20670</v>
      </c>
    </row>
    <row r="3744" spans="1:6" ht="23.25">
      <c r="A3744" s="360" t="s">
        <v>72</v>
      </c>
      <c r="B3744" s="393" t="s">
        <v>14210</v>
      </c>
      <c r="C3744" s="394" t="s">
        <v>20176</v>
      </c>
      <c r="D3744" s="393" t="s">
        <v>15</v>
      </c>
      <c r="E3744" s="395" t="s">
        <v>26431</v>
      </c>
      <c r="F3744" s="395" t="s">
        <v>27708</v>
      </c>
    </row>
    <row r="3745" spans="1:6" ht="23.25">
      <c r="A3745" s="360" t="s">
        <v>72</v>
      </c>
      <c r="B3745" s="393" t="s">
        <v>14211</v>
      </c>
      <c r="C3745" s="394" t="s">
        <v>20177</v>
      </c>
      <c r="D3745" s="393" t="s">
        <v>15</v>
      </c>
      <c r="E3745" s="395" t="s">
        <v>28104</v>
      </c>
      <c r="F3745" s="395" t="s">
        <v>29791</v>
      </c>
    </row>
    <row r="3746" spans="1:6" ht="23.25">
      <c r="A3746" s="360" t="s">
        <v>72</v>
      </c>
      <c r="B3746" s="393" t="s">
        <v>14212</v>
      </c>
      <c r="C3746" s="394" t="s">
        <v>20178</v>
      </c>
      <c r="D3746" s="393" t="s">
        <v>15</v>
      </c>
      <c r="E3746" s="395" t="s">
        <v>25853</v>
      </c>
      <c r="F3746" s="395" t="s">
        <v>26408</v>
      </c>
    </row>
    <row r="3747" spans="1:6" ht="23.25">
      <c r="A3747" s="360" t="s">
        <v>72</v>
      </c>
      <c r="B3747" s="393" t="s">
        <v>14213</v>
      </c>
      <c r="C3747" s="394" t="s">
        <v>14214</v>
      </c>
      <c r="D3747" s="393" t="s">
        <v>15</v>
      </c>
      <c r="E3747" s="395" t="s">
        <v>27095</v>
      </c>
      <c r="F3747" s="395" t="s">
        <v>28242</v>
      </c>
    </row>
    <row r="3748" spans="1:6" ht="23.25">
      <c r="A3748" s="360" t="s">
        <v>72</v>
      </c>
      <c r="B3748" s="393" t="s">
        <v>14215</v>
      </c>
      <c r="C3748" s="394" t="s">
        <v>14216</v>
      </c>
      <c r="D3748" s="393" t="s">
        <v>15</v>
      </c>
      <c r="E3748" s="395" t="s">
        <v>37681</v>
      </c>
      <c r="F3748" s="395" t="s">
        <v>28581</v>
      </c>
    </row>
    <row r="3749" spans="1:6" ht="23.25">
      <c r="A3749" s="360" t="s">
        <v>72</v>
      </c>
      <c r="B3749" s="393" t="s">
        <v>14217</v>
      </c>
      <c r="C3749" s="394" t="s">
        <v>14218</v>
      </c>
      <c r="D3749" s="393" t="s">
        <v>15</v>
      </c>
      <c r="E3749" s="395" t="s">
        <v>37682</v>
      </c>
      <c r="F3749" s="395" t="s">
        <v>37683</v>
      </c>
    </row>
    <row r="3750" spans="1:6" ht="23.25">
      <c r="A3750" s="360" t="s">
        <v>72</v>
      </c>
      <c r="B3750" s="393" t="s">
        <v>14219</v>
      </c>
      <c r="C3750" s="394" t="s">
        <v>14220</v>
      </c>
      <c r="D3750" s="393" t="s">
        <v>15</v>
      </c>
      <c r="E3750" s="395" t="s">
        <v>27269</v>
      </c>
      <c r="F3750" s="395" t="s">
        <v>37684</v>
      </c>
    </row>
    <row r="3751" spans="1:6" ht="23.25">
      <c r="A3751" s="360" t="s">
        <v>72</v>
      </c>
      <c r="B3751" s="393" t="s">
        <v>14221</v>
      </c>
      <c r="C3751" s="394" t="s">
        <v>14222</v>
      </c>
      <c r="D3751" s="393" t="s">
        <v>15</v>
      </c>
      <c r="E3751" s="395" t="s">
        <v>37685</v>
      </c>
      <c r="F3751" s="395" t="s">
        <v>37686</v>
      </c>
    </row>
    <row r="3752" spans="1:6" ht="23.25">
      <c r="A3752" s="360" t="s">
        <v>72</v>
      </c>
      <c r="B3752" s="393" t="s">
        <v>14223</v>
      </c>
      <c r="C3752" s="394" t="s">
        <v>14224</v>
      </c>
      <c r="D3752" s="393" t="s">
        <v>15</v>
      </c>
      <c r="E3752" s="395" t="s">
        <v>37687</v>
      </c>
      <c r="F3752" s="395" t="s">
        <v>37688</v>
      </c>
    </row>
    <row r="3753" spans="1:6" ht="23.25">
      <c r="A3753" s="360" t="s">
        <v>72</v>
      </c>
      <c r="B3753" s="393" t="s">
        <v>14225</v>
      </c>
      <c r="C3753" s="394" t="s">
        <v>14226</v>
      </c>
      <c r="D3753" s="393" t="s">
        <v>15</v>
      </c>
      <c r="E3753" s="395" t="s">
        <v>37689</v>
      </c>
      <c r="F3753" s="395" t="s">
        <v>37081</v>
      </c>
    </row>
    <row r="3754" spans="1:6" ht="23.25">
      <c r="A3754" s="360" t="s">
        <v>72</v>
      </c>
      <c r="B3754" s="393" t="s">
        <v>14227</v>
      </c>
      <c r="C3754" s="394" t="s">
        <v>14228</v>
      </c>
      <c r="D3754" s="393" t="s">
        <v>15</v>
      </c>
      <c r="E3754" s="395" t="s">
        <v>28458</v>
      </c>
      <c r="F3754" s="395" t="s">
        <v>37690</v>
      </c>
    </row>
    <row r="3755" spans="1:6" ht="23.25">
      <c r="A3755" s="360" t="s">
        <v>72</v>
      </c>
      <c r="B3755" s="393" t="s">
        <v>14229</v>
      </c>
      <c r="C3755" s="394" t="s">
        <v>14230</v>
      </c>
      <c r="D3755" s="393" t="s">
        <v>15</v>
      </c>
      <c r="E3755" s="395" t="s">
        <v>37691</v>
      </c>
      <c r="F3755" s="395" t="s">
        <v>37692</v>
      </c>
    </row>
    <row r="3756" spans="1:6" ht="23.25">
      <c r="A3756" s="360" t="s">
        <v>72</v>
      </c>
      <c r="B3756" s="393" t="s">
        <v>14231</v>
      </c>
      <c r="C3756" s="394" t="s">
        <v>14232</v>
      </c>
      <c r="D3756" s="393" t="s">
        <v>15</v>
      </c>
      <c r="E3756" s="395" t="s">
        <v>37693</v>
      </c>
      <c r="F3756" s="395" t="s">
        <v>37694</v>
      </c>
    </row>
    <row r="3757" spans="1:6" ht="23.25">
      <c r="A3757" s="360" t="s">
        <v>72</v>
      </c>
      <c r="B3757" s="393" t="s">
        <v>14233</v>
      </c>
      <c r="C3757" s="394" t="s">
        <v>14234</v>
      </c>
      <c r="D3757" s="393" t="s">
        <v>15</v>
      </c>
      <c r="E3757" s="395" t="s">
        <v>25484</v>
      </c>
      <c r="F3757" s="395" t="s">
        <v>37695</v>
      </c>
    </row>
    <row r="3758" spans="1:6" ht="23.25">
      <c r="A3758" s="360" t="s">
        <v>72</v>
      </c>
      <c r="B3758" s="393" t="s">
        <v>14235</v>
      </c>
      <c r="C3758" s="394" t="s">
        <v>14236</v>
      </c>
      <c r="D3758" s="393" t="s">
        <v>15</v>
      </c>
      <c r="E3758" s="395" t="s">
        <v>37696</v>
      </c>
      <c r="F3758" s="395" t="s">
        <v>37697</v>
      </c>
    </row>
    <row r="3759" spans="1:6" ht="23.25">
      <c r="A3759" s="360" t="s">
        <v>72</v>
      </c>
      <c r="B3759" s="393" t="s">
        <v>14237</v>
      </c>
      <c r="C3759" s="394" t="s">
        <v>14238</v>
      </c>
      <c r="D3759" s="393" t="s">
        <v>15</v>
      </c>
      <c r="E3759" s="395" t="s">
        <v>37698</v>
      </c>
      <c r="F3759" s="395" t="s">
        <v>37699</v>
      </c>
    </row>
    <row r="3760" spans="1:6" ht="23.25">
      <c r="A3760" s="360" t="s">
        <v>72</v>
      </c>
      <c r="B3760" s="393" t="s">
        <v>14239</v>
      </c>
      <c r="C3760" s="394" t="s">
        <v>14240</v>
      </c>
      <c r="D3760" s="393" t="s">
        <v>15</v>
      </c>
      <c r="E3760" s="395" t="s">
        <v>37700</v>
      </c>
      <c r="F3760" s="395" t="s">
        <v>37701</v>
      </c>
    </row>
    <row r="3761" spans="1:6" ht="23.25">
      <c r="A3761" s="360" t="s">
        <v>72</v>
      </c>
      <c r="B3761" s="393" t="s">
        <v>14241</v>
      </c>
      <c r="C3761" s="394" t="s">
        <v>14242</v>
      </c>
      <c r="D3761" s="393" t="s">
        <v>15</v>
      </c>
      <c r="E3761" s="395" t="s">
        <v>37702</v>
      </c>
      <c r="F3761" s="395" t="s">
        <v>37703</v>
      </c>
    </row>
    <row r="3762" spans="1:6" ht="23.25">
      <c r="A3762" s="360" t="s">
        <v>72</v>
      </c>
      <c r="B3762" s="393" t="s">
        <v>14243</v>
      </c>
      <c r="C3762" s="394" t="s">
        <v>14244</v>
      </c>
      <c r="D3762" s="393" t="s">
        <v>15</v>
      </c>
      <c r="E3762" s="395" t="s">
        <v>27251</v>
      </c>
      <c r="F3762" s="395" t="s">
        <v>21487</v>
      </c>
    </row>
    <row r="3763" spans="1:6" ht="23.25">
      <c r="A3763" s="360" t="s">
        <v>72</v>
      </c>
      <c r="B3763" s="393" t="s">
        <v>14245</v>
      </c>
      <c r="C3763" s="394" t="s">
        <v>14246</v>
      </c>
      <c r="D3763" s="393" t="s">
        <v>15</v>
      </c>
      <c r="E3763" s="395" t="s">
        <v>25850</v>
      </c>
      <c r="F3763" s="395" t="s">
        <v>37704</v>
      </c>
    </row>
    <row r="3764" spans="1:6" ht="23.25">
      <c r="A3764" s="360" t="s">
        <v>72</v>
      </c>
      <c r="B3764" s="393" t="s">
        <v>14247</v>
      </c>
      <c r="C3764" s="394" t="s">
        <v>14248</v>
      </c>
      <c r="D3764" s="393" t="s">
        <v>15</v>
      </c>
      <c r="E3764" s="395" t="s">
        <v>25298</v>
      </c>
      <c r="F3764" s="395" t="s">
        <v>27038</v>
      </c>
    </row>
    <row r="3765" spans="1:6" ht="23.25">
      <c r="A3765" s="360" t="s">
        <v>72</v>
      </c>
      <c r="B3765" s="393" t="s">
        <v>14249</v>
      </c>
      <c r="C3765" s="394" t="s">
        <v>14250</v>
      </c>
      <c r="D3765" s="393" t="s">
        <v>15</v>
      </c>
      <c r="E3765" s="395" t="s">
        <v>33570</v>
      </c>
      <c r="F3765" s="395" t="s">
        <v>35417</v>
      </c>
    </row>
    <row r="3766" spans="1:6" ht="23.25">
      <c r="A3766" s="360" t="s">
        <v>72</v>
      </c>
      <c r="B3766" s="393" t="s">
        <v>14251</v>
      </c>
      <c r="C3766" s="394" t="s">
        <v>14252</v>
      </c>
      <c r="D3766" s="393" t="s">
        <v>15</v>
      </c>
      <c r="E3766" s="395" t="s">
        <v>32862</v>
      </c>
      <c r="F3766" s="395" t="s">
        <v>25135</v>
      </c>
    </row>
    <row r="3767" spans="1:6" ht="23.25">
      <c r="A3767" s="360" t="s">
        <v>72</v>
      </c>
      <c r="B3767" s="393" t="s">
        <v>14253</v>
      </c>
      <c r="C3767" s="394" t="s">
        <v>14254</v>
      </c>
      <c r="D3767" s="393" t="s">
        <v>15</v>
      </c>
      <c r="E3767" s="395" t="s">
        <v>28209</v>
      </c>
      <c r="F3767" s="395" t="s">
        <v>28106</v>
      </c>
    </row>
    <row r="3768" spans="1:6" ht="23.25">
      <c r="A3768" s="360" t="s">
        <v>72</v>
      </c>
      <c r="B3768" s="393" t="s">
        <v>14255</v>
      </c>
      <c r="C3768" s="394" t="s">
        <v>14256</v>
      </c>
      <c r="D3768" s="393" t="s">
        <v>15</v>
      </c>
      <c r="E3768" s="395" t="s">
        <v>32399</v>
      </c>
      <c r="F3768" s="395" t="s">
        <v>37705</v>
      </c>
    </row>
    <row r="3769" spans="1:6" ht="23.25">
      <c r="A3769" s="360" t="s">
        <v>72</v>
      </c>
      <c r="B3769" s="393" t="s">
        <v>14257</v>
      </c>
      <c r="C3769" s="394" t="s">
        <v>14258</v>
      </c>
      <c r="D3769" s="393" t="s">
        <v>15</v>
      </c>
      <c r="E3769" s="395" t="s">
        <v>37706</v>
      </c>
      <c r="F3769" s="395" t="s">
        <v>25869</v>
      </c>
    </row>
    <row r="3770" spans="1:6" ht="23.25">
      <c r="A3770" s="360" t="s">
        <v>72</v>
      </c>
      <c r="B3770" s="393" t="s">
        <v>14259</v>
      </c>
      <c r="C3770" s="394" t="s">
        <v>14260</v>
      </c>
      <c r="D3770" s="393" t="s">
        <v>15</v>
      </c>
      <c r="E3770" s="395" t="s">
        <v>37707</v>
      </c>
      <c r="F3770" s="395" t="s">
        <v>34419</v>
      </c>
    </row>
    <row r="3771" spans="1:6" ht="23.25">
      <c r="A3771" s="360" t="s">
        <v>72</v>
      </c>
      <c r="B3771" s="393" t="s">
        <v>14261</v>
      </c>
      <c r="C3771" s="394" t="s">
        <v>14262</v>
      </c>
      <c r="D3771" s="393" t="s">
        <v>15</v>
      </c>
      <c r="E3771" s="395" t="s">
        <v>33173</v>
      </c>
      <c r="F3771" s="395" t="s">
        <v>37377</v>
      </c>
    </row>
    <row r="3772" spans="1:6" ht="23.25">
      <c r="A3772" s="360" t="s">
        <v>72</v>
      </c>
      <c r="B3772" s="393" t="s">
        <v>14263</v>
      </c>
      <c r="C3772" s="394" t="s">
        <v>14264</v>
      </c>
      <c r="D3772" s="393" t="s">
        <v>15</v>
      </c>
      <c r="E3772" s="395" t="s">
        <v>37708</v>
      </c>
      <c r="F3772" s="395" t="s">
        <v>37709</v>
      </c>
    </row>
    <row r="3773" spans="1:6" ht="23.25">
      <c r="A3773" s="360" t="s">
        <v>72</v>
      </c>
      <c r="B3773" s="393" t="s">
        <v>14265</v>
      </c>
      <c r="C3773" s="394" t="s">
        <v>14266</v>
      </c>
      <c r="D3773" s="393" t="s">
        <v>15</v>
      </c>
      <c r="E3773" s="395" t="s">
        <v>37710</v>
      </c>
      <c r="F3773" s="395" t="s">
        <v>27577</v>
      </c>
    </row>
    <row r="3774" spans="1:6" ht="23.25">
      <c r="A3774" s="360" t="s">
        <v>72</v>
      </c>
      <c r="B3774" s="393" t="s">
        <v>14267</v>
      </c>
      <c r="C3774" s="394" t="s">
        <v>14268</v>
      </c>
      <c r="D3774" s="393" t="s">
        <v>15</v>
      </c>
      <c r="E3774" s="395" t="s">
        <v>27121</v>
      </c>
      <c r="F3774" s="395" t="s">
        <v>37711</v>
      </c>
    </row>
    <row r="3775" spans="1:6" ht="23.25">
      <c r="A3775" s="360" t="s">
        <v>72</v>
      </c>
      <c r="B3775" s="393" t="s">
        <v>14269</v>
      </c>
      <c r="C3775" s="394" t="s">
        <v>14270</v>
      </c>
      <c r="D3775" s="393" t="s">
        <v>15</v>
      </c>
      <c r="E3775" s="395" t="s">
        <v>26450</v>
      </c>
      <c r="F3775" s="395" t="s">
        <v>26362</v>
      </c>
    </row>
    <row r="3776" spans="1:6" ht="23.25">
      <c r="A3776" s="360" t="s">
        <v>72</v>
      </c>
      <c r="B3776" s="393" t="s">
        <v>14271</v>
      </c>
      <c r="C3776" s="394" t="s">
        <v>14272</v>
      </c>
      <c r="D3776" s="393" t="s">
        <v>15</v>
      </c>
      <c r="E3776" s="395" t="s">
        <v>37712</v>
      </c>
      <c r="F3776" s="395" t="s">
        <v>35223</v>
      </c>
    </row>
    <row r="3777" spans="1:6" ht="23.25">
      <c r="A3777" s="360" t="s">
        <v>72</v>
      </c>
      <c r="B3777" s="393" t="s">
        <v>14273</v>
      </c>
      <c r="C3777" s="394" t="s">
        <v>14274</v>
      </c>
      <c r="D3777" s="393" t="s">
        <v>15</v>
      </c>
      <c r="E3777" s="395" t="s">
        <v>25325</v>
      </c>
      <c r="F3777" s="395" t="s">
        <v>27019</v>
      </c>
    </row>
    <row r="3778" spans="1:6" ht="23.25">
      <c r="A3778" s="360" t="s">
        <v>72</v>
      </c>
      <c r="B3778" s="393" t="s">
        <v>14275</v>
      </c>
      <c r="C3778" s="394" t="s">
        <v>14276</v>
      </c>
      <c r="D3778" s="393" t="s">
        <v>15</v>
      </c>
      <c r="E3778" s="395" t="s">
        <v>37713</v>
      </c>
      <c r="F3778" s="395" t="s">
        <v>27853</v>
      </c>
    </row>
    <row r="3779" spans="1:6" ht="23.25">
      <c r="A3779" s="360" t="s">
        <v>72</v>
      </c>
      <c r="B3779" s="393" t="s">
        <v>14277</v>
      </c>
      <c r="C3779" s="394" t="s">
        <v>14278</v>
      </c>
      <c r="D3779" s="393" t="s">
        <v>15</v>
      </c>
      <c r="E3779" s="395" t="s">
        <v>37714</v>
      </c>
      <c r="F3779" s="395" t="s">
        <v>37715</v>
      </c>
    </row>
    <row r="3780" spans="1:6" ht="23.25">
      <c r="A3780" s="360" t="s">
        <v>72</v>
      </c>
      <c r="B3780" s="393" t="s">
        <v>14279</v>
      </c>
      <c r="C3780" s="394" t="s">
        <v>14280</v>
      </c>
      <c r="D3780" s="393" t="s">
        <v>15</v>
      </c>
      <c r="E3780" s="395" t="s">
        <v>37143</v>
      </c>
      <c r="F3780" s="395" t="s">
        <v>28067</v>
      </c>
    </row>
    <row r="3781" spans="1:6" ht="23.25">
      <c r="A3781" s="360" t="s">
        <v>72</v>
      </c>
      <c r="B3781" s="393" t="s">
        <v>14281</v>
      </c>
      <c r="C3781" s="394" t="s">
        <v>14282</v>
      </c>
      <c r="D3781" s="393" t="s">
        <v>15</v>
      </c>
      <c r="E3781" s="395" t="s">
        <v>26815</v>
      </c>
      <c r="F3781" s="395" t="s">
        <v>27867</v>
      </c>
    </row>
    <row r="3782" spans="1:6" ht="23.25">
      <c r="A3782" s="360" t="s">
        <v>72</v>
      </c>
      <c r="B3782" s="393" t="s">
        <v>14283</v>
      </c>
      <c r="C3782" s="394" t="s">
        <v>14284</v>
      </c>
      <c r="D3782" s="393" t="s">
        <v>15</v>
      </c>
      <c r="E3782" s="395" t="s">
        <v>28281</v>
      </c>
      <c r="F3782" s="395" t="s">
        <v>28033</v>
      </c>
    </row>
    <row r="3783" spans="1:6" ht="23.25">
      <c r="A3783" s="360" t="s">
        <v>72</v>
      </c>
      <c r="B3783" s="393" t="s">
        <v>14285</v>
      </c>
      <c r="C3783" s="394" t="s">
        <v>14286</v>
      </c>
      <c r="D3783" s="393" t="s">
        <v>15</v>
      </c>
      <c r="E3783" s="395" t="s">
        <v>36536</v>
      </c>
      <c r="F3783" s="395" t="s">
        <v>37716</v>
      </c>
    </row>
    <row r="3784" spans="1:6" ht="23.25">
      <c r="A3784" s="360" t="s">
        <v>72</v>
      </c>
      <c r="B3784" s="393" t="s">
        <v>14287</v>
      </c>
      <c r="C3784" s="394" t="s">
        <v>14288</v>
      </c>
      <c r="D3784" s="393" t="s">
        <v>15</v>
      </c>
      <c r="E3784" s="395" t="s">
        <v>34881</v>
      </c>
      <c r="F3784" s="395" t="s">
        <v>35029</v>
      </c>
    </row>
    <row r="3785" spans="1:6" ht="23.25">
      <c r="A3785" s="360" t="s">
        <v>72</v>
      </c>
      <c r="B3785" s="393" t="s">
        <v>14289</v>
      </c>
      <c r="C3785" s="394" t="s">
        <v>14290</v>
      </c>
      <c r="D3785" s="393" t="s">
        <v>15</v>
      </c>
      <c r="E3785" s="395" t="s">
        <v>37717</v>
      </c>
      <c r="F3785" s="395" t="s">
        <v>33964</v>
      </c>
    </row>
    <row r="3786" spans="1:6" ht="23.25">
      <c r="A3786" s="360" t="s">
        <v>72</v>
      </c>
      <c r="B3786" s="393" t="s">
        <v>14291</v>
      </c>
      <c r="C3786" s="394" t="s">
        <v>14292</v>
      </c>
      <c r="D3786" s="393" t="s">
        <v>15</v>
      </c>
      <c r="E3786" s="395" t="s">
        <v>25982</v>
      </c>
      <c r="F3786" s="395" t="s">
        <v>26769</v>
      </c>
    </row>
    <row r="3787" spans="1:6" ht="23.25">
      <c r="A3787" s="360" t="s">
        <v>72</v>
      </c>
      <c r="B3787" s="393" t="s">
        <v>14293</v>
      </c>
      <c r="C3787" s="394" t="s">
        <v>14294</v>
      </c>
      <c r="D3787" s="393" t="s">
        <v>15</v>
      </c>
      <c r="E3787" s="395" t="s">
        <v>25704</v>
      </c>
      <c r="F3787" s="395" t="s">
        <v>27332</v>
      </c>
    </row>
    <row r="3788" spans="1:6" ht="23.25">
      <c r="A3788" s="360" t="s">
        <v>72</v>
      </c>
      <c r="B3788" s="393" t="s">
        <v>14295</v>
      </c>
      <c r="C3788" s="394" t="s">
        <v>14296</v>
      </c>
      <c r="D3788" s="393" t="s">
        <v>15</v>
      </c>
      <c r="E3788" s="395" t="s">
        <v>37718</v>
      </c>
      <c r="F3788" s="395" t="s">
        <v>37719</v>
      </c>
    </row>
    <row r="3789" spans="1:6" ht="23.25">
      <c r="A3789" s="360" t="s">
        <v>72</v>
      </c>
      <c r="B3789" s="393" t="s">
        <v>14297</v>
      </c>
      <c r="C3789" s="394" t="s">
        <v>14298</v>
      </c>
      <c r="D3789" s="393" t="s">
        <v>15</v>
      </c>
      <c r="E3789" s="395" t="s">
        <v>37720</v>
      </c>
      <c r="F3789" s="395" t="s">
        <v>28412</v>
      </c>
    </row>
    <row r="3790" spans="1:6" ht="23.25">
      <c r="A3790" s="360" t="s">
        <v>72</v>
      </c>
      <c r="B3790" s="393" t="s">
        <v>14299</v>
      </c>
      <c r="C3790" s="394" t="s">
        <v>14300</v>
      </c>
      <c r="D3790" s="393" t="s">
        <v>15</v>
      </c>
      <c r="E3790" s="395" t="s">
        <v>27133</v>
      </c>
      <c r="F3790" s="395" t="s">
        <v>37721</v>
      </c>
    </row>
    <row r="3791" spans="1:6" ht="23.25">
      <c r="A3791" s="360" t="s">
        <v>72</v>
      </c>
      <c r="B3791" s="393" t="s">
        <v>14301</v>
      </c>
      <c r="C3791" s="394" t="s">
        <v>14302</v>
      </c>
      <c r="D3791" s="393" t="s">
        <v>15</v>
      </c>
      <c r="E3791" s="395" t="s">
        <v>37722</v>
      </c>
      <c r="F3791" s="395" t="s">
        <v>37723</v>
      </c>
    </row>
    <row r="3792" spans="1:6" ht="23.25">
      <c r="A3792" s="360" t="s">
        <v>72</v>
      </c>
      <c r="B3792" s="393" t="s">
        <v>14303</v>
      </c>
      <c r="C3792" s="394" t="s">
        <v>14304</v>
      </c>
      <c r="D3792" s="393" t="s">
        <v>15</v>
      </c>
      <c r="E3792" s="395" t="s">
        <v>19954</v>
      </c>
      <c r="F3792" s="395" t="s">
        <v>28111</v>
      </c>
    </row>
    <row r="3793" spans="1:6" ht="23.25">
      <c r="A3793" s="360" t="s">
        <v>72</v>
      </c>
      <c r="B3793" s="393" t="s">
        <v>14305</v>
      </c>
      <c r="C3793" s="394" t="s">
        <v>14306</v>
      </c>
      <c r="D3793" s="393" t="s">
        <v>15</v>
      </c>
      <c r="E3793" s="395" t="s">
        <v>18606</v>
      </c>
      <c r="F3793" s="395" t="s">
        <v>18656</v>
      </c>
    </row>
    <row r="3794" spans="1:6" ht="23.25">
      <c r="A3794" s="360" t="s">
        <v>72</v>
      </c>
      <c r="B3794" s="393" t="s">
        <v>14307</v>
      </c>
      <c r="C3794" s="394" t="s">
        <v>14308</v>
      </c>
      <c r="D3794" s="393" t="s">
        <v>15</v>
      </c>
      <c r="E3794" s="395" t="s">
        <v>27221</v>
      </c>
      <c r="F3794" s="395" t="s">
        <v>25453</v>
      </c>
    </row>
    <row r="3795" spans="1:6" ht="23.25">
      <c r="A3795" s="360" t="s">
        <v>72</v>
      </c>
      <c r="B3795" s="393" t="s">
        <v>14309</v>
      </c>
      <c r="C3795" s="394" t="s">
        <v>14310</v>
      </c>
      <c r="D3795" s="393" t="s">
        <v>15</v>
      </c>
      <c r="E3795" s="395" t="s">
        <v>36006</v>
      </c>
      <c r="F3795" s="395" t="s">
        <v>14023</v>
      </c>
    </row>
    <row r="3796" spans="1:6" ht="23.25">
      <c r="A3796" s="360" t="s">
        <v>72</v>
      </c>
      <c r="B3796" s="393" t="s">
        <v>14311</v>
      </c>
      <c r="C3796" s="394" t="s">
        <v>14312</v>
      </c>
      <c r="D3796" s="393" t="s">
        <v>15</v>
      </c>
      <c r="E3796" s="395" t="s">
        <v>28204</v>
      </c>
      <c r="F3796" s="395" t="s">
        <v>26982</v>
      </c>
    </row>
    <row r="3797" spans="1:6" ht="23.25">
      <c r="A3797" s="360" t="s">
        <v>72</v>
      </c>
      <c r="B3797" s="393" t="s">
        <v>14313</v>
      </c>
      <c r="C3797" s="394" t="s">
        <v>14314</v>
      </c>
      <c r="D3797" s="393" t="s">
        <v>15</v>
      </c>
      <c r="E3797" s="395" t="s">
        <v>27754</v>
      </c>
      <c r="F3797" s="395" t="s">
        <v>20785</v>
      </c>
    </row>
    <row r="3798" spans="1:6" ht="23.25">
      <c r="A3798" s="360" t="s">
        <v>72</v>
      </c>
      <c r="B3798" s="393" t="s">
        <v>14315</v>
      </c>
      <c r="C3798" s="394" t="s">
        <v>14316</v>
      </c>
      <c r="D3798" s="393" t="s">
        <v>15</v>
      </c>
      <c r="E3798" s="395" t="s">
        <v>27916</v>
      </c>
      <c r="F3798" s="395" t="s">
        <v>37135</v>
      </c>
    </row>
    <row r="3799" spans="1:6" ht="23.25">
      <c r="A3799" s="360" t="s">
        <v>72</v>
      </c>
      <c r="B3799" s="393" t="s">
        <v>14317</v>
      </c>
      <c r="C3799" s="394" t="s">
        <v>14318</v>
      </c>
      <c r="D3799" s="393" t="s">
        <v>15</v>
      </c>
      <c r="E3799" s="395" t="s">
        <v>27268</v>
      </c>
      <c r="F3799" s="395" t="s">
        <v>25191</v>
      </c>
    </row>
    <row r="3800" spans="1:6" ht="23.25">
      <c r="A3800" s="360" t="s">
        <v>72</v>
      </c>
      <c r="B3800" s="393" t="s">
        <v>14319</v>
      </c>
      <c r="C3800" s="394" t="s">
        <v>14320</v>
      </c>
      <c r="D3800" s="393" t="s">
        <v>15</v>
      </c>
      <c r="E3800" s="395" t="s">
        <v>26177</v>
      </c>
      <c r="F3800" s="395" t="s">
        <v>26341</v>
      </c>
    </row>
    <row r="3801" spans="1:6" ht="23.25">
      <c r="A3801" s="360" t="s">
        <v>72</v>
      </c>
      <c r="B3801" s="393" t="s">
        <v>14321</v>
      </c>
      <c r="C3801" s="394" t="s">
        <v>14322</v>
      </c>
      <c r="D3801" s="393" t="s">
        <v>15</v>
      </c>
      <c r="E3801" s="395" t="s">
        <v>37724</v>
      </c>
      <c r="F3801" s="395" t="s">
        <v>27625</v>
      </c>
    </row>
    <row r="3802" spans="1:6" ht="23.25">
      <c r="A3802" s="360" t="s">
        <v>72</v>
      </c>
      <c r="B3802" s="393" t="s">
        <v>14323</v>
      </c>
      <c r="C3802" s="394" t="s">
        <v>14324</v>
      </c>
      <c r="D3802" s="393" t="s">
        <v>15</v>
      </c>
      <c r="E3802" s="395" t="s">
        <v>26529</v>
      </c>
      <c r="F3802" s="395" t="s">
        <v>37224</v>
      </c>
    </row>
    <row r="3803" spans="1:6" ht="23.25">
      <c r="A3803" s="360" t="s">
        <v>72</v>
      </c>
      <c r="B3803" s="393" t="s">
        <v>14325</v>
      </c>
      <c r="C3803" s="394" t="s">
        <v>14326</v>
      </c>
      <c r="D3803" s="393" t="s">
        <v>15</v>
      </c>
      <c r="E3803" s="395" t="s">
        <v>25054</v>
      </c>
      <c r="F3803" s="395" t="s">
        <v>37725</v>
      </c>
    </row>
    <row r="3804" spans="1:6" ht="23.25">
      <c r="A3804" s="360" t="s">
        <v>72</v>
      </c>
      <c r="B3804" s="393" t="s">
        <v>14327</v>
      </c>
      <c r="C3804" s="394" t="s">
        <v>14328</v>
      </c>
      <c r="D3804" s="393" t="s">
        <v>15</v>
      </c>
      <c r="E3804" s="395" t="s">
        <v>27136</v>
      </c>
      <c r="F3804" s="395" t="s">
        <v>21077</v>
      </c>
    </row>
    <row r="3805" spans="1:6" ht="23.25">
      <c r="A3805" s="360" t="s">
        <v>72</v>
      </c>
      <c r="B3805" s="393" t="s">
        <v>14329</v>
      </c>
      <c r="C3805" s="394" t="s">
        <v>14330</v>
      </c>
      <c r="D3805" s="393" t="s">
        <v>15</v>
      </c>
      <c r="E3805" s="395" t="s">
        <v>21481</v>
      </c>
      <c r="F3805" s="395" t="s">
        <v>25799</v>
      </c>
    </row>
    <row r="3806" spans="1:6" ht="23.25">
      <c r="A3806" s="360" t="s">
        <v>72</v>
      </c>
      <c r="B3806" s="393" t="s">
        <v>14331</v>
      </c>
      <c r="C3806" s="394" t="s">
        <v>14332</v>
      </c>
      <c r="D3806" s="393" t="s">
        <v>15</v>
      </c>
      <c r="E3806" s="395" t="s">
        <v>26994</v>
      </c>
      <c r="F3806" s="395" t="s">
        <v>26423</v>
      </c>
    </row>
    <row r="3807" spans="1:6" ht="23.25">
      <c r="A3807" s="360" t="s">
        <v>72</v>
      </c>
      <c r="B3807" s="393" t="s">
        <v>14333</v>
      </c>
      <c r="C3807" s="394" t="s">
        <v>14334</v>
      </c>
      <c r="D3807" s="393" t="s">
        <v>15</v>
      </c>
      <c r="E3807" s="395" t="s">
        <v>37036</v>
      </c>
      <c r="F3807" s="395" t="s">
        <v>37726</v>
      </c>
    </row>
    <row r="3808" spans="1:6" ht="23.25">
      <c r="A3808" s="360" t="s">
        <v>72</v>
      </c>
      <c r="B3808" s="393" t="s">
        <v>14335</v>
      </c>
      <c r="C3808" s="394" t="s">
        <v>14336</v>
      </c>
      <c r="D3808" s="393" t="s">
        <v>15</v>
      </c>
      <c r="E3808" s="395" t="s">
        <v>27906</v>
      </c>
      <c r="F3808" s="395" t="s">
        <v>25847</v>
      </c>
    </row>
    <row r="3809" spans="1:6" ht="23.25">
      <c r="A3809" s="360" t="s">
        <v>72</v>
      </c>
      <c r="B3809" s="393" t="s">
        <v>14337</v>
      </c>
      <c r="C3809" s="394" t="s">
        <v>14338</v>
      </c>
      <c r="D3809" s="393" t="s">
        <v>15</v>
      </c>
      <c r="E3809" s="395" t="s">
        <v>28086</v>
      </c>
      <c r="F3809" s="395" t="s">
        <v>37727</v>
      </c>
    </row>
    <row r="3810" spans="1:6" ht="23.25">
      <c r="A3810" s="360" t="s">
        <v>72</v>
      </c>
      <c r="B3810" s="393" t="s">
        <v>14339</v>
      </c>
      <c r="C3810" s="394" t="s">
        <v>14340</v>
      </c>
      <c r="D3810" s="393" t="s">
        <v>15</v>
      </c>
      <c r="E3810" s="395" t="s">
        <v>26430</v>
      </c>
      <c r="F3810" s="395" t="s">
        <v>35247</v>
      </c>
    </row>
    <row r="3811" spans="1:6" ht="23.25">
      <c r="A3811" s="360" t="s">
        <v>72</v>
      </c>
      <c r="B3811" s="393" t="s">
        <v>14341</v>
      </c>
      <c r="C3811" s="394" t="s">
        <v>14342</v>
      </c>
      <c r="D3811" s="393" t="s">
        <v>15</v>
      </c>
      <c r="E3811" s="395" t="s">
        <v>37611</v>
      </c>
      <c r="F3811" s="395" t="s">
        <v>37728</v>
      </c>
    </row>
    <row r="3812" spans="1:6" ht="23.25">
      <c r="A3812" s="360" t="s">
        <v>72</v>
      </c>
      <c r="B3812" s="393" t="s">
        <v>14343</v>
      </c>
      <c r="C3812" s="394" t="s">
        <v>14344</v>
      </c>
      <c r="D3812" s="393" t="s">
        <v>15</v>
      </c>
      <c r="E3812" s="395" t="s">
        <v>37729</v>
      </c>
      <c r="F3812" s="395" t="s">
        <v>37730</v>
      </c>
    </row>
    <row r="3813" spans="1:6" ht="23.25">
      <c r="A3813" s="360" t="s">
        <v>72</v>
      </c>
      <c r="B3813" s="393" t="s">
        <v>14345</v>
      </c>
      <c r="C3813" s="394" t="s">
        <v>14346</v>
      </c>
      <c r="D3813" s="393" t="s">
        <v>15</v>
      </c>
      <c r="E3813" s="395" t="s">
        <v>37731</v>
      </c>
      <c r="F3813" s="395" t="s">
        <v>37732</v>
      </c>
    </row>
    <row r="3814" spans="1:6" ht="23.25">
      <c r="A3814" s="360" t="s">
        <v>72</v>
      </c>
      <c r="B3814" s="393" t="s">
        <v>14347</v>
      </c>
      <c r="C3814" s="394" t="s">
        <v>14348</v>
      </c>
      <c r="D3814" s="393" t="s">
        <v>15</v>
      </c>
      <c r="E3814" s="395" t="s">
        <v>37733</v>
      </c>
      <c r="F3814" s="395" t="s">
        <v>37734</v>
      </c>
    </row>
    <row r="3815" spans="1:6" ht="23.25">
      <c r="A3815" s="360" t="s">
        <v>72</v>
      </c>
      <c r="B3815" s="393" t="s">
        <v>14349</v>
      </c>
      <c r="C3815" s="394" t="s">
        <v>14350</v>
      </c>
      <c r="D3815" s="393" t="s">
        <v>15</v>
      </c>
      <c r="E3815" s="395" t="s">
        <v>37735</v>
      </c>
      <c r="F3815" s="395" t="s">
        <v>37736</v>
      </c>
    </row>
    <row r="3816" spans="1:6" ht="23.25">
      <c r="A3816" s="360" t="s">
        <v>72</v>
      </c>
      <c r="B3816" s="393" t="s">
        <v>14351</v>
      </c>
      <c r="C3816" s="394" t="s">
        <v>14352</v>
      </c>
      <c r="D3816" s="393" t="s">
        <v>15</v>
      </c>
      <c r="E3816" s="395" t="s">
        <v>25800</v>
      </c>
      <c r="F3816" s="395" t="s">
        <v>20316</v>
      </c>
    </row>
    <row r="3817" spans="1:6" ht="23.25">
      <c r="A3817" s="360" t="s">
        <v>72</v>
      </c>
      <c r="B3817" s="393" t="s">
        <v>14353</v>
      </c>
      <c r="C3817" s="394" t="s">
        <v>14354</v>
      </c>
      <c r="D3817" s="393" t="s">
        <v>15</v>
      </c>
      <c r="E3817" s="395" t="s">
        <v>27911</v>
      </c>
      <c r="F3817" s="395" t="s">
        <v>35994</v>
      </c>
    </row>
    <row r="3818" spans="1:6" ht="23.25">
      <c r="A3818" s="360" t="s">
        <v>72</v>
      </c>
      <c r="B3818" s="393" t="s">
        <v>14355</v>
      </c>
      <c r="C3818" s="394" t="s">
        <v>14356</v>
      </c>
      <c r="D3818" s="393" t="s">
        <v>15</v>
      </c>
      <c r="E3818" s="395" t="s">
        <v>21495</v>
      </c>
      <c r="F3818" s="395" t="s">
        <v>27848</v>
      </c>
    </row>
    <row r="3819" spans="1:6" ht="23.25">
      <c r="A3819" s="360" t="s">
        <v>72</v>
      </c>
      <c r="B3819" s="393" t="s">
        <v>14357</v>
      </c>
      <c r="C3819" s="394" t="s">
        <v>14358</v>
      </c>
      <c r="D3819" s="393" t="s">
        <v>15</v>
      </c>
      <c r="E3819" s="395" t="s">
        <v>27011</v>
      </c>
      <c r="F3819" s="395" t="s">
        <v>37737</v>
      </c>
    </row>
    <row r="3820" spans="1:6" ht="23.25">
      <c r="A3820" s="360" t="s">
        <v>72</v>
      </c>
      <c r="B3820" s="393" t="s">
        <v>14359</v>
      </c>
      <c r="C3820" s="394" t="s">
        <v>14360</v>
      </c>
      <c r="D3820" s="393" t="s">
        <v>15</v>
      </c>
      <c r="E3820" s="395" t="s">
        <v>37738</v>
      </c>
      <c r="F3820" s="395" t="s">
        <v>28218</v>
      </c>
    </row>
    <row r="3821" spans="1:6" ht="23.25">
      <c r="A3821" s="360" t="s">
        <v>72</v>
      </c>
      <c r="B3821" s="393" t="s">
        <v>14361</v>
      </c>
      <c r="C3821" s="394" t="s">
        <v>14362</v>
      </c>
      <c r="D3821" s="393" t="s">
        <v>15</v>
      </c>
      <c r="E3821" s="395" t="s">
        <v>37739</v>
      </c>
      <c r="F3821" s="395" t="s">
        <v>28296</v>
      </c>
    </row>
    <row r="3822" spans="1:6" ht="23.25">
      <c r="A3822" s="360" t="s">
        <v>72</v>
      </c>
      <c r="B3822" s="393" t="s">
        <v>14363</v>
      </c>
      <c r="C3822" s="394" t="s">
        <v>14364</v>
      </c>
      <c r="D3822" s="393" t="s">
        <v>15</v>
      </c>
      <c r="E3822" s="395" t="s">
        <v>11391</v>
      </c>
      <c r="F3822" s="395" t="s">
        <v>20905</v>
      </c>
    </row>
    <row r="3823" spans="1:6" ht="23.25">
      <c r="A3823" s="360" t="s">
        <v>72</v>
      </c>
      <c r="B3823" s="393" t="s">
        <v>14365</v>
      </c>
      <c r="C3823" s="394" t="s">
        <v>14366</v>
      </c>
      <c r="D3823" s="393" t="s">
        <v>15</v>
      </c>
      <c r="E3823" s="395" t="s">
        <v>28267</v>
      </c>
      <c r="F3823" s="395" t="s">
        <v>25790</v>
      </c>
    </row>
    <row r="3824" spans="1:6" ht="23.25">
      <c r="A3824" s="360" t="s">
        <v>72</v>
      </c>
      <c r="B3824" s="393" t="s">
        <v>14367</v>
      </c>
      <c r="C3824" s="394" t="s">
        <v>14368</v>
      </c>
      <c r="D3824" s="393" t="s">
        <v>15</v>
      </c>
      <c r="E3824" s="395" t="s">
        <v>27335</v>
      </c>
      <c r="F3824" s="395" t="s">
        <v>37740</v>
      </c>
    </row>
    <row r="3825" spans="1:6" ht="23.25">
      <c r="A3825" s="360" t="s">
        <v>72</v>
      </c>
      <c r="B3825" s="393" t="s">
        <v>14369</v>
      </c>
      <c r="C3825" s="394" t="s">
        <v>14370</v>
      </c>
      <c r="D3825" s="393" t="s">
        <v>15</v>
      </c>
      <c r="E3825" s="395" t="s">
        <v>20704</v>
      </c>
      <c r="F3825" s="395" t="s">
        <v>18600</v>
      </c>
    </row>
    <row r="3826" spans="1:6" ht="23.25">
      <c r="A3826" s="360" t="s">
        <v>72</v>
      </c>
      <c r="B3826" s="393" t="s">
        <v>14371</v>
      </c>
      <c r="C3826" s="394" t="s">
        <v>14372</v>
      </c>
      <c r="D3826" s="393" t="s">
        <v>15</v>
      </c>
      <c r="E3826" s="395" t="s">
        <v>25264</v>
      </c>
      <c r="F3826" s="395" t="s">
        <v>28424</v>
      </c>
    </row>
    <row r="3827" spans="1:6" ht="23.25">
      <c r="A3827" s="360" t="s">
        <v>72</v>
      </c>
      <c r="B3827" s="393" t="s">
        <v>14373</v>
      </c>
      <c r="C3827" s="394" t="s">
        <v>14374</v>
      </c>
      <c r="D3827" s="393" t="s">
        <v>15</v>
      </c>
      <c r="E3827" s="395" t="s">
        <v>25876</v>
      </c>
      <c r="F3827" s="395" t="s">
        <v>37741</v>
      </c>
    </row>
    <row r="3828" spans="1:6" ht="23.25">
      <c r="A3828" s="360" t="s">
        <v>72</v>
      </c>
      <c r="B3828" s="393" t="s">
        <v>14375</v>
      </c>
      <c r="C3828" s="394" t="s">
        <v>14376</v>
      </c>
      <c r="D3828" s="393" t="s">
        <v>15</v>
      </c>
      <c r="E3828" s="395" t="s">
        <v>25683</v>
      </c>
      <c r="F3828" s="395" t="s">
        <v>21599</v>
      </c>
    </row>
    <row r="3829" spans="1:6" ht="23.25">
      <c r="A3829" s="360" t="s">
        <v>72</v>
      </c>
      <c r="B3829" s="393" t="s">
        <v>14377</v>
      </c>
      <c r="C3829" s="394" t="s">
        <v>14378</v>
      </c>
      <c r="D3829" s="393" t="s">
        <v>15</v>
      </c>
      <c r="E3829" s="395" t="s">
        <v>27053</v>
      </c>
      <c r="F3829" s="395" t="s">
        <v>25170</v>
      </c>
    </row>
    <row r="3830" spans="1:6" ht="23.25">
      <c r="A3830" s="360" t="s">
        <v>72</v>
      </c>
      <c r="B3830" s="393" t="s">
        <v>14379</v>
      </c>
      <c r="C3830" s="394" t="s">
        <v>14380</v>
      </c>
      <c r="D3830" s="393" t="s">
        <v>15</v>
      </c>
      <c r="E3830" s="395" t="s">
        <v>20907</v>
      </c>
      <c r="F3830" s="395" t="s">
        <v>27115</v>
      </c>
    </row>
    <row r="3831" spans="1:6" ht="23.25">
      <c r="A3831" s="360" t="s">
        <v>72</v>
      </c>
      <c r="B3831" s="393" t="s">
        <v>14381</v>
      </c>
      <c r="C3831" s="394" t="s">
        <v>14382</v>
      </c>
      <c r="D3831" s="393" t="s">
        <v>15</v>
      </c>
      <c r="E3831" s="395" t="s">
        <v>21029</v>
      </c>
      <c r="F3831" s="395" t="s">
        <v>36885</v>
      </c>
    </row>
    <row r="3832" spans="1:6" ht="23.25">
      <c r="A3832" s="360" t="s">
        <v>72</v>
      </c>
      <c r="B3832" s="393" t="s">
        <v>14384</v>
      </c>
      <c r="C3832" s="394" t="s">
        <v>14385</v>
      </c>
      <c r="D3832" s="393" t="s">
        <v>15</v>
      </c>
      <c r="E3832" s="395" t="s">
        <v>27044</v>
      </c>
      <c r="F3832" s="395" t="s">
        <v>27731</v>
      </c>
    </row>
    <row r="3833" spans="1:6" ht="23.25">
      <c r="A3833" s="360" t="s">
        <v>72</v>
      </c>
      <c r="B3833" s="393" t="s">
        <v>14386</v>
      </c>
      <c r="C3833" s="394" t="s">
        <v>14387</v>
      </c>
      <c r="D3833" s="393" t="s">
        <v>15</v>
      </c>
      <c r="E3833" s="395" t="s">
        <v>26981</v>
      </c>
      <c r="F3833" s="395" t="s">
        <v>28430</v>
      </c>
    </row>
    <row r="3834" spans="1:6" ht="23.25">
      <c r="A3834" s="360" t="s">
        <v>72</v>
      </c>
      <c r="B3834" s="393" t="s">
        <v>14388</v>
      </c>
      <c r="C3834" s="394" t="s">
        <v>14389</v>
      </c>
      <c r="D3834" s="393" t="s">
        <v>15</v>
      </c>
      <c r="E3834" s="395" t="s">
        <v>27073</v>
      </c>
      <c r="F3834" s="395" t="s">
        <v>27370</v>
      </c>
    </row>
    <row r="3835" spans="1:6" ht="23.25">
      <c r="A3835" s="360" t="s">
        <v>72</v>
      </c>
      <c r="B3835" s="393" t="s">
        <v>14390</v>
      </c>
      <c r="C3835" s="394" t="s">
        <v>14391</v>
      </c>
      <c r="D3835" s="393" t="s">
        <v>15</v>
      </c>
      <c r="E3835" s="395" t="s">
        <v>37742</v>
      </c>
      <c r="F3835" s="395" t="s">
        <v>37743</v>
      </c>
    </row>
    <row r="3836" spans="1:6" ht="23.25">
      <c r="A3836" s="360" t="s">
        <v>72</v>
      </c>
      <c r="B3836" s="393" t="s">
        <v>14392</v>
      </c>
      <c r="C3836" s="394" t="s">
        <v>14393</v>
      </c>
      <c r="D3836" s="393" t="s">
        <v>15</v>
      </c>
      <c r="E3836" s="395" t="s">
        <v>28641</v>
      </c>
      <c r="F3836" s="395" t="s">
        <v>36562</v>
      </c>
    </row>
    <row r="3837" spans="1:6" ht="23.25">
      <c r="A3837" s="360" t="s">
        <v>72</v>
      </c>
      <c r="B3837" s="393" t="s">
        <v>14394</v>
      </c>
      <c r="C3837" s="394" t="s">
        <v>14395</v>
      </c>
      <c r="D3837" s="393" t="s">
        <v>15</v>
      </c>
      <c r="E3837" s="395" t="s">
        <v>34863</v>
      </c>
      <c r="F3837" s="395" t="s">
        <v>28488</v>
      </c>
    </row>
    <row r="3838" spans="1:6" ht="23.25">
      <c r="A3838" s="360" t="s">
        <v>72</v>
      </c>
      <c r="B3838" s="393" t="s">
        <v>14396</v>
      </c>
      <c r="C3838" s="394" t="s">
        <v>14397</v>
      </c>
      <c r="D3838" s="393" t="s">
        <v>15</v>
      </c>
      <c r="E3838" s="395" t="s">
        <v>37744</v>
      </c>
      <c r="F3838" s="395" t="s">
        <v>37745</v>
      </c>
    </row>
    <row r="3839" spans="1:6" ht="23.25">
      <c r="A3839" s="360" t="s">
        <v>72</v>
      </c>
      <c r="B3839" s="393" t="s">
        <v>14398</v>
      </c>
      <c r="C3839" s="394" t="s">
        <v>14399</v>
      </c>
      <c r="D3839" s="393" t="s">
        <v>15</v>
      </c>
      <c r="E3839" s="395" t="s">
        <v>37746</v>
      </c>
      <c r="F3839" s="395" t="s">
        <v>27812</v>
      </c>
    </row>
    <row r="3840" spans="1:6" ht="23.25">
      <c r="A3840" s="360" t="s">
        <v>72</v>
      </c>
      <c r="B3840" s="393" t="s">
        <v>14400</v>
      </c>
      <c r="C3840" s="394" t="s">
        <v>14401</v>
      </c>
      <c r="D3840" s="393" t="s">
        <v>15</v>
      </c>
      <c r="E3840" s="395" t="s">
        <v>27346</v>
      </c>
      <c r="F3840" s="395" t="s">
        <v>28325</v>
      </c>
    </row>
    <row r="3841" spans="1:6" ht="23.25">
      <c r="A3841" s="360" t="s">
        <v>72</v>
      </c>
      <c r="B3841" s="393" t="s">
        <v>14402</v>
      </c>
      <c r="C3841" s="394" t="s">
        <v>14403</v>
      </c>
      <c r="D3841" s="393" t="s">
        <v>15</v>
      </c>
      <c r="E3841" s="395" t="s">
        <v>37747</v>
      </c>
      <c r="F3841" s="395" t="s">
        <v>35243</v>
      </c>
    </row>
    <row r="3842" spans="1:6" ht="23.25">
      <c r="A3842" s="360" t="s">
        <v>72</v>
      </c>
      <c r="B3842" s="393" t="s">
        <v>14404</v>
      </c>
      <c r="C3842" s="394" t="s">
        <v>14405</v>
      </c>
      <c r="D3842" s="393" t="s">
        <v>15</v>
      </c>
      <c r="E3842" s="395" t="s">
        <v>37748</v>
      </c>
      <c r="F3842" s="395" t="s">
        <v>27996</v>
      </c>
    </row>
    <row r="3843" spans="1:6" ht="23.25">
      <c r="A3843" s="360" t="s">
        <v>72</v>
      </c>
      <c r="B3843" s="393" t="s">
        <v>14406</v>
      </c>
      <c r="C3843" s="394" t="s">
        <v>14407</v>
      </c>
      <c r="D3843" s="393" t="s">
        <v>15</v>
      </c>
      <c r="E3843" s="395" t="s">
        <v>37749</v>
      </c>
      <c r="F3843" s="395" t="s">
        <v>37750</v>
      </c>
    </row>
    <row r="3844" spans="1:6" ht="23.25">
      <c r="A3844" s="360" t="s">
        <v>72</v>
      </c>
      <c r="B3844" s="393" t="s">
        <v>14408</v>
      </c>
      <c r="C3844" s="394" t="s">
        <v>14409</v>
      </c>
      <c r="D3844" s="393" t="s">
        <v>15</v>
      </c>
      <c r="E3844" s="395" t="s">
        <v>37751</v>
      </c>
      <c r="F3844" s="395" t="s">
        <v>37752</v>
      </c>
    </row>
    <row r="3845" spans="1:6" ht="23.25">
      <c r="A3845" s="360" t="s">
        <v>72</v>
      </c>
      <c r="B3845" s="393" t="s">
        <v>14410</v>
      </c>
      <c r="C3845" s="394" t="s">
        <v>14411</v>
      </c>
      <c r="D3845" s="393" t="s">
        <v>15</v>
      </c>
      <c r="E3845" s="395" t="s">
        <v>37753</v>
      </c>
      <c r="F3845" s="395" t="s">
        <v>37754</v>
      </c>
    </row>
    <row r="3846" spans="1:6" ht="23.25">
      <c r="A3846" s="360" t="s">
        <v>72</v>
      </c>
      <c r="B3846" s="393" t="s">
        <v>14412</v>
      </c>
      <c r="C3846" s="394" t="s">
        <v>14413</v>
      </c>
      <c r="D3846" s="393" t="s">
        <v>15</v>
      </c>
      <c r="E3846" s="395" t="s">
        <v>28070</v>
      </c>
      <c r="F3846" s="395" t="s">
        <v>25157</v>
      </c>
    </row>
    <row r="3847" spans="1:6" ht="23.25">
      <c r="A3847" s="360" t="s">
        <v>72</v>
      </c>
      <c r="B3847" s="393" t="s">
        <v>14414</v>
      </c>
      <c r="C3847" s="394" t="s">
        <v>14415</v>
      </c>
      <c r="D3847" s="393" t="s">
        <v>15</v>
      </c>
      <c r="E3847" s="395" t="s">
        <v>37453</v>
      </c>
      <c r="F3847" s="395" t="s">
        <v>37755</v>
      </c>
    </row>
    <row r="3848" spans="1:6" ht="23.25">
      <c r="A3848" s="360" t="s">
        <v>72</v>
      </c>
      <c r="B3848" s="393" t="s">
        <v>14416</v>
      </c>
      <c r="C3848" s="394" t="s">
        <v>14417</v>
      </c>
      <c r="D3848" s="393" t="s">
        <v>15</v>
      </c>
      <c r="E3848" s="395" t="s">
        <v>37756</v>
      </c>
      <c r="F3848" s="395" t="s">
        <v>28514</v>
      </c>
    </row>
    <row r="3849" spans="1:6" ht="23.25">
      <c r="A3849" s="360" t="s">
        <v>72</v>
      </c>
      <c r="B3849" s="393" t="s">
        <v>14418</v>
      </c>
      <c r="C3849" s="394" t="s">
        <v>14419</v>
      </c>
      <c r="D3849" s="393" t="s">
        <v>15</v>
      </c>
      <c r="E3849" s="395" t="s">
        <v>26007</v>
      </c>
      <c r="F3849" s="395" t="s">
        <v>36867</v>
      </c>
    </row>
    <row r="3850" spans="1:6" ht="23.25">
      <c r="A3850" s="360" t="s">
        <v>72</v>
      </c>
      <c r="B3850" s="393" t="s">
        <v>14420</v>
      </c>
      <c r="C3850" s="394" t="s">
        <v>14421</v>
      </c>
      <c r="D3850" s="393" t="s">
        <v>15</v>
      </c>
      <c r="E3850" s="395" t="s">
        <v>28083</v>
      </c>
      <c r="F3850" s="395" t="s">
        <v>37757</v>
      </c>
    </row>
    <row r="3851" spans="1:6" ht="23.25">
      <c r="A3851" s="360" t="s">
        <v>72</v>
      </c>
      <c r="B3851" s="393" t="s">
        <v>14422</v>
      </c>
      <c r="C3851" s="394" t="s">
        <v>14423</v>
      </c>
      <c r="D3851" s="393" t="s">
        <v>15</v>
      </c>
      <c r="E3851" s="395" t="s">
        <v>37758</v>
      </c>
      <c r="F3851" s="395" t="s">
        <v>37759</v>
      </c>
    </row>
    <row r="3852" spans="1:6" ht="23.25">
      <c r="A3852" s="360" t="s">
        <v>72</v>
      </c>
      <c r="B3852" s="393" t="s">
        <v>14424</v>
      </c>
      <c r="C3852" s="394" t="s">
        <v>14425</v>
      </c>
      <c r="D3852" s="393" t="s">
        <v>15</v>
      </c>
      <c r="E3852" s="395" t="s">
        <v>37760</v>
      </c>
      <c r="F3852" s="395" t="s">
        <v>28189</v>
      </c>
    </row>
    <row r="3853" spans="1:6" ht="23.25">
      <c r="A3853" s="360" t="s">
        <v>72</v>
      </c>
      <c r="B3853" s="393" t="s">
        <v>14427</v>
      </c>
      <c r="C3853" s="394" t="s">
        <v>14428</v>
      </c>
      <c r="D3853" s="393" t="s">
        <v>15</v>
      </c>
      <c r="E3853" s="395" t="s">
        <v>25324</v>
      </c>
      <c r="F3853" s="395" t="s">
        <v>27084</v>
      </c>
    </row>
    <row r="3854" spans="1:6" ht="23.25">
      <c r="A3854" s="360" t="s">
        <v>72</v>
      </c>
      <c r="B3854" s="393" t="s">
        <v>14429</v>
      </c>
      <c r="C3854" s="394" t="s">
        <v>14430</v>
      </c>
      <c r="D3854" s="393" t="s">
        <v>15</v>
      </c>
      <c r="E3854" s="395" t="s">
        <v>37580</v>
      </c>
      <c r="F3854" s="395" t="s">
        <v>37761</v>
      </c>
    </row>
    <row r="3855" spans="1:6" ht="23.25">
      <c r="A3855" s="360" t="s">
        <v>72</v>
      </c>
      <c r="B3855" s="393" t="s">
        <v>14431</v>
      </c>
      <c r="C3855" s="394" t="s">
        <v>19855</v>
      </c>
      <c r="D3855" s="393" t="s">
        <v>15</v>
      </c>
      <c r="E3855" s="395" t="s">
        <v>37762</v>
      </c>
      <c r="F3855" s="395" t="s">
        <v>28277</v>
      </c>
    </row>
    <row r="3856" spans="1:6" ht="23.25">
      <c r="A3856" s="360" t="s">
        <v>72</v>
      </c>
      <c r="B3856" s="393" t="s">
        <v>14432</v>
      </c>
      <c r="C3856" s="394" t="s">
        <v>19856</v>
      </c>
      <c r="D3856" s="393" t="s">
        <v>15</v>
      </c>
      <c r="E3856" s="395" t="s">
        <v>37762</v>
      </c>
      <c r="F3856" s="395" t="s">
        <v>28277</v>
      </c>
    </row>
    <row r="3857" spans="1:6" ht="23.25">
      <c r="A3857" s="360" t="s">
        <v>72</v>
      </c>
      <c r="B3857" s="393" t="s">
        <v>14433</v>
      </c>
      <c r="C3857" s="394" t="s">
        <v>14434</v>
      </c>
      <c r="D3857" s="393" t="s">
        <v>15</v>
      </c>
      <c r="E3857" s="395" t="s">
        <v>37762</v>
      </c>
      <c r="F3857" s="395" t="s">
        <v>28277</v>
      </c>
    </row>
    <row r="3858" spans="1:6" ht="23.25">
      <c r="A3858" s="360" t="s">
        <v>72</v>
      </c>
      <c r="B3858" s="393" t="s">
        <v>14435</v>
      </c>
      <c r="C3858" s="394" t="s">
        <v>19857</v>
      </c>
      <c r="D3858" s="393" t="s">
        <v>15</v>
      </c>
      <c r="E3858" s="395" t="s">
        <v>27317</v>
      </c>
      <c r="F3858" s="395" t="s">
        <v>27241</v>
      </c>
    </row>
    <row r="3859" spans="1:6" ht="23.25">
      <c r="A3859" s="360" t="s">
        <v>72</v>
      </c>
      <c r="B3859" s="393" t="s">
        <v>14436</v>
      </c>
      <c r="C3859" s="394" t="s">
        <v>19858</v>
      </c>
      <c r="D3859" s="393" t="s">
        <v>15</v>
      </c>
      <c r="E3859" s="395" t="s">
        <v>27317</v>
      </c>
      <c r="F3859" s="395" t="s">
        <v>27241</v>
      </c>
    </row>
    <row r="3860" spans="1:6" ht="23.25">
      <c r="A3860" s="360" t="s">
        <v>72</v>
      </c>
      <c r="B3860" s="393" t="s">
        <v>14437</v>
      </c>
      <c r="C3860" s="394" t="s">
        <v>19859</v>
      </c>
      <c r="D3860" s="393" t="s">
        <v>15</v>
      </c>
      <c r="E3860" s="395" t="s">
        <v>37763</v>
      </c>
      <c r="F3860" s="395" t="s">
        <v>36523</v>
      </c>
    </row>
    <row r="3861" spans="1:6" ht="23.25">
      <c r="A3861" s="360" t="s">
        <v>72</v>
      </c>
      <c r="B3861" s="393" t="s">
        <v>14438</v>
      </c>
      <c r="C3861" s="394" t="s">
        <v>19860</v>
      </c>
      <c r="D3861" s="393" t="s">
        <v>15</v>
      </c>
      <c r="E3861" s="395" t="s">
        <v>37764</v>
      </c>
      <c r="F3861" s="395" t="s">
        <v>37765</v>
      </c>
    </row>
    <row r="3862" spans="1:6" ht="23.25">
      <c r="A3862" s="360" t="s">
        <v>72</v>
      </c>
      <c r="B3862" s="393" t="s">
        <v>14439</v>
      </c>
      <c r="C3862" s="394" t="s">
        <v>14440</v>
      </c>
      <c r="D3862" s="393" t="s">
        <v>15</v>
      </c>
      <c r="E3862" s="395" t="s">
        <v>37764</v>
      </c>
      <c r="F3862" s="395" t="s">
        <v>37765</v>
      </c>
    </row>
    <row r="3863" spans="1:6" ht="23.25">
      <c r="A3863" s="360" t="s">
        <v>72</v>
      </c>
      <c r="B3863" s="393" t="s">
        <v>14441</v>
      </c>
      <c r="C3863" s="394" t="s">
        <v>14442</v>
      </c>
      <c r="D3863" s="393" t="s">
        <v>15</v>
      </c>
      <c r="E3863" s="395" t="s">
        <v>36993</v>
      </c>
      <c r="F3863" s="395" t="s">
        <v>28202</v>
      </c>
    </row>
    <row r="3864" spans="1:6" ht="23.25">
      <c r="A3864" s="360" t="s">
        <v>72</v>
      </c>
      <c r="B3864" s="393" t="s">
        <v>14443</v>
      </c>
      <c r="C3864" s="394" t="s">
        <v>14444</v>
      </c>
      <c r="D3864" s="393" t="s">
        <v>15</v>
      </c>
      <c r="E3864" s="395" t="s">
        <v>21324</v>
      </c>
      <c r="F3864" s="395" t="s">
        <v>27028</v>
      </c>
    </row>
    <row r="3865" spans="1:6" ht="23.25">
      <c r="A3865" s="360" t="s">
        <v>72</v>
      </c>
      <c r="B3865" s="393" t="s">
        <v>14445</v>
      </c>
      <c r="C3865" s="394" t="s">
        <v>14446</v>
      </c>
      <c r="D3865" s="393" t="s">
        <v>15</v>
      </c>
      <c r="E3865" s="395" t="s">
        <v>25844</v>
      </c>
      <c r="F3865" s="395" t="s">
        <v>37478</v>
      </c>
    </row>
    <row r="3866" spans="1:6" ht="23.25">
      <c r="A3866" s="360" t="s">
        <v>72</v>
      </c>
      <c r="B3866" s="393" t="s">
        <v>14447</v>
      </c>
      <c r="C3866" s="394" t="s">
        <v>14448</v>
      </c>
      <c r="D3866" s="393" t="s">
        <v>15</v>
      </c>
      <c r="E3866" s="395" t="s">
        <v>26976</v>
      </c>
      <c r="F3866" s="395" t="s">
        <v>28029</v>
      </c>
    </row>
    <row r="3867" spans="1:6" ht="23.25">
      <c r="A3867" s="360" t="s">
        <v>72</v>
      </c>
      <c r="B3867" s="393" t="s">
        <v>14449</v>
      </c>
      <c r="C3867" s="394" t="s">
        <v>20179</v>
      </c>
      <c r="D3867" s="393" t="s">
        <v>15</v>
      </c>
      <c r="E3867" s="395" t="s">
        <v>26976</v>
      </c>
      <c r="F3867" s="395" t="s">
        <v>28029</v>
      </c>
    </row>
    <row r="3868" spans="1:6" ht="23.25">
      <c r="A3868" s="360" t="s">
        <v>72</v>
      </c>
      <c r="B3868" s="393" t="s">
        <v>14450</v>
      </c>
      <c r="C3868" s="394" t="s">
        <v>19861</v>
      </c>
      <c r="D3868" s="393" t="s">
        <v>15</v>
      </c>
      <c r="E3868" s="395" t="s">
        <v>25703</v>
      </c>
      <c r="F3868" s="395" t="s">
        <v>37766</v>
      </c>
    </row>
    <row r="3869" spans="1:6" ht="23.25">
      <c r="A3869" s="360" t="s">
        <v>72</v>
      </c>
      <c r="B3869" s="393" t="s">
        <v>14451</v>
      </c>
      <c r="C3869" s="394" t="s">
        <v>19862</v>
      </c>
      <c r="D3869" s="393" t="s">
        <v>15</v>
      </c>
      <c r="E3869" s="395" t="s">
        <v>25703</v>
      </c>
      <c r="F3869" s="395" t="s">
        <v>37766</v>
      </c>
    </row>
    <row r="3870" spans="1:6" ht="23.25">
      <c r="A3870" s="360" t="s">
        <v>72</v>
      </c>
      <c r="B3870" s="393" t="s">
        <v>14452</v>
      </c>
      <c r="C3870" s="394" t="s">
        <v>19863</v>
      </c>
      <c r="D3870" s="393" t="s">
        <v>15</v>
      </c>
      <c r="E3870" s="395" t="s">
        <v>25703</v>
      </c>
      <c r="F3870" s="395" t="s">
        <v>37766</v>
      </c>
    </row>
    <row r="3871" spans="1:6" ht="23.25">
      <c r="A3871" s="360" t="s">
        <v>72</v>
      </c>
      <c r="B3871" s="393" t="s">
        <v>14453</v>
      </c>
      <c r="C3871" s="394" t="s">
        <v>19864</v>
      </c>
      <c r="D3871" s="393" t="s">
        <v>15</v>
      </c>
      <c r="E3871" s="395" t="s">
        <v>37767</v>
      </c>
      <c r="F3871" s="395" t="s">
        <v>28506</v>
      </c>
    </row>
    <row r="3872" spans="1:6" ht="23.25">
      <c r="A3872" s="360" t="s">
        <v>72</v>
      </c>
      <c r="B3872" s="393" t="s">
        <v>14454</v>
      </c>
      <c r="C3872" s="394" t="s">
        <v>19865</v>
      </c>
      <c r="D3872" s="393" t="s">
        <v>15</v>
      </c>
      <c r="E3872" s="395" t="s">
        <v>37767</v>
      </c>
      <c r="F3872" s="395" t="s">
        <v>28506</v>
      </c>
    </row>
    <row r="3873" spans="1:6" ht="23.25">
      <c r="A3873" s="360" t="s">
        <v>72</v>
      </c>
      <c r="B3873" s="393" t="s">
        <v>14455</v>
      </c>
      <c r="C3873" s="394" t="s">
        <v>14456</v>
      </c>
      <c r="D3873" s="393" t="s">
        <v>15</v>
      </c>
      <c r="E3873" s="395" t="s">
        <v>37767</v>
      </c>
      <c r="F3873" s="395" t="s">
        <v>28506</v>
      </c>
    </row>
    <row r="3874" spans="1:6" ht="23.25">
      <c r="A3874" s="360" t="s">
        <v>72</v>
      </c>
      <c r="B3874" s="393" t="s">
        <v>14457</v>
      </c>
      <c r="C3874" s="394" t="s">
        <v>19866</v>
      </c>
      <c r="D3874" s="393" t="s">
        <v>15</v>
      </c>
      <c r="E3874" s="395" t="s">
        <v>33893</v>
      </c>
      <c r="F3874" s="395" t="s">
        <v>26516</v>
      </c>
    </row>
    <row r="3875" spans="1:6" ht="23.25">
      <c r="A3875" s="360" t="s">
        <v>72</v>
      </c>
      <c r="B3875" s="393" t="s">
        <v>14458</v>
      </c>
      <c r="C3875" s="394" t="s">
        <v>19867</v>
      </c>
      <c r="D3875" s="393" t="s">
        <v>15</v>
      </c>
      <c r="E3875" s="395" t="s">
        <v>33893</v>
      </c>
      <c r="F3875" s="395" t="s">
        <v>26516</v>
      </c>
    </row>
    <row r="3876" spans="1:6" ht="23.25">
      <c r="A3876" s="360" t="s">
        <v>72</v>
      </c>
      <c r="B3876" s="393" t="s">
        <v>14459</v>
      </c>
      <c r="C3876" s="394" t="s">
        <v>19868</v>
      </c>
      <c r="D3876" s="393" t="s">
        <v>15</v>
      </c>
      <c r="E3876" s="395" t="s">
        <v>28595</v>
      </c>
      <c r="F3876" s="395" t="s">
        <v>37768</v>
      </c>
    </row>
    <row r="3877" spans="1:6" ht="23.25">
      <c r="A3877" s="360" t="s">
        <v>72</v>
      </c>
      <c r="B3877" s="393" t="s">
        <v>14460</v>
      </c>
      <c r="C3877" s="394" t="s">
        <v>14461</v>
      </c>
      <c r="D3877" s="393" t="s">
        <v>15</v>
      </c>
      <c r="E3877" s="395" t="s">
        <v>28595</v>
      </c>
      <c r="F3877" s="395" t="s">
        <v>37768</v>
      </c>
    </row>
    <row r="3878" spans="1:6" ht="23.25">
      <c r="A3878" s="360" t="s">
        <v>72</v>
      </c>
      <c r="B3878" s="393" t="s">
        <v>14462</v>
      </c>
      <c r="C3878" s="394" t="s">
        <v>14463</v>
      </c>
      <c r="D3878" s="393" t="s">
        <v>15</v>
      </c>
      <c r="E3878" s="395" t="s">
        <v>34776</v>
      </c>
      <c r="F3878" s="395" t="s">
        <v>9688</v>
      </c>
    </row>
    <row r="3879" spans="1:6" ht="23.25">
      <c r="A3879" s="360" t="s">
        <v>72</v>
      </c>
      <c r="B3879" s="393" t="s">
        <v>14464</v>
      </c>
      <c r="C3879" s="394" t="s">
        <v>14465</v>
      </c>
      <c r="D3879" s="393" t="s">
        <v>15</v>
      </c>
      <c r="E3879" s="395" t="s">
        <v>37769</v>
      </c>
      <c r="F3879" s="395" t="s">
        <v>28189</v>
      </c>
    </row>
    <row r="3880" spans="1:6" ht="23.25">
      <c r="A3880" s="360" t="s">
        <v>72</v>
      </c>
      <c r="B3880" s="393" t="s">
        <v>14466</v>
      </c>
      <c r="C3880" s="394" t="s">
        <v>19869</v>
      </c>
      <c r="D3880" s="393" t="s">
        <v>15</v>
      </c>
      <c r="E3880" s="395" t="s">
        <v>28120</v>
      </c>
      <c r="F3880" s="395" t="s">
        <v>27240</v>
      </c>
    </row>
    <row r="3881" spans="1:6" ht="23.25">
      <c r="A3881" s="360" t="s">
        <v>72</v>
      </c>
      <c r="B3881" s="393" t="s">
        <v>14467</v>
      </c>
      <c r="C3881" s="394" t="s">
        <v>19870</v>
      </c>
      <c r="D3881" s="393" t="s">
        <v>15</v>
      </c>
      <c r="E3881" s="395" t="s">
        <v>28583</v>
      </c>
      <c r="F3881" s="395" t="s">
        <v>21292</v>
      </c>
    </row>
    <row r="3882" spans="1:6" ht="23.25">
      <c r="A3882" s="360" t="s">
        <v>72</v>
      </c>
      <c r="B3882" s="393" t="s">
        <v>14468</v>
      </c>
      <c r="C3882" s="394" t="s">
        <v>19871</v>
      </c>
      <c r="D3882" s="393" t="s">
        <v>15</v>
      </c>
      <c r="E3882" s="395" t="s">
        <v>28583</v>
      </c>
      <c r="F3882" s="395" t="s">
        <v>21292</v>
      </c>
    </row>
    <row r="3883" spans="1:6" ht="23.25">
      <c r="A3883" s="360" t="s">
        <v>72</v>
      </c>
      <c r="B3883" s="393" t="s">
        <v>14469</v>
      </c>
      <c r="C3883" s="394" t="s">
        <v>19872</v>
      </c>
      <c r="D3883" s="393" t="s">
        <v>15</v>
      </c>
      <c r="E3883" s="395" t="s">
        <v>26470</v>
      </c>
      <c r="F3883" s="395" t="s">
        <v>21457</v>
      </c>
    </row>
    <row r="3884" spans="1:6" ht="23.25">
      <c r="A3884" s="360" t="s">
        <v>72</v>
      </c>
      <c r="B3884" s="393" t="s">
        <v>14470</v>
      </c>
      <c r="C3884" s="394" t="s">
        <v>19873</v>
      </c>
      <c r="D3884" s="393" t="s">
        <v>15</v>
      </c>
      <c r="E3884" s="395" t="s">
        <v>26470</v>
      </c>
      <c r="F3884" s="395" t="s">
        <v>21457</v>
      </c>
    </row>
    <row r="3885" spans="1:6" ht="23.25">
      <c r="A3885" s="360" t="s">
        <v>72</v>
      </c>
      <c r="B3885" s="393" t="s">
        <v>14471</v>
      </c>
      <c r="C3885" s="394" t="s">
        <v>19874</v>
      </c>
      <c r="D3885" s="393" t="s">
        <v>15</v>
      </c>
      <c r="E3885" s="395" t="s">
        <v>26470</v>
      </c>
      <c r="F3885" s="395" t="s">
        <v>21457</v>
      </c>
    </row>
    <row r="3886" spans="1:6" ht="23.25">
      <c r="A3886" s="360" t="s">
        <v>72</v>
      </c>
      <c r="B3886" s="393" t="s">
        <v>14472</v>
      </c>
      <c r="C3886" s="394" t="s">
        <v>19875</v>
      </c>
      <c r="D3886" s="393" t="s">
        <v>15</v>
      </c>
      <c r="E3886" s="395" t="s">
        <v>26518</v>
      </c>
      <c r="F3886" s="395" t="s">
        <v>27068</v>
      </c>
    </row>
    <row r="3887" spans="1:6" ht="23.25">
      <c r="A3887" s="360" t="s">
        <v>72</v>
      </c>
      <c r="B3887" s="393" t="s">
        <v>14473</v>
      </c>
      <c r="C3887" s="394" t="s">
        <v>19876</v>
      </c>
      <c r="D3887" s="393" t="s">
        <v>15</v>
      </c>
      <c r="E3887" s="395" t="s">
        <v>26518</v>
      </c>
      <c r="F3887" s="395" t="s">
        <v>27068</v>
      </c>
    </row>
    <row r="3888" spans="1:6" ht="23.25">
      <c r="A3888" s="360" t="s">
        <v>72</v>
      </c>
      <c r="B3888" s="393" t="s">
        <v>14474</v>
      </c>
      <c r="C3888" s="394" t="s">
        <v>14475</v>
      </c>
      <c r="D3888" s="393" t="s">
        <v>15</v>
      </c>
      <c r="E3888" s="395" t="s">
        <v>26518</v>
      </c>
      <c r="F3888" s="395" t="s">
        <v>27068</v>
      </c>
    </row>
    <row r="3889" spans="1:6" ht="23.25">
      <c r="A3889" s="360" t="s">
        <v>72</v>
      </c>
      <c r="B3889" s="393" t="s">
        <v>14476</v>
      </c>
      <c r="C3889" s="394" t="s">
        <v>19877</v>
      </c>
      <c r="D3889" s="393" t="s">
        <v>15</v>
      </c>
      <c r="E3889" s="395" t="s">
        <v>26338</v>
      </c>
      <c r="F3889" s="395" t="s">
        <v>26925</v>
      </c>
    </row>
    <row r="3890" spans="1:6" ht="23.25">
      <c r="A3890" s="360" t="s">
        <v>72</v>
      </c>
      <c r="B3890" s="393" t="s">
        <v>14477</v>
      </c>
      <c r="C3890" s="394" t="s">
        <v>14478</v>
      </c>
      <c r="D3890" s="393" t="s">
        <v>15</v>
      </c>
      <c r="E3890" s="395" t="s">
        <v>26338</v>
      </c>
      <c r="F3890" s="395" t="s">
        <v>26925</v>
      </c>
    </row>
    <row r="3891" spans="1:6" ht="23.25">
      <c r="A3891" s="360" t="s">
        <v>72</v>
      </c>
      <c r="B3891" s="393" t="s">
        <v>14479</v>
      </c>
      <c r="C3891" s="394" t="s">
        <v>19878</v>
      </c>
      <c r="D3891" s="393" t="s">
        <v>15</v>
      </c>
      <c r="E3891" s="395" t="s">
        <v>37770</v>
      </c>
      <c r="F3891" s="395" t="s">
        <v>37732</v>
      </c>
    </row>
    <row r="3892" spans="1:6" ht="23.25">
      <c r="A3892" s="360" t="s">
        <v>72</v>
      </c>
      <c r="B3892" s="393" t="s">
        <v>14480</v>
      </c>
      <c r="C3892" s="394" t="s">
        <v>14481</v>
      </c>
      <c r="D3892" s="393" t="s">
        <v>15</v>
      </c>
      <c r="E3892" s="395" t="s">
        <v>37770</v>
      </c>
      <c r="F3892" s="395" t="s">
        <v>37732</v>
      </c>
    </row>
    <row r="3893" spans="1:6" ht="23.25">
      <c r="A3893" s="360" t="s">
        <v>72</v>
      </c>
      <c r="B3893" s="393" t="s">
        <v>14482</v>
      </c>
      <c r="C3893" s="394" t="s">
        <v>14483</v>
      </c>
      <c r="D3893" s="393" t="s">
        <v>15</v>
      </c>
      <c r="E3893" s="395" t="s">
        <v>20073</v>
      </c>
      <c r="F3893" s="395" t="s">
        <v>25674</v>
      </c>
    </row>
    <row r="3894" spans="1:6" ht="23.25">
      <c r="A3894" s="360" t="s">
        <v>72</v>
      </c>
      <c r="B3894" s="393" t="s">
        <v>14484</v>
      </c>
      <c r="C3894" s="394" t="s">
        <v>20180</v>
      </c>
      <c r="D3894" s="393" t="s">
        <v>15</v>
      </c>
      <c r="E3894" s="395" t="s">
        <v>20657</v>
      </c>
      <c r="F3894" s="395" t="s">
        <v>25160</v>
      </c>
    </row>
    <row r="3895" spans="1:6" ht="23.25">
      <c r="A3895" s="360" t="s">
        <v>72</v>
      </c>
      <c r="B3895" s="393" t="s">
        <v>14485</v>
      </c>
      <c r="C3895" s="394" t="s">
        <v>20181</v>
      </c>
      <c r="D3895" s="393" t="s">
        <v>15</v>
      </c>
      <c r="E3895" s="395" t="s">
        <v>20753</v>
      </c>
      <c r="F3895" s="395" t="s">
        <v>13885</v>
      </c>
    </row>
    <row r="3896" spans="1:6" ht="23.25">
      <c r="A3896" s="360" t="s">
        <v>72</v>
      </c>
      <c r="B3896" s="393" t="s">
        <v>14486</v>
      </c>
      <c r="C3896" s="394" t="s">
        <v>20182</v>
      </c>
      <c r="D3896" s="393" t="s">
        <v>15</v>
      </c>
      <c r="E3896" s="395" t="s">
        <v>37771</v>
      </c>
      <c r="F3896" s="395" t="s">
        <v>37772</v>
      </c>
    </row>
    <row r="3897" spans="1:6" ht="23.25">
      <c r="A3897" s="360" t="s">
        <v>72</v>
      </c>
      <c r="B3897" s="393" t="s">
        <v>14487</v>
      </c>
      <c r="C3897" s="394" t="s">
        <v>20183</v>
      </c>
      <c r="D3897" s="393" t="s">
        <v>15</v>
      </c>
      <c r="E3897" s="395" t="s">
        <v>25829</v>
      </c>
      <c r="F3897" s="395" t="s">
        <v>18627</v>
      </c>
    </row>
    <row r="3898" spans="1:6" ht="23.25">
      <c r="A3898" s="360" t="s">
        <v>72</v>
      </c>
      <c r="B3898" s="393" t="s">
        <v>14489</v>
      </c>
      <c r="C3898" s="394" t="s">
        <v>20184</v>
      </c>
      <c r="D3898" s="393" t="s">
        <v>15</v>
      </c>
      <c r="E3898" s="395" t="s">
        <v>28394</v>
      </c>
      <c r="F3898" s="395" t="s">
        <v>25161</v>
      </c>
    </row>
    <row r="3899" spans="1:6" ht="23.25">
      <c r="A3899" s="360" t="s">
        <v>72</v>
      </c>
      <c r="B3899" s="393" t="s">
        <v>14490</v>
      </c>
      <c r="C3899" s="394" t="s">
        <v>20185</v>
      </c>
      <c r="D3899" s="393" t="s">
        <v>15</v>
      </c>
      <c r="E3899" s="395" t="s">
        <v>20016</v>
      </c>
      <c r="F3899" s="395" t="s">
        <v>21334</v>
      </c>
    </row>
    <row r="3900" spans="1:6" ht="23.25">
      <c r="A3900" s="360" t="s">
        <v>72</v>
      </c>
      <c r="B3900" s="393" t="s">
        <v>14491</v>
      </c>
      <c r="C3900" s="394" t="s">
        <v>20186</v>
      </c>
      <c r="D3900" s="393" t="s">
        <v>15</v>
      </c>
      <c r="E3900" s="395" t="s">
        <v>11599</v>
      </c>
      <c r="F3900" s="395" t="s">
        <v>20698</v>
      </c>
    </row>
    <row r="3901" spans="1:6" ht="23.25">
      <c r="A3901" s="360" t="s">
        <v>72</v>
      </c>
      <c r="B3901" s="393" t="s">
        <v>14492</v>
      </c>
      <c r="C3901" s="394" t="s">
        <v>20187</v>
      </c>
      <c r="D3901" s="393" t="s">
        <v>15</v>
      </c>
      <c r="E3901" s="395" t="s">
        <v>37773</v>
      </c>
      <c r="F3901" s="395" t="s">
        <v>37774</v>
      </c>
    </row>
    <row r="3902" spans="1:6" ht="23.25">
      <c r="A3902" s="360" t="s">
        <v>72</v>
      </c>
      <c r="B3902" s="393" t="s">
        <v>14493</v>
      </c>
      <c r="C3902" s="394" t="s">
        <v>20188</v>
      </c>
      <c r="D3902" s="393" t="s">
        <v>15</v>
      </c>
      <c r="E3902" s="395" t="s">
        <v>18846</v>
      </c>
      <c r="F3902" s="395" t="s">
        <v>27902</v>
      </c>
    </row>
    <row r="3903" spans="1:6" ht="23.25">
      <c r="A3903" s="360" t="s">
        <v>72</v>
      </c>
      <c r="B3903" s="393" t="s">
        <v>14494</v>
      </c>
      <c r="C3903" s="394" t="s">
        <v>20189</v>
      </c>
      <c r="D3903" s="393" t="s">
        <v>15</v>
      </c>
      <c r="E3903" s="395" t="s">
        <v>37775</v>
      </c>
      <c r="F3903" s="395" t="s">
        <v>35250</v>
      </c>
    </row>
    <row r="3904" spans="1:6" ht="23.25">
      <c r="A3904" s="360" t="s">
        <v>72</v>
      </c>
      <c r="B3904" s="393" t="s">
        <v>14495</v>
      </c>
      <c r="C3904" s="394" t="s">
        <v>20190</v>
      </c>
      <c r="D3904" s="393" t="s">
        <v>15</v>
      </c>
      <c r="E3904" s="395" t="s">
        <v>36007</v>
      </c>
      <c r="F3904" s="395" t="s">
        <v>21087</v>
      </c>
    </row>
    <row r="3905" spans="1:6" ht="23.25">
      <c r="A3905" s="360" t="s">
        <v>72</v>
      </c>
      <c r="B3905" s="393" t="s">
        <v>14496</v>
      </c>
      <c r="C3905" s="394" t="s">
        <v>20191</v>
      </c>
      <c r="D3905" s="393" t="s">
        <v>15</v>
      </c>
      <c r="E3905" s="395" t="s">
        <v>25286</v>
      </c>
      <c r="F3905" s="395" t="s">
        <v>25744</v>
      </c>
    </row>
    <row r="3906" spans="1:6" ht="23.25">
      <c r="A3906" s="360" t="s">
        <v>72</v>
      </c>
      <c r="B3906" s="393" t="s">
        <v>14497</v>
      </c>
      <c r="C3906" s="394" t="s">
        <v>20192</v>
      </c>
      <c r="D3906" s="393" t="s">
        <v>15</v>
      </c>
      <c r="E3906" s="395" t="s">
        <v>37776</v>
      </c>
      <c r="F3906" s="395" t="s">
        <v>37777</v>
      </c>
    </row>
    <row r="3907" spans="1:6" ht="23.25">
      <c r="A3907" s="360" t="s">
        <v>72</v>
      </c>
      <c r="B3907" s="393" t="s">
        <v>14498</v>
      </c>
      <c r="C3907" s="394" t="s">
        <v>20193</v>
      </c>
      <c r="D3907" s="393" t="s">
        <v>15</v>
      </c>
      <c r="E3907" s="395" t="s">
        <v>37778</v>
      </c>
      <c r="F3907" s="395" t="s">
        <v>28315</v>
      </c>
    </row>
    <row r="3908" spans="1:6" ht="23.25">
      <c r="A3908" s="360" t="s">
        <v>72</v>
      </c>
      <c r="B3908" s="393" t="s">
        <v>14499</v>
      </c>
      <c r="C3908" s="394" t="s">
        <v>20194</v>
      </c>
      <c r="D3908" s="393" t="s">
        <v>15</v>
      </c>
      <c r="E3908" s="395" t="s">
        <v>25737</v>
      </c>
      <c r="F3908" s="395" t="s">
        <v>28088</v>
      </c>
    </row>
    <row r="3909" spans="1:6" ht="23.25">
      <c r="A3909" s="360" t="s">
        <v>72</v>
      </c>
      <c r="B3909" s="393" t="s">
        <v>14500</v>
      </c>
      <c r="C3909" s="394" t="s">
        <v>20195</v>
      </c>
      <c r="D3909" s="393" t="s">
        <v>15</v>
      </c>
      <c r="E3909" s="395" t="s">
        <v>37779</v>
      </c>
      <c r="F3909" s="395" t="s">
        <v>37780</v>
      </c>
    </row>
    <row r="3910" spans="1:6" ht="23.25">
      <c r="A3910" s="360" t="s">
        <v>72</v>
      </c>
      <c r="B3910" s="393" t="s">
        <v>14501</v>
      </c>
      <c r="C3910" s="394" t="s">
        <v>20196</v>
      </c>
      <c r="D3910" s="393" t="s">
        <v>15</v>
      </c>
      <c r="E3910" s="395" t="s">
        <v>37781</v>
      </c>
      <c r="F3910" s="395" t="s">
        <v>25773</v>
      </c>
    </row>
    <row r="3911" spans="1:6" ht="23.25">
      <c r="A3911" s="360" t="s">
        <v>72</v>
      </c>
      <c r="B3911" s="393" t="s">
        <v>14502</v>
      </c>
      <c r="C3911" s="394" t="s">
        <v>20197</v>
      </c>
      <c r="D3911" s="393" t="s">
        <v>15</v>
      </c>
      <c r="E3911" s="395" t="s">
        <v>26904</v>
      </c>
      <c r="F3911" s="395" t="s">
        <v>25749</v>
      </c>
    </row>
    <row r="3912" spans="1:6" ht="23.25">
      <c r="A3912" s="360" t="s">
        <v>72</v>
      </c>
      <c r="B3912" s="393" t="s">
        <v>14503</v>
      </c>
      <c r="C3912" s="394" t="s">
        <v>20198</v>
      </c>
      <c r="D3912" s="393" t="s">
        <v>15</v>
      </c>
      <c r="E3912" s="395" t="s">
        <v>37782</v>
      </c>
      <c r="F3912" s="395" t="s">
        <v>37783</v>
      </c>
    </row>
    <row r="3913" spans="1:6" ht="23.25">
      <c r="A3913" s="360" t="s">
        <v>72</v>
      </c>
      <c r="B3913" s="393" t="s">
        <v>14504</v>
      </c>
      <c r="C3913" s="394" t="s">
        <v>20199</v>
      </c>
      <c r="D3913" s="393" t="s">
        <v>15</v>
      </c>
      <c r="E3913" s="395" t="s">
        <v>37672</v>
      </c>
      <c r="F3913" s="395" t="s">
        <v>37673</v>
      </c>
    </row>
    <row r="3914" spans="1:6" ht="23.25">
      <c r="A3914" s="360" t="s">
        <v>72</v>
      </c>
      <c r="B3914" s="393" t="s">
        <v>14505</v>
      </c>
      <c r="C3914" s="394" t="s">
        <v>20200</v>
      </c>
      <c r="D3914" s="393" t="s">
        <v>15</v>
      </c>
      <c r="E3914" s="395" t="s">
        <v>35595</v>
      </c>
      <c r="F3914" s="395" t="s">
        <v>37784</v>
      </c>
    </row>
    <row r="3915" spans="1:6" ht="23.25">
      <c r="A3915" s="360" t="s">
        <v>72</v>
      </c>
      <c r="B3915" s="393" t="s">
        <v>14506</v>
      </c>
      <c r="C3915" s="394" t="s">
        <v>20201</v>
      </c>
      <c r="D3915" s="393" t="s">
        <v>15</v>
      </c>
      <c r="E3915" s="395" t="s">
        <v>37785</v>
      </c>
      <c r="F3915" s="395" t="s">
        <v>37786</v>
      </c>
    </row>
    <row r="3916" spans="1:6" ht="23.25">
      <c r="A3916" s="360" t="s">
        <v>72</v>
      </c>
      <c r="B3916" s="393" t="s">
        <v>14507</v>
      </c>
      <c r="C3916" s="394" t="s">
        <v>20202</v>
      </c>
      <c r="D3916" s="393" t="s">
        <v>15</v>
      </c>
      <c r="E3916" s="395" t="s">
        <v>37787</v>
      </c>
      <c r="F3916" s="395" t="s">
        <v>27893</v>
      </c>
    </row>
    <row r="3917" spans="1:6" ht="23.25">
      <c r="A3917" s="360" t="s">
        <v>72</v>
      </c>
      <c r="B3917" s="393" t="s">
        <v>14508</v>
      </c>
      <c r="C3917" s="394" t="s">
        <v>20203</v>
      </c>
      <c r="D3917" s="393" t="s">
        <v>15</v>
      </c>
      <c r="E3917" s="395" t="s">
        <v>28056</v>
      </c>
      <c r="F3917" s="395" t="s">
        <v>21406</v>
      </c>
    </row>
    <row r="3918" spans="1:6" ht="23.25">
      <c r="A3918" s="360" t="s">
        <v>72</v>
      </c>
      <c r="B3918" s="393" t="s">
        <v>14509</v>
      </c>
      <c r="C3918" s="394" t="s">
        <v>20204</v>
      </c>
      <c r="D3918" s="393" t="s">
        <v>15</v>
      </c>
      <c r="E3918" s="395" t="s">
        <v>11582</v>
      </c>
      <c r="F3918" s="395" t="s">
        <v>20139</v>
      </c>
    </row>
    <row r="3919" spans="1:6" ht="23.25">
      <c r="A3919" s="360" t="s">
        <v>72</v>
      </c>
      <c r="B3919" s="393" t="s">
        <v>14510</v>
      </c>
      <c r="C3919" s="394" t="s">
        <v>20205</v>
      </c>
      <c r="D3919" s="393" t="s">
        <v>15</v>
      </c>
      <c r="E3919" s="395" t="s">
        <v>20780</v>
      </c>
      <c r="F3919" s="395" t="s">
        <v>20415</v>
      </c>
    </row>
    <row r="3920" spans="1:6" ht="23.25">
      <c r="A3920" s="360" t="s">
        <v>72</v>
      </c>
      <c r="B3920" s="393" t="s">
        <v>14511</v>
      </c>
      <c r="C3920" s="394" t="s">
        <v>20206</v>
      </c>
      <c r="D3920" s="393" t="s">
        <v>15</v>
      </c>
      <c r="E3920" s="395" t="s">
        <v>34776</v>
      </c>
      <c r="F3920" s="395" t="s">
        <v>37760</v>
      </c>
    </row>
    <row r="3921" spans="1:6" ht="23.25">
      <c r="A3921" s="360" t="s">
        <v>72</v>
      </c>
      <c r="B3921" s="393" t="s">
        <v>14512</v>
      </c>
      <c r="C3921" s="394" t="s">
        <v>20207</v>
      </c>
      <c r="D3921" s="393" t="s">
        <v>15</v>
      </c>
      <c r="E3921" s="395" t="s">
        <v>26525</v>
      </c>
      <c r="F3921" s="395" t="s">
        <v>21348</v>
      </c>
    </row>
    <row r="3922" spans="1:6" ht="23.25">
      <c r="A3922" s="360" t="s">
        <v>72</v>
      </c>
      <c r="B3922" s="393" t="s">
        <v>14513</v>
      </c>
      <c r="C3922" s="394" t="s">
        <v>20208</v>
      </c>
      <c r="D3922" s="393" t="s">
        <v>15</v>
      </c>
      <c r="E3922" s="395" t="s">
        <v>20328</v>
      </c>
      <c r="F3922" s="395" t="s">
        <v>25687</v>
      </c>
    </row>
    <row r="3923" spans="1:6" ht="23.25">
      <c r="A3923" s="360" t="s">
        <v>72</v>
      </c>
      <c r="B3923" s="393" t="s">
        <v>14514</v>
      </c>
      <c r="C3923" s="394" t="s">
        <v>20209</v>
      </c>
      <c r="D3923" s="393" t="s">
        <v>15</v>
      </c>
      <c r="E3923" s="395" t="s">
        <v>7542</v>
      </c>
      <c r="F3923" s="395" t="s">
        <v>25820</v>
      </c>
    </row>
    <row r="3924" spans="1:6" ht="23.25">
      <c r="A3924" s="360" t="s">
        <v>72</v>
      </c>
      <c r="B3924" s="393" t="s">
        <v>14515</v>
      </c>
      <c r="C3924" s="394" t="s">
        <v>20210</v>
      </c>
      <c r="D3924" s="393" t="s">
        <v>15</v>
      </c>
      <c r="E3924" s="395" t="s">
        <v>12906</v>
      </c>
      <c r="F3924" s="395" t="s">
        <v>20319</v>
      </c>
    </row>
    <row r="3925" spans="1:6" ht="23.25">
      <c r="A3925" s="360" t="s">
        <v>72</v>
      </c>
      <c r="B3925" s="393" t="s">
        <v>14516</v>
      </c>
      <c r="C3925" s="394" t="s">
        <v>20211</v>
      </c>
      <c r="D3925" s="393" t="s">
        <v>15</v>
      </c>
      <c r="E3925" s="395" t="s">
        <v>18743</v>
      </c>
      <c r="F3925" s="395" t="s">
        <v>36987</v>
      </c>
    </row>
    <row r="3926" spans="1:6" ht="23.25">
      <c r="A3926" s="360" t="s">
        <v>72</v>
      </c>
      <c r="B3926" s="393" t="s">
        <v>14517</v>
      </c>
      <c r="C3926" s="394" t="s">
        <v>20212</v>
      </c>
      <c r="D3926" s="393" t="s">
        <v>15</v>
      </c>
      <c r="E3926" s="395" t="s">
        <v>37788</v>
      </c>
      <c r="F3926" s="395" t="s">
        <v>37789</v>
      </c>
    </row>
    <row r="3927" spans="1:6" ht="23.25">
      <c r="A3927" s="360" t="s">
        <v>72</v>
      </c>
      <c r="B3927" s="393" t="s">
        <v>14518</v>
      </c>
      <c r="C3927" s="394" t="s">
        <v>20213</v>
      </c>
      <c r="D3927" s="393" t="s">
        <v>15</v>
      </c>
      <c r="E3927" s="395" t="s">
        <v>20701</v>
      </c>
      <c r="F3927" s="395" t="s">
        <v>27047</v>
      </c>
    </row>
    <row r="3928" spans="1:6" ht="23.25">
      <c r="A3928" s="360" t="s">
        <v>72</v>
      </c>
      <c r="B3928" s="393" t="s">
        <v>14519</v>
      </c>
      <c r="C3928" s="394" t="s">
        <v>20214</v>
      </c>
      <c r="D3928" s="393" t="s">
        <v>15</v>
      </c>
      <c r="E3928" s="395" t="s">
        <v>8663</v>
      </c>
      <c r="F3928" s="395" t="s">
        <v>20701</v>
      </c>
    </row>
    <row r="3929" spans="1:6" ht="23.25">
      <c r="A3929" s="360" t="s">
        <v>72</v>
      </c>
      <c r="B3929" s="393" t="s">
        <v>14521</v>
      </c>
      <c r="C3929" s="394" t="s">
        <v>20215</v>
      </c>
      <c r="D3929" s="393" t="s">
        <v>15</v>
      </c>
      <c r="E3929" s="395" t="s">
        <v>37790</v>
      </c>
      <c r="F3929" s="395" t="s">
        <v>37791</v>
      </c>
    </row>
    <row r="3930" spans="1:6" ht="23.25">
      <c r="A3930" s="360" t="s">
        <v>72</v>
      </c>
      <c r="B3930" s="393" t="s">
        <v>14522</v>
      </c>
      <c r="C3930" s="394" t="s">
        <v>20216</v>
      </c>
      <c r="D3930" s="393" t="s">
        <v>15</v>
      </c>
      <c r="E3930" s="395" t="s">
        <v>21027</v>
      </c>
      <c r="F3930" s="395" t="s">
        <v>21405</v>
      </c>
    </row>
    <row r="3931" spans="1:6" ht="23.25">
      <c r="A3931" s="360" t="s">
        <v>72</v>
      </c>
      <c r="B3931" s="393" t="s">
        <v>14523</v>
      </c>
      <c r="C3931" s="394" t="s">
        <v>20217</v>
      </c>
      <c r="D3931" s="393" t="s">
        <v>15</v>
      </c>
      <c r="E3931" s="395" t="s">
        <v>26944</v>
      </c>
      <c r="F3931" s="395" t="s">
        <v>20718</v>
      </c>
    </row>
    <row r="3932" spans="1:6" ht="23.25">
      <c r="A3932" s="360" t="s">
        <v>72</v>
      </c>
      <c r="B3932" s="393" t="s">
        <v>14524</v>
      </c>
      <c r="C3932" s="394" t="s">
        <v>20218</v>
      </c>
      <c r="D3932" s="393" t="s">
        <v>15</v>
      </c>
      <c r="E3932" s="395" t="s">
        <v>28369</v>
      </c>
      <c r="F3932" s="395" t="s">
        <v>28182</v>
      </c>
    </row>
    <row r="3933" spans="1:6" ht="23.25">
      <c r="A3933" s="360" t="s">
        <v>72</v>
      </c>
      <c r="B3933" s="393" t="s">
        <v>14525</v>
      </c>
      <c r="C3933" s="394" t="s">
        <v>20219</v>
      </c>
      <c r="D3933" s="393" t="s">
        <v>15</v>
      </c>
      <c r="E3933" s="395" t="s">
        <v>16795</v>
      </c>
      <c r="F3933" s="395" t="s">
        <v>16758</v>
      </c>
    </row>
    <row r="3934" spans="1:6" ht="23.25">
      <c r="A3934" s="360" t="s">
        <v>72</v>
      </c>
      <c r="B3934" s="393" t="s">
        <v>14526</v>
      </c>
      <c r="C3934" s="394" t="s">
        <v>20220</v>
      </c>
      <c r="D3934" s="393" t="s">
        <v>15</v>
      </c>
      <c r="E3934" s="395" t="s">
        <v>25020</v>
      </c>
      <c r="F3934" s="395" t="s">
        <v>8000</v>
      </c>
    </row>
    <row r="3935" spans="1:6" ht="23.25">
      <c r="A3935" s="360" t="s">
        <v>72</v>
      </c>
      <c r="B3935" s="393" t="s">
        <v>14527</v>
      </c>
      <c r="C3935" s="394" t="s">
        <v>20221</v>
      </c>
      <c r="D3935" s="393" t="s">
        <v>15</v>
      </c>
      <c r="E3935" s="395" t="s">
        <v>37792</v>
      </c>
      <c r="F3935" s="395" t="s">
        <v>37793</v>
      </c>
    </row>
    <row r="3936" spans="1:6" ht="23.25">
      <c r="A3936" s="360" t="s">
        <v>72</v>
      </c>
      <c r="B3936" s="393" t="s">
        <v>14528</v>
      </c>
      <c r="C3936" s="394" t="s">
        <v>20222</v>
      </c>
      <c r="D3936" s="393" t="s">
        <v>15</v>
      </c>
      <c r="E3936" s="395" t="s">
        <v>26451</v>
      </c>
      <c r="F3936" s="395" t="s">
        <v>37794</v>
      </c>
    </row>
    <row r="3937" spans="1:6" ht="23.25">
      <c r="A3937" s="360" t="s">
        <v>72</v>
      </c>
      <c r="B3937" s="393" t="s">
        <v>14529</v>
      </c>
      <c r="C3937" s="394" t="s">
        <v>20223</v>
      </c>
      <c r="D3937" s="393" t="s">
        <v>15</v>
      </c>
      <c r="E3937" s="395" t="s">
        <v>25690</v>
      </c>
      <c r="F3937" s="395" t="s">
        <v>28242</v>
      </c>
    </row>
    <row r="3938" spans="1:6" ht="23.25">
      <c r="A3938" s="360" t="s">
        <v>72</v>
      </c>
      <c r="B3938" s="393" t="s">
        <v>14530</v>
      </c>
      <c r="C3938" s="394" t="s">
        <v>20224</v>
      </c>
      <c r="D3938" s="393" t="s">
        <v>15</v>
      </c>
      <c r="E3938" s="395" t="s">
        <v>37795</v>
      </c>
      <c r="F3938" s="395" t="s">
        <v>30009</v>
      </c>
    </row>
    <row r="3939" spans="1:6" ht="23.25">
      <c r="A3939" s="360" t="s">
        <v>72</v>
      </c>
      <c r="B3939" s="393" t="s">
        <v>14531</v>
      </c>
      <c r="C3939" s="394" t="s">
        <v>20225</v>
      </c>
      <c r="D3939" s="393" t="s">
        <v>15</v>
      </c>
      <c r="E3939" s="395" t="s">
        <v>27174</v>
      </c>
      <c r="F3939" s="395" t="s">
        <v>26338</v>
      </c>
    </row>
    <row r="3940" spans="1:6" ht="23.25">
      <c r="A3940" s="360" t="s">
        <v>72</v>
      </c>
      <c r="B3940" s="393" t="s">
        <v>14532</v>
      </c>
      <c r="C3940" s="394" t="s">
        <v>20226</v>
      </c>
      <c r="D3940" s="393" t="s">
        <v>15</v>
      </c>
      <c r="E3940" s="395" t="s">
        <v>13299</v>
      </c>
      <c r="F3940" s="395" t="s">
        <v>37796</v>
      </c>
    </row>
    <row r="3941" spans="1:6" ht="23.25">
      <c r="A3941" s="360" t="s">
        <v>72</v>
      </c>
      <c r="B3941" s="393" t="s">
        <v>14533</v>
      </c>
      <c r="C3941" s="394" t="s">
        <v>20227</v>
      </c>
      <c r="D3941" s="393" t="s">
        <v>15</v>
      </c>
      <c r="E3941" s="395" t="s">
        <v>25839</v>
      </c>
      <c r="F3941" s="395" t="s">
        <v>37007</v>
      </c>
    </row>
    <row r="3942" spans="1:6" ht="23.25">
      <c r="A3942" s="360" t="s">
        <v>72</v>
      </c>
      <c r="B3942" s="393" t="s">
        <v>14534</v>
      </c>
      <c r="C3942" s="394" t="s">
        <v>20228</v>
      </c>
      <c r="D3942" s="393" t="s">
        <v>15</v>
      </c>
      <c r="E3942" s="395" t="s">
        <v>27048</v>
      </c>
      <c r="F3942" s="395" t="s">
        <v>26524</v>
      </c>
    </row>
    <row r="3943" spans="1:6" ht="23.25">
      <c r="A3943" s="360" t="s">
        <v>72</v>
      </c>
      <c r="B3943" s="393" t="s">
        <v>14535</v>
      </c>
      <c r="C3943" s="394" t="s">
        <v>20229</v>
      </c>
      <c r="D3943" s="393" t="s">
        <v>15</v>
      </c>
      <c r="E3943" s="395" t="s">
        <v>27098</v>
      </c>
      <c r="F3943" s="395" t="s">
        <v>37797</v>
      </c>
    </row>
    <row r="3944" spans="1:6" ht="23.25">
      <c r="A3944" s="360" t="s">
        <v>72</v>
      </c>
      <c r="B3944" s="393" t="s">
        <v>14536</v>
      </c>
      <c r="C3944" s="394" t="s">
        <v>20230</v>
      </c>
      <c r="D3944" s="393" t="s">
        <v>15</v>
      </c>
      <c r="E3944" s="395" t="s">
        <v>36008</v>
      </c>
      <c r="F3944" s="395" t="s">
        <v>37798</v>
      </c>
    </row>
    <row r="3945" spans="1:6" ht="23.25">
      <c r="A3945" s="360" t="s">
        <v>72</v>
      </c>
      <c r="B3945" s="393" t="s">
        <v>14537</v>
      </c>
      <c r="C3945" s="394" t="s">
        <v>20231</v>
      </c>
      <c r="D3945" s="393" t="s">
        <v>15</v>
      </c>
      <c r="E3945" s="395" t="s">
        <v>27074</v>
      </c>
      <c r="F3945" s="395" t="s">
        <v>24892</v>
      </c>
    </row>
    <row r="3946" spans="1:6" ht="23.25">
      <c r="A3946" s="360" t="s">
        <v>72</v>
      </c>
      <c r="B3946" s="393" t="s">
        <v>14538</v>
      </c>
      <c r="C3946" s="394" t="s">
        <v>20232</v>
      </c>
      <c r="D3946" s="393" t="s">
        <v>15</v>
      </c>
      <c r="E3946" s="395" t="s">
        <v>13504</v>
      </c>
      <c r="F3946" s="395" t="s">
        <v>8873</v>
      </c>
    </row>
    <row r="3947" spans="1:6" ht="23.25">
      <c r="A3947" s="360" t="s">
        <v>72</v>
      </c>
      <c r="B3947" s="393" t="s">
        <v>14539</v>
      </c>
      <c r="C3947" s="394" t="s">
        <v>20233</v>
      </c>
      <c r="D3947" s="393" t="s">
        <v>15</v>
      </c>
      <c r="E3947" s="395" t="s">
        <v>28629</v>
      </c>
      <c r="F3947" s="395" t="s">
        <v>20414</v>
      </c>
    </row>
    <row r="3948" spans="1:6" ht="23.25">
      <c r="A3948" s="360" t="s">
        <v>72</v>
      </c>
      <c r="B3948" s="393" t="s">
        <v>14540</v>
      </c>
      <c r="C3948" s="394" t="s">
        <v>20234</v>
      </c>
      <c r="D3948" s="393" t="s">
        <v>15</v>
      </c>
      <c r="E3948" s="395" t="s">
        <v>25055</v>
      </c>
      <c r="F3948" s="395" t="s">
        <v>35155</v>
      </c>
    </row>
    <row r="3949" spans="1:6" ht="23.25">
      <c r="A3949" s="360" t="s">
        <v>72</v>
      </c>
      <c r="B3949" s="393" t="s">
        <v>14541</v>
      </c>
      <c r="C3949" s="394" t="s">
        <v>20235</v>
      </c>
      <c r="D3949" s="393" t="s">
        <v>15</v>
      </c>
      <c r="E3949" s="395" t="s">
        <v>37799</v>
      </c>
      <c r="F3949" s="395" t="s">
        <v>37800</v>
      </c>
    </row>
    <row r="3950" spans="1:6" ht="23.25">
      <c r="A3950" s="360" t="s">
        <v>72</v>
      </c>
      <c r="B3950" s="393" t="s">
        <v>14542</v>
      </c>
      <c r="C3950" s="394" t="s">
        <v>20236</v>
      </c>
      <c r="D3950" s="393" t="s">
        <v>15</v>
      </c>
      <c r="E3950" s="395" t="s">
        <v>28636</v>
      </c>
      <c r="F3950" s="395" t="s">
        <v>24996</v>
      </c>
    </row>
    <row r="3951" spans="1:6" ht="23.25">
      <c r="A3951" s="360" t="s">
        <v>72</v>
      </c>
      <c r="B3951" s="393" t="s">
        <v>14543</v>
      </c>
      <c r="C3951" s="394" t="s">
        <v>20237</v>
      </c>
      <c r="D3951" s="393" t="s">
        <v>15</v>
      </c>
      <c r="E3951" s="395" t="s">
        <v>13183</v>
      </c>
      <c r="F3951" s="395" t="s">
        <v>19849</v>
      </c>
    </row>
    <row r="3952" spans="1:6" ht="23.25">
      <c r="A3952" s="360" t="s">
        <v>72</v>
      </c>
      <c r="B3952" s="393" t="s">
        <v>14544</v>
      </c>
      <c r="C3952" s="394" t="s">
        <v>20238</v>
      </c>
      <c r="D3952" s="393" t="s">
        <v>15</v>
      </c>
      <c r="E3952" s="395" t="s">
        <v>25430</v>
      </c>
      <c r="F3952" s="395" t="s">
        <v>37801</v>
      </c>
    </row>
    <row r="3953" spans="1:6" ht="23.25">
      <c r="A3953" s="360" t="s">
        <v>72</v>
      </c>
      <c r="B3953" s="393" t="s">
        <v>14545</v>
      </c>
      <c r="C3953" s="394" t="s">
        <v>20239</v>
      </c>
      <c r="D3953" s="393" t="s">
        <v>15</v>
      </c>
      <c r="E3953" s="395" t="s">
        <v>25055</v>
      </c>
      <c r="F3953" s="395" t="s">
        <v>37802</v>
      </c>
    </row>
    <row r="3954" spans="1:6" ht="23.25">
      <c r="A3954" s="360" t="s">
        <v>72</v>
      </c>
      <c r="B3954" s="393" t="s">
        <v>14546</v>
      </c>
      <c r="C3954" s="394" t="s">
        <v>20240</v>
      </c>
      <c r="D3954" s="393" t="s">
        <v>15</v>
      </c>
      <c r="E3954" s="395" t="s">
        <v>28259</v>
      </c>
      <c r="F3954" s="395" t="s">
        <v>37803</v>
      </c>
    </row>
    <row r="3955" spans="1:6" ht="23.25">
      <c r="A3955" s="360" t="s">
        <v>72</v>
      </c>
      <c r="B3955" s="393" t="s">
        <v>14547</v>
      </c>
      <c r="C3955" s="394" t="s">
        <v>20241</v>
      </c>
      <c r="D3955" s="393" t="s">
        <v>15</v>
      </c>
      <c r="E3955" s="395" t="s">
        <v>28651</v>
      </c>
      <c r="F3955" s="395" t="s">
        <v>37804</v>
      </c>
    </row>
    <row r="3956" spans="1:6" ht="23.25">
      <c r="A3956" s="360" t="s">
        <v>72</v>
      </c>
      <c r="B3956" s="393" t="s">
        <v>14548</v>
      </c>
      <c r="C3956" s="394" t="s">
        <v>20242</v>
      </c>
      <c r="D3956" s="393" t="s">
        <v>15</v>
      </c>
      <c r="E3956" s="395" t="s">
        <v>28269</v>
      </c>
      <c r="F3956" s="395" t="s">
        <v>20670</v>
      </c>
    </row>
    <row r="3957" spans="1:6" ht="23.25">
      <c r="A3957" s="360" t="s">
        <v>72</v>
      </c>
      <c r="B3957" s="393" t="s">
        <v>14549</v>
      </c>
      <c r="C3957" s="394" t="s">
        <v>20243</v>
      </c>
      <c r="D3957" s="393" t="s">
        <v>15</v>
      </c>
      <c r="E3957" s="395" t="s">
        <v>20496</v>
      </c>
      <c r="F3957" s="395" t="s">
        <v>21547</v>
      </c>
    </row>
    <row r="3958" spans="1:6" ht="23.25">
      <c r="A3958" s="360" t="s">
        <v>72</v>
      </c>
      <c r="B3958" s="393" t="s">
        <v>14550</v>
      </c>
      <c r="C3958" s="394" t="s">
        <v>20244</v>
      </c>
      <c r="D3958" s="393" t="s">
        <v>15</v>
      </c>
      <c r="E3958" s="395" t="s">
        <v>28051</v>
      </c>
      <c r="F3958" s="395" t="s">
        <v>37805</v>
      </c>
    </row>
    <row r="3959" spans="1:6" ht="23.25">
      <c r="A3959" s="360" t="s">
        <v>72</v>
      </c>
      <c r="B3959" s="393" t="s">
        <v>14551</v>
      </c>
      <c r="C3959" s="394" t="s">
        <v>20245</v>
      </c>
      <c r="D3959" s="393" t="s">
        <v>15</v>
      </c>
      <c r="E3959" s="395" t="s">
        <v>37806</v>
      </c>
      <c r="F3959" s="395" t="s">
        <v>37807</v>
      </c>
    </row>
    <row r="3960" spans="1:6" ht="23.25">
      <c r="A3960" s="360" t="s">
        <v>72</v>
      </c>
      <c r="B3960" s="393" t="s">
        <v>14552</v>
      </c>
      <c r="C3960" s="394" t="s">
        <v>20246</v>
      </c>
      <c r="D3960" s="393" t="s">
        <v>15</v>
      </c>
      <c r="E3960" s="395" t="s">
        <v>37113</v>
      </c>
      <c r="F3960" s="395" t="s">
        <v>26058</v>
      </c>
    </row>
    <row r="3961" spans="1:6" ht="23.25">
      <c r="A3961" s="360" t="s">
        <v>72</v>
      </c>
      <c r="B3961" s="393" t="s">
        <v>14553</v>
      </c>
      <c r="C3961" s="394" t="s">
        <v>20247</v>
      </c>
      <c r="D3961" s="393" t="s">
        <v>15</v>
      </c>
      <c r="E3961" s="395" t="s">
        <v>29713</v>
      </c>
      <c r="F3961" s="395" t="s">
        <v>28130</v>
      </c>
    </row>
    <row r="3962" spans="1:6" ht="23.25">
      <c r="A3962" s="360" t="s">
        <v>72</v>
      </c>
      <c r="B3962" s="393" t="s">
        <v>14554</v>
      </c>
      <c r="C3962" s="394" t="s">
        <v>20248</v>
      </c>
      <c r="D3962" s="393" t="s">
        <v>15</v>
      </c>
      <c r="E3962" s="395" t="s">
        <v>11906</v>
      </c>
      <c r="F3962" s="395" t="s">
        <v>20924</v>
      </c>
    </row>
    <row r="3963" spans="1:6" ht="23.25">
      <c r="A3963" s="360" t="s">
        <v>72</v>
      </c>
      <c r="B3963" s="393" t="s">
        <v>14555</v>
      </c>
      <c r="C3963" s="394" t="s">
        <v>20249</v>
      </c>
      <c r="D3963" s="393" t="s">
        <v>15</v>
      </c>
      <c r="E3963" s="395" t="s">
        <v>25059</v>
      </c>
      <c r="F3963" s="395" t="s">
        <v>27181</v>
      </c>
    </row>
    <row r="3964" spans="1:6" ht="23.25">
      <c r="A3964" s="360" t="s">
        <v>72</v>
      </c>
      <c r="B3964" s="393" t="s">
        <v>14557</v>
      </c>
      <c r="C3964" s="394" t="s">
        <v>20250</v>
      </c>
      <c r="D3964" s="393" t="s">
        <v>15</v>
      </c>
      <c r="E3964" s="395" t="s">
        <v>25805</v>
      </c>
      <c r="F3964" s="395" t="s">
        <v>25041</v>
      </c>
    </row>
    <row r="3965" spans="1:6" ht="23.25">
      <c r="A3965" s="360" t="s">
        <v>72</v>
      </c>
      <c r="B3965" s="393" t="s">
        <v>14558</v>
      </c>
      <c r="C3965" s="394" t="s">
        <v>20251</v>
      </c>
      <c r="D3965" s="393" t="s">
        <v>15</v>
      </c>
      <c r="E3965" s="395" t="s">
        <v>37808</v>
      </c>
      <c r="F3965" s="395" t="s">
        <v>14195</v>
      </c>
    </row>
    <row r="3966" spans="1:6" ht="23.25">
      <c r="A3966" s="360" t="s">
        <v>72</v>
      </c>
      <c r="B3966" s="393" t="s">
        <v>14559</v>
      </c>
      <c r="C3966" s="394" t="s">
        <v>20252</v>
      </c>
      <c r="D3966" s="393" t="s">
        <v>15</v>
      </c>
      <c r="E3966" s="395" t="s">
        <v>28554</v>
      </c>
      <c r="F3966" s="395" t="s">
        <v>25290</v>
      </c>
    </row>
    <row r="3967" spans="1:6" ht="23.25">
      <c r="A3967" s="360" t="s">
        <v>72</v>
      </c>
      <c r="B3967" s="393" t="s">
        <v>14560</v>
      </c>
      <c r="C3967" s="394" t="s">
        <v>20253</v>
      </c>
      <c r="D3967" s="393" t="s">
        <v>15</v>
      </c>
      <c r="E3967" s="395" t="s">
        <v>37809</v>
      </c>
      <c r="F3967" s="395" t="s">
        <v>37810</v>
      </c>
    </row>
    <row r="3968" spans="1:6" ht="23.25">
      <c r="A3968" s="360" t="s">
        <v>72</v>
      </c>
      <c r="B3968" s="393" t="s">
        <v>14561</v>
      </c>
      <c r="C3968" s="394" t="s">
        <v>20254</v>
      </c>
      <c r="D3968" s="393" t="s">
        <v>15</v>
      </c>
      <c r="E3968" s="395" t="s">
        <v>27724</v>
      </c>
      <c r="F3968" s="395" t="s">
        <v>37811</v>
      </c>
    </row>
    <row r="3969" spans="1:6" ht="23.25">
      <c r="A3969" s="360" t="s">
        <v>72</v>
      </c>
      <c r="B3969" s="393" t="s">
        <v>14562</v>
      </c>
      <c r="C3969" s="394" t="s">
        <v>20255</v>
      </c>
      <c r="D3969" s="393" t="s">
        <v>15</v>
      </c>
      <c r="E3969" s="395" t="s">
        <v>37812</v>
      </c>
      <c r="F3969" s="395" t="s">
        <v>37813</v>
      </c>
    </row>
    <row r="3970" spans="1:6" ht="23.25">
      <c r="A3970" s="360" t="s">
        <v>72</v>
      </c>
      <c r="B3970" s="393" t="s">
        <v>14563</v>
      </c>
      <c r="C3970" s="394" t="s">
        <v>20256</v>
      </c>
      <c r="D3970" s="393" t="s">
        <v>15</v>
      </c>
      <c r="E3970" s="395" t="s">
        <v>25021</v>
      </c>
      <c r="F3970" s="395" t="s">
        <v>25055</v>
      </c>
    </row>
    <row r="3971" spans="1:6" ht="23.25">
      <c r="A3971" s="360" t="s">
        <v>72</v>
      </c>
      <c r="B3971" s="393" t="s">
        <v>14564</v>
      </c>
      <c r="C3971" s="394" t="s">
        <v>14565</v>
      </c>
      <c r="D3971" s="393" t="s">
        <v>15</v>
      </c>
      <c r="E3971" s="395" t="s">
        <v>25246</v>
      </c>
      <c r="F3971" s="395" t="s">
        <v>27956</v>
      </c>
    </row>
    <row r="3972" spans="1:6" ht="23.25">
      <c r="A3972" s="360" t="s">
        <v>72</v>
      </c>
      <c r="B3972" s="393" t="s">
        <v>14566</v>
      </c>
      <c r="C3972" s="394" t="s">
        <v>14567</v>
      </c>
      <c r="D3972" s="393" t="s">
        <v>15</v>
      </c>
      <c r="E3972" s="395" t="s">
        <v>27122</v>
      </c>
      <c r="F3972" s="395" t="s">
        <v>37814</v>
      </c>
    </row>
    <row r="3973" spans="1:6" ht="23.25">
      <c r="A3973" s="360" t="s">
        <v>72</v>
      </c>
      <c r="B3973" s="393" t="s">
        <v>14568</v>
      </c>
      <c r="C3973" s="394" t="s">
        <v>14569</v>
      </c>
      <c r="D3973" s="393" t="s">
        <v>15</v>
      </c>
      <c r="E3973" s="395" t="s">
        <v>37815</v>
      </c>
      <c r="F3973" s="395" t="s">
        <v>28486</v>
      </c>
    </row>
    <row r="3974" spans="1:6" ht="23.25">
      <c r="A3974" s="360" t="s">
        <v>72</v>
      </c>
      <c r="B3974" s="393" t="s">
        <v>14570</v>
      </c>
      <c r="C3974" s="394" t="s">
        <v>14571</v>
      </c>
      <c r="D3974" s="393" t="s">
        <v>15</v>
      </c>
      <c r="E3974" s="395" t="s">
        <v>28227</v>
      </c>
      <c r="F3974" s="395" t="s">
        <v>37816</v>
      </c>
    </row>
    <row r="3975" spans="1:6" ht="23.25">
      <c r="A3975" s="360" t="s">
        <v>72</v>
      </c>
      <c r="B3975" s="393" t="s">
        <v>14572</v>
      </c>
      <c r="C3975" s="394" t="s">
        <v>14573</v>
      </c>
      <c r="D3975" s="393" t="s">
        <v>15</v>
      </c>
      <c r="E3975" s="395" t="s">
        <v>28045</v>
      </c>
      <c r="F3975" s="395" t="s">
        <v>37817</v>
      </c>
    </row>
    <row r="3976" spans="1:6" ht="23.25">
      <c r="A3976" s="360" t="s">
        <v>72</v>
      </c>
      <c r="B3976" s="393" t="s">
        <v>14574</v>
      </c>
      <c r="C3976" s="394" t="s">
        <v>14575</v>
      </c>
      <c r="D3976" s="393" t="s">
        <v>15</v>
      </c>
      <c r="E3976" s="395" t="s">
        <v>37818</v>
      </c>
      <c r="F3976" s="395" t="s">
        <v>27034</v>
      </c>
    </row>
    <row r="3977" spans="1:6" ht="34.5">
      <c r="A3977" s="360" t="s">
        <v>72</v>
      </c>
      <c r="B3977" s="393" t="s">
        <v>14576</v>
      </c>
      <c r="C3977" s="394" t="s">
        <v>14577</v>
      </c>
      <c r="D3977" s="393" t="s">
        <v>15</v>
      </c>
      <c r="E3977" s="395" t="s">
        <v>26340</v>
      </c>
      <c r="F3977" s="395" t="s">
        <v>35271</v>
      </c>
    </row>
    <row r="3978" spans="1:6" ht="34.5">
      <c r="A3978" s="360" t="s">
        <v>72</v>
      </c>
      <c r="B3978" s="393" t="s">
        <v>14578</v>
      </c>
      <c r="C3978" s="394" t="s">
        <v>14579</v>
      </c>
      <c r="D3978" s="393" t="s">
        <v>15</v>
      </c>
      <c r="E3978" s="395" t="s">
        <v>37819</v>
      </c>
      <c r="F3978" s="395" t="s">
        <v>34168</v>
      </c>
    </row>
    <row r="3979" spans="1:6" ht="34.5">
      <c r="A3979" s="360" t="s">
        <v>72</v>
      </c>
      <c r="B3979" s="393" t="s">
        <v>14580</v>
      </c>
      <c r="C3979" s="394" t="s">
        <v>14581</v>
      </c>
      <c r="D3979" s="393" t="s">
        <v>15</v>
      </c>
      <c r="E3979" s="395" t="s">
        <v>37820</v>
      </c>
      <c r="F3979" s="395" t="s">
        <v>37821</v>
      </c>
    </row>
    <row r="3980" spans="1:6" ht="34.5">
      <c r="A3980" s="360" t="s">
        <v>72</v>
      </c>
      <c r="B3980" s="393" t="s">
        <v>14582</v>
      </c>
      <c r="C3980" s="394" t="s">
        <v>14583</v>
      </c>
      <c r="D3980" s="393" t="s">
        <v>15</v>
      </c>
      <c r="E3980" s="395" t="s">
        <v>28178</v>
      </c>
      <c r="F3980" s="395" t="s">
        <v>37822</v>
      </c>
    </row>
    <row r="3981" spans="1:6" ht="34.5">
      <c r="A3981" s="360" t="s">
        <v>72</v>
      </c>
      <c r="B3981" s="393" t="s">
        <v>14584</v>
      </c>
      <c r="C3981" s="394" t="s">
        <v>14585</v>
      </c>
      <c r="D3981" s="393" t="s">
        <v>15</v>
      </c>
      <c r="E3981" s="395" t="s">
        <v>26004</v>
      </c>
      <c r="F3981" s="395" t="s">
        <v>37823</v>
      </c>
    </row>
    <row r="3982" spans="1:6" ht="34.5">
      <c r="A3982" s="360" t="s">
        <v>72</v>
      </c>
      <c r="B3982" s="393" t="s">
        <v>14586</v>
      </c>
      <c r="C3982" s="394" t="s">
        <v>14587</v>
      </c>
      <c r="D3982" s="393" t="s">
        <v>15</v>
      </c>
      <c r="E3982" s="395" t="s">
        <v>34202</v>
      </c>
      <c r="F3982" s="395" t="s">
        <v>28080</v>
      </c>
    </row>
    <row r="3983" spans="1:6" ht="23.25">
      <c r="A3983" s="360" t="s">
        <v>72</v>
      </c>
      <c r="B3983" s="393" t="s">
        <v>14588</v>
      </c>
      <c r="C3983" s="394" t="s">
        <v>14589</v>
      </c>
      <c r="D3983" s="393" t="s">
        <v>15</v>
      </c>
      <c r="E3983" s="395" t="s">
        <v>36876</v>
      </c>
      <c r="F3983" s="395" t="s">
        <v>37824</v>
      </c>
    </row>
    <row r="3984" spans="1:6" ht="23.25">
      <c r="A3984" s="360" t="s">
        <v>72</v>
      </c>
      <c r="B3984" s="393" t="s">
        <v>14590</v>
      </c>
      <c r="C3984" s="394" t="s">
        <v>14591</v>
      </c>
      <c r="D3984" s="393" t="s">
        <v>15</v>
      </c>
      <c r="E3984" s="395" t="s">
        <v>37825</v>
      </c>
      <c r="F3984" s="395" t="s">
        <v>37826</v>
      </c>
    </row>
    <row r="3985" spans="1:6" ht="23.25">
      <c r="A3985" s="360" t="s">
        <v>72</v>
      </c>
      <c r="B3985" s="393" t="s">
        <v>14592</v>
      </c>
      <c r="C3985" s="394" t="s">
        <v>14593</v>
      </c>
      <c r="D3985" s="393" t="s">
        <v>15</v>
      </c>
      <c r="E3985" s="395" t="s">
        <v>37827</v>
      </c>
      <c r="F3985" s="395" t="s">
        <v>37828</v>
      </c>
    </row>
    <row r="3986" spans="1:6" ht="23.25">
      <c r="A3986" s="360" t="s">
        <v>72</v>
      </c>
      <c r="B3986" s="393" t="s">
        <v>14594</v>
      </c>
      <c r="C3986" s="394" t="s">
        <v>20257</v>
      </c>
      <c r="D3986" s="393" t="s">
        <v>15</v>
      </c>
      <c r="E3986" s="395" t="s">
        <v>26032</v>
      </c>
      <c r="F3986" s="395" t="s">
        <v>27080</v>
      </c>
    </row>
    <row r="3987" spans="1:6" ht="23.25">
      <c r="A3987" s="360" t="s">
        <v>72</v>
      </c>
      <c r="B3987" s="393" t="s">
        <v>14595</v>
      </c>
      <c r="C3987" s="394" t="s">
        <v>20258</v>
      </c>
      <c r="D3987" s="393" t="s">
        <v>15</v>
      </c>
      <c r="E3987" s="395" t="s">
        <v>37829</v>
      </c>
      <c r="F3987" s="395" t="s">
        <v>37830</v>
      </c>
    </row>
    <row r="3988" spans="1:6" ht="23.25">
      <c r="A3988" s="360" t="s">
        <v>72</v>
      </c>
      <c r="B3988" s="393" t="s">
        <v>14596</v>
      </c>
      <c r="C3988" s="394" t="s">
        <v>20259</v>
      </c>
      <c r="D3988" s="393" t="s">
        <v>15</v>
      </c>
      <c r="E3988" s="395" t="s">
        <v>32062</v>
      </c>
      <c r="F3988" s="395" t="s">
        <v>37831</v>
      </c>
    </row>
    <row r="3989" spans="1:6" ht="23.25">
      <c r="A3989" s="360" t="s">
        <v>72</v>
      </c>
      <c r="B3989" s="393" t="s">
        <v>14597</v>
      </c>
      <c r="C3989" s="394" t="s">
        <v>20260</v>
      </c>
      <c r="D3989" s="393" t="s">
        <v>15</v>
      </c>
      <c r="E3989" s="395" t="s">
        <v>37832</v>
      </c>
      <c r="F3989" s="395" t="s">
        <v>27762</v>
      </c>
    </row>
    <row r="3990" spans="1:6" ht="23.25">
      <c r="A3990" s="360" t="s">
        <v>72</v>
      </c>
      <c r="B3990" s="393" t="s">
        <v>14598</v>
      </c>
      <c r="C3990" s="394" t="s">
        <v>20261</v>
      </c>
      <c r="D3990" s="393" t="s">
        <v>15</v>
      </c>
      <c r="E3990" s="395" t="s">
        <v>37833</v>
      </c>
      <c r="F3990" s="395" t="s">
        <v>37834</v>
      </c>
    </row>
    <row r="3991" spans="1:6" ht="23.25">
      <c r="A3991" s="360" t="s">
        <v>72</v>
      </c>
      <c r="B3991" s="393" t="s">
        <v>14599</v>
      </c>
      <c r="C3991" s="394" t="s">
        <v>20262</v>
      </c>
      <c r="D3991" s="393" t="s">
        <v>15</v>
      </c>
      <c r="E3991" s="395" t="s">
        <v>37835</v>
      </c>
      <c r="F3991" s="395" t="s">
        <v>37836</v>
      </c>
    </row>
    <row r="3992" spans="1:6" ht="23.25">
      <c r="A3992" s="360" t="s">
        <v>72</v>
      </c>
      <c r="B3992" s="393" t="s">
        <v>14600</v>
      </c>
      <c r="C3992" s="394" t="s">
        <v>20263</v>
      </c>
      <c r="D3992" s="393" t="s">
        <v>15</v>
      </c>
      <c r="E3992" s="395" t="s">
        <v>37837</v>
      </c>
      <c r="F3992" s="395" t="s">
        <v>36107</v>
      </c>
    </row>
    <row r="3993" spans="1:6" ht="23.25">
      <c r="A3993" s="360" t="s">
        <v>72</v>
      </c>
      <c r="B3993" s="393" t="s">
        <v>14601</v>
      </c>
      <c r="C3993" s="394" t="s">
        <v>20264</v>
      </c>
      <c r="D3993" s="393" t="s">
        <v>15</v>
      </c>
      <c r="E3993" s="395" t="s">
        <v>37838</v>
      </c>
      <c r="F3993" s="395" t="s">
        <v>36608</v>
      </c>
    </row>
    <row r="3994" spans="1:6" ht="23.25">
      <c r="A3994" s="360" t="s">
        <v>72</v>
      </c>
      <c r="B3994" s="393" t="s">
        <v>14602</v>
      </c>
      <c r="C3994" s="394" t="s">
        <v>20265</v>
      </c>
      <c r="D3994" s="393" t="s">
        <v>15</v>
      </c>
      <c r="E3994" s="395" t="s">
        <v>37839</v>
      </c>
      <c r="F3994" s="395" t="s">
        <v>37840</v>
      </c>
    </row>
    <row r="3995" spans="1:6" ht="23.25">
      <c r="A3995" s="360" t="s">
        <v>72</v>
      </c>
      <c r="B3995" s="393" t="s">
        <v>14603</v>
      </c>
      <c r="C3995" s="394" t="s">
        <v>20266</v>
      </c>
      <c r="D3995" s="393" t="s">
        <v>15</v>
      </c>
      <c r="E3995" s="395" t="s">
        <v>37841</v>
      </c>
      <c r="F3995" s="395" t="s">
        <v>37842</v>
      </c>
    </row>
    <row r="3996" spans="1:6" ht="23.25">
      <c r="A3996" s="360" t="s">
        <v>72</v>
      </c>
      <c r="B3996" s="393" t="s">
        <v>14604</v>
      </c>
      <c r="C3996" s="394" t="s">
        <v>20267</v>
      </c>
      <c r="D3996" s="393" t="s">
        <v>15</v>
      </c>
      <c r="E3996" s="395" t="s">
        <v>37843</v>
      </c>
      <c r="F3996" s="395" t="s">
        <v>37591</v>
      </c>
    </row>
    <row r="3997" spans="1:6" ht="23.25">
      <c r="A3997" s="360" t="s">
        <v>72</v>
      </c>
      <c r="B3997" s="393" t="s">
        <v>14605</v>
      </c>
      <c r="C3997" s="394" t="s">
        <v>20268</v>
      </c>
      <c r="D3997" s="393" t="s">
        <v>15</v>
      </c>
      <c r="E3997" s="395" t="s">
        <v>37844</v>
      </c>
      <c r="F3997" s="395" t="s">
        <v>37845</v>
      </c>
    </row>
    <row r="3998" spans="1:6" ht="23.25">
      <c r="A3998" s="360" t="s">
        <v>72</v>
      </c>
      <c r="B3998" s="393" t="s">
        <v>14606</v>
      </c>
      <c r="C3998" s="394" t="s">
        <v>20269</v>
      </c>
      <c r="D3998" s="393" t="s">
        <v>15</v>
      </c>
      <c r="E3998" s="395" t="s">
        <v>37846</v>
      </c>
      <c r="F3998" s="395" t="s">
        <v>37847</v>
      </c>
    </row>
    <row r="3999" spans="1:6" ht="23.25">
      <c r="A3999" s="360" t="s">
        <v>72</v>
      </c>
      <c r="B3999" s="393" t="s">
        <v>14607</v>
      </c>
      <c r="C3999" s="394" t="s">
        <v>20270</v>
      </c>
      <c r="D3999" s="393" t="s">
        <v>15</v>
      </c>
      <c r="E3999" s="395" t="s">
        <v>37848</v>
      </c>
      <c r="F3999" s="395" t="s">
        <v>37849</v>
      </c>
    </row>
    <row r="4000" spans="1:6" ht="34.5">
      <c r="A4000" s="360" t="s">
        <v>72</v>
      </c>
      <c r="B4000" s="393" t="s">
        <v>14608</v>
      </c>
      <c r="C4000" s="394" t="s">
        <v>14609</v>
      </c>
      <c r="D4000" s="393" t="s">
        <v>15</v>
      </c>
      <c r="E4000" s="395" t="s">
        <v>9481</v>
      </c>
      <c r="F4000" s="395" t="s">
        <v>9622</v>
      </c>
    </row>
    <row r="4001" spans="1:6" ht="23.25">
      <c r="A4001" s="360" t="s">
        <v>72</v>
      </c>
      <c r="B4001" s="393" t="s">
        <v>14610</v>
      </c>
      <c r="C4001" s="394" t="s">
        <v>14611</v>
      </c>
      <c r="D4001" s="393" t="s">
        <v>15</v>
      </c>
      <c r="E4001" s="395" t="s">
        <v>7337</v>
      </c>
      <c r="F4001" s="395" t="s">
        <v>8233</v>
      </c>
    </row>
    <row r="4002" spans="1:6" ht="34.5">
      <c r="A4002" s="360" t="s">
        <v>72</v>
      </c>
      <c r="B4002" s="393" t="s">
        <v>14612</v>
      </c>
      <c r="C4002" s="394" t="s">
        <v>14613</v>
      </c>
      <c r="D4002" s="393" t="s">
        <v>15</v>
      </c>
      <c r="E4002" s="395" t="s">
        <v>10264</v>
      </c>
      <c r="F4002" s="395" t="s">
        <v>19097</v>
      </c>
    </row>
    <row r="4003" spans="1:6" ht="23.25">
      <c r="A4003" s="360" t="s">
        <v>72</v>
      </c>
      <c r="B4003" s="393" t="s">
        <v>14614</v>
      </c>
      <c r="C4003" s="394" t="s">
        <v>14615</v>
      </c>
      <c r="D4003" s="393" t="s">
        <v>15</v>
      </c>
      <c r="E4003" s="395" t="s">
        <v>19147</v>
      </c>
      <c r="F4003" s="395" t="s">
        <v>19740</v>
      </c>
    </row>
    <row r="4004" spans="1:6" ht="34.5">
      <c r="A4004" s="360" t="s">
        <v>72</v>
      </c>
      <c r="B4004" s="393" t="s">
        <v>14616</v>
      </c>
      <c r="C4004" s="394" t="s">
        <v>14617</v>
      </c>
      <c r="D4004" s="393" t="s">
        <v>15</v>
      </c>
      <c r="E4004" s="395" t="s">
        <v>20966</v>
      </c>
      <c r="F4004" s="395" t="s">
        <v>11588</v>
      </c>
    </row>
    <row r="4005" spans="1:6" ht="23.25">
      <c r="A4005" s="360" t="s">
        <v>72</v>
      </c>
      <c r="B4005" s="393" t="s">
        <v>14618</v>
      </c>
      <c r="C4005" s="394" t="s">
        <v>14619</v>
      </c>
      <c r="D4005" s="393" t="s">
        <v>15</v>
      </c>
      <c r="E4005" s="395" t="s">
        <v>26352</v>
      </c>
      <c r="F4005" s="395" t="s">
        <v>9913</v>
      </c>
    </row>
    <row r="4006" spans="1:6" ht="34.5">
      <c r="A4006" s="360" t="s">
        <v>72</v>
      </c>
      <c r="B4006" s="393" t="s">
        <v>14620</v>
      </c>
      <c r="C4006" s="394" t="s">
        <v>14621</v>
      </c>
      <c r="D4006" s="393" t="s">
        <v>15</v>
      </c>
      <c r="E4006" s="395" t="s">
        <v>26414</v>
      </c>
      <c r="F4006" s="395" t="s">
        <v>11990</v>
      </c>
    </row>
    <row r="4007" spans="1:6" ht="23.25">
      <c r="A4007" s="360" t="s">
        <v>72</v>
      </c>
      <c r="B4007" s="393" t="s">
        <v>14622</v>
      </c>
      <c r="C4007" s="394" t="s">
        <v>14623</v>
      </c>
      <c r="D4007" s="393" t="s">
        <v>15</v>
      </c>
      <c r="E4007" s="395" t="s">
        <v>25816</v>
      </c>
      <c r="F4007" s="395" t="s">
        <v>21283</v>
      </c>
    </row>
    <row r="4008" spans="1:6" ht="34.5">
      <c r="A4008" s="360" t="s">
        <v>72</v>
      </c>
      <c r="B4008" s="393" t="s">
        <v>14624</v>
      </c>
      <c r="C4008" s="394" t="s">
        <v>14625</v>
      </c>
      <c r="D4008" s="393" t="s">
        <v>15</v>
      </c>
      <c r="E4008" s="395" t="s">
        <v>27262</v>
      </c>
      <c r="F4008" s="395" t="s">
        <v>26938</v>
      </c>
    </row>
    <row r="4009" spans="1:6" ht="23.25">
      <c r="A4009" s="360" t="s">
        <v>72</v>
      </c>
      <c r="B4009" s="393" t="s">
        <v>14626</v>
      </c>
      <c r="C4009" s="394" t="s">
        <v>14627</v>
      </c>
      <c r="D4009" s="393" t="s">
        <v>15</v>
      </c>
      <c r="E4009" s="395" t="s">
        <v>37850</v>
      </c>
      <c r="F4009" s="395" t="s">
        <v>30294</v>
      </c>
    </row>
    <row r="4010" spans="1:6" ht="34.5">
      <c r="A4010" s="360" t="s">
        <v>72</v>
      </c>
      <c r="B4010" s="393" t="s">
        <v>14628</v>
      </c>
      <c r="C4010" s="394" t="s">
        <v>14629</v>
      </c>
      <c r="D4010" s="393" t="s">
        <v>15</v>
      </c>
      <c r="E4010" s="395" t="s">
        <v>28289</v>
      </c>
      <c r="F4010" s="395" t="s">
        <v>25248</v>
      </c>
    </row>
    <row r="4011" spans="1:6" ht="23.25">
      <c r="A4011" s="360" t="s">
        <v>72</v>
      </c>
      <c r="B4011" s="393" t="s">
        <v>14630</v>
      </c>
      <c r="C4011" s="394" t="s">
        <v>14631</v>
      </c>
      <c r="D4011" s="393" t="s">
        <v>15</v>
      </c>
      <c r="E4011" s="395" t="s">
        <v>25906</v>
      </c>
      <c r="F4011" s="395" t="s">
        <v>25065</v>
      </c>
    </row>
    <row r="4012" spans="1:6" ht="34.5">
      <c r="A4012" s="360" t="s">
        <v>72</v>
      </c>
      <c r="B4012" s="393" t="s">
        <v>14632</v>
      </c>
      <c r="C4012" s="394" t="s">
        <v>14633</v>
      </c>
      <c r="D4012" s="393" t="s">
        <v>15</v>
      </c>
      <c r="E4012" s="395" t="s">
        <v>34780</v>
      </c>
      <c r="F4012" s="395" t="s">
        <v>26028</v>
      </c>
    </row>
    <row r="4013" spans="1:6" ht="23.25">
      <c r="A4013" s="360" t="s">
        <v>72</v>
      </c>
      <c r="B4013" s="393" t="s">
        <v>14634</v>
      </c>
      <c r="C4013" s="394" t="s">
        <v>14635</v>
      </c>
      <c r="D4013" s="393" t="s">
        <v>15</v>
      </c>
      <c r="E4013" s="395" t="s">
        <v>28483</v>
      </c>
      <c r="F4013" s="395" t="s">
        <v>37851</v>
      </c>
    </row>
    <row r="4014" spans="1:6" ht="34.5">
      <c r="A4014" s="360" t="s">
        <v>72</v>
      </c>
      <c r="B4014" s="393" t="s">
        <v>14636</v>
      </c>
      <c r="C4014" s="394" t="s">
        <v>14637</v>
      </c>
      <c r="D4014" s="393" t="s">
        <v>15</v>
      </c>
      <c r="E4014" s="395" t="s">
        <v>34807</v>
      </c>
      <c r="F4014" s="395" t="s">
        <v>27137</v>
      </c>
    </row>
    <row r="4015" spans="1:6" ht="23.25">
      <c r="A4015" s="360" t="s">
        <v>72</v>
      </c>
      <c r="B4015" s="393" t="s">
        <v>14638</v>
      </c>
      <c r="C4015" s="394" t="s">
        <v>14639</v>
      </c>
      <c r="D4015" s="393" t="s">
        <v>15</v>
      </c>
      <c r="E4015" s="395" t="s">
        <v>25695</v>
      </c>
      <c r="F4015" s="395" t="s">
        <v>37708</v>
      </c>
    </row>
    <row r="4016" spans="1:6" ht="23.25">
      <c r="A4016" s="360" t="s">
        <v>72</v>
      </c>
      <c r="B4016" s="393" t="s">
        <v>14640</v>
      </c>
      <c r="C4016" s="394" t="s">
        <v>14641</v>
      </c>
      <c r="D4016" s="393" t="s">
        <v>15</v>
      </c>
      <c r="E4016" s="395" t="s">
        <v>19142</v>
      </c>
      <c r="F4016" s="395" t="s">
        <v>20497</v>
      </c>
    </row>
    <row r="4017" spans="1:6" ht="23.25">
      <c r="A4017" s="360" t="s">
        <v>72</v>
      </c>
      <c r="B4017" s="393" t="s">
        <v>14642</v>
      </c>
      <c r="C4017" s="394" t="s">
        <v>14643</v>
      </c>
      <c r="D4017" s="393" t="s">
        <v>15</v>
      </c>
      <c r="E4017" s="395" t="s">
        <v>20757</v>
      </c>
      <c r="F4017" s="395" t="s">
        <v>20481</v>
      </c>
    </row>
    <row r="4018" spans="1:6" ht="23.25">
      <c r="A4018" s="360" t="s">
        <v>72</v>
      </c>
      <c r="B4018" s="393" t="s">
        <v>14645</v>
      </c>
      <c r="C4018" s="394" t="s">
        <v>14646</v>
      </c>
      <c r="D4018" s="393" t="s">
        <v>15</v>
      </c>
      <c r="E4018" s="395" t="s">
        <v>11349</v>
      </c>
      <c r="F4018" s="395" t="s">
        <v>11338</v>
      </c>
    </row>
    <row r="4019" spans="1:6" ht="23.25">
      <c r="A4019" s="360" t="s">
        <v>72</v>
      </c>
      <c r="B4019" s="393" t="s">
        <v>14647</v>
      </c>
      <c r="C4019" s="394" t="s">
        <v>14648</v>
      </c>
      <c r="D4019" s="393" t="s">
        <v>15</v>
      </c>
      <c r="E4019" s="395" t="s">
        <v>37852</v>
      </c>
      <c r="F4019" s="395" t="s">
        <v>8000</v>
      </c>
    </row>
    <row r="4020" spans="1:6" ht="23.25">
      <c r="A4020" s="360" t="s">
        <v>72</v>
      </c>
      <c r="B4020" s="393" t="s">
        <v>14650</v>
      </c>
      <c r="C4020" s="394" t="s">
        <v>14651</v>
      </c>
      <c r="D4020" s="393" t="s">
        <v>15</v>
      </c>
      <c r="E4020" s="395" t="s">
        <v>18572</v>
      </c>
      <c r="F4020" s="395" t="s">
        <v>19114</v>
      </c>
    </row>
    <row r="4021" spans="1:6" ht="23.25">
      <c r="A4021" s="360" t="s">
        <v>72</v>
      </c>
      <c r="B4021" s="393" t="s">
        <v>14652</v>
      </c>
      <c r="C4021" s="394" t="s">
        <v>14653</v>
      </c>
      <c r="D4021" s="393" t="s">
        <v>15</v>
      </c>
      <c r="E4021" s="395" t="s">
        <v>20494</v>
      </c>
      <c r="F4021" s="395" t="s">
        <v>20346</v>
      </c>
    </row>
    <row r="4022" spans="1:6" ht="23.25">
      <c r="A4022" s="360" t="s">
        <v>72</v>
      </c>
      <c r="B4022" s="393" t="s">
        <v>14654</v>
      </c>
      <c r="C4022" s="394" t="s">
        <v>14655</v>
      </c>
      <c r="D4022" s="393" t="s">
        <v>15</v>
      </c>
      <c r="E4022" s="395" t="s">
        <v>21479</v>
      </c>
      <c r="F4022" s="395" t="s">
        <v>11919</v>
      </c>
    </row>
    <row r="4023" spans="1:6" ht="23.25">
      <c r="A4023" s="360" t="s">
        <v>72</v>
      </c>
      <c r="B4023" s="393" t="s">
        <v>14656</v>
      </c>
      <c r="C4023" s="394" t="s">
        <v>14657</v>
      </c>
      <c r="D4023" s="393" t="s">
        <v>15</v>
      </c>
      <c r="E4023" s="395" t="s">
        <v>27015</v>
      </c>
      <c r="F4023" s="395" t="s">
        <v>21607</v>
      </c>
    </row>
    <row r="4024" spans="1:6" ht="23.25">
      <c r="A4024" s="360" t="s">
        <v>72</v>
      </c>
      <c r="B4024" s="393" t="s">
        <v>14658</v>
      </c>
      <c r="C4024" s="394" t="s">
        <v>14659</v>
      </c>
      <c r="D4024" s="393" t="s">
        <v>15</v>
      </c>
      <c r="E4024" s="395" t="s">
        <v>37853</v>
      </c>
      <c r="F4024" s="395" t="s">
        <v>37854</v>
      </c>
    </row>
    <row r="4025" spans="1:6" ht="23.25">
      <c r="A4025" s="360" t="s">
        <v>72</v>
      </c>
      <c r="B4025" s="393" t="s">
        <v>14660</v>
      </c>
      <c r="C4025" s="394" t="s">
        <v>14661</v>
      </c>
      <c r="D4025" s="393" t="s">
        <v>15</v>
      </c>
      <c r="E4025" s="395" t="s">
        <v>37484</v>
      </c>
      <c r="F4025" s="395" t="s">
        <v>37816</v>
      </c>
    </row>
    <row r="4026" spans="1:6" ht="23.25">
      <c r="A4026" s="360" t="s">
        <v>72</v>
      </c>
      <c r="B4026" s="393" t="s">
        <v>14662</v>
      </c>
      <c r="C4026" s="394" t="s">
        <v>14663</v>
      </c>
      <c r="D4026" s="393" t="s">
        <v>15</v>
      </c>
      <c r="E4026" s="395" t="s">
        <v>35136</v>
      </c>
      <c r="F4026" s="395" t="s">
        <v>26257</v>
      </c>
    </row>
    <row r="4027" spans="1:6" ht="23.25">
      <c r="A4027" s="360" t="s">
        <v>72</v>
      </c>
      <c r="B4027" s="393" t="s">
        <v>14664</v>
      </c>
      <c r="C4027" s="394" t="s">
        <v>14665</v>
      </c>
      <c r="D4027" s="393" t="s">
        <v>15</v>
      </c>
      <c r="E4027" s="395" t="s">
        <v>28134</v>
      </c>
      <c r="F4027" s="395" t="s">
        <v>28544</v>
      </c>
    </row>
    <row r="4028" spans="1:6" ht="23.25">
      <c r="A4028" s="360" t="s">
        <v>72</v>
      </c>
      <c r="B4028" s="393" t="s">
        <v>14666</v>
      </c>
      <c r="C4028" s="394" t="s">
        <v>14667</v>
      </c>
      <c r="D4028" s="393" t="s">
        <v>15</v>
      </c>
      <c r="E4028" s="395" t="s">
        <v>37855</v>
      </c>
      <c r="F4028" s="395" t="s">
        <v>37856</v>
      </c>
    </row>
    <row r="4029" spans="1:6" ht="23.25">
      <c r="A4029" s="360" t="s">
        <v>72</v>
      </c>
      <c r="B4029" s="393" t="s">
        <v>14668</v>
      </c>
      <c r="C4029" s="394" t="s">
        <v>14669</v>
      </c>
      <c r="D4029" s="393" t="s">
        <v>15</v>
      </c>
      <c r="E4029" s="395" t="s">
        <v>29216</v>
      </c>
      <c r="F4029" s="395" t="s">
        <v>37857</v>
      </c>
    </row>
    <row r="4030" spans="1:6" ht="23.25">
      <c r="A4030" s="360" t="s">
        <v>72</v>
      </c>
      <c r="B4030" s="393" t="s">
        <v>14670</v>
      </c>
      <c r="C4030" s="394" t="s">
        <v>14671</v>
      </c>
      <c r="D4030" s="393" t="s">
        <v>15</v>
      </c>
      <c r="E4030" s="395" t="s">
        <v>37858</v>
      </c>
      <c r="F4030" s="395" t="s">
        <v>37859</v>
      </c>
    </row>
    <row r="4031" spans="1:6" ht="23.25">
      <c r="A4031" s="360" t="s">
        <v>72</v>
      </c>
      <c r="B4031" s="393" t="s">
        <v>14672</v>
      </c>
      <c r="C4031" s="394" t="s">
        <v>14673</v>
      </c>
      <c r="D4031" s="393" t="s">
        <v>15</v>
      </c>
      <c r="E4031" s="395" t="s">
        <v>37860</v>
      </c>
      <c r="F4031" s="395" t="s">
        <v>37861</v>
      </c>
    </row>
    <row r="4032" spans="1:6" ht="23.25">
      <c r="A4032" s="360" t="s">
        <v>72</v>
      </c>
      <c r="B4032" s="393" t="s">
        <v>14674</v>
      </c>
      <c r="C4032" s="394" t="s">
        <v>14675</v>
      </c>
      <c r="D4032" s="393" t="s">
        <v>15</v>
      </c>
      <c r="E4032" s="395" t="s">
        <v>26297</v>
      </c>
      <c r="F4032" s="395" t="s">
        <v>13538</v>
      </c>
    </row>
    <row r="4033" spans="1:6" ht="34.5">
      <c r="A4033" s="360" t="s">
        <v>72</v>
      </c>
      <c r="B4033" s="393" t="s">
        <v>14676</v>
      </c>
      <c r="C4033" s="394" t="s">
        <v>14677</v>
      </c>
      <c r="D4033" s="393" t="s">
        <v>15</v>
      </c>
      <c r="E4033" s="395" t="s">
        <v>20276</v>
      </c>
      <c r="F4033" s="395" t="s">
        <v>21425</v>
      </c>
    </row>
    <row r="4034" spans="1:6" ht="23.25">
      <c r="A4034" s="360" t="s">
        <v>72</v>
      </c>
      <c r="B4034" s="393" t="s">
        <v>14678</v>
      </c>
      <c r="C4034" s="394" t="s">
        <v>14679</v>
      </c>
      <c r="D4034" s="393" t="s">
        <v>15</v>
      </c>
      <c r="E4034" s="395" t="s">
        <v>7350</v>
      </c>
      <c r="F4034" s="395" t="s">
        <v>20484</v>
      </c>
    </row>
    <row r="4035" spans="1:6" ht="23.25">
      <c r="A4035" s="360" t="s">
        <v>72</v>
      </c>
      <c r="B4035" s="393" t="s">
        <v>14681</v>
      </c>
      <c r="C4035" s="394" t="s">
        <v>14682</v>
      </c>
      <c r="D4035" s="393" t="s">
        <v>15</v>
      </c>
      <c r="E4035" s="395" t="s">
        <v>37862</v>
      </c>
      <c r="F4035" s="395" t="s">
        <v>26900</v>
      </c>
    </row>
    <row r="4036" spans="1:6" ht="23.25">
      <c r="A4036" s="360" t="s">
        <v>72</v>
      </c>
      <c r="B4036" s="393" t="s">
        <v>14683</v>
      </c>
      <c r="C4036" s="394" t="s">
        <v>14684</v>
      </c>
      <c r="D4036" s="393" t="s">
        <v>15</v>
      </c>
      <c r="E4036" s="395" t="s">
        <v>25322</v>
      </c>
      <c r="F4036" s="395" t="s">
        <v>20347</v>
      </c>
    </row>
    <row r="4037" spans="1:6" ht="23.25">
      <c r="A4037" s="360" t="s">
        <v>72</v>
      </c>
      <c r="B4037" s="393" t="s">
        <v>14685</v>
      </c>
      <c r="C4037" s="394" t="s">
        <v>14686</v>
      </c>
      <c r="D4037" s="393" t="s">
        <v>15</v>
      </c>
      <c r="E4037" s="395" t="s">
        <v>21319</v>
      </c>
      <c r="F4037" s="395" t="s">
        <v>37644</v>
      </c>
    </row>
    <row r="4038" spans="1:6" ht="23.25">
      <c r="A4038" s="360" t="s">
        <v>72</v>
      </c>
      <c r="B4038" s="393" t="s">
        <v>14687</v>
      </c>
      <c r="C4038" s="394" t="s">
        <v>14688</v>
      </c>
      <c r="D4038" s="393" t="s">
        <v>15</v>
      </c>
      <c r="E4038" s="395" t="s">
        <v>36010</v>
      </c>
      <c r="F4038" s="395" t="s">
        <v>37850</v>
      </c>
    </row>
    <row r="4039" spans="1:6" ht="23.25">
      <c r="A4039" s="360" t="s">
        <v>72</v>
      </c>
      <c r="B4039" s="393" t="s">
        <v>14689</v>
      </c>
      <c r="C4039" s="394" t="s">
        <v>14690</v>
      </c>
      <c r="D4039" s="393" t="s">
        <v>15</v>
      </c>
      <c r="E4039" s="395" t="s">
        <v>35508</v>
      </c>
      <c r="F4039" s="395" t="s">
        <v>28394</v>
      </c>
    </row>
    <row r="4040" spans="1:6" ht="23.25">
      <c r="A4040" s="360" t="s">
        <v>72</v>
      </c>
      <c r="B4040" s="393" t="s">
        <v>14691</v>
      </c>
      <c r="C4040" s="394" t="s">
        <v>14692</v>
      </c>
      <c r="D4040" s="393" t="s">
        <v>15</v>
      </c>
      <c r="E4040" s="395" t="s">
        <v>37863</v>
      </c>
      <c r="F4040" s="395" t="s">
        <v>27077</v>
      </c>
    </row>
    <row r="4041" spans="1:6" ht="23.25">
      <c r="A4041" s="360" t="s">
        <v>72</v>
      </c>
      <c r="B4041" s="393" t="s">
        <v>14693</v>
      </c>
      <c r="C4041" s="394" t="s">
        <v>14694</v>
      </c>
      <c r="D4041" s="393" t="s">
        <v>15</v>
      </c>
      <c r="E4041" s="395" t="s">
        <v>37864</v>
      </c>
      <c r="F4041" s="395" t="s">
        <v>37865</v>
      </c>
    </row>
    <row r="4042" spans="1:6" ht="23.25">
      <c r="A4042" s="360" t="s">
        <v>72</v>
      </c>
      <c r="B4042" s="393" t="s">
        <v>14695</v>
      </c>
      <c r="C4042" s="394" t="s">
        <v>14696</v>
      </c>
      <c r="D4042" s="393" t="s">
        <v>15</v>
      </c>
      <c r="E4042" s="395" t="s">
        <v>26072</v>
      </c>
      <c r="F4042" s="395" t="s">
        <v>27833</v>
      </c>
    </row>
    <row r="4043" spans="1:6" ht="23.25">
      <c r="A4043" s="360" t="s">
        <v>72</v>
      </c>
      <c r="B4043" s="393" t="s">
        <v>14697</v>
      </c>
      <c r="C4043" s="394" t="s">
        <v>14698</v>
      </c>
      <c r="D4043" s="393" t="s">
        <v>15</v>
      </c>
      <c r="E4043" s="395" t="s">
        <v>27105</v>
      </c>
      <c r="F4043" s="395" t="s">
        <v>37866</v>
      </c>
    </row>
    <row r="4044" spans="1:6" ht="23.25">
      <c r="A4044" s="360" t="s">
        <v>72</v>
      </c>
      <c r="B4044" s="393" t="s">
        <v>14699</v>
      </c>
      <c r="C4044" s="394" t="s">
        <v>14700</v>
      </c>
      <c r="D4044" s="393" t="s">
        <v>15</v>
      </c>
      <c r="E4044" s="395" t="s">
        <v>37867</v>
      </c>
      <c r="F4044" s="395" t="s">
        <v>37868</v>
      </c>
    </row>
    <row r="4045" spans="1:6" ht="23.25">
      <c r="A4045" s="360" t="s">
        <v>72</v>
      </c>
      <c r="B4045" s="393" t="s">
        <v>14701</v>
      </c>
      <c r="C4045" s="394" t="s">
        <v>14702</v>
      </c>
      <c r="D4045" s="393" t="s">
        <v>15</v>
      </c>
      <c r="E4045" s="395" t="s">
        <v>37869</v>
      </c>
      <c r="F4045" s="395" t="s">
        <v>37870</v>
      </c>
    </row>
    <row r="4046" spans="1:6" ht="23.25">
      <c r="A4046" s="360" t="s">
        <v>72</v>
      </c>
      <c r="B4046" s="393" t="s">
        <v>14703</v>
      </c>
      <c r="C4046" s="394" t="s">
        <v>14704</v>
      </c>
      <c r="D4046" s="393" t="s">
        <v>15</v>
      </c>
      <c r="E4046" s="395" t="s">
        <v>37871</v>
      </c>
      <c r="F4046" s="395" t="s">
        <v>37872</v>
      </c>
    </row>
    <row r="4047" spans="1:6" ht="34.5">
      <c r="A4047" s="360" t="s">
        <v>72</v>
      </c>
      <c r="B4047" s="393" t="s">
        <v>14705</v>
      </c>
      <c r="C4047" s="394" t="s">
        <v>14706</v>
      </c>
      <c r="D4047" s="393" t="s">
        <v>15</v>
      </c>
      <c r="E4047" s="395" t="s">
        <v>35404</v>
      </c>
      <c r="F4047" s="395" t="s">
        <v>21307</v>
      </c>
    </row>
    <row r="4048" spans="1:6" ht="23.25">
      <c r="A4048" s="360" t="s">
        <v>72</v>
      </c>
      <c r="B4048" s="393" t="s">
        <v>14707</v>
      </c>
      <c r="C4048" s="394" t="s">
        <v>14708</v>
      </c>
      <c r="D4048" s="393" t="s">
        <v>15</v>
      </c>
      <c r="E4048" s="395" t="s">
        <v>27674</v>
      </c>
      <c r="F4048" s="395" t="s">
        <v>29114</v>
      </c>
    </row>
    <row r="4049" spans="1:6" ht="34.5">
      <c r="A4049" s="360" t="s">
        <v>72</v>
      </c>
      <c r="B4049" s="393" t="s">
        <v>14709</v>
      </c>
      <c r="C4049" s="394" t="s">
        <v>14710</v>
      </c>
      <c r="D4049" s="393" t="s">
        <v>15</v>
      </c>
      <c r="E4049" s="395" t="s">
        <v>20803</v>
      </c>
      <c r="F4049" s="395" t="s">
        <v>25084</v>
      </c>
    </row>
    <row r="4050" spans="1:6" ht="34.5">
      <c r="A4050" s="360" t="s">
        <v>72</v>
      </c>
      <c r="B4050" s="393" t="s">
        <v>14711</v>
      </c>
      <c r="C4050" s="394" t="s">
        <v>14712</v>
      </c>
      <c r="D4050" s="393" t="s">
        <v>15</v>
      </c>
      <c r="E4050" s="395" t="s">
        <v>28121</v>
      </c>
      <c r="F4050" s="395" t="s">
        <v>37873</v>
      </c>
    </row>
    <row r="4051" spans="1:6" ht="23.25">
      <c r="A4051" s="360" t="s">
        <v>72</v>
      </c>
      <c r="B4051" s="393" t="s">
        <v>14713</v>
      </c>
      <c r="C4051" s="394" t="s">
        <v>14714</v>
      </c>
      <c r="D4051" s="393" t="s">
        <v>15</v>
      </c>
      <c r="E4051" s="395" t="s">
        <v>28185</v>
      </c>
      <c r="F4051" s="395" t="s">
        <v>37587</v>
      </c>
    </row>
    <row r="4052" spans="1:6" ht="23.25">
      <c r="A4052" s="360" t="s">
        <v>72</v>
      </c>
      <c r="B4052" s="393" t="s">
        <v>14715</v>
      </c>
      <c r="C4052" s="394" t="s">
        <v>14716</v>
      </c>
      <c r="D4052" s="393" t="s">
        <v>15</v>
      </c>
      <c r="E4052" s="395" t="s">
        <v>28432</v>
      </c>
      <c r="F4052" s="395" t="s">
        <v>9487</v>
      </c>
    </row>
    <row r="4053" spans="1:6" ht="23.25">
      <c r="A4053" s="360" t="s">
        <v>72</v>
      </c>
      <c r="B4053" s="393" t="s">
        <v>14717</v>
      </c>
      <c r="C4053" s="394" t="s">
        <v>14718</v>
      </c>
      <c r="D4053" s="393" t="s">
        <v>15</v>
      </c>
      <c r="E4053" s="395" t="s">
        <v>25165</v>
      </c>
      <c r="F4053" s="395" t="s">
        <v>21071</v>
      </c>
    </row>
    <row r="4054" spans="1:6" ht="23.25">
      <c r="A4054" s="360" t="s">
        <v>72</v>
      </c>
      <c r="B4054" s="393" t="s">
        <v>14719</v>
      </c>
      <c r="C4054" s="394" t="s">
        <v>14720</v>
      </c>
      <c r="D4054" s="393" t="s">
        <v>15</v>
      </c>
      <c r="E4054" s="395" t="s">
        <v>27908</v>
      </c>
      <c r="F4054" s="395" t="s">
        <v>37874</v>
      </c>
    </row>
    <row r="4055" spans="1:6" ht="23.25">
      <c r="A4055" s="360" t="s">
        <v>72</v>
      </c>
      <c r="B4055" s="393" t="s">
        <v>14721</v>
      </c>
      <c r="C4055" s="394" t="s">
        <v>14722</v>
      </c>
      <c r="D4055" s="393" t="s">
        <v>15</v>
      </c>
      <c r="E4055" s="395" t="s">
        <v>37875</v>
      </c>
      <c r="F4055" s="395" t="s">
        <v>28175</v>
      </c>
    </row>
    <row r="4056" spans="1:6" ht="23.25">
      <c r="A4056" s="360" t="s">
        <v>72</v>
      </c>
      <c r="B4056" s="393" t="s">
        <v>14723</v>
      </c>
      <c r="C4056" s="394" t="s">
        <v>14724</v>
      </c>
      <c r="D4056" s="393" t="s">
        <v>15</v>
      </c>
      <c r="E4056" s="395" t="s">
        <v>21602</v>
      </c>
      <c r="F4056" s="395" t="s">
        <v>37876</v>
      </c>
    </row>
    <row r="4057" spans="1:6" ht="23.25">
      <c r="A4057" s="360" t="s">
        <v>72</v>
      </c>
      <c r="B4057" s="393" t="s">
        <v>14725</v>
      </c>
      <c r="C4057" s="394" t="s">
        <v>14726</v>
      </c>
      <c r="D4057" s="393" t="s">
        <v>15</v>
      </c>
      <c r="E4057" s="395" t="s">
        <v>28393</v>
      </c>
      <c r="F4057" s="395" t="s">
        <v>37877</v>
      </c>
    </row>
    <row r="4058" spans="1:6" ht="23.25">
      <c r="A4058" s="360" t="s">
        <v>72</v>
      </c>
      <c r="B4058" s="393" t="s">
        <v>14727</v>
      </c>
      <c r="C4058" s="394" t="s">
        <v>14728</v>
      </c>
      <c r="D4058" s="393" t="s">
        <v>15</v>
      </c>
      <c r="E4058" s="395" t="s">
        <v>37878</v>
      </c>
      <c r="F4058" s="395" t="s">
        <v>27730</v>
      </c>
    </row>
    <row r="4059" spans="1:6" ht="23.25">
      <c r="A4059" s="360" t="s">
        <v>72</v>
      </c>
      <c r="B4059" s="393" t="s">
        <v>14729</v>
      </c>
      <c r="C4059" s="394" t="s">
        <v>14730</v>
      </c>
      <c r="D4059" s="393" t="s">
        <v>15</v>
      </c>
      <c r="E4059" s="395" t="s">
        <v>37879</v>
      </c>
      <c r="F4059" s="395" t="s">
        <v>37880</v>
      </c>
    </row>
    <row r="4060" spans="1:6" ht="23.25">
      <c r="A4060" s="360" t="s">
        <v>72</v>
      </c>
      <c r="B4060" s="393" t="s">
        <v>14731</v>
      </c>
      <c r="C4060" s="394" t="s">
        <v>14732</v>
      </c>
      <c r="D4060" s="393" t="s">
        <v>15</v>
      </c>
      <c r="E4060" s="395" t="s">
        <v>25291</v>
      </c>
      <c r="F4060" s="395" t="s">
        <v>20282</v>
      </c>
    </row>
    <row r="4061" spans="1:6" ht="23.25">
      <c r="A4061" s="360" t="s">
        <v>72</v>
      </c>
      <c r="B4061" s="393" t="s">
        <v>14733</v>
      </c>
      <c r="C4061" s="394" t="s">
        <v>14734</v>
      </c>
      <c r="D4061" s="393" t="s">
        <v>15</v>
      </c>
      <c r="E4061" s="395" t="s">
        <v>11509</v>
      </c>
      <c r="F4061" s="395" t="s">
        <v>11437</v>
      </c>
    </row>
    <row r="4062" spans="1:6" ht="23.25">
      <c r="A4062" s="360" t="s">
        <v>72</v>
      </c>
      <c r="B4062" s="393" t="s">
        <v>14735</v>
      </c>
      <c r="C4062" s="394" t="s">
        <v>14736</v>
      </c>
      <c r="D4062" s="393" t="s">
        <v>15</v>
      </c>
      <c r="E4062" s="395" t="s">
        <v>37881</v>
      </c>
      <c r="F4062" s="395" t="s">
        <v>25069</v>
      </c>
    </row>
    <row r="4063" spans="1:6" ht="23.25">
      <c r="A4063" s="360" t="s">
        <v>72</v>
      </c>
      <c r="B4063" s="393" t="s">
        <v>14737</v>
      </c>
      <c r="C4063" s="394" t="s">
        <v>14738</v>
      </c>
      <c r="D4063" s="393" t="s">
        <v>15</v>
      </c>
      <c r="E4063" s="395" t="s">
        <v>9950</v>
      </c>
      <c r="F4063" s="395" t="s">
        <v>13621</v>
      </c>
    </row>
    <row r="4064" spans="1:6" ht="23.25">
      <c r="A4064" s="360" t="s">
        <v>72</v>
      </c>
      <c r="B4064" s="393" t="s">
        <v>14739</v>
      </c>
      <c r="C4064" s="394" t="s">
        <v>14740</v>
      </c>
      <c r="D4064" s="393" t="s">
        <v>15</v>
      </c>
      <c r="E4064" s="395" t="s">
        <v>37882</v>
      </c>
      <c r="F4064" s="395" t="s">
        <v>37883</v>
      </c>
    </row>
    <row r="4065" spans="1:6" ht="23.25">
      <c r="A4065" s="360" t="s">
        <v>72</v>
      </c>
      <c r="B4065" s="393" t="s">
        <v>14741</v>
      </c>
      <c r="C4065" s="394" t="s">
        <v>14742</v>
      </c>
      <c r="D4065" s="393" t="s">
        <v>15</v>
      </c>
      <c r="E4065" s="395" t="s">
        <v>20298</v>
      </c>
      <c r="F4065" s="395" t="s">
        <v>20915</v>
      </c>
    </row>
    <row r="4066" spans="1:6" ht="23.25">
      <c r="A4066" s="360" t="s">
        <v>72</v>
      </c>
      <c r="B4066" s="393" t="s">
        <v>14743</v>
      </c>
      <c r="C4066" s="394" t="s">
        <v>14744</v>
      </c>
      <c r="D4066" s="393" t="s">
        <v>15</v>
      </c>
      <c r="E4066" s="395" t="s">
        <v>37884</v>
      </c>
      <c r="F4066" s="395" t="s">
        <v>37885</v>
      </c>
    </row>
    <row r="4067" spans="1:6" ht="23.25">
      <c r="A4067" s="360" t="s">
        <v>72</v>
      </c>
      <c r="B4067" s="393" t="s">
        <v>14745</v>
      </c>
      <c r="C4067" s="394" t="s">
        <v>14746</v>
      </c>
      <c r="D4067" s="393" t="s">
        <v>15</v>
      </c>
      <c r="E4067" s="395" t="s">
        <v>28110</v>
      </c>
      <c r="F4067" s="395" t="s">
        <v>26040</v>
      </c>
    </row>
    <row r="4068" spans="1:6" ht="23.25">
      <c r="A4068" s="360" t="s">
        <v>72</v>
      </c>
      <c r="B4068" s="393" t="s">
        <v>14747</v>
      </c>
      <c r="C4068" s="394" t="s">
        <v>14748</v>
      </c>
      <c r="D4068" s="393" t="s">
        <v>15</v>
      </c>
      <c r="E4068" s="395" t="s">
        <v>24994</v>
      </c>
      <c r="F4068" s="395" t="s">
        <v>27606</v>
      </c>
    </row>
    <row r="4069" spans="1:6" ht="23.25">
      <c r="A4069" s="360" t="s">
        <v>72</v>
      </c>
      <c r="B4069" s="393" t="s">
        <v>14749</v>
      </c>
      <c r="C4069" s="394" t="s">
        <v>14750</v>
      </c>
      <c r="D4069" s="393" t="s">
        <v>15</v>
      </c>
      <c r="E4069" s="395" t="s">
        <v>37886</v>
      </c>
      <c r="F4069" s="395" t="s">
        <v>28084</v>
      </c>
    </row>
    <row r="4070" spans="1:6" ht="23.25">
      <c r="A4070" s="360" t="s">
        <v>72</v>
      </c>
      <c r="B4070" s="393" t="s">
        <v>14751</v>
      </c>
      <c r="C4070" s="394" t="s">
        <v>14752</v>
      </c>
      <c r="D4070" s="393" t="s">
        <v>15</v>
      </c>
      <c r="E4070" s="395" t="s">
        <v>47</v>
      </c>
      <c r="F4070" s="395" t="s">
        <v>15853</v>
      </c>
    </row>
    <row r="4071" spans="1:6" ht="23.25">
      <c r="A4071" s="360" t="s">
        <v>72</v>
      </c>
      <c r="B4071" s="393" t="s">
        <v>14753</v>
      </c>
      <c r="C4071" s="394" t="s">
        <v>14754</v>
      </c>
      <c r="D4071" s="393" t="s">
        <v>15</v>
      </c>
      <c r="E4071" s="395" t="s">
        <v>18750</v>
      </c>
      <c r="F4071" s="395" t="s">
        <v>14080</v>
      </c>
    </row>
    <row r="4072" spans="1:6" ht="23.25">
      <c r="A4072" s="360" t="s">
        <v>72</v>
      </c>
      <c r="B4072" s="393" t="s">
        <v>14755</v>
      </c>
      <c r="C4072" s="394" t="s">
        <v>14756</v>
      </c>
      <c r="D4072" s="393" t="s">
        <v>15</v>
      </c>
      <c r="E4072" s="395" t="s">
        <v>28095</v>
      </c>
      <c r="F4072" s="395" t="s">
        <v>24974</v>
      </c>
    </row>
    <row r="4073" spans="1:6" ht="23.25">
      <c r="A4073" s="360" t="s">
        <v>72</v>
      </c>
      <c r="B4073" s="393" t="s">
        <v>14757</v>
      </c>
      <c r="C4073" s="394" t="s">
        <v>14758</v>
      </c>
      <c r="D4073" s="393" t="s">
        <v>15</v>
      </c>
      <c r="E4073" s="395" t="s">
        <v>28117</v>
      </c>
      <c r="F4073" s="395" t="s">
        <v>37887</v>
      </c>
    </row>
    <row r="4074" spans="1:6" ht="23.25">
      <c r="A4074" s="360" t="s">
        <v>72</v>
      </c>
      <c r="B4074" s="393" t="s">
        <v>14759</v>
      </c>
      <c r="C4074" s="394" t="s">
        <v>14760</v>
      </c>
      <c r="D4074" s="393" t="s">
        <v>15</v>
      </c>
      <c r="E4074" s="395" t="s">
        <v>21532</v>
      </c>
      <c r="F4074" s="395" t="s">
        <v>20910</v>
      </c>
    </row>
    <row r="4075" spans="1:6" ht="23.25">
      <c r="A4075" s="360" t="s">
        <v>72</v>
      </c>
      <c r="B4075" s="393" t="s">
        <v>14761</v>
      </c>
      <c r="C4075" s="394" t="s">
        <v>14762</v>
      </c>
      <c r="D4075" s="393" t="s">
        <v>15</v>
      </c>
      <c r="E4075" s="395" t="s">
        <v>27247</v>
      </c>
      <c r="F4075" s="395" t="s">
        <v>27139</v>
      </c>
    </row>
    <row r="4076" spans="1:6" ht="23.25">
      <c r="A4076" s="360" t="s">
        <v>72</v>
      </c>
      <c r="B4076" s="393" t="s">
        <v>14763</v>
      </c>
      <c r="C4076" s="394" t="s">
        <v>14764</v>
      </c>
      <c r="D4076" s="393" t="s">
        <v>15</v>
      </c>
      <c r="E4076" s="395" t="s">
        <v>37705</v>
      </c>
      <c r="F4076" s="395" t="s">
        <v>35200</v>
      </c>
    </row>
    <row r="4077" spans="1:6" ht="23.25">
      <c r="A4077" s="360" t="s">
        <v>72</v>
      </c>
      <c r="B4077" s="393" t="s">
        <v>14765</v>
      </c>
      <c r="C4077" s="394" t="s">
        <v>14766</v>
      </c>
      <c r="D4077" s="393" t="s">
        <v>15</v>
      </c>
      <c r="E4077" s="395" t="s">
        <v>37888</v>
      </c>
      <c r="F4077" s="395" t="s">
        <v>34904</v>
      </c>
    </row>
    <row r="4078" spans="1:6" ht="23.25">
      <c r="A4078" s="360" t="s">
        <v>72</v>
      </c>
      <c r="B4078" s="393" t="s">
        <v>14767</v>
      </c>
      <c r="C4078" s="394" t="s">
        <v>14768</v>
      </c>
      <c r="D4078" s="393" t="s">
        <v>15</v>
      </c>
      <c r="E4078" s="395" t="s">
        <v>28055</v>
      </c>
      <c r="F4078" s="395" t="s">
        <v>36695</v>
      </c>
    </row>
    <row r="4079" spans="1:6" ht="23.25">
      <c r="A4079" s="360" t="s">
        <v>72</v>
      </c>
      <c r="B4079" s="393" t="s">
        <v>14769</v>
      </c>
      <c r="C4079" s="394" t="s">
        <v>14770</v>
      </c>
      <c r="D4079" s="393" t="s">
        <v>15</v>
      </c>
      <c r="E4079" s="395" t="s">
        <v>13710</v>
      </c>
      <c r="F4079" s="395" t="s">
        <v>20016</v>
      </c>
    </row>
    <row r="4080" spans="1:6" ht="23.25">
      <c r="A4080" s="360" t="s">
        <v>72</v>
      </c>
      <c r="B4080" s="393" t="s">
        <v>14772</v>
      </c>
      <c r="C4080" s="394" t="s">
        <v>14773</v>
      </c>
      <c r="D4080" s="393" t="s">
        <v>15</v>
      </c>
      <c r="E4080" s="395" t="s">
        <v>25815</v>
      </c>
      <c r="F4080" s="395" t="s">
        <v>8859</v>
      </c>
    </row>
    <row r="4081" spans="1:6" ht="23.25">
      <c r="A4081" s="360" t="s">
        <v>72</v>
      </c>
      <c r="B4081" s="393" t="s">
        <v>14774</v>
      </c>
      <c r="C4081" s="394" t="s">
        <v>14775</v>
      </c>
      <c r="D4081" s="393" t="s">
        <v>15</v>
      </c>
      <c r="E4081" s="395" t="s">
        <v>37619</v>
      </c>
      <c r="F4081" s="395" t="s">
        <v>25814</v>
      </c>
    </row>
    <row r="4082" spans="1:6" ht="23.25">
      <c r="A4082" s="360" t="s">
        <v>72</v>
      </c>
      <c r="B4082" s="393" t="s">
        <v>14776</v>
      </c>
      <c r="C4082" s="394" t="s">
        <v>14777</v>
      </c>
      <c r="D4082" s="393" t="s">
        <v>15</v>
      </c>
      <c r="E4082" s="395" t="s">
        <v>27056</v>
      </c>
      <c r="F4082" s="395" t="s">
        <v>25873</v>
      </c>
    </row>
    <row r="4083" spans="1:6" ht="23.25">
      <c r="A4083" s="360" t="s">
        <v>72</v>
      </c>
      <c r="B4083" s="393" t="s">
        <v>14778</v>
      </c>
      <c r="C4083" s="394" t="s">
        <v>14779</v>
      </c>
      <c r="D4083" s="393" t="s">
        <v>15</v>
      </c>
      <c r="E4083" s="395" t="s">
        <v>37661</v>
      </c>
      <c r="F4083" s="395" t="s">
        <v>28147</v>
      </c>
    </row>
    <row r="4084" spans="1:6" ht="23.25">
      <c r="A4084" s="360" t="s">
        <v>72</v>
      </c>
      <c r="B4084" s="393" t="s">
        <v>14780</v>
      </c>
      <c r="C4084" s="394" t="s">
        <v>14781</v>
      </c>
      <c r="D4084" s="393" t="s">
        <v>15</v>
      </c>
      <c r="E4084" s="395" t="s">
        <v>37889</v>
      </c>
      <c r="F4084" s="395" t="s">
        <v>37890</v>
      </c>
    </row>
    <row r="4085" spans="1:6" ht="23.25">
      <c r="A4085" s="360" t="s">
        <v>72</v>
      </c>
      <c r="B4085" s="393" t="s">
        <v>14782</v>
      </c>
      <c r="C4085" s="394" t="s">
        <v>14783</v>
      </c>
      <c r="D4085" s="393" t="s">
        <v>15</v>
      </c>
      <c r="E4085" s="395" t="s">
        <v>37891</v>
      </c>
      <c r="F4085" s="395" t="s">
        <v>37892</v>
      </c>
    </row>
    <row r="4086" spans="1:6" ht="34.5">
      <c r="A4086" s="360" t="s">
        <v>72</v>
      </c>
      <c r="B4086" s="393" t="s">
        <v>14784</v>
      </c>
      <c r="C4086" s="394" t="s">
        <v>14785</v>
      </c>
      <c r="D4086" s="393" t="s">
        <v>15</v>
      </c>
      <c r="E4086" s="395" t="s">
        <v>25319</v>
      </c>
      <c r="F4086" s="395" t="s">
        <v>21523</v>
      </c>
    </row>
    <row r="4087" spans="1:6" ht="23.25">
      <c r="A4087" s="360" t="s">
        <v>72</v>
      </c>
      <c r="B4087" s="393" t="s">
        <v>14786</v>
      </c>
      <c r="C4087" s="394" t="s">
        <v>14787</v>
      </c>
      <c r="D4087" s="393" t="s">
        <v>15</v>
      </c>
      <c r="E4087" s="395" t="s">
        <v>20983</v>
      </c>
      <c r="F4087" s="395" t="s">
        <v>25223</v>
      </c>
    </row>
    <row r="4088" spans="1:6" ht="23.25">
      <c r="A4088" s="360" t="s">
        <v>72</v>
      </c>
      <c r="B4088" s="393" t="s">
        <v>14788</v>
      </c>
      <c r="C4088" s="394" t="s">
        <v>14789</v>
      </c>
      <c r="D4088" s="393" t="s">
        <v>15</v>
      </c>
      <c r="E4088" s="395" t="s">
        <v>21419</v>
      </c>
      <c r="F4088" s="395" t="s">
        <v>21453</v>
      </c>
    </row>
    <row r="4089" spans="1:6" ht="23.25">
      <c r="A4089" s="360" t="s">
        <v>72</v>
      </c>
      <c r="B4089" s="393" t="s">
        <v>14790</v>
      </c>
      <c r="C4089" s="394" t="s">
        <v>14791</v>
      </c>
      <c r="D4089" s="393" t="s">
        <v>15</v>
      </c>
      <c r="E4089" s="395" t="s">
        <v>25311</v>
      </c>
      <c r="F4089" s="395" t="s">
        <v>26369</v>
      </c>
    </row>
    <row r="4090" spans="1:6" ht="23.25">
      <c r="A4090" s="360" t="s">
        <v>72</v>
      </c>
      <c r="B4090" s="393" t="s">
        <v>14792</v>
      </c>
      <c r="C4090" s="394" t="s">
        <v>14793</v>
      </c>
      <c r="D4090" s="393" t="s">
        <v>15</v>
      </c>
      <c r="E4090" s="395" t="s">
        <v>26259</v>
      </c>
      <c r="F4090" s="395" t="s">
        <v>27998</v>
      </c>
    </row>
    <row r="4091" spans="1:6" ht="23.25">
      <c r="A4091" s="360" t="s">
        <v>72</v>
      </c>
      <c r="B4091" s="393" t="s">
        <v>14794</v>
      </c>
      <c r="C4091" s="394" t="s">
        <v>14795</v>
      </c>
      <c r="D4091" s="393" t="s">
        <v>15</v>
      </c>
      <c r="E4091" s="395" t="s">
        <v>37893</v>
      </c>
      <c r="F4091" s="395" t="s">
        <v>37894</v>
      </c>
    </row>
    <row r="4092" spans="1:6" ht="23.25">
      <c r="A4092" s="360" t="s">
        <v>72</v>
      </c>
      <c r="B4092" s="393" t="s">
        <v>14796</v>
      </c>
      <c r="C4092" s="394" t="s">
        <v>14797</v>
      </c>
      <c r="D4092" s="393" t="s">
        <v>15</v>
      </c>
      <c r="E4092" s="395" t="s">
        <v>37895</v>
      </c>
      <c r="F4092" s="395" t="s">
        <v>37896</v>
      </c>
    </row>
    <row r="4093" spans="1:6" ht="23.25">
      <c r="A4093" s="360" t="s">
        <v>72</v>
      </c>
      <c r="B4093" s="393" t="s">
        <v>14798</v>
      </c>
      <c r="C4093" s="394" t="s">
        <v>14799</v>
      </c>
      <c r="D4093" s="393" t="s">
        <v>15</v>
      </c>
      <c r="E4093" s="395" t="s">
        <v>37897</v>
      </c>
      <c r="F4093" s="395" t="s">
        <v>37898</v>
      </c>
    </row>
    <row r="4094" spans="1:6" ht="23.25">
      <c r="A4094" s="360" t="s">
        <v>72</v>
      </c>
      <c r="B4094" s="393" t="s">
        <v>14800</v>
      </c>
      <c r="C4094" s="394" t="s">
        <v>14801</v>
      </c>
      <c r="D4094" s="393" t="s">
        <v>15</v>
      </c>
      <c r="E4094" s="395" t="s">
        <v>36510</v>
      </c>
      <c r="F4094" s="395" t="s">
        <v>37899</v>
      </c>
    </row>
    <row r="4095" spans="1:6" ht="23.25">
      <c r="A4095" s="360" t="s">
        <v>72</v>
      </c>
      <c r="B4095" s="393" t="s">
        <v>14802</v>
      </c>
      <c r="C4095" s="394" t="s">
        <v>14803</v>
      </c>
      <c r="D4095" s="393" t="s">
        <v>15</v>
      </c>
      <c r="E4095" s="395" t="s">
        <v>21401</v>
      </c>
      <c r="F4095" s="395" t="s">
        <v>26349</v>
      </c>
    </row>
    <row r="4096" spans="1:6" ht="23.25">
      <c r="A4096" s="360" t="s">
        <v>72</v>
      </c>
      <c r="B4096" s="393" t="s">
        <v>14804</v>
      </c>
      <c r="C4096" s="394" t="s">
        <v>14805</v>
      </c>
      <c r="D4096" s="393" t="s">
        <v>15</v>
      </c>
      <c r="E4096" s="395" t="s">
        <v>33297</v>
      </c>
      <c r="F4096" s="395" t="s">
        <v>25284</v>
      </c>
    </row>
    <row r="4097" spans="1:6" ht="23.25">
      <c r="A4097" s="360" t="s">
        <v>72</v>
      </c>
      <c r="B4097" s="393" t="s">
        <v>14806</v>
      </c>
      <c r="C4097" s="394" t="s">
        <v>14807</v>
      </c>
      <c r="D4097" s="393" t="s">
        <v>15</v>
      </c>
      <c r="E4097" s="395" t="s">
        <v>27118</v>
      </c>
      <c r="F4097" s="395" t="s">
        <v>28028</v>
      </c>
    </row>
    <row r="4098" spans="1:6" ht="23.25">
      <c r="A4098" s="360" t="s">
        <v>72</v>
      </c>
      <c r="B4098" s="393" t="s">
        <v>14808</v>
      </c>
      <c r="C4098" s="394" t="s">
        <v>14809</v>
      </c>
      <c r="D4098" s="393" t="s">
        <v>15</v>
      </c>
      <c r="E4098" s="395" t="s">
        <v>25207</v>
      </c>
      <c r="F4098" s="395" t="s">
        <v>35512</v>
      </c>
    </row>
    <row r="4099" spans="1:6" ht="23.25">
      <c r="A4099" s="360" t="s">
        <v>72</v>
      </c>
      <c r="B4099" s="393" t="s">
        <v>14810</v>
      </c>
      <c r="C4099" s="394" t="s">
        <v>14811</v>
      </c>
      <c r="D4099" s="393" t="s">
        <v>15</v>
      </c>
      <c r="E4099" s="395" t="s">
        <v>27167</v>
      </c>
      <c r="F4099" s="395" t="s">
        <v>25215</v>
      </c>
    </row>
    <row r="4100" spans="1:6">
      <c r="A4100" s="360" t="s">
        <v>72</v>
      </c>
      <c r="B4100" s="393" t="s">
        <v>14812</v>
      </c>
      <c r="C4100" s="394" t="s">
        <v>19880</v>
      </c>
      <c r="D4100" s="393" t="s">
        <v>15</v>
      </c>
      <c r="E4100" s="395" t="s">
        <v>37900</v>
      </c>
      <c r="F4100" s="395" t="s">
        <v>10932</v>
      </c>
    </row>
    <row r="4101" spans="1:6" ht="23.25">
      <c r="A4101" s="360" t="s">
        <v>72</v>
      </c>
      <c r="B4101" s="393" t="s">
        <v>14813</v>
      </c>
      <c r="C4101" s="394" t="s">
        <v>14814</v>
      </c>
      <c r="D4101" s="393" t="s">
        <v>15</v>
      </c>
      <c r="E4101" s="395" t="s">
        <v>21539</v>
      </c>
      <c r="F4101" s="395" t="s">
        <v>20348</v>
      </c>
    </row>
    <row r="4102" spans="1:6" ht="23.25">
      <c r="A4102" s="360" t="s">
        <v>72</v>
      </c>
      <c r="B4102" s="393" t="s">
        <v>14816</v>
      </c>
      <c r="C4102" s="394" t="s">
        <v>14817</v>
      </c>
      <c r="D4102" s="393" t="s">
        <v>15</v>
      </c>
      <c r="E4102" s="395" t="s">
        <v>25833</v>
      </c>
      <c r="F4102" s="395" t="s">
        <v>12103</v>
      </c>
    </row>
    <row r="4103" spans="1:6" ht="23.25">
      <c r="A4103" s="360" t="s">
        <v>72</v>
      </c>
      <c r="B4103" s="393" t="s">
        <v>14819</v>
      </c>
      <c r="C4103" s="394" t="s">
        <v>14820</v>
      </c>
      <c r="D4103" s="393" t="s">
        <v>15</v>
      </c>
      <c r="E4103" s="395" t="s">
        <v>13769</v>
      </c>
      <c r="F4103" s="395" t="s">
        <v>13471</v>
      </c>
    </row>
    <row r="4104" spans="1:6" ht="23.25">
      <c r="A4104" s="360" t="s">
        <v>72</v>
      </c>
      <c r="B4104" s="393" t="s">
        <v>14821</v>
      </c>
      <c r="C4104" s="394" t="s">
        <v>14822</v>
      </c>
      <c r="D4104" s="393" t="s">
        <v>15</v>
      </c>
      <c r="E4104" s="395" t="s">
        <v>20338</v>
      </c>
      <c r="F4104" s="395" t="s">
        <v>27797</v>
      </c>
    </row>
    <row r="4105" spans="1:6" ht="23.25">
      <c r="A4105" s="360" t="s">
        <v>72</v>
      </c>
      <c r="B4105" s="393" t="s">
        <v>14823</v>
      </c>
      <c r="C4105" s="394" t="s">
        <v>14824</v>
      </c>
      <c r="D4105" s="393" t="s">
        <v>15</v>
      </c>
      <c r="E4105" s="395" t="s">
        <v>27242</v>
      </c>
      <c r="F4105" s="395" t="s">
        <v>19997</v>
      </c>
    </row>
    <row r="4106" spans="1:6" ht="23.25">
      <c r="A4106" s="360" t="s">
        <v>72</v>
      </c>
      <c r="B4106" s="393" t="s">
        <v>14825</v>
      </c>
      <c r="C4106" s="394" t="s">
        <v>14826</v>
      </c>
      <c r="D4106" s="393" t="s">
        <v>15</v>
      </c>
      <c r="E4106" s="395" t="s">
        <v>21413</v>
      </c>
      <c r="F4106" s="395" t="s">
        <v>24891</v>
      </c>
    </row>
    <row r="4107" spans="1:6" ht="23.25">
      <c r="A4107" s="360" t="s">
        <v>72</v>
      </c>
      <c r="B4107" s="393" t="s">
        <v>14827</v>
      </c>
      <c r="C4107" s="394" t="s">
        <v>14828</v>
      </c>
      <c r="D4107" s="393" t="s">
        <v>15</v>
      </c>
      <c r="E4107" s="395" t="s">
        <v>37901</v>
      </c>
      <c r="F4107" s="395" t="s">
        <v>37902</v>
      </c>
    </row>
    <row r="4108" spans="1:6" ht="23.25">
      <c r="A4108" s="360" t="s">
        <v>72</v>
      </c>
      <c r="B4108" s="393" t="s">
        <v>14829</v>
      </c>
      <c r="C4108" s="394" t="s">
        <v>14830</v>
      </c>
      <c r="D4108" s="393" t="s">
        <v>15</v>
      </c>
      <c r="E4108" s="395" t="s">
        <v>7525</v>
      </c>
      <c r="F4108" s="395" t="s">
        <v>27220</v>
      </c>
    </row>
    <row r="4109" spans="1:6" ht="23.25">
      <c r="A4109" s="360" t="s">
        <v>72</v>
      </c>
      <c r="B4109" s="393" t="s">
        <v>14831</v>
      </c>
      <c r="C4109" s="394" t="s">
        <v>14832</v>
      </c>
      <c r="D4109" s="393" t="s">
        <v>15</v>
      </c>
      <c r="E4109" s="395" t="s">
        <v>20759</v>
      </c>
      <c r="F4109" s="395" t="s">
        <v>27154</v>
      </c>
    </row>
    <row r="4110" spans="1:6" ht="23.25">
      <c r="A4110" s="360" t="s">
        <v>72</v>
      </c>
      <c r="B4110" s="393" t="s">
        <v>14833</v>
      </c>
      <c r="C4110" s="394" t="s">
        <v>14834</v>
      </c>
      <c r="D4110" s="393" t="s">
        <v>15</v>
      </c>
      <c r="E4110" s="395" t="s">
        <v>33910</v>
      </c>
      <c r="F4110" s="395" t="s">
        <v>25063</v>
      </c>
    </row>
    <row r="4111" spans="1:6" ht="23.25">
      <c r="A4111" s="360" t="s">
        <v>72</v>
      </c>
      <c r="B4111" s="393" t="s">
        <v>14835</v>
      </c>
      <c r="C4111" s="394" t="s">
        <v>14836</v>
      </c>
      <c r="D4111" s="393" t="s">
        <v>15</v>
      </c>
      <c r="E4111" s="395" t="s">
        <v>9713</v>
      </c>
      <c r="F4111" s="395" t="s">
        <v>27674</v>
      </c>
    </row>
    <row r="4112" spans="1:6" ht="23.25">
      <c r="A4112" s="360" t="s">
        <v>72</v>
      </c>
      <c r="B4112" s="393" t="s">
        <v>14837</v>
      </c>
      <c r="C4112" s="394" t="s">
        <v>14838</v>
      </c>
      <c r="D4112" s="393" t="s">
        <v>15</v>
      </c>
      <c r="E4112" s="395" t="s">
        <v>27032</v>
      </c>
      <c r="F4112" s="395" t="s">
        <v>37031</v>
      </c>
    </row>
    <row r="4113" spans="1:6" ht="23.25">
      <c r="A4113" s="360" t="s">
        <v>72</v>
      </c>
      <c r="B4113" s="393" t="s">
        <v>14839</v>
      </c>
      <c r="C4113" s="394" t="s">
        <v>14840</v>
      </c>
      <c r="D4113" s="393" t="s">
        <v>15</v>
      </c>
      <c r="E4113" s="395" t="s">
        <v>28204</v>
      </c>
      <c r="F4113" s="395" t="s">
        <v>27955</v>
      </c>
    </row>
    <row r="4114" spans="1:6" ht="23.25">
      <c r="A4114" s="360" t="s">
        <v>72</v>
      </c>
      <c r="B4114" s="393" t="s">
        <v>14841</v>
      </c>
      <c r="C4114" s="394" t="s">
        <v>14842</v>
      </c>
      <c r="D4114" s="393" t="s">
        <v>15</v>
      </c>
      <c r="E4114" s="395" t="s">
        <v>13509</v>
      </c>
      <c r="F4114" s="395" t="s">
        <v>13703</v>
      </c>
    </row>
    <row r="4115" spans="1:6" ht="23.25">
      <c r="A4115" s="360" t="s">
        <v>72</v>
      </c>
      <c r="B4115" s="393" t="s">
        <v>14843</v>
      </c>
      <c r="C4115" s="394" t="s">
        <v>14844</v>
      </c>
      <c r="D4115" s="393" t="s">
        <v>15</v>
      </c>
      <c r="E4115" s="395" t="s">
        <v>27131</v>
      </c>
      <c r="F4115" s="395" t="s">
        <v>10291</v>
      </c>
    </row>
    <row r="4116" spans="1:6" ht="23.25">
      <c r="A4116" s="360" t="s">
        <v>72</v>
      </c>
      <c r="B4116" s="393" t="s">
        <v>14845</v>
      </c>
      <c r="C4116" s="394" t="s">
        <v>14846</v>
      </c>
      <c r="D4116" s="393" t="s">
        <v>15</v>
      </c>
      <c r="E4116" s="395" t="s">
        <v>24900</v>
      </c>
      <c r="F4116" s="395" t="s">
        <v>27771</v>
      </c>
    </row>
    <row r="4117" spans="1:6" ht="23.25">
      <c r="A4117" s="360" t="s">
        <v>72</v>
      </c>
      <c r="B4117" s="393" t="s">
        <v>14847</v>
      </c>
      <c r="C4117" s="394" t="s">
        <v>14848</v>
      </c>
      <c r="D4117" s="393" t="s">
        <v>15</v>
      </c>
      <c r="E4117" s="395" t="s">
        <v>20019</v>
      </c>
      <c r="F4117" s="395" t="s">
        <v>13277</v>
      </c>
    </row>
    <row r="4118" spans="1:6" ht="23.25">
      <c r="A4118" s="360" t="s">
        <v>72</v>
      </c>
      <c r="B4118" s="393" t="s">
        <v>14849</v>
      </c>
      <c r="C4118" s="394" t="s">
        <v>14850</v>
      </c>
      <c r="D4118" s="393" t="s">
        <v>15</v>
      </c>
      <c r="E4118" s="395" t="s">
        <v>25509</v>
      </c>
      <c r="F4118" s="395" t="s">
        <v>25941</v>
      </c>
    </row>
    <row r="4119" spans="1:6" ht="23.25">
      <c r="A4119" s="360" t="s">
        <v>72</v>
      </c>
      <c r="B4119" s="393" t="s">
        <v>14851</v>
      </c>
      <c r="C4119" s="394" t="s">
        <v>14852</v>
      </c>
      <c r="D4119" s="393" t="s">
        <v>15</v>
      </c>
      <c r="E4119" s="395" t="s">
        <v>30294</v>
      </c>
      <c r="F4119" s="395" t="s">
        <v>25391</v>
      </c>
    </row>
    <row r="4120" spans="1:6" ht="23.25">
      <c r="A4120" s="360" t="s">
        <v>72</v>
      </c>
      <c r="B4120" s="393" t="s">
        <v>14853</v>
      </c>
      <c r="C4120" s="394" t="s">
        <v>14854</v>
      </c>
      <c r="D4120" s="393" t="s">
        <v>15</v>
      </c>
      <c r="E4120" s="395" t="s">
        <v>20735</v>
      </c>
      <c r="F4120" s="395" t="s">
        <v>21530</v>
      </c>
    </row>
    <row r="4121" spans="1:6" ht="23.25">
      <c r="A4121" s="360" t="s">
        <v>72</v>
      </c>
      <c r="B4121" s="393" t="s">
        <v>14856</v>
      </c>
      <c r="C4121" s="394" t="s">
        <v>14857</v>
      </c>
      <c r="D4121" s="393" t="s">
        <v>15</v>
      </c>
      <c r="E4121" s="395" t="s">
        <v>27073</v>
      </c>
      <c r="F4121" s="395" t="s">
        <v>26439</v>
      </c>
    </row>
    <row r="4122" spans="1:6" ht="23.25">
      <c r="A4122" s="360" t="s">
        <v>72</v>
      </c>
      <c r="B4122" s="393" t="s">
        <v>14858</v>
      </c>
      <c r="C4122" s="394" t="s">
        <v>14859</v>
      </c>
      <c r="D4122" s="393" t="s">
        <v>15</v>
      </c>
      <c r="E4122" s="395" t="s">
        <v>28050</v>
      </c>
      <c r="F4122" s="395" t="s">
        <v>20749</v>
      </c>
    </row>
    <row r="4123" spans="1:6" ht="23.25">
      <c r="A4123" s="360" t="s">
        <v>72</v>
      </c>
      <c r="B4123" s="393" t="s">
        <v>14860</v>
      </c>
      <c r="C4123" s="394" t="s">
        <v>14861</v>
      </c>
      <c r="D4123" s="393" t="s">
        <v>15</v>
      </c>
      <c r="E4123" s="395" t="s">
        <v>14984</v>
      </c>
      <c r="F4123" s="395" t="s">
        <v>20493</v>
      </c>
    </row>
    <row r="4124" spans="1:6" ht="23.25">
      <c r="A4124" s="360" t="s">
        <v>72</v>
      </c>
      <c r="B4124" s="393" t="s">
        <v>14862</v>
      </c>
      <c r="C4124" s="394" t="s">
        <v>14863</v>
      </c>
      <c r="D4124" s="393" t="s">
        <v>15</v>
      </c>
      <c r="E4124" s="395" t="s">
        <v>27206</v>
      </c>
      <c r="F4124" s="395" t="s">
        <v>28650</v>
      </c>
    </row>
    <row r="4125" spans="1:6" ht="23.25">
      <c r="A4125" s="360" t="s">
        <v>72</v>
      </c>
      <c r="B4125" s="393" t="s">
        <v>14864</v>
      </c>
      <c r="C4125" s="394" t="s">
        <v>14865</v>
      </c>
      <c r="D4125" s="393" t="s">
        <v>15</v>
      </c>
      <c r="E4125" s="395" t="s">
        <v>25703</v>
      </c>
      <c r="F4125" s="395" t="s">
        <v>28092</v>
      </c>
    </row>
    <row r="4126" spans="1:6" ht="23.25">
      <c r="A4126" s="360" t="s">
        <v>72</v>
      </c>
      <c r="B4126" s="393" t="s">
        <v>14866</v>
      </c>
      <c r="C4126" s="394" t="s">
        <v>14867</v>
      </c>
      <c r="D4126" s="393" t="s">
        <v>15</v>
      </c>
      <c r="E4126" s="395" t="s">
        <v>21067</v>
      </c>
      <c r="F4126" s="395" t="s">
        <v>16039</v>
      </c>
    </row>
    <row r="4127" spans="1:6" ht="23.25">
      <c r="A4127" s="360" t="s">
        <v>72</v>
      </c>
      <c r="B4127" s="393" t="s">
        <v>14869</v>
      </c>
      <c r="C4127" s="394" t="s">
        <v>14870</v>
      </c>
      <c r="D4127" s="393" t="s">
        <v>15</v>
      </c>
      <c r="E4127" s="395" t="s">
        <v>37903</v>
      </c>
      <c r="F4127" s="395" t="s">
        <v>27160</v>
      </c>
    </row>
    <row r="4128" spans="1:6" ht="23.25">
      <c r="A4128" s="360" t="s">
        <v>72</v>
      </c>
      <c r="B4128" s="393" t="s">
        <v>14871</v>
      </c>
      <c r="C4128" s="394" t="s">
        <v>14872</v>
      </c>
      <c r="D4128" s="393" t="s">
        <v>15</v>
      </c>
      <c r="E4128" s="395" t="s">
        <v>9835</v>
      </c>
      <c r="F4128" s="395" t="s">
        <v>8526</v>
      </c>
    </row>
    <row r="4129" spans="1:6" ht="23.25">
      <c r="A4129" s="360" t="s">
        <v>72</v>
      </c>
      <c r="B4129" s="393" t="s">
        <v>14873</v>
      </c>
      <c r="C4129" s="394" t="s">
        <v>14874</v>
      </c>
      <c r="D4129" s="393" t="s">
        <v>15</v>
      </c>
      <c r="E4129" s="395" t="s">
        <v>11506</v>
      </c>
      <c r="F4129" s="395" t="s">
        <v>11502</v>
      </c>
    </row>
    <row r="4130" spans="1:6" ht="23.25">
      <c r="A4130" s="360" t="s">
        <v>72</v>
      </c>
      <c r="B4130" s="393" t="s">
        <v>14875</v>
      </c>
      <c r="C4130" s="394" t="s">
        <v>14876</v>
      </c>
      <c r="D4130" s="393" t="s">
        <v>15</v>
      </c>
      <c r="E4130" s="395" t="s">
        <v>20760</v>
      </c>
      <c r="F4130" s="395" t="s">
        <v>9929</v>
      </c>
    </row>
    <row r="4131" spans="1:6" ht="23.25">
      <c r="A4131" s="360" t="s">
        <v>72</v>
      </c>
      <c r="B4131" s="393" t="s">
        <v>14877</v>
      </c>
      <c r="C4131" s="394" t="s">
        <v>14878</v>
      </c>
      <c r="D4131" s="393" t="s">
        <v>15</v>
      </c>
      <c r="E4131" s="395" t="s">
        <v>27220</v>
      </c>
      <c r="F4131" s="395" t="s">
        <v>25696</v>
      </c>
    </row>
    <row r="4132" spans="1:6" ht="23.25">
      <c r="A4132" s="360" t="s">
        <v>72</v>
      </c>
      <c r="B4132" s="393" t="s">
        <v>14879</v>
      </c>
      <c r="C4132" s="394" t="s">
        <v>14880</v>
      </c>
      <c r="D4132" s="393" t="s">
        <v>15</v>
      </c>
      <c r="E4132" s="395" t="s">
        <v>26524</v>
      </c>
      <c r="F4132" s="395" t="s">
        <v>18600</v>
      </c>
    </row>
    <row r="4133" spans="1:6" ht="23.25">
      <c r="A4133" s="360" t="s">
        <v>72</v>
      </c>
      <c r="B4133" s="393" t="s">
        <v>14881</v>
      </c>
      <c r="C4133" s="394" t="s">
        <v>14882</v>
      </c>
      <c r="D4133" s="393" t="s">
        <v>15</v>
      </c>
      <c r="E4133" s="395" t="s">
        <v>28268</v>
      </c>
      <c r="F4133" s="395" t="s">
        <v>12062</v>
      </c>
    </row>
    <row r="4134" spans="1:6" ht="23.25">
      <c r="A4134" s="360" t="s">
        <v>72</v>
      </c>
      <c r="B4134" s="393" t="s">
        <v>14883</v>
      </c>
      <c r="C4134" s="394" t="s">
        <v>14884</v>
      </c>
      <c r="D4134" s="393" t="s">
        <v>15</v>
      </c>
      <c r="E4134" s="395" t="s">
        <v>20968</v>
      </c>
      <c r="F4134" s="395" t="s">
        <v>25069</v>
      </c>
    </row>
    <row r="4135" spans="1:6" ht="23.25">
      <c r="A4135" s="360" t="s">
        <v>72</v>
      </c>
      <c r="B4135" s="393" t="s">
        <v>14885</v>
      </c>
      <c r="C4135" s="394" t="s">
        <v>14886</v>
      </c>
      <c r="D4135" s="393" t="s">
        <v>15</v>
      </c>
      <c r="E4135" s="395" t="s">
        <v>37904</v>
      </c>
      <c r="F4135" s="395" t="s">
        <v>37001</v>
      </c>
    </row>
    <row r="4136" spans="1:6" ht="23.25">
      <c r="A4136" s="360" t="s">
        <v>72</v>
      </c>
      <c r="B4136" s="393" t="s">
        <v>14887</v>
      </c>
      <c r="C4136" s="394" t="s">
        <v>14888</v>
      </c>
      <c r="D4136" s="393" t="s">
        <v>15</v>
      </c>
      <c r="E4136" s="395" t="s">
        <v>26060</v>
      </c>
      <c r="F4136" s="395" t="s">
        <v>28398</v>
      </c>
    </row>
    <row r="4137" spans="1:6" ht="23.25">
      <c r="A4137" s="360" t="s">
        <v>72</v>
      </c>
      <c r="B4137" s="393" t="s">
        <v>14889</v>
      </c>
      <c r="C4137" s="394" t="s">
        <v>14890</v>
      </c>
      <c r="D4137" s="393" t="s">
        <v>15</v>
      </c>
      <c r="E4137" s="395" t="s">
        <v>27079</v>
      </c>
      <c r="F4137" s="395" t="s">
        <v>37905</v>
      </c>
    </row>
    <row r="4138" spans="1:6" ht="23.25">
      <c r="A4138" s="360" t="s">
        <v>72</v>
      </c>
      <c r="B4138" s="393" t="s">
        <v>14891</v>
      </c>
      <c r="C4138" s="394" t="s">
        <v>14892</v>
      </c>
      <c r="D4138" s="393" t="s">
        <v>15</v>
      </c>
      <c r="E4138" s="395" t="s">
        <v>26939</v>
      </c>
      <c r="F4138" s="395" t="s">
        <v>37906</v>
      </c>
    </row>
    <row r="4139" spans="1:6" ht="23.25">
      <c r="A4139" s="360" t="s">
        <v>72</v>
      </c>
      <c r="B4139" s="393" t="s">
        <v>14893</v>
      </c>
      <c r="C4139" s="394" t="s">
        <v>14894</v>
      </c>
      <c r="D4139" s="393" t="s">
        <v>15</v>
      </c>
      <c r="E4139" s="395" t="s">
        <v>37907</v>
      </c>
      <c r="F4139" s="395" t="s">
        <v>37908</v>
      </c>
    </row>
    <row r="4140" spans="1:6" ht="23.25">
      <c r="A4140" s="360" t="s">
        <v>72</v>
      </c>
      <c r="B4140" s="393" t="s">
        <v>14895</v>
      </c>
      <c r="C4140" s="394" t="s">
        <v>14896</v>
      </c>
      <c r="D4140" s="393" t="s">
        <v>15</v>
      </c>
      <c r="E4140" s="395" t="s">
        <v>17898</v>
      </c>
      <c r="F4140" s="395" t="s">
        <v>18585</v>
      </c>
    </row>
    <row r="4141" spans="1:6" ht="23.25">
      <c r="A4141" s="360" t="s">
        <v>72</v>
      </c>
      <c r="B4141" s="393" t="s">
        <v>14898</v>
      </c>
      <c r="C4141" s="394" t="s">
        <v>14899</v>
      </c>
      <c r="D4141" s="393" t="s">
        <v>15</v>
      </c>
      <c r="E4141" s="395" t="s">
        <v>26431</v>
      </c>
      <c r="F4141" s="395" t="s">
        <v>20342</v>
      </c>
    </row>
    <row r="4142" spans="1:6" ht="23.25">
      <c r="A4142" s="360" t="s">
        <v>72</v>
      </c>
      <c r="B4142" s="393" t="s">
        <v>14900</v>
      </c>
      <c r="C4142" s="394" t="s">
        <v>14901</v>
      </c>
      <c r="D4142" s="393" t="s">
        <v>15</v>
      </c>
      <c r="E4142" s="395" t="s">
        <v>20776</v>
      </c>
      <c r="F4142" s="395" t="s">
        <v>7563</v>
      </c>
    </row>
    <row r="4143" spans="1:6" ht="23.25">
      <c r="A4143" s="360" t="s">
        <v>72</v>
      </c>
      <c r="B4143" s="393" t="s">
        <v>14902</v>
      </c>
      <c r="C4143" s="394" t="s">
        <v>14903</v>
      </c>
      <c r="D4143" s="393" t="s">
        <v>15</v>
      </c>
      <c r="E4143" s="395" t="s">
        <v>26942</v>
      </c>
      <c r="F4143" s="395" t="s">
        <v>27108</v>
      </c>
    </row>
    <row r="4144" spans="1:6" ht="23.25">
      <c r="A4144" s="360" t="s">
        <v>72</v>
      </c>
      <c r="B4144" s="393" t="s">
        <v>14904</v>
      </c>
      <c r="C4144" s="394" t="s">
        <v>14905</v>
      </c>
      <c r="D4144" s="393" t="s">
        <v>15</v>
      </c>
      <c r="E4144" s="395" t="s">
        <v>26036</v>
      </c>
      <c r="F4144" s="395" t="s">
        <v>25819</v>
      </c>
    </row>
    <row r="4145" spans="1:6" ht="23.25">
      <c r="A4145" s="360" t="s">
        <v>72</v>
      </c>
      <c r="B4145" s="393" t="s">
        <v>14907</v>
      </c>
      <c r="C4145" s="394" t="s">
        <v>14908</v>
      </c>
      <c r="D4145" s="393" t="s">
        <v>15</v>
      </c>
      <c r="E4145" s="395" t="s">
        <v>25160</v>
      </c>
      <c r="F4145" s="395" t="s">
        <v>11996</v>
      </c>
    </row>
    <row r="4146" spans="1:6" ht="23.25">
      <c r="A4146" s="360" t="s">
        <v>72</v>
      </c>
      <c r="B4146" s="393" t="s">
        <v>14909</v>
      </c>
      <c r="C4146" s="394" t="s">
        <v>14910</v>
      </c>
      <c r="D4146" s="393" t="s">
        <v>15</v>
      </c>
      <c r="E4146" s="395" t="s">
        <v>27045</v>
      </c>
      <c r="F4146" s="395" t="s">
        <v>13299</v>
      </c>
    </row>
    <row r="4147" spans="1:6" ht="23.25">
      <c r="A4147" s="360" t="s">
        <v>72</v>
      </c>
      <c r="B4147" s="393" t="s">
        <v>14912</v>
      </c>
      <c r="C4147" s="394" t="s">
        <v>14913</v>
      </c>
      <c r="D4147" s="393" t="s">
        <v>15</v>
      </c>
      <c r="E4147" s="395" t="s">
        <v>27715</v>
      </c>
      <c r="F4147" s="395" t="s">
        <v>11965</v>
      </c>
    </row>
    <row r="4148" spans="1:6" ht="23.25">
      <c r="A4148" s="360" t="s">
        <v>72</v>
      </c>
      <c r="B4148" s="393" t="s">
        <v>14914</v>
      </c>
      <c r="C4148" s="394" t="s">
        <v>14915</v>
      </c>
      <c r="D4148" s="393" t="s">
        <v>15</v>
      </c>
      <c r="E4148" s="395" t="s">
        <v>34900</v>
      </c>
      <c r="F4148" s="395" t="s">
        <v>18846</v>
      </c>
    </row>
    <row r="4149" spans="1:6" ht="23.25">
      <c r="A4149" s="360" t="s">
        <v>72</v>
      </c>
      <c r="B4149" s="393" t="s">
        <v>14916</v>
      </c>
      <c r="C4149" s="394" t="s">
        <v>14917</v>
      </c>
      <c r="D4149" s="393" t="s">
        <v>15</v>
      </c>
      <c r="E4149" s="395" t="s">
        <v>27358</v>
      </c>
      <c r="F4149" s="395" t="s">
        <v>27056</v>
      </c>
    </row>
    <row r="4150" spans="1:6" ht="23.25">
      <c r="A4150" s="360" t="s">
        <v>72</v>
      </c>
      <c r="B4150" s="393" t="s">
        <v>14918</v>
      </c>
      <c r="C4150" s="394" t="s">
        <v>14919</v>
      </c>
      <c r="D4150" s="393" t="s">
        <v>15</v>
      </c>
      <c r="E4150" s="395" t="s">
        <v>37909</v>
      </c>
      <c r="F4150" s="395" t="s">
        <v>37910</v>
      </c>
    </row>
    <row r="4151" spans="1:6" ht="23.25">
      <c r="A4151" s="360" t="s">
        <v>72</v>
      </c>
      <c r="B4151" s="393" t="s">
        <v>14920</v>
      </c>
      <c r="C4151" s="394" t="s">
        <v>14921</v>
      </c>
      <c r="D4151" s="393" t="s">
        <v>15</v>
      </c>
      <c r="E4151" s="395" t="s">
        <v>37911</v>
      </c>
      <c r="F4151" s="395" t="s">
        <v>37912</v>
      </c>
    </row>
    <row r="4152" spans="1:6" ht="23.25">
      <c r="A4152" s="360" t="s">
        <v>72</v>
      </c>
      <c r="B4152" s="393" t="s">
        <v>14922</v>
      </c>
      <c r="C4152" s="394" t="s">
        <v>14923</v>
      </c>
      <c r="D4152" s="393" t="s">
        <v>15</v>
      </c>
      <c r="E4152" s="395" t="s">
        <v>15575</v>
      </c>
      <c r="F4152" s="395" t="s">
        <v>20492</v>
      </c>
    </row>
    <row r="4153" spans="1:6" ht="23.25">
      <c r="A4153" s="360" t="s">
        <v>72</v>
      </c>
      <c r="B4153" s="393" t="s">
        <v>14925</v>
      </c>
      <c r="C4153" s="394" t="s">
        <v>14926</v>
      </c>
      <c r="D4153" s="393" t="s">
        <v>15</v>
      </c>
      <c r="E4153" s="395" t="s">
        <v>10021</v>
      </c>
      <c r="F4153" s="395" t="s">
        <v>20964</v>
      </c>
    </row>
    <row r="4154" spans="1:6" ht="23.25">
      <c r="A4154" s="360" t="s">
        <v>72</v>
      </c>
      <c r="B4154" s="393" t="s">
        <v>14928</v>
      </c>
      <c r="C4154" s="394" t="s">
        <v>14929</v>
      </c>
      <c r="D4154" s="393" t="s">
        <v>15</v>
      </c>
      <c r="E4154" s="395" t="s">
        <v>28283</v>
      </c>
      <c r="F4154" s="395" t="s">
        <v>18581</v>
      </c>
    </row>
    <row r="4155" spans="1:6" ht="23.25">
      <c r="A4155" s="360" t="s">
        <v>72</v>
      </c>
      <c r="B4155" s="393" t="s">
        <v>14930</v>
      </c>
      <c r="C4155" s="394" t="s">
        <v>14931</v>
      </c>
      <c r="D4155" s="393" t="s">
        <v>15</v>
      </c>
      <c r="E4155" s="395" t="s">
        <v>27142</v>
      </c>
      <c r="F4155" s="395" t="s">
        <v>37677</v>
      </c>
    </row>
    <row r="4156" spans="1:6" ht="23.25">
      <c r="A4156" s="360" t="s">
        <v>72</v>
      </c>
      <c r="B4156" s="393" t="s">
        <v>14932</v>
      </c>
      <c r="C4156" s="394" t="s">
        <v>14933</v>
      </c>
      <c r="D4156" s="393" t="s">
        <v>15</v>
      </c>
      <c r="E4156" s="395" t="s">
        <v>37913</v>
      </c>
      <c r="F4156" s="395" t="s">
        <v>37914</v>
      </c>
    </row>
    <row r="4157" spans="1:6" ht="23.25">
      <c r="A4157" s="360" t="s">
        <v>72</v>
      </c>
      <c r="B4157" s="393" t="s">
        <v>14934</v>
      </c>
      <c r="C4157" s="394" t="s">
        <v>14935</v>
      </c>
      <c r="D4157" s="393" t="s">
        <v>15</v>
      </c>
      <c r="E4157" s="395" t="s">
        <v>27299</v>
      </c>
      <c r="F4157" s="395" t="s">
        <v>37915</v>
      </c>
    </row>
    <row r="4158" spans="1:6" ht="23.25">
      <c r="A4158" s="360" t="s">
        <v>72</v>
      </c>
      <c r="B4158" s="393" t="s">
        <v>14936</v>
      </c>
      <c r="C4158" s="394" t="s">
        <v>14937</v>
      </c>
      <c r="D4158" s="393" t="s">
        <v>15</v>
      </c>
      <c r="E4158" s="395" t="s">
        <v>37916</v>
      </c>
      <c r="F4158" s="395" t="s">
        <v>37917</v>
      </c>
    </row>
    <row r="4159" spans="1:6" ht="23.25">
      <c r="A4159" s="360" t="s">
        <v>72</v>
      </c>
      <c r="B4159" s="393" t="s">
        <v>14938</v>
      </c>
      <c r="C4159" s="394" t="s">
        <v>14939</v>
      </c>
      <c r="D4159" s="393" t="s">
        <v>15</v>
      </c>
      <c r="E4159" s="395" t="s">
        <v>37918</v>
      </c>
      <c r="F4159" s="395" t="s">
        <v>37919</v>
      </c>
    </row>
    <row r="4160" spans="1:6" ht="23.25">
      <c r="A4160" s="360" t="s">
        <v>72</v>
      </c>
      <c r="B4160" s="393" t="s">
        <v>14940</v>
      </c>
      <c r="C4160" s="394" t="s">
        <v>14941</v>
      </c>
      <c r="D4160" s="393" t="s">
        <v>15</v>
      </c>
      <c r="E4160" s="395" t="s">
        <v>18643</v>
      </c>
      <c r="F4160" s="395" t="s">
        <v>9381</v>
      </c>
    </row>
    <row r="4161" spans="1:6" ht="23.25">
      <c r="A4161" s="360" t="s">
        <v>72</v>
      </c>
      <c r="B4161" s="393" t="s">
        <v>14942</v>
      </c>
      <c r="C4161" s="394" t="s">
        <v>14943</v>
      </c>
      <c r="D4161" s="393" t="s">
        <v>15</v>
      </c>
      <c r="E4161" s="395" t="s">
        <v>25218</v>
      </c>
      <c r="F4161" s="395" t="s">
        <v>21463</v>
      </c>
    </row>
    <row r="4162" spans="1:6" ht="23.25">
      <c r="A4162" s="360" t="s">
        <v>72</v>
      </c>
      <c r="B4162" s="393" t="s">
        <v>14944</v>
      </c>
      <c r="C4162" s="394" t="s">
        <v>14945</v>
      </c>
      <c r="D4162" s="393" t="s">
        <v>15</v>
      </c>
      <c r="E4162" s="395" t="s">
        <v>13682</v>
      </c>
      <c r="F4162" s="395" t="s">
        <v>18639</v>
      </c>
    </row>
    <row r="4163" spans="1:6" ht="23.25">
      <c r="A4163" s="360" t="s">
        <v>72</v>
      </c>
      <c r="B4163" s="393" t="s">
        <v>14946</v>
      </c>
      <c r="C4163" s="394" t="s">
        <v>14947</v>
      </c>
      <c r="D4163" s="393" t="s">
        <v>15</v>
      </c>
      <c r="E4163" s="395" t="s">
        <v>25682</v>
      </c>
      <c r="F4163" s="395" t="s">
        <v>34866</v>
      </c>
    </row>
    <row r="4164" spans="1:6" ht="23.25">
      <c r="A4164" s="360" t="s">
        <v>72</v>
      </c>
      <c r="B4164" s="393" t="s">
        <v>14948</v>
      </c>
      <c r="C4164" s="394" t="s">
        <v>14949</v>
      </c>
      <c r="D4164" s="393" t="s">
        <v>15</v>
      </c>
      <c r="E4164" s="395" t="s">
        <v>26005</v>
      </c>
      <c r="F4164" s="395" t="s">
        <v>11793</v>
      </c>
    </row>
    <row r="4165" spans="1:6" ht="23.25">
      <c r="A4165" s="360" t="s">
        <v>72</v>
      </c>
      <c r="B4165" s="393" t="s">
        <v>14950</v>
      </c>
      <c r="C4165" s="394" t="s">
        <v>14951</v>
      </c>
      <c r="D4165" s="393" t="s">
        <v>15</v>
      </c>
      <c r="E4165" s="395" t="s">
        <v>14771</v>
      </c>
      <c r="F4165" s="395" t="s">
        <v>37920</v>
      </c>
    </row>
    <row r="4166" spans="1:6" ht="23.25">
      <c r="A4166" s="360" t="s">
        <v>72</v>
      </c>
      <c r="B4166" s="393" t="s">
        <v>14952</v>
      </c>
      <c r="C4166" s="394" t="s">
        <v>14953</v>
      </c>
      <c r="D4166" s="393" t="s">
        <v>15</v>
      </c>
      <c r="E4166" s="395" t="s">
        <v>20415</v>
      </c>
      <c r="F4166" s="395" t="s">
        <v>36875</v>
      </c>
    </row>
    <row r="4167" spans="1:6" ht="23.25">
      <c r="A4167" s="360" t="s">
        <v>72</v>
      </c>
      <c r="B4167" s="393" t="s">
        <v>14954</v>
      </c>
      <c r="C4167" s="394" t="s">
        <v>14955</v>
      </c>
      <c r="D4167" s="393" t="s">
        <v>15</v>
      </c>
      <c r="E4167" s="395" t="s">
        <v>26262</v>
      </c>
      <c r="F4167" s="395" t="s">
        <v>26440</v>
      </c>
    </row>
    <row r="4168" spans="1:6" ht="23.25">
      <c r="A4168" s="360" t="s">
        <v>72</v>
      </c>
      <c r="B4168" s="393" t="s">
        <v>14956</v>
      </c>
      <c r="C4168" s="394" t="s">
        <v>14957</v>
      </c>
      <c r="D4168" s="393" t="s">
        <v>15</v>
      </c>
      <c r="E4168" s="395" t="s">
        <v>26292</v>
      </c>
      <c r="F4168" s="395" t="s">
        <v>26395</v>
      </c>
    </row>
    <row r="4169" spans="1:6" ht="23.25">
      <c r="A4169" s="360" t="s">
        <v>72</v>
      </c>
      <c r="B4169" s="393" t="s">
        <v>14958</v>
      </c>
      <c r="C4169" s="394" t="s">
        <v>14959</v>
      </c>
      <c r="D4169" s="393" t="s">
        <v>15</v>
      </c>
      <c r="E4169" s="395" t="s">
        <v>37921</v>
      </c>
      <c r="F4169" s="395" t="s">
        <v>27298</v>
      </c>
    </row>
    <row r="4170" spans="1:6" ht="23.25">
      <c r="A4170" s="360" t="s">
        <v>72</v>
      </c>
      <c r="B4170" s="393" t="s">
        <v>14960</v>
      </c>
      <c r="C4170" s="394" t="s">
        <v>14961</v>
      </c>
      <c r="D4170" s="393" t="s">
        <v>15</v>
      </c>
      <c r="E4170" s="395" t="s">
        <v>37922</v>
      </c>
      <c r="F4170" s="395" t="s">
        <v>37923</v>
      </c>
    </row>
    <row r="4171" spans="1:6" ht="23.25">
      <c r="A4171" s="360" t="s">
        <v>72</v>
      </c>
      <c r="B4171" s="393" t="s">
        <v>14962</v>
      </c>
      <c r="C4171" s="394" t="s">
        <v>14963</v>
      </c>
      <c r="D4171" s="393" t="s">
        <v>15</v>
      </c>
      <c r="E4171" s="395" t="s">
        <v>18642</v>
      </c>
      <c r="F4171" s="395" t="s">
        <v>11977</v>
      </c>
    </row>
    <row r="4172" spans="1:6" ht="23.25">
      <c r="A4172" s="360" t="s">
        <v>72</v>
      </c>
      <c r="B4172" s="393" t="s">
        <v>14964</v>
      </c>
      <c r="C4172" s="394" t="s">
        <v>14965</v>
      </c>
      <c r="D4172" s="393" t="s">
        <v>15</v>
      </c>
      <c r="E4172" s="395" t="s">
        <v>20666</v>
      </c>
      <c r="F4172" s="395" t="s">
        <v>14172</v>
      </c>
    </row>
    <row r="4173" spans="1:6" ht="23.25">
      <c r="A4173" s="360" t="s">
        <v>72</v>
      </c>
      <c r="B4173" s="393" t="s">
        <v>14966</v>
      </c>
      <c r="C4173" s="394" t="s">
        <v>14967</v>
      </c>
      <c r="D4173" s="393" t="s">
        <v>15</v>
      </c>
      <c r="E4173" s="395" t="s">
        <v>20669</v>
      </c>
      <c r="F4173" s="395" t="s">
        <v>28267</v>
      </c>
    </row>
    <row r="4174" spans="1:6" ht="23.25">
      <c r="A4174" s="360" t="s">
        <v>72</v>
      </c>
      <c r="B4174" s="393" t="s">
        <v>14968</v>
      </c>
      <c r="C4174" s="394" t="s">
        <v>14969</v>
      </c>
      <c r="D4174" s="393" t="s">
        <v>15</v>
      </c>
      <c r="E4174" s="395" t="s">
        <v>12103</v>
      </c>
      <c r="F4174" s="395" t="s">
        <v>25815</v>
      </c>
    </row>
    <row r="4175" spans="1:6" ht="23.25">
      <c r="A4175" s="360" t="s">
        <v>72</v>
      </c>
      <c r="B4175" s="393" t="s">
        <v>14970</v>
      </c>
      <c r="C4175" s="394" t="s">
        <v>14971</v>
      </c>
      <c r="D4175" s="393" t="s">
        <v>15</v>
      </c>
      <c r="E4175" s="395" t="s">
        <v>27206</v>
      </c>
      <c r="F4175" s="395" t="s">
        <v>37924</v>
      </c>
    </row>
    <row r="4176" spans="1:6" ht="23.25">
      <c r="A4176" s="360" t="s">
        <v>72</v>
      </c>
      <c r="B4176" s="393" t="s">
        <v>14972</v>
      </c>
      <c r="C4176" s="394" t="s">
        <v>14973</v>
      </c>
      <c r="D4176" s="393" t="s">
        <v>15</v>
      </c>
      <c r="E4176" s="395" t="s">
        <v>26965</v>
      </c>
      <c r="F4176" s="395" t="s">
        <v>21487</v>
      </c>
    </row>
    <row r="4177" spans="1:6" ht="23.25">
      <c r="A4177" s="360" t="s">
        <v>72</v>
      </c>
      <c r="B4177" s="393" t="s">
        <v>14974</v>
      </c>
      <c r="C4177" s="394" t="s">
        <v>14975</v>
      </c>
      <c r="D4177" s="393" t="s">
        <v>15</v>
      </c>
      <c r="E4177" s="395" t="s">
        <v>37925</v>
      </c>
      <c r="F4177" s="395" t="s">
        <v>37419</v>
      </c>
    </row>
    <row r="4178" spans="1:6" ht="23.25">
      <c r="A4178" s="360" t="s">
        <v>72</v>
      </c>
      <c r="B4178" s="393" t="s">
        <v>14976</v>
      </c>
      <c r="C4178" s="394" t="s">
        <v>14977</v>
      </c>
      <c r="D4178" s="393" t="s">
        <v>15</v>
      </c>
      <c r="E4178" s="395" t="s">
        <v>37926</v>
      </c>
      <c r="F4178" s="395" t="s">
        <v>37833</v>
      </c>
    </row>
    <row r="4179" spans="1:6" ht="23.25">
      <c r="A4179" s="360" t="s">
        <v>72</v>
      </c>
      <c r="B4179" s="393" t="s">
        <v>14978</v>
      </c>
      <c r="C4179" s="394" t="s">
        <v>14979</v>
      </c>
      <c r="D4179" s="393" t="s">
        <v>15</v>
      </c>
      <c r="E4179" s="395" t="s">
        <v>35650</v>
      </c>
      <c r="F4179" s="395" t="s">
        <v>37927</v>
      </c>
    </row>
    <row r="4180" spans="1:6" ht="23.25">
      <c r="A4180" s="360" t="s">
        <v>72</v>
      </c>
      <c r="B4180" s="393" t="s">
        <v>14980</v>
      </c>
      <c r="C4180" s="394" t="s">
        <v>14981</v>
      </c>
      <c r="D4180" s="393" t="s">
        <v>15</v>
      </c>
      <c r="E4180" s="395" t="s">
        <v>21057</v>
      </c>
      <c r="F4180" s="395" t="s">
        <v>13277</v>
      </c>
    </row>
    <row r="4181" spans="1:6" ht="23.25">
      <c r="A4181" s="360" t="s">
        <v>72</v>
      </c>
      <c r="B4181" s="393" t="s">
        <v>14982</v>
      </c>
      <c r="C4181" s="394" t="s">
        <v>14983</v>
      </c>
      <c r="D4181" s="393" t="s">
        <v>15</v>
      </c>
      <c r="E4181" s="395" t="s">
        <v>20317</v>
      </c>
      <c r="F4181" s="395" t="s">
        <v>25871</v>
      </c>
    </row>
    <row r="4182" spans="1:6" ht="23.25">
      <c r="A4182" s="360" t="s">
        <v>72</v>
      </c>
      <c r="B4182" s="393" t="s">
        <v>14985</v>
      </c>
      <c r="C4182" s="394" t="s">
        <v>14986</v>
      </c>
      <c r="D4182" s="393" t="s">
        <v>15</v>
      </c>
      <c r="E4182" s="395" t="s">
        <v>18572</v>
      </c>
      <c r="F4182" s="395" t="s">
        <v>21040</v>
      </c>
    </row>
    <row r="4183" spans="1:6" ht="23.25">
      <c r="A4183" s="360" t="s">
        <v>72</v>
      </c>
      <c r="B4183" s="393" t="s">
        <v>14988</v>
      </c>
      <c r="C4183" s="394" t="s">
        <v>14989</v>
      </c>
      <c r="D4183" s="393" t="s">
        <v>15</v>
      </c>
      <c r="E4183" s="395" t="s">
        <v>28268</v>
      </c>
      <c r="F4183" s="395" t="s">
        <v>25809</v>
      </c>
    </row>
    <row r="4184" spans="1:6" ht="23.25">
      <c r="A4184" s="360" t="s">
        <v>72</v>
      </c>
      <c r="B4184" s="393" t="s">
        <v>14990</v>
      </c>
      <c r="C4184" s="394" t="s">
        <v>14991</v>
      </c>
      <c r="D4184" s="393" t="s">
        <v>15</v>
      </c>
      <c r="E4184" s="395" t="s">
        <v>25481</v>
      </c>
      <c r="F4184" s="395" t="s">
        <v>25161</v>
      </c>
    </row>
    <row r="4185" spans="1:6" ht="23.25">
      <c r="A4185" s="360" t="s">
        <v>72</v>
      </c>
      <c r="B4185" s="393" t="s">
        <v>14992</v>
      </c>
      <c r="C4185" s="394" t="s">
        <v>14993</v>
      </c>
      <c r="D4185" s="393" t="s">
        <v>15</v>
      </c>
      <c r="E4185" s="395" t="s">
        <v>26303</v>
      </c>
      <c r="F4185" s="395" t="s">
        <v>26291</v>
      </c>
    </row>
    <row r="4186" spans="1:6" ht="23.25">
      <c r="A4186" s="360" t="s">
        <v>72</v>
      </c>
      <c r="B4186" s="393" t="s">
        <v>14994</v>
      </c>
      <c r="C4186" s="394" t="s">
        <v>14995</v>
      </c>
      <c r="D4186" s="393" t="s">
        <v>15</v>
      </c>
      <c r="E4186" s="395" t="s">
        <v>28220</v>
      </c>
      <c r="F4186" s="395" t="s">
        <v>28353</v>
      </c>
    </row>
    <row r="4187" spans="1:6" ht="23.25">
      <c r="A4187" s="360" t="s">
        <v>72</v>
      </c>
      <c r="B4187" s="393" t="s">
        <v>14996</v>
      </c>
      <c r="C4187" s="394" t="s">
        <v>14997</v>
      </c>
      <c r="D4187" s="393" t="s">
        <v>15</v>
      </c>
      <c r="E4187" s="395" t="s">
        <v>28007</v>
      </c>
      <c r="F4187" s="395" t="s">
        <v>28645</v>
      </c>
    </row>
    <row r="4188" spans="1:6" ht="23.25">
      <c r="A4188" s="360" t="s">
        <v>72</v>
      </c>
      <c r="B4188" s="393" t="s">
        <v>14998</v>
      </c>
      <c r="C4188" s="394" t="s">
        <v>14999</v>
      </c>
      <c r="D4188" s="393" t="s">
        <v>15</v>
      </c>
      <c r="E4188" s="395" t="s">
        <v>37928</v>
      </c>
      <c r="F4188" s="395" t="s">
        <v>27366</v>
      </c>
    </row>
    <row r="4189" spans="1:6" ht="23.25">
      <c r="A4189" s="360" t="s">
        <v>72</v>
      </c>
      <c r="B4189" s="393" t="s">
        <v>15000</v>
      </c>
      <c r="C4189" s="394" t="s">
        <v>15001</v>
      </c>
      <c r="D4189" s="393" t="s">
        <v>15</v>
      </c>
      <c r="E4189" s="395" t="s">
        <v>37929</v>
      </c>
      <c r="F4189" s="395" t="s">
        <v>37930</v>
      </c>
    </row>
    <row r="4190" spans="1:6" ht="23.25">
      <c r="A4190" s="360" t="s">
        <v>72</v>
      </c>
      <c r="B4190" s="393" t="s">
        <v>15002</v>
      </c>
      <c r="C4190" s="394" t="s">
        <v>15003</v>
      </c>
      <c r="D4190" s="393" t="s">
        <v>15</v>
      </c>
      <c r="E4190" s="395" t="s">
        <v>37931</v>
      </c>
      <c r="F4190" s="395" t="s">
        <v>27000</v>
      </c>
    </row>
    <row r="4191" spans="1:6" ht="23.25">
      <c r="A4191" s="360" t="s">
        <v>72</v>
      </c>
      <c r="B4191" s="393" t="s">
        <v>15004</v>
      </c>
      <c r="C4191" s="394" t="s">
        <v>15005</v>
      </c>
      <c r="D4191" s="393" t="s">
        <v>15</v>
      </c>
      <c r="E4191" s="395" t="s">
        <v>37932</v>
      </c>
      <c r="F4191" s="395" t="s">
        <v>37933</v>
      </c>
    </row>
    <row r="4192" spans="1:6" ht="23.25">
      <c r="A4192" s="360" t="s">
        <v>72</v>
      </c>
      <c r="B4192" s="393" t="s">
        <v>15006</v>
      </c>
      <c r="C4192" s="394" t="s">
        <v>15007</v>
      </c>
      <c r="D4192" s="393" t="s">
        <v>15</v>
      </c>
      <c r="E4192" s="395" t="s">
        <v>37934</v>
      </c>
      <c r="F4192" s="395" t="s">
        <v>37935</v>
      </c>
    </row>
    <row r="4193" spans="1:6" ht="23.25">
      <c r="A4193" s="360" t="s">
        <v>72</v>
      </c>
      <c r="B4193" s="393" t="s">
        <v>15008</v>
      </c>
      <c r="C4193" s="394" t="s">
        <v>15009</v>
      </c>
      <c r="D4193" s="393" t="s">
        <v>15</v>
      </c>
      <c r="E4193" s="395" t="s">
        <v>37936</v>
      </c>
      <c r="F4193" s="395" t="s">
        <v>37937</v>
      </c>
    </row>
    <row r="4194" spans="1:6" ht="23.25">
      <c r="A4194" s="360" t="s">
        <v>72</v>
      </c>
      <c r="B4194" s="393" t="s">
        <v>15010</v>
      </c>
      <c r="C4194" s="394" t="s">
        <v>15011</v>
      </c>
      <c r="D4194" s="393" t="s">
        <v>15</v>
      </c>
      <c r="E4194" s="395" t="s">
        <v>37938</v>
      </c>
      <c r="F4194" s="395" t="s">
        <v>26838</v>
      </c>
    </row>
    <row r="4195" spans="1:6" ht="23.25">
      <c r="A4195" s="360" t="s">
        <v>72</v>
      </c>
      <c r="B4195" s="393" t="s">
        <v>15012</v>
      </c>
      <c r="C4195" s="394" t="s">
        <v>15013</v>
      </c>
      <c r="D4195" s="393" t="s">
        <v>15</v>
      </c>
      <c r="E4195" s="395" t="s">
        <v>26414</v>
      </c>
      <c r="F4195" s="395" t="s">
        <v>36985</v>
      </c>
    </row>
    <row r="4196" spans="1:6" ht="23.25">
      <c r="A4196" s="360" t="s">
        <v>72</v>
      </c>
      <c r="B4196" s="393" t="s">
        <v>15014</v>
      </c>
      <c r="C4196" s="394" t="s">
        <v>15015</v>
      </c>
      <c r="D4196" s="393" t="s">
        <v>15</v>
      </c>
      <c r="E4196" s="395" t="s">
        <v>9755</v>
      </c>
      <c r="F4196" s="395" t="s">
        <v>21327</v>
      </c>
    </row>
    <row r="4197" spans="1:6" ht="23.25">
      <c r="A4197" s="360" t="s">
        <v>72</v>
      </c>
      <c r="B4197" s="393" t="s">
        <v>15016</v>
      </c>
      <c r="C4197" s="394" t="s">
        <v>15017</v>
      </c>
      <c r="D4197" s="393" t="s">
        <v>15</v>
      </c>
      <c r="E4197" s="395" t="s">
        <v>27151</v>
      </c>
      <c r="F4197" s="395" t="s">
        <v>20319</v>
      </c>
    </row>
    <row r="4198" spans="1:6" ht="23.25">
      <c r="A4198" s="360" t="s">
        <v>72</v>
      </c>
      <c r="B4198" s="393" t="s">
        <v>15018</v>
      </c>
      <c r="C4198" s="394" t="s">
        <v>15019</v>
      </c>
      <c r="D4198" s="393" t="s">
        <v>15</v>
      </c>
      <c r="E4198" s="395" t="s">
        <v>21468</v>
      </c>
      <c r="F4198" s="395" t="s">
        <v>13167</v>
      </c>
    </row>
    <row r="4199" spans="1:6" ht="23.25">
      <c r="A4199" s="360" t="s">
        <v>72</v>
      </c>
      <c r="B4199" s="393" t="s">
        <v>15020</v>
      </c>
      <c r="C4199" s="394" t="s">
        <v>15021</v>
      </c>
      <c r="D4199" s="393" t="s">
        <v>15</v>
      </c>
      <c r="E4199" s="395" t="s">
        <v>36717</v>
      </c>
      <c r="F4199" s="395" t="s">
        <v>25742</v>
      </c>
    </row>
    <row r="4200" spans="1:6" ht="23.25">
      <c r="A4200" s="360" t="s">
        <v>72</v>
      </c>
      <c r="B4200" s="393" t="s">
        <v>15022</v>
      </c>
      <c r="C4200" s="394" t="s">
        <v>15023</v>
      </c>
      <c r="D4200" s="393" t="s">
        <v>15</v>
      </c>
      <c r="E4200" s="395" t="s">
        <v>18844</v>
      </c>
      <c r="F4200" s="395" t="s">
        <v>18742</v>
      </c>
    </row>
    <row r="4201" spans="1:6" ht="23.25">
      <c r="A4201" s="360" t="s">
        <v>72</v>
      </c>
      <c r="B4201" s="393" t="s">
        <v>15024</v>
      </c>
      <c r="C4201" s="394" t="s">
        <v>15025</v>
      </c>
      <c r="D4201" s="393" t="s">
        <v>15</v>
      </c>
      <c r="E4201" s="395" t="s">
        <v>21425</v>
      </c>
      <c r="F4201" s="395" t="s">
        <v>21290</v>
      </c>
    </row>
    <row r="4202" spans="1:6" ht="23.25">
      <c r="A4202" s="360" t="s">
        <v>72</v>
      </c>
      <c r="B4202" s="393" t="s">
        <v>15026</v>
      </c>
      <c r="C4202" s="394" t="s">
        <v>15027</v>
      </c>
      <c r="D4202" s="393" t="s">
        <v>15</v>
      </c>
      <c r="E4202" s="395" t="s">
        <v>20422</v>
      </c>
      <c r="F4202" s="395" t="s">
        <v>25395</v>
      </c>
    </row>
    <row r="4203" spans="1:6" ht="23.25">
      <c r="A4203" s="360" t="s">
        <v>72</v>
      </c>
      <c r="B4203" s="393" t="s">
        <v>15028</v>
      </c>
      <c r="C4203" s="394" t="s">
        <v>15029</v>
      </c>
      <c r="D4203" s="393" t="s">
        <v>15</v>
      </c>
      <c r="E4203" s="395" t="s">
        <v>28127</v>
      </c>
      <c r="F4203" s="395" t="s">
        <v>33297</v>
      </c>
    </row>
    <row r="4204" spans="1:6" ht="23.25">
      <c r="A4204" s="360" t="s">
        <v>72</v>
      </c>
      <c r="B4204" s="393" t="s">
        <v>15030</v>
      </c>
      <c r="C4204" s="394" t="s">
        <v>15031</v>
      </c>
      <c r="D4204" s="393" t="s">
        <v>15</v>
      </c>
      <c r="E4204" s="395" t="s">
        <v>21421</v>
      </c>
      <c r="F4204" s="395" t="s">
        <v>26428</v>
      </c>
    </row>
    <row r="4205" spans="1:6" ht="23.25">
      <c r="A4205" s="360" t="s">
        <v>72</v>
      </c>
      <c r="B4205" s="393" t="s">
        <v>15032</v>
      </c>
      <c r="C4205" s="394" t="s">
        <v>15033</v>
      </c>
      <c r="D4205" s="393" t="s">
        <v>15</v>
      </c>
      <c r="E4205" s="395" t="s">
        <v>37939</v>
      </c>
      <c r="F4205" s="395" t="s">
        <v>21566</v>
      </c>
    </row>
    <row r="4206" spans="1:6" ht="23.25">
      <c r="A4206" s="360" t="s">
        <v>72</v>
      </c>
      <c r="B4206" s="393" t="s">
        <v>15034</v>
      </c>
      <c r="C4206" s="394" t="s">
        <v>15035</v>
      </c>
      <c r="D4206" s="393" t="s">
        <v>15</v>
      </c>
      <c r="E4206" s="395" t="s">
        <v>37939</v>
      </c>
      <c r="F4206" s="395" t="s">
        <v>21566</v>
      </c>
    </row>
    <row r="4207" spans="1:6" ht="23.25">
      <c r="A4207" s="360" t="s">
        <v>72</v>
      </c>
      <c r="B4207" s="393" t="s">
        <v>15036</v>
      </c>
      <c r="C4207" s="394" t="s">
        <v>15037</v>
      </c>
      <c r="D4207" s="393" t="s">
        <v>15</v>
      </c>
      <c r="E4207" s="395" t="s">
        <v>27061</v>
      </c>
      <c r="F4207" s="395" t="s">
        <v>17103</v>
      </c>
    </row>
    <row r="4208" spans="1:6" ht="23.25">
      <c r="A4208" s="360" t="s">
        <v>72</v>
      </c>
      <c r="B4208" s="393" t="s">
        <v>15038</v>
      </c>
      <c r="C4208" s="394" t="s">
        <v>15039</v>
      </c>
      <c r="D4208" s="393" t="s">
        <v>15</v>
      </c>
      <c r="E4208" s="395" t="s">
        <v>33705</v>
      </c>
      <c r="F4208" s="395" t="s">
        <v>28337</v>
      </c>
    </row>
    <row r="4209" spans="1:6" ht="23.25">
      <c r="A4209" s="360" t="s">
        <v>72</v>
      </c>
      <c r="B4209" s="393" t="s">
        <v>15040</v>
      </c>
      <c r="C4209" s="394" t="s">
        <v>15041</v>
      </c>
      <c r="D4209" s="393" t="s">
        <v>15</v>
      </c>
      <c r="E4209" s="395" t="s">
        <v>25068</v>
      </c>
      <c r="F4209" s="395" t="s">
        <v>24919</v>
      </c>
    </row>
    <row r="4210" spans="1:6" ht="23.25">
      <c r="A4210" s="360" t="s">
        <v>72</v>
      </c>
      <c r="B4210" s="393" t="s">
        <v>15042</v>
      </c>
      <c r="C4210" s="394" t="s">
        <v>15043</v>
      </c>
      <c r="D4210" s="393" t="s">
        <v>15</v>
      </c>
      <c r="E4210" s="395" t="s">
        <v>19762</v>
      </c>
      <c r="F4210" s="395" t="s">
        <v>27715</v>
      </c>
    </row>
    <row r="4211" spans="1:6" ht="23.25">
      <c r="A4211" s="360" t="s">
        <v>72</v>
      </c>
      <c r="B4211" s="393" t="s">
        <v>15044</v>
      </c>
      <c r="C4211" s="394" t="s">
        <v>15045</v>
      </c>
      <c r="D4211" s="393" t="s">
        <v>15</v>
      </c>
      <c r="E4211" s="395" t="s">
        <v>21576</v>
      </c>
      <c r="F4211" s="395" t="s">
        <v>27171</v>
      </c>
    </row>
    <row r="4212" spans="1:6" ht="23.25">
      <c r="A4212" s="360" t="s">
        <v>72</v>
      </c>
      <c r="B4212" s="393" t="s">
        <v>15046</v>
      </c>
      <c r="C4212" s="394" t="s">
        <v>15047</v>
      </c>
      <c r="D4212" s="393" t="s">
        <v>15</v>
      </c>
      <c r="E4212" s="395" t="s">
        <v>37940</v>
      </c>
      <c r="F4212" s="395" t="s">
        <v>28254</v>
      </c>
    </row>
    <row r="4213" spans="1:6" ht="23.25">
      <c r="A4213" s="360" t="s">
        <v>72</v>
      </c>
      <c r="B4213" s="393" t="s">
        <v>15048</v>
      </c>
      <c r="C4213" s="394" t="s">
        <v>15049</v>
      </c>
      <c r="D4213" s="393" t="s">
        <v>15</v>
      </c>
      <c r="E4213" s="395" t="s">
        <v>16908</v>
      </c>
      <c r="F4213" s="395" t="s">
        <v>10291</v>
      </c>
    </row>
    <row r="4214" spans="1:6" ht="23.25">
      <c r="A4214" s="360" t="s">
        <v>72</v>
      </c>
      <c r="B4214" s="393" t="s">
        <v>15050</v>
      </c>
      <c r="C4214" s="394" t="s">
        <v>15051</v>
      </c>
      <c r="D4214" s="393" t="s">
        <v>15</v>
      </c>
      <c r="E4214" s="395" t="s">
        <v>27048</v>
      </c>
      <c r="F4214" s="395" t="s">
        <v>26426</v>
      </c>
    </row>
    <row r="4215" spans="1:6" ht="23.25">
      <c r="A4215" s="360" t="s">
        <v>72</v>
      </c>
      <c r="B4215" s="393" t="s">
        <v>15052</v>
      </c>
      <c r="C4215" s="394" t="s">
        <v>15053</v>
      </c>
      <c r="D4215" s="393" t="s">
        <v>15</v>
      </c>
      <c r="E4215" s="395" t="s">
        <v>24922</v>
      </c>
      <c r="F4215" s="395" t="s">
        <v>25356</v>
      </c>
    </row>
    <row r="4216" spans="1:6" ht="23.25">
      <c r="A4216" s="360" t="s">
        <v>72</v>
      </c>
      <c r="B4216" s="393" t="s">
        <v>15054</v>
      </c>
      <c r="C4216" s="394" t="s">
        <v>15055</v>
      </c>
      <c r="D4216" s="393" t="s">
        <v>15</v>
      </c>
      <c r="E4216" s="395" t="s">
        <v>16734</v>
      </c>
      <c r="F4216" s="395" t="s">
        <v>21572</v>
      </c>
    </row>
    <row r="4217" spans="1:6" ht="23.25">
      <c r="A4217" s="360" t="s">
        <v>72</v>
      </c>
      <c r="B4217" s="393" t="s">
        <v>15056</v>
      </c>
      <c r="C4217" s="394" t="s">
        <v>15057</v>
      </c>
      <c r="D4217" s="393" t="s">
        <v>15</v>
      </c>
      <c r="E4217" s="395" t="s">
        <v>27835</v>
      </c>
      <c r="F4217" s="395" t="s">
        <v>27180</v>
      </c>
    </row>
    <row r="4218" spans="1:6" ht="23.25">
      <c r="A4218" s="360" t="s">
        <v>72</v>
      </c>
      <c r="B4218" s="393" t="s">
        <v>15058</v>
      </c>
      <c r="C4218" s="394" t="s">
        <v>15059</v>
      </c>
      <c r="D4218" s="393" t="s">
        <v>15</v>
      </c>
      <c r="E4218" s="395" t="s">
        <v>25444</v>
      </c>
      <c r="F4218" s="395" t="s">
        <v>25026</v>
      </c>
    </row>
    <row r="4219" spans="1:6" ht="23.25">
      <c r="A4219" s="360" t="s">
        <v>72</v>
      </c>
      <c r="B4219" s="393" t="s">
        <v>15060</v>
      </c>
      <c r="C4219" s="394" t="s">
        <v>15061</v>
      </c>
      <c r="D4219" s="393" t="s">
        <v>15</v>
      </c>
      <c r="E4219" s="395" t="s">
        <v>25358</v>
      </c>
      <c r="F4219" s="395" t="s">
        <v>37941</v>
      </c>
    </row>
    <row r="4220" spans="1:6" ht="23.25">
      <c r="A4220" s="360" t="s">
        <v>72</v>
      </c>
      <c r="B4220" s="393" t="s">
        <v>15062</v>
      </c>
      <c r="C4220" s="394" t="s">
        <v>15063</v>
      </c>
      <c r="D4220" s="393" t="s">
        <v>15</v>
      </c>
      <c r="E4220" s="395" t="s">
        <v>28432</v>
      </c>
      <c r="F4220" s="395" t="s">
        <v>28285</v>
      </c>
    </row>
    <row r="4221" spans="1:6" ht="23.25">
      <c r="A4221" s="360" t="s">
        <v>72</v>
      </c>
      <c r="B4221" s="393" t="s">
        <v>15064</v>
      </c>
      <c r="C4221" s="394" t="s">
        <v>15065</v>
      </c>
      <c r="D4221" s="393" t="s">
        <v>15</v>
      </c>
      <c r="E4221" s="395" t="s">
        <v>37624</v>
      </c>
      <c r="F4221" s="395" t="s">
        <v>27122</v>
      </c>
    </row>
    <row r="4222" spans="1:6" ht="23.25">
      <c r="A4222" s="360" t="s">
        <v>72</v>
      </c>
      <c r="B4222" s="393" t="s">
        <v>15066</v>
      </c>
      <c r="C4222" s="394" t="s">
        <v>15067</v>
      </c>
      <c r="D4222" s="393" t="s">
        <v>15</v>
      </c>
      <c r="E4222" s="395" t="s">
        <v>25242</v>
      </c>
      <c r="F4222" s="395" t="s">
        <v>37942</v>
      </c>
    </row>
    <row r="4223" spans="1:6" ht="23.25">
      <c r="A4223" s="360" t="s">
        <v>72</v>
      </c>
      <c r="B4223" s="393" t="s">
        <v>15069</v>
      </c>
      <c r="C4223" s="394" t="s">
        <v>15070</v>
      </c>
      <c r="D4223" s="393" t="s">
        <v>15</v>
      </c>
      <c r="E4223" s="395" t="s">
        <v>27660</v>
      </c>
      <c r="F4223" s="395" t="s">
        <v>35273</v>
      </c>
    </row>
    <row r="4224" spans="1:6" ht="23.25">
      <c r="A4224" s="360" t="s">
        <v>72</v>
      </c>
      <c r="B4224" s="393" t="s">
        <v>15071</v>
      </c>
      <c r="C4224" s="394" t="s">
        <v>15072</v>
      </c>
      <c r="D4224" s="393" t="s">
        <v>15</v>
      </c>
      <c r="E4224" s="395" t="s">
        <v>37943</v>
      </c>
      <c r="F4224" s="395" t="s">
        <v>25206</v>
      </c>
    </row>
    <row r="4225" spans="1:6" ht="23.25">
      <c r="A4225" s="360" t="s">
        <v>72</v>
      </c>
      <c r="B4225" s="393" t="s">
        <v>15073</v>
      </c>
      <c r="C4225" s="394" t="s">
        <v>15074</v>
      </c>
      <c r="D4225" s="393" t="s">
        <v>15</v>
      </c>
      <c r="E4225" s="395" t="s">
        <v>20748</v>
      </c>
      <c r="F4225" s="395" t="s">
        <v>25831</v>
      </c>
    </row>
    <row r="4226" spans="1:6" ht="23.25">
      <c r="A4226" s="360" t="s">
        <v>72</v>
      </c>
      <c r="B4226" s="393" t="s">
        <v>15075</v>
      </c>
      <c r="C4226" s="394" t="s">
        <v>15076</v>
      </c>
      <c r="D4226" s="393" t="s">
        <v>15</v>
      </c>
      <c r="E4226" s="395" t="s">
        <v>25039</v>
      </c>
      <c r="F4226" s="395" t="s">
        <v>34990</v>
      </c>
    </row>
    <row r="4227" spans="1:6" ht="23.25">
      <c r="A4227" s="360" t="s">
        <v>72</v>
      </c>
      <c r="B4227" s="393" t="s">
        <v>15077</v>
      </c>
      <c r="C4227" s="394" t="s">
        <v>15078</v>
      </c>
      <c r="D4227" s="393" t="s">
        <v>15</v>
      </c>
      <c r="E4227" s="395" t="s">
        <v>25720</v>
      </c>
      <c r="F4227" s="395" t="s">
        <v>26013</v>
      </c>
    </row>
    <row r="4228" spans="1:6" ht="23.25">
      <c r="A4228" s="360" t="s">
        <v>72</v>
      </c>
      <c r="B4228" s="393" t="s">
        <v>15079</v>
      </c>
      <c r="C4228" s="394" t="s">
        <v>15080</v>
      </c>
      <c r="D4228" s="393" t="s">
        <v>15</v>
      </c>
      <c r="E4228" s="395" t="s">
        <v>27234</v>
      </c>
      <c r="F4228" s="395" t="s">
        <v>27291</v>
      </c>
    </row>
    <row r="4229" spans="1:6" ht="23.25">
      <c r="A4229" s="360" t="s">
        <v>72</v>
      </c>
      <c r="B4229" s="393" t="s">
        <v>15081</v>
      </c>
      <c r="C4229" s="394" t="s">
        <v>15082</v>
      </c>
      <c r="D4229" s="393" t="s">
        <v>15</v>
      </c>
      <c r="E4229" s="395" t="s">
        <v>10932</v>
      </c>
      <c r="F4229" s="395" t="s">
        <v>21023</v>
      </c>
    </row>
    <row r="4230" spans="1:6" ht="23.25">
      <c r="A4230" s="360" t="s">
        <v>72</v>
      </c>
      <c r="B4230" s="393" t="s">
        <v>15083</v>
      </c>
      <c r="C4230" s="394" t="s">
        <v>15084</v>
      </c>
      <c r="D4230" s="393" t="s">
        <v>15</v>
      </c>
      <c r="E4230" s="395" t="s">
        <v>27881</v>
      </c>
      <c r="F4230" s="395" t="s">
        <v>27182</v>
      </c>
    </row>
    <row r="4231" spans="1:6" ht="23.25">
      <c r="A4231" s="360" t="s">
        <v>72</v>
      </c>
      <c r="B4231" s="393" t="s">
        <v>15085</v>
      </c>
      <c r="C4231" s="394" t="s">
        <v>15086</v>
      </c>
      <c r="D4231" s="393" t="s">
        <v>15</v>
      </c>
      <c r="E4231" s="395" t="s">
        <v>25910</v>
      </c>
      <c r="F4231" s="395" t="s">
        <v>37030</v>
      </c>
    </row>
    <row r="4232" spans="1:6" ht="23.25">
      <c r="A4232" s="360" t="s">
        <v>72</v>
      </c>
      <c r="B4232" s="393" t="s">
        <v>15087</v>
      </c>
      <c r="C4232" s="394" t="s">
        <v>15088</v>
      </c>
      <c r="D4232" s="393" t="s">
        <v>15</v>
      </c>
      <c r="E4232" s="395" t="s">
        <v>27082</v>
      </c>
      <c r="F4232" s="395" t="s">
        <v>37211</v>
      </c>
    </row>
    <row r="4233" spans="1:6" ht="23.25">
      <c r="A4233" s="360" t="s">
        <v>72</v>
      </c>
      <c r="B4233" s="393" t="s">
        <v>15089</v>
      </c>
      <c r="C4233" s="394" t="s">
        <v>15090</v>
      </c>
      <c r="D4233" s="393" t="s">
        <v>15</v>
      </c>
      <c r="E4233" s="395" t="s">
        <v>19840</v>
      </c>
      <c r="F4233" s="395" t="s">
        <v>27871</v>
      </c>
    </row>
    <row r="4234" spans="1:6" ht="23.25">
      <c r="A4234" s="360" t="s">
        <v>72</v>
      </c>
      <c r="B4234" s="393" t="s">
        <v>15091</v>
      </c>
      <c r="C4234" s="394" t="s">
        <v>15092</v>
      </c>
      <c r="D4234" s="393" t="s">
        <v>15</v>
      </c>
      <c r="E4234" s="395" t="s">
        <v>25396</v>
      </c>
      <c r="F4234" s="395" t="s">
        <v>25261</v>
      </c>
    </row>
    <row r="4235" spans="1:6" ht="23.25">
      <c r="A4235" s="360" t="s">
        <v>72</v>
      </c>
      <c r="B4235" s="393" t="s">
        <v>15093</v>
      </c>
      <c r="C4235" s="394" t="s">
        <v>15094</v>
      </c>
      <c r="D4235" s="393" t="s">
        <v>15</v>
      </c>
      <c r="E4235" s="395" t="s">
        <v>26894</v>
      </c>
      <c r="F4235" s="395" t="s">
        <v>28025</v>
      </c>
    </row>
    <row r="4236" spans="1:6" ht="23.25">
      <c r="A4236" s="360" t="s">
        <v>72</v>
      </c>
      <c r="B4236" s="393" t="s">
        <v>15095</v>
      </c>
      <c r="C4236" s="394" t="s">
        <v>15096</v>
      </c>
      <c r="D4236" s="393" t="s">
        <v>15</v>
      </c>
      <c r="E4236" s="395" t="s">
        <v>25234</v>
      </c>
      <c r="F4236" s="395" t="s">
        <v>8539</v>
      </c>
    </row>
    <row r="4237" spans="1:6" ht="23.25">
      <c r="A4237" s="360" t="s">
        <v>72</v>
      </c>
      <c r="B4237" s="393" t="s">
        <v>15097</v>
      </c>
      <c r="C4237" s="394" t="s">
        <v>15098</v>
      </c>
      <c r="D4237" s="393" t="s">
        <v>15</v>
      </c>
      <c r="E4237" s="395" t="s">
        <v>25942</v>
      </c>
      <c r="F4237" s="395" t="s">
        <v>28254</v>
      </c>
    </row>
    <row r="4238" spans="1:6" ht="23.25">
      <c r="A4238" s="360" t="s">
        <v>72</v>
      </c>
      <c r="B4238" s="393" t="s">
        <v>15099</v>
      </c>
      <c r="C4238" s="394" t="s">
        <v>15100</v>
      </c>
      <c r="D4238" s="393" t="s">
        <v>15</v>
      </c>
      <c r="E4238" s="395" t="s">
        <v>9562</v>
      </c>
      <c r="F4238" s="395" t="s">
        <v>27835</v>
      </c>
    </row>
    <row r="4239" spans="1:6" ht="23.25">
      <c r="A4239" s="360" t="s">
        <v>72</v>
      </c>
      <c r="B4239" s="393" t="s">
        <v>15101</v>
      </c>
      <c r="C4239" s="394" t="s">
        <v>15102</v>
      </c>
      <c r="D4239" s="393" t="s">
        <v>15</v>
      </c>
      <c r="E4239" s="395" t="s">
        <v>20750</v>
      </c>
      <c r="F4239" s="395" t="s">
        <v>26067</v>
      </c>
    </row>
    <row r="4240" spans="1:6" ht="23.25">
      <c r="A4240" s="360" t="s">
        <v>72</v>
      </c>
      <c r="B4240" s="393" t="s">
        <v>15103</v>
      </c>
      <c r="C4240" s="394" t="s">
        <v>15104</v>
      </c>
      <c r="D4240" s="393" t="s">
        <v>15</v>
      </c>
      <c r="E4240" s="395" t="s">
        <v>26987</v>
      </c>
      <c r="F4240" s="395" t="s">
        <v>26438</v>
      </c>
    </row>
    <row r="4241" spans="1:6" ht="23.25">
      <c r="A4241" s="360" t="s">
        <v>72</v>
      </c>
      <c r="B4241" s="393" t="s">
        <v>15105</v>
      </c>
      <c r="C4241" s="394" t="s">
        <v>15106</v>
      </c>
      <c r="D4241" s="393" t="s">
        <v>15</v>
      </c>
      <c r="E4241" s="395" t="s">
        <v>27183</v>
      </c>
      <c r="F4241" s="395" t="s">
        <v>26445</v>
      </c>
    </row>
    <row r="4242" spans="1:6" ht="23.25">
      <c r="A4242" s="360" t="s">
        <v>72</v>
      </c>
      <c r="B4242" s="393" t="s">
        <v>15107</v>
      </c>
      <c r="C4242" s="394" t="s">
        <v>15108</v>
      </c>
      <c r="D4242" s="393" t="s">
        <v>15</v>
      </c>
      <c r="E4242" s="395" t="s">
        <v>21401</v>
      </c>
      <c r="F4242" s="395" t="s">
        <v>14023</v>
      </c>
    </row>
    <row r="4243" spans="1:6" ht="23.25">
      <c r="A4243" s="360" t="s">
        <v>72</v>
      </c>
      <c r="B4243" s="393" t="s">
        <v>15109</v>
      </c>
      <c r="C4243" s="394" t="s">
        <v>15110</v>
      </c>
      <c r="D4243" s="393" t="s">
        <v>15</v>
      </c>
      <c r="E4243" s="395" t="s">
        <v>21489</v>
      </c>
      <c r="F4243" s="395" t="s">
        <v>28260</v>
      </c>
    </row>
    <row r="4244" spans="1:6" ht="23.25">
      <c r="A4244" s="360" t="s">
        <v>72</v>
      </c>
      <c r="B4244" s="393" t="s">
        <v>15111</v>
      </c>
      <c r="C4244" s="394" t="s">
        <v>15112</v>
      </c>
      <c r="D4244" s="393" t="s">
        <v>15</v>
      </c>
      <c r="E4244" s="395" t="s">
        <v>18615</v>
      </c>
      <c r="F4244" s="395" t="s">
        <v>25150</v>
      </c>
    </row>
    <row r="4245" spans="1:6" ht="23.25">
      <c r="A4245" s="360" t="s">
        <v>72</v>
      </c>
      <c r="B4245" s="393" t="s">
        <v>15113</v>
      </c>
      <c r="C4245" s="394" t="s">
        <v>15114</v>
      </c>
      <c r="D4245" s="393" t="s">
        <v>15</v>
      </c>
      <c r="E4245" s="395" t="s">
        <v>37944</v>
      </c>
      <c r="F4245" s="395" t="s">
        <v>27780</v>
      </c>
    </row>
    <row r="4246" spans="1:6" ht="23.25">
      <c r="A4246" s="360" t="s">
        <v>72</v>
      </c>
      <c r="B4246" s="393" t="s">
        <v>15115</v>
      </c>
      <c r="C4246" s="394" t="s">
        <v>15116</v>
      </c>
      <c r="D4246" s="393" t="s">
        <v>15</v>
      </c>
      <c r="E4246" s="395" t="s">
        <v>37945</v>
      </c>
      <c r="F4246" s="395" t="s">
        <v>37946</v>
      </c>
    </row>
    <row r="4247" spans="1:6" ht="23.25">
      <c r="A4247" s="360" t="s">
        <v>72</v>
      </c>
      <c r="B4247" s="393" t="s">
        <v>15117</v>
      </c>
      <c r="C4247" s="394" t="s">
        <v>15118</v>
      </c>
      <c r="D4247" s="393" t="s">
        <v>15</v>
      </c>
      <c r="E4247" s="395" t="s">
        <v>37947</v>
      </c>
      <c r="F4247" s="395" t="s">
        <v>25296</v>
      </c>
    </row>
    <row r="4248" spans="1:6" ht="23.25">
      <c r="A4248" s="360" t="s">
        <v>72</v>
      </c>
      <c r="B4248" s="393" t="s">
        <v>15119</v>
      </c>
      <c r="C4248" s="394" t="s">
        <v>15120</v>
      </c>
      <c r="D4248" s="393" t="s">
        <v>15</v>
      </c>
      <c r="E4248" s="395" t="s">
        <v>20791</v>
      </c>
      <c r="F4248" s="395" t="s">
        <v>20028</v>
      </c>
    </row>
    <row r="4249" spans="1:6" ht="23.25">
      <c r="A4249" s="360" t="s">
        <v>72</v>
      </c>
      <c r="B4249" s="393" t="s">
        <v>15121</v>
      </c>
      <c r="C4249" s="394" t="s">
        <v>15122</v>
      </c>
      <c r="D4249" s="393" t="s">
        <v>15</v>
      </c>
      <c r="E4249" s="395" t="s">
        <v>25678</v>
      </c>
      <c r="F4249" s="395" t="s">
        <v>25034</v>
      </c>
    </row>
    <row r="4250" spans="1:6" ht="23.25">
      <c r="A4250" s="360" t="s">
        <v>72</v>
      </c>
      <c r="B4250" s="393" t="s">
        <v>15123</v>
      </c>
      <c r="C4250" s="394" t="s">
        <v>15124</v>
      </c>
      <c r="D4250" s="393" t="s">
        <v>15</v>
      </c>
      <c r="E4250" s="395" t="s">
        <v>8592</v>
      </c>
      <c r="F4250" s="395" t="s">
        <v>21049</v>
      </c>
    </row>
    <row r="4251" spans="1:6" ht="23.25">
      <c r="A4251" s="360" t="s">
        <v>72</v>
      </c>
      <c r="B4251" s="393" t="s">
        <v>15125</v>
      </c>
      <c r="C4251" s="394" t="s">
        <v>15126</v>
      </c>
      <c r="D4251" s="393" t="s">
        <v>15</v>
      </c>
      <c r="E4251" s="395" t="s">
        <v>19761</v>
      </c>
      <c r="F4251" s="395" t="s">
        <v>37948</v>
      </c>
    </row>
    <row r="4252" spans="1:6" ht="23.25">
      <c r="A4252" s="360" t="s">
        <v>72</v>
      </c>
      <c r="B4252" s="393" t="s">
        <v>15127</v>
      </c>
      <c r="C4252" s="394" t="s">
        <v>15128</v>
      </c>
      <c r="D4252" s="393" t="s">
        <v>15</v>
      </c>
      <c r="E4252" s="395" t="s">
        <v>26374</v>
      </c>
      <c r="F4252" s="395" t="s">
        <v>28185</v>
      </c>
    </row>
    <row r="4253" spans="1:6" ht="23.25">
      <c r="A4253" s="360" t="s">
        <v>72</v>
      </c>
      <c r="B4253" s="393" t="s">
        <v>15129</v>
      </c>
      <c r="C4253" s="394" t="s">
        <v>15130</v>
      </c>
      <c r="D4253" s="393" t="s">
        <v>15</v>
      </c>
      <c r="E4253" s="395" t="s">
        <v>21525</v>
      </c>
      <c r="F4253" s="395" t="s">
        <v>37949</v>
      </c>
    </row>
    <row r="4254" spans="1:6" ht="23.25">
      <c r="A4254" s="360" t="s">
        <v>72</v>
      </c>
      <c r="B4254" s="393" t="s">
        <v>15131</v>
      </c>
      <c r="C4254" s="394" t="s">
        <v>15132</v>
      </c>
      <c r="D4254" s="393" t="s">
        <v>15</v>
      </c>
      <c r="E4254" s="395" t="s">
        <v>37950</v>
      </c>
      <c r="F4254" s="395" t="s">
        <v>28617</v>
      </c>
    </row>
    <row r="4255" spans="1:6">
      <c r="A4255" s="360" t="s">
        <v>72</v>
      </c>
      <c r="B4255" s="393" t="s">
        <v>15133</v>
      </c>
      <c r="C4255" s="394" t="s">
        <v>15134</v>
      </c>
      <c r="D4255" s="393" t="s">
        <v>15</v>
      </c>
      <c r="E4255" s="395" t="s">
        <v>19960</v>
      </c>
      <c r="F4255" s="395" t="s">
        <v>11962</v>
      </c>
    </row>
    <row r="4256" spans="1:6">
      <c r="A4256" s="360" t="s">
        <v>72</v>
      </c>
      <c r="B4256" s="393" t="s">
        <v>15135</v>
      </c>
      <c r="C4256" s="394" t="s">
        <v>15136</v>
      </c>
      <c r="D4256" s="393" t="s">
        <v>15</v>
      </c>
      <c r="E4256" s="395" t="s">
        <v>25729</v>
      </c>
      <c r="F4256" s="395" t="s">
        <v>21598</v>
      </c>
    </row>
    <row r="4257" spans="1:6">
      <c r="A4257" s="360" t="s">
        <v>72</v>
      </c>
      <c r="B4257" s="393" t="s">
        <v>15137</v>
      </c>
      <c r="C4257" s="394" t="s">
        <v>15138</v>
      </c>
      <c r="D4257" s="393" t="s">
        <v>15</v>
      </c>
      <c r="E4257" s="395" t="s">
        <v>27380</v>
      </c>
      <c r="F4257" s="395" t="s">
        <v>26907</v>
      </c>
    </row>
    <row r="4258" spans="1:6">
      <c r="A4258" s="360" t="s">
        <v>72</v>
      </c>
      <c r="B4258" s="393" t="s">
        <v>15139</v>
      </c>
      <c r="C4258" s="394" t="s">
        <v>15140</v>
      </c>
      <c r="D4258" s="393" t="s">
        <v>15</v>
      </c>
      <c r="E4258" s="395" t="s">
        <v>37951</v>
      </c>
      <c r="F4258" s="395" t="s">
        <v>37952</v>
      </c>
    </row>
    <row r="4259" spans="1:6" ht="23.25">
      <c r="A4259" s="360" t="s">
        <v>72</v>
      </c>
      <c r="B4259" s="393" t="s">
        <v>15141</v>
      </c>
      <c r="C4259" s="394" t="s">
        <v>15142</v>
      </c>
      <c r="D4259" s="393" t="s">
        <v>15</v>
      </c>
      <c r="E4259" s="395" t="s">
        <v>26388</v>
      </c>
      <c r="F4259" s="395" t="s">
        <v>37953</v>
      </c>
    </row>
    <row r="4260" spans="1:6" ht="23.25">
      <c r="A4260" s="360" t="s">
        <v>72</v>
      </c>
      <c r="B4260" s="393" t="s">
        <v>15143</v>
      </c>
      <c r="C4260" s="394" t="s">
        <v>15144</v>
      </c>
      <c r="D4260" s="393" t="s">
        <v>15</v>
      </c>
      <c r="E4260" s="395" t="s">
        <v>28565</v>
      </c>
      <c r="F4260" s="395" t="s">
        <v>26729</v>
      </c>
    </row>
    <row r="4261" spans="1:6" ht="23.25">
      <c r="A4261" s="360" t="s">
        <v>72</v>
      </c>
      <c r="B4261" s="393" t="s">
        <v>15145</v>
      </c>
      <c r="C4261" s="394" t="s">
        <v>15146</v>
      </c>
      <c r="D4261" s="393" t="s">
        <v>15</v>
      </c>
      <c r="E4261" s="395" t="s">
        <v>27611</v>
      </c>
      <c r="F4261" s="395" t="s">
        <v>26378</v>
      </c>
    </row>
    <row r="4262" spans="1:6" ht="23.25">
      <c r="A4262" s="360" t="s">
        <v>72</v>
      </c>
      <c r="B4262" s="393" t="s">
        <v>15147</v>
      </c>
      <c r="C4262" s="394" t="s">
        <v>15148</v>
      </c>
      <c r="D4262" s="393" t="s">
        <v>15</v>
      </c>
      <c r="E4262" s="395" t="s">
        <v>25328</v>
      </c>
      <c r="F4262" s="395" t="s">
        <v>37954</v>
      </c>
    </row>
    <row r="4263" spans="1:6" ht="23.25">
      <c r="A4263" s="360" t="s">
        <v>72</v>
      </c>
      <c r="B4263" s="393" t="s">
        <v>15149</v>
      </c>
      <c r="C4263" s="394" t="s">
        <v>15150</v>
      </c>
      <c r="D4263" s="393" t="s">
        <v>15</v>
      </c>
      <c r="E4263" s="395" t="s">
        <v>28505</v>
      </c>
      <c r="F4263" s="395" t="s">
        <v>37955</v>
      </c>
    </row>
    <row r="4264" spans="1:6" ht="23.25">
      <c r="A4264" s="360" t="s">
        <v>72</v>
      </c>
      <c r="B4264" s="393" t="s">
        <v>15151</v>
      </c>
      <c r="C4264" s="394" t="s">
        <v>15152</v>
      </c>
      <c r="D4264" s="393" t="s">
        <v>15</v>
      </c>
      <c r="E4264" s="395" t="s">
        <v>37956</v>
      </c>
      <c r="F4264" s="395" t="s">
        <v>37957</v>
      </c>
    </row>
    <row r="4265" spans="1:6" ht="23.25">
      <c r="A4265" s="360" t="s">
        <v>72</v>
      </c>
      <c r="B4265" s="393" t="s">
        <v>15153</v>
      </c>
      <c r="C4265" s="394" t="s">
        <v>15154</v>
      </c>
      <c r="D4265" s="393" t="s">
        <v>15</v>
      </c>
      <c r="E4265" s="395" t="s">
        <v>37958</v>
      </c>
      <c r="F4265" s="395" t="s">
        <v>37959</v>
      </c>
    </row>
    <row r="4266" spans="1:6" ht="23.25">
      <c r="A4266" s="360" t="s">
        <v>72</v>
      </c>
      <c r="B4266" s="393" t="s">
        <v>15155</v>
      </c>
      <c r="C4266" s="394" t="s">
        <v>15156</v>
      </c>
      <c r="D4266" s="393" t="s">
        <v>15</v>
      </c>
      <c r="E4266" s="395" t="s">
        <v>37960</v>
      </c>
      <c r="F4266" s="395" t="s">
        <v>37961</v>
      </c>
    </row>
    <row r="4267" spans="1:6" ht="23.25">
      <c r="A4267" s="360" t="s">
        <v>72</v>
      </c>
      <c r="B4267" s="393" t="s">
        <v>15157</v>
      </c>
      <c r="C4267" s="394" t="s">
        <v>15158</v>
      </c>
      <c r="D4267" s="393" t="s">
        <v>15</v>
      </c>
      <c r="E4267" s="395" t="s">
        <v>37962</v>
      </c>
      <c r="F4267" s="395" t="s">
        <v>37963</v>
      </c>
    </row>
    <row r="4268" spans="1:6" ht="23.25">
      <c r="A4268" s="360" t="s">
        <v>72</v>
      </c>
      <c r="B4268" s="393" t="s">
        <v>15159</v>
      </c>
      <c r="C4268" s="394" t="s">
        <v>15160</v>
      </c>
      <c r="D4268" s="393" t="s">
        <v>15</v>
      </c>
      <c r="E4268" s="395" t="s">
        <v>37964</v>
      </c>
      <c r="F4268" s="395" t="s">
        <v>37965</v>
      </c>
    </row>
    <row r="4269" spans="1:6" ht="23.25">
      <c r="A4269" s="360" t="s">
        <v>72</v>
      </c>
      <c r="B4269" s="393" t="s">
        <v>19148</v>
      </c>
      <c r="C4269" s="394" t="s">
        <v>19149</v>
      </c>
      <c r="D4269" s="393" t="s">
        <v>15</v>
      </c>
      <c r="E4269" s="395" t="s">
        <v>21312</v>
      </c>
      <c r="F4269" s="395" t="s">
        <v>21467</v>
      </c>
    </row>
    <row r="4270" spans="1:6" ht="23.25">
      <c r="A4270" s="360" t="s">
        <v>72</v>
      </c>
      <c r="B4270" s="393" t="s">
        <v>19150</v>
      </c>
      <c r="C4270" s="394" t="s">
        <v>19151</v>
      </c>
      <c r="D4270" s="393" t="s">
        <v>15</v>
      </c>
      <c r="E4270" s="395" t="s">
        <v>37798</v>
      </c>
      <c r="F4270" s="395" t="s">
        <v>26988</v>
      </c>
    </row>
    <row r="4271" spans="1:6" ht="23.25">
      <c r="A4271" s="360" t="s">
        <v>72</v>
      </c>
      <c r="B4271" s="393" t="s">
        <v>19152</v>
      </c>
      <c r="C4271" s="394" t="s">
        <v>19153</v>
      </c>
      <c r="D4271" s="393" t="s">
        <v>15</v>
      </c>
      <c r="E4271" s="395" t="s">
        <v>27750</v>
      </c>
      <c r="F4271" s="395" t="s">
        <v>36657</v>
      </c>
    </row>
    <row r="4272" spans="1:6" ht="23.25">
      <c r="A4272" s="360" t="s">
        <v>72</v>
      </c>
      <c r="B4272" s="393" t="s">
        <v>19154</v>
      </c>
      <c r="C4272" s="394" t="s">
        <v>19155</v>
      </c>
      <c r="D4272" s="393" t="s">
        <v>15</v>
      </c>
      <c r="E4272" s="395" t="s">
        <v>24921</v>
      </c>
      <c r="F4272" s="395" t="s">
        <v>37966</v>
      </c>
    </row>
    <row r="4273" spans="1:6" ht="23.25">
      <c r="A4273" s="360" t="s">
        <v>72</v>
      </c>
      <c r="B4273" s="393" t="s">
        <v>19156</v>
      </c>
      <c r="C4273" s="394" t="s">
        <v>19157</v>
      </c>
      <c r="D4273" s="393" t="s">
        <v>15</v>
      </c>
      <c r="E4273" s="395" t="s">
        <v>25899</v>
      </c>
      <c r="F4273" s="395" t="s">
        <v>26873</v>
      </c>
    </row>
    <row r="4274" spans="1:6" ht="23.25">
      <c r="A4274" s="360" t="s">
        <v>72</v>
      </c>
      <c r="B4274" s="393" t="s">
        <v>19158</v>
      </c>
      <c r="C4274" s="394" t="s">
        <v>19881</v>
      </c>
      <c r="D4274" s="393" t="s">
        <v>15</v>
      </c>
      <c r="E4274" s="395" t="s">
        <v>28424</v>
      </c>
      <c r="F4274" s="395" t="s">
        <v>27962</v>
      </c>
    </row>
    <row r="4275" spans="1:6" ht="23.25">
      <c r="A4275" s="360" t="s">
        <v>72</v>
      </c>
      <c r="B4275" s="393" t="s">
        <v>19159</v>
      </c>
      <c r="C4275" s="394" t="s">
        <v>19882</v>
      </c>
      <c r="D4275" s="393" t="s">
        <v>15</v>
      </c>
      <c r="E4275" s="395" t="s">
        <v>37967</v>
      </c>
      <c r="F4275" s="395" t="s">
        <v>25323</v>
      </c>
    </row>
    <row r="4276" spans="1:6" ht="23.25">
      <c r="A4276" s="360" t="s">
        <v>72</v>
      </c>
      <c r="B4276" s="393" t="s">
        <v>19160</v>
      </c>
      <c r="C4276" s="394" t="s">
        <v>19883</v>
      </c>
      <c r="D4276" s="393" t="s">
        <v>15</v>
      </c>
      <c r="E4276" s="395" t="s">
        <v>27184</v>
      </c>
      <c r="F4276" s="395" t="s">
        <v>26521</v>
      </c>
    </row>
    <row r="4277" spans="1:6" ht="23.25">
      <c r="A4277" s="360" t="s">
        <v>72</v>
      </c>
      <c r="B4277" s="393" t="s">
        <v>19161</v>
      </c>
      <c r="C4277" s="394" t="s">
        <v>20427</v>
      </c>
      <c r="D4277" s="393" t="s">
        <v>15</v>
      </c>
      <c r="E4277" s="395" t="s">
        <v>37968</v>
      </c>
      <c r="F4277" s="395" t="s">
        <v>37969</v>
      </c>
    </row>
    <row r="4278" spans="1:6" ht="23.25">
      <c r="A4278" s="360" t="s">
        <v>72</v>
      </c>
      <c r="B4278" s="393" t="s">
        <v>19162</v>
      </c>
      <c r="C4278" s="394" t="s">
        <v>19884</v>
      </c>
      <c r="D4278" s="393" t="s">
        <v>15</v>
      </c>
      <c r="E4278" s="395" t="s">
        <v>25497</v>
      </c>
      <c r="F4278" s="395" t="s">
        <v>37970</v>
      </c>
    </row>
    <row r="4279" spans="1:6" ht="23.25">
      <c r="A4279" s="360" t="s">
        <v>72</v>
      </c>
      <c r="B4279" s="393" t="s">
        <v>19163</v>
      </c>
      <c r="C4279" s="394" t="s">
        <v>19885</v>
      </c>
      <c r="D4279" s="393" t="s">
        <v>15</v>
      </c>
      <c r="E4279" s="395" t="s">
        <v>37971</v>
      </c>
      <c r="F4279" s="395" t="s">
        <v>28441</v>
      </c>
    </row>
    <row r="4280" spans="1:6" ht="23.25">
      <c r="A4280" s="360" t="s">
        <v>72</v>
      </c>
      <c r="B4280" s="393" t="s">
        <v>19164</v>
      </c>
      <c r="C4280" s="394" t="s">
        <v>20428</v>
      </c>
      <c r="D4280" s="393" t="s">
        <v>15</v>
      </c>
      <c r="E4280" s="395" t="s">
        <v>37972</v>
      </c>
      <c r="F4280" s="395" t="s">
        <v>28498</v>
      </c>
    </row>
    <row r="4281" spans="1:6" ht="23.25">
      <c r="A4281" s="360" t="s">
        <v>72</v>
      </c>
      <c r="B4281" s="393" t="s">
        <v>19165</v>
      </c>
      <c r="C4281" s="394" t="s">
        <v>19886</v>
      </c>
      <c r="D4281" s="393" t="s">
        <v>15</v>
      </c>
      <c r="E4281" s="395" t="s">
        <v>37973</v>
      </c>
      <c r="F4281" s="395" t="s">
        <v>37974</v>
      </c>
    </row>
    <row r="4282" spans="1:6" ht="23.25">
      <c r="A4282" s="360" t="s">
        <v>72</v>
      </c>
      <c r="B4282" s="393" t="s">
        <v>19166</v>
      </c>
      <c r="C4282" s="394" t="s">
        <v>19887</v>
      </c>
      <c r="D4282" s="393" t="s">
        <v>15</v>
      </c>
      <c r="E4282" s="395" t="s">
        <v>37975</v>
      </c>
      <c r="F4282" s="395" t="s">
        <v>37976</v>
      </c>
    </row>
    <row r="4283" spans="1:6" ht="23.25">
      <c r="A4283" s="360" t="s">
        <v>72</v>
      </c>
      <c r="B4283" s="393" t="s">
        <v>19167</v>
      </c>
      <c r="C4283" s="394" t="s">
        <v>19888</v>
      </c>
      <c r="D4283" s="393" t="s">
        <v>15</v>
      </c>
      <c r="E4283" s="395" t="s">
        <v>37977</v>
      </c>
      <c r="F4283" s="395" t="s">
        <v>37978</v>
      </c>
    </row>
    <row r="4284" spans="1:6" ht="23.25">
      <c r="A4284" s="360" t="s">
        <v>72</v>
      </c>
      <c r="B4284" s="393" t="s">
        <v>19168</v>
      </c>
      <c r="C4284" s="394" t="s">
        <v>19889</v>
      </c>
      <c r="D4284" s="393" t="s">
        <v>15</v>
      </c>
      <c r="E4284" s="395" t="s">
        <v>37979</v>
      </c>
      <c r="F4284" s="395" t="s">
        <v>37980</v>
      </c>
    </row>
    <row r="4285" spans="1:6" ht="23.25">
      <c r="A4285" s="360" t="s">
        <v>72</v>
      </c>
      <c r="B4285" s="393" t="s">
        <v>19169</v>
      </c>
      <c r="C4285" s="394" t="s">
        <v>19890</v>
      </c>
      <c r="D4285" s="393" t="s">
        <v>15</v>
      </c>
      <c r="E4285" s="395" t="s">
        <v>37981</v>
      </c>
      <c r="F4285" s="395" t="s">
        <v>37982</v>
      </c>
    </row>
    <row r="4286" spans="1:6" ht="23.25">
      <c r="A4286" s="360" t="s">
        <v>72</v>
      </c>
      <c r="B4286" s="393" t="s">
        <v>19170</v>
      </c>
      <c r="C4286" s="394" t="s">
        <v>19891</v>
      </c>
      <c r="D4286" s="393" t="s">
        <v>15</v>
      </c>
      <c r="E4286" s="395" t="s">
        <v>27192</v>
      </c>
      <c r="F4286" s="395" t="s">
        <v>37983</v>
      </c>
    </row>
    <row r="4287" spans="1:6" ht="23.25">
      <c r="A4287" s="360" t="s">
        <v>72</v>
      </c>
      <c r="B4287" s="393" t="s">
        <v>19171</v>
      </c>
      <c r="C4287" s="394" t="s">
        <v>20429</v>
      </c>
      <c r="D4287" s="393" t="s">
        <v>15</v>
      </c>
      <c r="E4287" s="395" t="s">
        <v>28014</v>
      </c>
      <c r="F4287" s="395" t="s">
        <v>37984</v>
      </c>
    </row>
    <row r="4288" spans="1:6" ht="23.25">
      <c r="A4288" s="360" t="s">
        <v>72</v>
      </c>
      <c r="B4288" s="393" t="s">
        <v>19172</v>
      </c>
      <c r="C4288" s="394" t="s">
        <v>19892</v>
      </c>
      <c r="D4288" s="393" t="s">
        <v>15</v>
      </c>
      <c r="E4288" s="395" t="s">
        <v>37020</v>
      </c>
      <c r="F4288" s="395" t="s">
        <v>37985</v>
      </c>
    </row>
    <row r="4289" spans="1:6" ht="23.25">
      <c r="A4289" s="360" t="s">
        <v>72</v>
      </c>
      <c r="B4289" s="393" t="s">
        <v>19173</v>
      </c>
      <c r="C4289" s="394" t="s">
        <v>19893</v>
      </c>
      <c r="D4289" s="393" t="s">
        <v>15</v>
      </c>
      <c r="E4289" s="395" t="s">
        <v>37020</v>
      </c>
      <c r="F4289" s="395" t="s">
        <v>37985</v>
      </c>
    </row>
    <row r="4290" spans="1:6" ht="23.25">
      <c r="A4290" s="360" t="s">
        <v>72</v>
      </c>
      <c r="B4290" s="393" t="s">
        <v>19174</v>
      </c>
      <c r="C4290" s="394" t="s">
        <v>20430</v>
      </c>
      <c r="D4290" s="393" t="s">
        <v>15</v>
      </c>
      <c r="E4290" s="395" t="s">
        <v>27947</v>
      </c>
      <c r="F4290" s="395" t="s">
        <v>37986</v>
      </c>
    </row>
    <row r="4291" spans="1:6" ht="23.25">
      <c r="A4291" s="360" t="s">
        <v>72</v>
      </c>
      <c r="B4291" s="393" t="s">
        <v>19175</v>
      </c>
      <c r="C4291" s="394" t="s">
        <v>19894</v>
      </c>
      <c r="D4291" s="393" t="s">
        <v>15</v>
      </c>
      <c r="E4291" s="395" t="s">
        <v>37987</v>
      </c>
      <c r="F4291" s="395" t="s">
        <v>37988</v>
      </c>
    </row>
    <row r="4292" spans="1:6" ht="23.25">
      <c r="A4292" s="360" t="s">
        <v>72</v>
      </c>
      <c r="B4292" s="393" t="s">
        <v>19176</v>
      </c>
      <c r="C4292" s="394" t="s">
        <v>20431</v>
      </c>
      <c r="D4292" s="393" t="s">
        <v>15</v>
      </c>
      <c r="E4292" s="395" t="s">
        <v>26449</v>
      </c>
      <c r="F4292" s="395" t="s">
        <v>37989</v>
      </c>
    </row>
    <row r="4293" spans="1:6" ht="23.25">
      <c r="A4293" s="360" t="s">
        <v>72</v>
      </c>
      <c r="B4293" s="393" t="s">
        <v>19177</v>
      </c>
      <c r="C4293" s="394" t="s">
        <v>20432</v>
      </c>
      <c r="D4293" s="393" t="s">
        <v>15</v>
      </c>
      <c r="E4293" s="395" t="s">
        <v>37990</v>
      </c>
      <c r="F4293" s="395" t="s">
        <v>37991</v>
      </c>
    </row>
    <row r="4294" spans="1:6" ht="23.25">
      <c r="A4294" s="360" t="s">
        <v>72</v>
      </c>
      <c r="B4294" s="393" t="s">
        <v>19178</v>
      </c>
      <c r="C4294" s="394" t="s">
        <v>20433</v>
      </c>
      <c r="D4294" s="393" t="s">
        <v>15</v>
      </c>
      <c r="E4294" s="395" t="s">
        <v>37992</v>
      </c>
      <c r="F4294" s="395" t="s">
        <v>37993</v>
      </c>
    </row>
    <row r="4295" spans="1:6" ht="23.25">
      <c r="A4295" s="360" t="s">
        <v>72</v>
      </c>
      <c r="B4295" s="393" t="s">
        <v>19179</v>
      </c>
      <c r="C4295" s="394" t="s">
        <v>20434</v>
      </c>
      <c r="D4295" s="393" t="s">
        <v>15</v>
      </c>
      <c r="E4295" s="395" t="s">
        <v>37994</v>
      </c>
      <c r="F4295" s="395" t="s">
        <v>37995</v>
      </c>
    </row>
    <row r="4296" spans="1:6" ht="23.25">
      <c r="A4296" s="360" t="s">
        <v>72</v>
      </c>
      <c r="B4296" s="393" t="s">
        <v>19180</v>
      </c>
      <c r="C4296" s="394" t="s">
        <v>20435</v>
      </c>
      <c r="D4296" s="393" t="s">
        <v>15</v>
      </c>
      <c r="E4296" s="395" t="s">
        <v>37996</v>
      </c>
      <c r="F4296" s="395" t="s">
        <v>37997</v>
      </c>
    </row>
    <row r="4297" spans="1:6" ht="23.25">
      <c r="A4297" s="360" t="s">
        <v>72</v>
      </c>
      <c r="B4297" s="393" t="s">
        <v>19181</v>
      </c>
      <c r="C4297" s="394" t="s">
        <v>20436</v>
      </c>
      <c r="D4297" s="393" t="s">
        <v>15</v>
      </c>
      <c r="E4297" s="395" t="s">
        <v>37998</v>
      </c>
      <c r="F4297" s="395" t="s">
        <v>37999</v>
      </c>
    </row>
    <row r="4298" spans="1:6">
      <c r="A4298" s="360" t="s">
        <v>72</v>
      </c>
      <c r="B4298" s="393" t="s">
        <v>19182</v>
      </c>
      <c r="C4298" s="394" t="s">
        <v>19895</v>
      </c>
      <c r="D4298" s="393" t="s">
        <v>15</v>
      </c>
      <c r="E4298" s="395" t="s">
        <v>38000</v>
      </c>
      <c r="F4298" s="395" t="s">
        <v>38001</v>
      </c>
    </row>
    <row r="4299" spans="1:6" ht="23.25">
      <c r="A4299" s="360" t="s">
        <v>72</v>
      </c>
      <c r="B4299" s="393" t="s">
        <v>19183</v>
      </c>
      <c r="C4299" s="394" t="s">
        <v>19896</v>
      </c>
      <c r="D4299" s="393" t="s">
        <v>15</v>
      </c>
      <c r="E4299" s="395" t="s">
        <v>38002</v>
      </c>
      <c r="F4299" s="395" t="s">
        <v>38003</v>
      </c>
    </row>
    <row r="4300" spans="1:6">
      <c r="A4300" s="360" t="s">
        <v>72</v>
      </c>
      <c r="B4300" s="393" t="s">
        <v>19184</v>
      </c>
      <c r="C4300" s="394" t="s">
        <v>19897</v>
      </c>
      <c r="D4300" s="393" t="s">
        <v>15</v>
      </c>
      <c r="E4300" s="395" t="s">
        <v>27988</v>
      </c>
      <c r="F4300" s="395" t="s">
        <v>38004</v>
      </c>
    </row>
    <row r="4301" spans="1:6" ht="23.25">
      <c r="A4301" s="360" t="s">
        <v>72</v>
      </c>
      <c r="B4301" s="393" t="s">
        <v>19185</v>
      </c>
      <c r="C4301" s="394" t="s">
        <v>20437</v>
      </c>
      <c r="D4301" s="393" t="s">
        <v>15</v>
      </c>
      <c r="E4301" s="395" t="s">
        <v>28646</v>
      </c>
      <c r="F4301" s="395" t="s">
        <v>27042</v>
      </c>
    </row>
    <row r="4302" spans="1:6" ht="23.25">
      <c r="A4302" s="360" t="s">
        <v>72</v>
      </c>
      <c r="B4302" s="393" t="s">
        <v>19186</v>
      </c>
      <c r="C4302" s="394" t="s">
        <v>20438</v>
      </c>
      <c r="D4302" s="393" t="s">
        <v>15</v>
      </c>
      <c r="E4302" s="395" t="s">
        <v>21542</v>
      </c>
      <c r="F4302" s="395" t="s">
        <v>20998</v>
      </c>
    </row>
    <row r="4303" spans="1:6" ht="23.25">
      <c r="A4303" s="360" t="s">
        <v>72</v>
      </c>
      <c r="B4303" s="393" t="s">
        <v>19187</v>
      </c>
      <c r="C4303" s="394" t="s">
        <v>20439</v>
      </c>
      <c r="D4303" s="393" t="s">
        <v>15</v>
      </c>
      <c r="E4303" s="395" t="s">
        <v>25878</v>
      </c>
      <c r="F4303" s="395" t="s">
        <v>35985</v>
      </c>
    </row>
    <row r="4304" spans="1:6" ht="23.25">
      <c r="A4304" s="360" t="s">
        <v>72</v>
      </c>
      <c r="B4304" s="393" t="s">
        <v>19188</v>
      </c>
      <c r="C4304" s="394" t="s">
        <v>20440</v>
      </c>
      <c r="D4304" s="393" t="s">
        <v>15</v>
      </c>
      <c r="E4304" s="395" t="s">
        <v>37109</v>
      </c>
      <c r="F4304" s="395" t="s">
        <v>28556</v>
      </c>
    </row>
    <row r="4305" spans="1:6" ht="23.25">
      <c r="A4305" s="360" t="s">
        <v>72</v>
      </c>
      <c r="B4305" s="393" t="s">
        <v>19189</v>
      </c>
      <c r="C4305" s="394" t="s">
        <v>20441</v>
      </c>
      <c r="D4305" s="393" t="s">
        <v>15</v>
      </c>
      <c r="E4305" s="395" t="s">
        <v>25881</v>
      </c>
      <c r="F4305" s="395" t="s">
        <v>28142</v>
      </c>
    </row>
    <row r="4306" spans="1:6" ht="23.25">
      <c r="A4306" s="360" t="s">
        <v>72</v>
      </c>
      <c r="B4306" s="393" t="s">
        <v>19190</v>
      </c>
      <c r="C4306" s="394" t="s">
        <v>20442</v>
      </c>
      <c r="D4306" s="393" t="s">
        <v>15</v>
      </c>
      <c r="E4306" s="395" t="s">
        <v>26892</v>
      </c>
      <c r="F4306" s="395" t="s">
        <v>36981</v>
      </c>
    </row>
    <row r="4307" spans="1:6" ht="23.25">
      <c r="A4307" s="360" t="s">
        <v>72</v>
      </c>
      <c r="B4307" s="393" t="s">
        <v>19191</v>
      </c>
      <c r="C4307" s="394" t="s">
        <v>20443</v>
      </c>
      <c r="D4307" s="393" t="s">
        <v>15</v>
      </c>
      <c r="E4307" s="395" t="s">
        <v>38005</v>
      </c>
      <c r="F4307" s="395" t="s">
        <v>33433</v>
      </c>
    </row>
    <row r="4308" spans="1:6" ht="23.25">
      <c r="A4308" s="360" t="s">
        <v>72</v>
      </c>
      <c r="B4308" s="393" t="s">
        <v>19192</v>
      </c>
      <c r="C4308" s="394" t="s">
        <v>20444</v>
      </c>
      <c r="D4308" s="393" t="s">
        <v>15</v>
      </c>
      <c r="E4308" s="395" t="s">
        <v>27834</v>
      </c>
      <c r="F4308" s="395" t="s">
        <v>28231</v>
      </c>
    </row>
    <row r="4309" spans="1:6" ht="23.25">
      <c r="A4309" s="360" t="s">
        <v>72</v>
      </c>
      <c r="B4309" s="393" t="s">
        <v>19193</v>
      </c>
      <c r="C4309" s="394" t="s">
        <v>20445</v>
      </c>
      <c r="D4309" s="393" t="s">
        <v>15</v>
      </c>
      <c r="E4309" s="395" t="s">
        <v>38006</v>
      </c>
      <c r="F4309" s="395" t="s">
        <v>38007</v>
      </c>
    </row>
    <row r="4310" spans="1:6" ht="23.25">
      <c r="A4310" s="360" t="s">
        <v>72</v>
      </c>
      <c r="B4310" s="393" t="s">
        <v>19194</v>
      </c>
      <c r="C4310" s="394" t="s">
        <v>20446</v>
      </c>
      <c r="D4310" s="393" t="s">
        <v>15</v>
      </c>
      <c r="E4310" s="395" t="s">
        <v>38008</v>
      </c>
      <c r="F4310" s="395" t="s">
        <v>38009</v>
      </c>
    </row>
    <row r="4311" spans="1:6" ht="23.25">
      <c r="A4311" s="360" t="s">
        <v>72</v>
      </c>
      <c r="B4311" s="393" t="s">
        <v>19195</v>
      </c>
      <c r="C4311" s="394" t="s">
        <v>20447</v>
      </c>
      <c r="D4311" s="393" t="s">
        <v>15</v>
      </c>
      <c r="E4311" s="395" t="s">
        <v>33964</v>
      </c>
      <c r="F4311" s="395" t="s">
        <v>38010</v>
      </c>
    </row>
    <row r="4312" spans="1:6" ht="23.25">
      <c r="A4312" s="360" t="s">
        <v>72</v>
      </c>
      <c r="B4312" s="393" t="s">
        <v>19196</v>
      </c>
      <c r="C4312" s="394" t="s">
        <v>20448</v>
      </c>
      <c r="D4312" s="393" t="s">
        <v>15</v>
      </c>
      <c r="E4312" s="395" t="s">
        <v>38011</v>
      </c>
      <c r="F4312" s="395" t="s">
        <v>38012</v>
      </c>
    </row>
    <row r="4313" spans="1:6" ht="23.25">
      <c r="A4313" s="360" t="s">
        <v>72</v>
      </c>
      <c r="B4313" s="393" t="s">
        <v>19197</v>
      </c>
      <c r="C4313" s="394" t="s">
        <v>20449</v>
      </c>
      <c r="D4313" s="393" t="s">
        <v>15</v>
      </c>
      <c r="E4313" s="395" t="s">
        <v>38013</v>
      </c>
      <c r="F4313" s="395" t="s">
        <v>38014</v>
      </c>
    </row>
    <row r="4314" spans="1:6" ht="23.25">
      <c r="A4314" s="360" t="s">
        <v>72</v>
      </c>
      <c r="B4314" s="393" t="s">
        <v>19198</v>
      </c>
      <c r="C4314" s="394" t="s">
        <v>20450</v>
      </c>
      <c r="D4314" s="393" t="s">
        <v>15</v>
      </c>
      <c r="E4314" s="395" t="s">
        <v>38013</v>
      </c>
      <c r="F4314" s="395" t="s">
        <v>38014</v>
      </c>
    </row>
    <row r="4315" spans="1:6" ht="23.25">
      <c r="A4315" s="360" t="s">
        <v>72</v>
      </c>
      <c r="B4315" s="393" t="s">
        <v>19199</v>
      </c>
      <c r="C4315" s="394" t="s">
        <v>20451</v>
      </c>
      <c r="D4315" s="393" t="s">
        <v>15</v>
      </c>
      <c r="E4315" s="395" t="s">
        <v>21559</v>
      </c>
      <c r="F4315" s="395" t="s">
        <v>38015</v>
      </c>
    </row>
    <row r="4316" spans="1:6" ht="23.25">
      <c r="A4316" s="360" t="s">
        <v>72</v>
      </c>
      <c r="B4316" s="393" t="s">
        <v>19200</v>
      </c>
      <c r="C4316" s="394" t="s">
        <v>20452</v>
      </c>
      <c r="D4316" s="393" t="s">
        <v>15</v>
      </c>
      <c r="E4316" s="395" t="s">
        <v>21559</v>
      </c>
      <c r="F4316" s="395" t="s">
        <v>38015</v>
      </c>
    </row>
    <row r="4317" spans="1:6" ht="23.25">
      <c r="A4317" s="360" t="s">
        <v>72</v>
      </c>
      <c r="B4317" s="393" t="s">
        <v>19201</v>
      </c>
      <c r="C4317" s="394" t="s">
        <v>19898</v>
      </c>
      <c r="D4317" s="393" t="s">
        <v>15</v>
      </c>
      <c r="E4317" s="395" t="s">
        <v>27573</v>
      </c>
      <c r="F4317" s="395" t="s">
        <v>38016</v>
      </c>
    </row>
    <row r="4318" spans="1:6" ht="23.25">
      <c r="A4318" s="360" t="s">
        <v>72</v>
      </c>
      <c r="B4318" s="393" t="s">
        <v>19202</v>
      </c>
      <c r="C4318" s="394" t="s">
        <v>19899</v>
      </c>
      <c r="D4318" s="393" t="s">
        <v>15</v>
      </c>
      <c r="E4318" s="395" t="s">
        <v>27573</v>
      </c>
      <c r="F4318" s="395" t="s">
        <v>38016</v>
      </c>
    </row>
    <row r="4319" spans="1:6" ht="23.25">
      <c r="A4319" s="360" t="s">
        <v>72</v>
      </c>
      <c r="B4319" s="393" t="s">
        <v>19203</v>
      </c>
      <c r="C4319" s="394" t="s">
        <v>19900</v>
      </c>
      <c r="D4319" s="393" t="s">
        <v>15</v>
      </c>
      <c r="E4319" s="395" t="s">
        <v>28258</v>
      </c>
      <c r="F4319" s="395" t="s">
        <v>38017</v>
      </c>
    </row>
    <row r="4320" spans="1:6" ht="23.25">
      <c r="A4320" s="360" t="s">
        <v>72</v>
      </c>
      <c r="B4320" s="393" t="s">
        <v>19204</v>
      </c>
      <c r="C4320" s="394" t="s">
        <v>19901</v>
      </c>
      <c r="D4320" s="393" t="s">
        <v>15</v>
      </c>
      <c r="E4320" s="395" t="s">
        <v>38018</v>
      </c>
      <c r="F4320" s="395" t="s">
        <v>38019</v>
      </c>
    </row>
    <row r="4321" spans="1:6" ht="23.25">
      <c r="A4321" s="360" t="s">
        <v>72</v>
      </c>
      <c r="B4321" s="393" t="s">
        <v>19205</v>
      </c>
      <c r="C4321" s="394" t="s">
        <v>19902</v>
      </c>
      <c r="D4321" s="393" t="s">
        <v>15</v>
      </c>
      <c r="E4321" s="395" t="s">
        <v>38020</v>
      </c>
      <c r="F4321" s="395" t="s">
        <v>38021</v>
      </c>
    </row>
    <row r="4322" spans="1:6" ht="23.25">
      <c r="A4322" s="360" t="s">
        <v>72</v>
      </c>
      <c r="B4322" s="393" t="s">
        <v>19206</v>
      </c>
      <c r="C4322" s="394" t="s">
        <v>19903</v>
      </c>
      <c r="D4322" s="393" t="s">
        <v>15</v>
      </c>
      <c r="E4322" s="395" t="s">
        <v>38022</v>
      </c>
      <c r="F4322" s="395" t="s">
        <v>38023</v>
      </c>
    </row>
    <row r="4323" spans="1:6" ht="23.25">
      <c r="A4323" s="360" t="s">
        <v>72</v>
      </c>
      <c r="B4323" s="393" t="s">
        <v>19207</v>
      </c>
      <c r="C4323" s="394" t="s">
        <v>19904</v>
      </c>
      <c r="D4323" s="393" t="s">
        <v>15</v>
      </c>
      <c r="E4323" s="395" t="s">
        <v>38024</v>
      </c>
      <c r="F4323" s="395" t="s">
        <v>38025</v>
      </c>
    </row>
    <row r="4324" spans="1:6" ht="23.25">
      <c r="A4324" s="360" t="s">
        <v>72</v>
      </c>
      <c r="B4324" s="393" t="s">
        <v>19208</v>
      </c>
      <c r="C4324" s="394" t="s">
        <v>19905</v>
      </c>
      <c r="D4324" s="393" t="s">
        <v>15</v>
      </c>
      <c r="E4324" s="395" t="s">
        <v>38026</v>
      </c>
      <c r="F4324" s="395" t="s">
        <v>38027</v>
      </c>
    </row>
    <row r="4325" spans="1:6" ht="23.25">
      <c r="A4325" s="360" t="s">
        <v>72</v>
      </c>
      <c r="B4325" s="393" t="s">
        <v>19209</v>
      </c>
      <c r="C4325" s="394" t="s">
        <v>19906</v>
      </c>
      <c r="D4325" s="393" t="s">
        <v>15</v>
      </c>
      <c r="E4325" s="395" t="s">
        <v>38028</v>
      </c>
      <c r="F4325" s="395" t="s">
        <v>26343</v>
      </c>
    </row>
    <row r="4326" spans="1:6" ht="23.25">
      <c r="A4326" s="360" t="s">
        <v>72</v>
      </c>
      <c r="B4326" s="393" t="s">
        <v>19210</v>
      </c>
      <c r="C4326" s="394" t="s">
        <v>19907</v>
      </c>
      <c r="D4326" s="393" t="s">
        <v>15</v>
      </c>
      <c r="E4326" s="395" t="s">
        <v>27356</v>
      </c>
      <c r="F4326" s="395" t="s">
        <v>28178</v>
      </c>
    </row>
    <row r="4327" spans="1:6" ht="23.25">
      <c r="A4327" s="360" t="s">
        <v>72</v>
      </c>
      <c r="B4327" s="393" t="s">
        <v>19211</v>
      </c>
      <c r="C4327" s="394" t="s">
        <v>19908</v>
      </c>
      <c r="D4327" s="393" t="s">
        <v>15</v>
      </c>
      <c r="E4327" s="395" t="s">
        <v>38029</v>
      </c>
      <c r="F4327" s="395" t="s">
        <v>38030</v>
      </c>
    </row>
    <row r="4328" spans="1:6" ht="23.25">
      <c r="A4328" s="360" t="s">
        <v>72</v>
      </c>
      <c r="B4328" s="393" t="s">
        <v>19212</v>
      </c>
      <c r="C4328" s="394" t="s">
        <v>19213</v>
      </c>
      <c r="D4328" s="393" t="s">
        <v>15</v>
      </c>
      <c r="E4328" s="395" t="s">
        <v>38031</v>
      </c>
      <c r="F4328" s="395" t="s">
        <v>38032</v>
      </c>
    </row>
    <row r="4329" spans="1:6" ht="23.25">
      <c r="A4329" s="360" t="s">
        <v>72</v>
      </c>
      <c r="B4329" s="393" t="s">
        <v>19214</v>
      </c>
      <c r="C4329" s="394" t="s">
        <v>19215</v>
      </c>
      <c r="D4329" s="393" t="s">
        <v>15</v>
      </c>
      <c r="E4329" s="395" t="s">
        <v>38033</v>
      </c>
      <c r="F4329" s="395" t="s">
        <v>38034</v>
      </c>
    </row>
    <row r="4330" spans="1:6" ht="23.25">
      <c r="A4330" s="360" t="s">
        <v>72</v>
      </c>
      <c r="B4330" s="393" t="s">
        <v>19216</v>
      </c>
      <c r="C4330" s="394" t="s">
        <v>19909</v>
      </c>
      <c r="D4330" s="393" t="s">
        <v>15</v>
      </c>
      <c r="E4330" s="395" t="s">
        <v>38035</v>
      </c>
      <c r="F4330" s="395" t="s">
        <v>38036</v>
      </c>
    </row>
    <row r="4331" spans="1:6" ht="23.25">
      <c r="A4331" s="360" t="s">
        <v>72</v>
      </c>
      <c r="B4331" s="393" t="s">
        <v>19217</v>
      </c>
      <c r="C4331" s="394" t="s">
        <v>19910</v>
      </c>
      <c r="D4331" s="393" t="s">
        <v>15</v>
      </c>
      <c r="E4331" s="395" t="s">
        <v>21293</v>
      </c>
      <c r="F4331" s="395" t="s">
        <v>34870</v>
      </c>
    </row>
    <row r="4332" spans="1:6" ht="23.25">
      <c r="A4332" s="360" t="s">
        <v>72</v>
      </c>
      <c r="B4332" s="393" t="s">
        <v>19218</v>
      </c>
      <c r="C4332" s="394" t="s">
        <v>19219</v>
      </c>
      <c r="D4332" s="393" t="s">
        <v>15</v>
      </c>
      <c r="E4332" s="395" t="s">
        <v>38037</v>
      </c>
      <c r="F4332" s="395" t="s">
        <v>37570</v>
      </c>
    </row>
    <row r="4333" spans="1:6" ht="23.25">
      <c r="A4333" s="360" t="s">
        <v>72</v>
      </c>
      <c r="B4333" s="393" t="s">
        <v>19220</v>
      </c>
      <c r="C4333" s="394" t="s">
        <v>19911</v>
      </c>
      <c r="D4333" s="393" t="s">
        <v>15</v>
      </c>
      <c r="E4333" s="395" t="s">
        <v>38038</v>
      </c>
      <c r="F4333" s="395" t="s">
        <v>25697</v>
      </c>
    </row>
    <row r="4334" spans="1:6" ht="23.25">
      <c r="A4334" s="360" t="s">
        <v>72</v>
      </c>
      <c r="B4334" s="393" t="s">
        <v>19221</v>
      </c>
      <c r="C4334" s="394" t="s">
        <v>19912</v>
      </c>
      <c r="D4334" s="393" t="s">
        <v>15</v>
      </c>
      <c r="E4334" s="395" t="s">
        <v>38039</v>
      </c>
      <c r="F4334" s="395" t="s">
        <v>37273</v>
      </c>
    </row>
    <row r="4335" spans="1:6" ht="23.25">
      <c r="A4335" s="360" t="s">
        <v>72</v>
      </c>
      <c r="B4335" s="393" t="s">
        <v>19222</v>
      </c>
      <c r="C4335" s="394" t="s">
        <v>19913</v>
      </c>
      <c r="D4335" s="393" t="s">
        <v>15</v>
      </c>
      <c r="E4335" s="395" t="s">
        <v>9584</v>
      </c>
      <c r="F4335" s="395" t="s">
        <v>28501</v>
      </c>
    </row>
    <row r="4336" spans="1:6" ht="23.25">
      <c r="A4336" s="360" t="s">
        <v>72</v>
      </c>
      <c r="B4336" s="393" t="s">
        <v>19223</v>
      </c>
      <c r="C4336" s="394" t="s">
        <v>19914</v>
      </c>
      <c r="D4336" s="393" t="s">
        <v>15</v>
      </c>
      <c r="E4336" s="395" t="s">
        <v>25700</v>
      </c>
      <c r="F4336" s="395" t="s">
        <v>37274</v>
      </c>
    </row>
    <row r="4337" spans="1:6" ht="23.25">
      <c r="A4337" s="360" t="s">
        <v>72</v>
      </c>
      <c r="B4337" s="393" t="s">
        <v>19224</v>
      </c>
      <c r="C4337" s="394" t="s">
        <v>19915</v>
      </c>
      <c r="D4337" s="393" t="s">
        <v>15</v>
      </c>
      <c r="E4337" s="395" t="s">
        <v>25277</v>
      </c>
      <c r="F4337" s="395" t="s">
        <v>25803</v>
      </c>
    </row>
    <row r="4338" spans="1:6" ht="23.25">
      <c r="A4338" s="360" t="s">
        <v>72</v>
      </c>
      <c r="B4338" s="393" t="s">
        <v>19225</v>
      </c>
      <c r="C4338" s="394" t="s">
        <v>19916</v>
      </c>
      <c r="D4338" s="393" t="s">
        <v>15</v>
      </c>
      <c r="E4338" s="395" t="s">
        <v>37408</v>
      </c>
      <c r="F4338" s="395" t="s">
        <v>37715</v>
      </c>
    </row>
    <row r="4339" spans="1:6" ht="23.25">
      <c r="A4339" s="360" t="s">
        <v>72</v>
      </c>
      <c r="B4339" s="393" t="s">
        <v>19226</v>
      </c>
      <c r="C4339" s="394" t="s">
        <v>19917</v>
      </c>
      <c r="D4339" s="393" t="s">
        <v>15</v>
      </c>
      <c r="E4339" s="395" t="s">
        <v>38040</v>
      </c>
      <c r="F4339" s="395" t="s">
        <v>28015</v>
      </c>
    </row>
    <row r="4340" spans="1:6" ht="23.25">
      <c r="A4340" s="360" t="s">
        <v>72</v>
      </c>
      <c r="B4340" s="393" t="s">
        <v>19227</v>
      </c>
      <c r="C4340" s="394" t="s">
        <v>19918</v>
      </c>
      <c r="D4340" s="393" t="s">
        <v>15</v>
      </c>
      <c r="E4340" s="395" t="s">
        <v>38041</v>
      </c>
      <c r="F4340" s="395" t="s">
        <v>37283</v>
      </c>
    </row>
    <row r="4341" spans="1:6" ht="23.25">
      <c r="A4341" s="360" t="s">
        <v>72</v>
      </c>
      <c r="B4341" s="393" t="s">
        <v>19228</v>
      </c>
      <c r="C4341" s="394" t="s">
        <v>19919</v>
      </c>
      <c r="D4341" s="393" t="s">
        <v>15</v>
      </c>
      <c r="E4341" s="395" t="s">
        <v>38042</v>
      </c>
      <c r="F4341" s="395" t="s">
        <v>38043</v>
      </c>
    </row>
    <row r="4342" spans="1:6" ht="23.25">
      <c r="A4342" s="360" t="s">
        <v>72</v>
      </c>
      <c r="B4342" s="393" t="s">
        <v>19229</v>
      </c>
      <c r="C4342" s="394" t="s">
        <v>19920</v>
      </c>
      <c r="D4342" s="393" t="s">
        <v>15</v>
      </c>
      <c r="E4342" s="395" t="s">
        <v>38044</v>
      </c>
      <c r="F4342" s="395" t="s">
        <v>38045</v>
      </c>
    </row>
    <row r="4343" spans="1:6" ht="23.25">
      <c r="A4343" s="360" t="s">
        <v>72</v>
      </c>
      <c r="B4343" s="393" t="s">
        <v>19230</v>
      </c>
      <c r="C4343" s="394" t="s">
        <v>19921</v>
      </c>
      <c r="D4343" s="393" t="s">
        <v>15</v>
      </c>
      <c r="E4343" s="395" t="s">
        <v>25813</v>
      </c>
      <c r="F4343" s="395" t="s">
        <v>25157</v>
      </c>
    </row>
    <row r="4344" spans="1:6" ht="23.25">
      <c r="A4344" s="360" t="s">
        <v>72</v>
      </c>
      <c r="B4344" s="393" t="s">
        <v>19231</v>
      </c>
      <c r="C4344" s="394" t="s">
        <v>19922</v>
      </c>
      <c r="D4344" s="393" t="s">
        <v>15</v>
      </c>
      <c r="E4344" s="395" t="s">
        <v>25813</v>
      </c>
      <c r="F4344" s="395" t="s">
        <v>25157</v>
      </c>
    </row>
    <row r="4345" spans="1:6" ht="23.25">
      <c r="A4345" s="360" t="s">
        <v>72</v>
      </c>
      <c r="B4345" s="393" t="s">
        <v>19232</v>
      </c>
      <c r="C4345" s="394" t="s">
        <v>19923</v>
      </c>
      <c r="D4345" s="393" t="s">
        <v>15</v>
      </c>
      <c r="E4345" s="395" t="s">
        <v>38046</v>
      </c>
      <c r="F4345" s="395" t="s">
        <v>28108</v>
      </c>
    </row>
    <row r="4346" spans="1:6" ht="23.25">
      <c r="A4346" s="360" t="s">
        <v>72</v>
      </c>
      <c r="B4346" s="393" t="s">
        <v>19233</v>
      </c>
      <c r="C4346" s="394" t="s">
        <v>19924</v>
      </c>
      <c r="D4346" s="393" t="s">
        <v>15</v>
      </c>
      <c r="E4346" s="395" t="s">
        <v>38046</v>
      </c>
      <c r="F4346" s="395" t="s">
        <v>28108</v>
      </c>
    </row>
    <row r="4347" spans="1:6" ht="23.25">
      <c r="A4347" s="360" t="s">
        <v>72</v>
      </c>
      <c r="B4347" s="393" t="s">
        <v>19234</v>
      </c>
      <c r="C4347" s="394" t="s">
        <v>19925</v>
      </c>
      <c r="D4347" s="393" t="s">
        <v>15</v>
      </c>
      <c r="E4347" s="395" t="s">
        <v>38047</v>
      </c>
      <c r="F4347" s="395" t="s">
        <v>38048</v>
      </c>
    </row>
    <row r="4348" spans="1:6" ht="23.25">
      <c r="A4348" s="360" t="s">
        <v>72</v>
      </c>
      <c r="B4348" s="393" t="s">
        <v>19235</v>
      </c>
      <c r="C4348" s="394" t="s">
        <v>19926</v>
      </c>
      <c r="D4348" s="393" t="s">
        <v>15</v>
      </c>
      <c r="E4348" s="395" t="s">
        <v>38047</v>
      </c>
      <c r="F4348" s="395" t="s">
        <v>38048</v>
      </c>
    </row>
    <row r="4349" spans="1:6" ht="23.25">
      <c r="A4349" s="360" t="s">
        <v>72</v>
      </c>
      <c r="B4349" s="393" t="s">
        <v>19236</v>
      </c>
      <c r="C4349" s="394" t="s">
        <v>19927</v>
      </c>
      <c r="D4349" s="393" t="s">
        <v>15</v>
      </c>
      <c r="E4349" s="395" t="s">
        <v>27353</v>
      </c>
      <c r="F4349" s="395" t="s">
        <v>38049</v>
      </c>
    </row>
    <row r="4350" spans="1:6" ht="23.25">
      <c r="A4350" s="360" t="s">
        <v>72</v>
      </c>
      <c r="B4350" s="393" t="s">
        <v>19237</v>
      </c>
      <c r="C4350" s="394" t="s">
        <v>19928</v>
      </c>
      <c r="D4350" s="393" t="s">
        <v>15</v>
      </c>
      <c r="E4350" s="395" t="s">
        <v>38050</v>
      </c>
      <c r="F4350" s="395" t="s">
        <v>28494</v>
      </c>
    </row>
    <row r="4351" spans="1:6" ht="23.25">
      <c r="A4351" s="360" t="s">
        <v>72</v>
      </c>
      <c r="B4351" s="393" t="s">
        <v>19238</v>
      </c>
      <c r="C4351" s="394" t="s">
        <v>19929</v>
      </c>
      <c r="D4351" s="393" t="s">
        <v>15</v>
      </c>
      <c r="E4351" s="395" t="s">
        <v>38051</v>
      </c>
      <c r="F4351" s="395" t="s">
        <v>27728</v>
      </c>
    </row>
    <row r="4352" spans="1:6" ht="23.25">
      <c r="A4352" s="360" t="s">
        <v>72</v>
      </c>
      <c r="B4352" s="393" t="s">
        <v>19239</v>
      </c>
      <c r="C4352" s="394" t="s">
        <v>19930</v>
      </c>
      <c r="D4352" s="393" t="s">
        <v>15</v>
      </c>
      <c r="E4352" s="395" t="s">
        <v>38052</v>
      </c>
      <c r="F4352" s="395" t="s">
        <v>38053</v>
      </c>
    </row>
    <row r="4353" spans="1:6" ht="23.25">
      <c r="A4353" s="360" t="s">
        <v>72</v>
      </c>
      <c r="B4353" s="393" t="s">
        <v>19240</v>
      </c>
      <c r="C4353" s="394" t="s">
        <v>19931</v>
      </c>
      <c r="D4353" s="393" t="s">
        <v>15</v>
      </c>
      <c r="E4353" s="395" t="s">
        <v>38054</v>
      </c>
      <c r="F4353" s="395" t="s">
        <v>38055</v>
      </c>
    </row>
    <row r="4354" spans="1:6" ht="23.25">
      <c r="A4354" s="360" t="s">
        <v>72</v>
      </c>
      <c r="B4354" s="393" t="s">
        <v>19241</v>
      </c>
      <c r="C4354" s="394" t="s">
        <v>19932</v>
      </c>
      <c r="D4354" s="393" t="s">
        <v>15</v>
      </c>
      <c r="E4354" s="395" t="s">
        <v>36814</v>
      </c>
      <c r="F4354" s="395" t="s">
        <v>38056</v>
      </c>
    </row>
    <row r="4355" spans="1:6" ht="23.25">
      <c r="A4355" s="360" t="s">
        <v>72</v>
      </c>
      <c r="B4355" s="393" t="s">
        <v>19242</v>
      </c>
      <c r="C4355" s="394" t="s">
        <v>19933</v>
      </c>
      <c r="D4355" s="393" t="s">
        <v>15</v>
      </c>
      <c r="E4355" s="395" t="s">
        <v>27078</v>
      </c>
      <c r="F4355" s="395" t="s">
        <v>38057</v>
      </c>
    </row>
    <row r="4356" spans="1:6" ht="23.25">
      <c r="A4356" s="360" t="s">
        <v>72</v>
      </c>
      <c r="B4356" s="393" t="s">
        <v>19243</v>
      </c>
      <c r="C4356" s="394" t="s">
        <v>19934</v>
      </c>
      <c r="D4356" s="393" t="s">
        <v>15</v>
      </c>
      <c r="E4356" s="395" t="s">
        <v>38058</v>
      </c>
      <c r="F4356" s="395" t="s">
        <v>38059</v>
      </c>
    </row>
    <row r="4357" spans="1:6" ht="23.25">
      <c r="A4357" s="360" t="s">
        <v>72</v>
      </c>
      <c r="B4357" s="393" t="s">
        <v>19244</v>
      </c>
      <c r="C4357" s="394" t="s">
        <v>19935</v>
      </c>
      <c r="D4357" s="393" t="s">
        <v>15</v>
      </c>
      <c r="E4357" s="395" t="s">
        <v>38060</v>
      </c>
      <c r="F4357" s="395" t="s">
        <v>38061</v>
      </c>
    </row>
    <row r="4358" spans="1:6" ht="23.25">
      <c r="A4358" s="360" t="s">
        <v>72</v>
      </c>
      <c r="B4358" s="393" t="s">
        <v>19245</v>
      </c>
      <c r="C4358" s="394" t="s">
        <v>19936</v>
      </c>
      <c r="D4358" s="393" t="s">
        <v>15</v>
      </c>
      <c r="E4358" s="395" t="s">
        <v>38062</v>
      </c>
      <c r="F4358" s="395" t="s">
        <v>37890</v>
      </c>
    </row>
    <row r="4359" spans="1:6" ht="23.25">
      <c r="A4359" s="360" t="s">
        <v>72</v>
      </c>
      <c r="B4359" s="393" t="s">
        <v>19246</v>
      </c>
      <c r="C4359" s="394" t="s">
        <v>19937</v>
      </c>
      <c r="D4359" s="393" t="s">
        <v>15</v>
      </c>
      <c r="E4359" s="395" t="s">
        <v>38063</v>
      </c>
      <c r="F4359" s="395" t="s">
        <v>38064</v>
      </c>
    </row>
    <row r="4360" spans="1:6" ht="23.25">
      <c r="A4360" s="360" t="s">
        <v>72</v>
      </c>
      <c r="B4360" s="393" t="s">
        <v>19247</v>
      </c>
      <c r="C4360" s="394" t="s">
        <v>19938</v>
      </c>
      <c r="D4360" s="393" t="s">
        <v>15</v>
      </c>
      <c r="E4360" s="395" t="s">
        <v>28064</v>
      </c>
      <c r="F4360" s="395" t="s">
        <v>38065</v>
      </c>
    </row>
    <row r="4361" spans="1:6" ht="23.25">
      <c r="A4361" s="360" t="s">
        <v>72</v>
      </c>
      <c r="B4361" s="393" t="s">
        <v>19248</v>
      </c>
      <c r="C4361" s="394" t="s">
        <v>19939</v>
      </c>
      <c r="D4361" s="393" t="s">
        <v>15</v>
      </c>
      <c r="E4361" s="395" t="s">
        <v>25321</v>
      </c>
      <c r="F4361" s="395" t="s">
        <v>21052</v>
      </c>
    </row>
    <row r="4362" spans="1:6" ht="23.25">
      <c r="A4362" s="360" t="s">
        <v>72</v>
      </c>
      <c r="B4362" s="393" t="s">
        <v>19249</v>
      </c>
      <c r="C4362" s="394" t="s">
        <v>19940</v>
      </c>
      <c r="D4362" s="393" t="s">
        <v>15</v>
      </c>
      <c r="E4362" s="395" t="s">
        <v>28096</v>
      </c>
      <c r="F4362" s="395" t="s">
        <v>25045</v>
      </c>
    </row>
    <row r="4363" spans="1:6" ht="23.25">
      <c r="A4363" s="360" t="s">
        <v>72</v>
      </c>
      <c r="B4363" s="393" t="s">
        <v>19250</v>
      </c>
      <c r="C4363" s="394" t="s">
        <v>19941</v>
      </c>
      <c r="D4363" s="393" t="s">
        <v>15</v>
      </c>
      <c r="E4363" s="395" t="s">
        <v>20320</v>
      </c>
      <c r="F4363" s="395" t="s">
        <v>28152</v>
      </c>
    </row>
    <row r="4364" spans="1:6" ht="23.25">
      <c r="A4364" s="360" t="s">
        <v>72</v>
      </c>
      <c r="B4364" s="393" t="s">
        <v>19251</v>
      </c>
      <c r="C4364" s="394" t="s">
        <v>19942</v>
      </c>
      <c r="D4364" s="393" t="s">
        <v>15</v>
      </c>
      <c r="E4364" s="395" t="s">
        <v>38066</v>
      </c>
      <c r="F4364" s="395" t="s">
        <v>37274</v>
      </c>
    </row>
    <row r="4365" spans="1:6" ht="23.25">
      <c r="A4365" s="360" t="s">
        <v>72</v>
      </c>
      <c r="B4365" s="393" t="s">
        <v>19252</v>
      </c>
      <c r="C4365" s="394" t="s">
        <v>19943</v>
      </c>
      <c r="D4365" s="393" t="s">
        <v>15</v>
      </c>
      <c r="E4365" s="395" t="s">
        <v>25323</v>
      </c>
      <c r="F4365" s="395" t="s">
        <v>27355</v>
      </c>
    </row>
    <row r="4366" spans="1:6" ht="23.25">
      <c r="A4366" s="360" t="s">
        <v>72</v>
      </c>
      <c r="B4366" s="393" t="s">
        <v>19253</v>
      </c>
      <c r="C4366" s="394" t="s">
        <v>19944</v>
      </c>
      <c r="D4366" s="393" t="s">
        <v>15</v>
      </c>
      <c r="E4366" s="395" t="s">
        <v>25317</v>
      </c>
      <c r="F4366" s="395" t="s">
        <v>20676</v>
      </c>
    </row>
    <row r="4367" spans="1:6" ht="23.25">
      <c r="A4367" s="360" t="s">
        <v>72</v>
      </c>
      <c r="B4367" s="393" t="s">
        <v>19254</v>
      </c>
      <c r="C4367" s="394" t="s">
        <v>19945</v>
      </c>
      <c r="D4367" s="393" t="s">
        <v>15</v>
      </c>
      <c r="E4367" s="395" t="s">
        <v>25317</v>
      </c>
      <c r="F4367" s="395" t="s">
        <v>20676</v>
      </c>
    </row>
    <row r="4368" spans="1:6" ht="23.25">
      <c r="A4368" s="360" t="s">
        <v>72</v>
      </c>
      <c r="B4368" s="393" t="s">
        <v>19255</v>
      </c>
      <c r="C4368" s="394" t="s">
        <v>19946</v>
      </c>
      <c r="D4368" s="393" t="s">
        <v>15</v>
      </c>
      <c r="E4368" s="395" t="s">
        <v>28119</v>
      </c>
      <c r="F4368" s="395" t="s">
        <v>25148</v>
      </c>
    </row>
    <row r="4369" spans="1:6" ht="23.25">
      <c r="A4369" s="360" t="s">
        <v>72</v>
      </c>
      <c r="B4369" s="393" t="s">
        <v>19256</v>
      </c>
      <c r="C4369" s="394" t="s">
        <v>19947</v>
      </c>
      <c r="D4369" s="393" t="s">
        <v>15</v>
      </c>
      <c r="E4369" s="395" t="s">
        <v>28119</v>
      </c>
      <c r="F4369" s="395" t="s">
        <v>25148</v>
      </c>
    </row>
    <row r="4370" spans="1:6" ht="23.25">
      <c r="A4370" s="360" t="s">
        <v>72</v>
      </c>
      <c r="B4370" s="393" t="s">
        <v>19257</v>
      </c>
      <c r="C4370" s="394" t="s">
        <v>19948</v>
      </c>
      <c r="D4370" s="393" t="s">
        <v>15</v>
      </c>
      <c r="E4370" s="395" t="s">
        <v>38067</v>
      </c>
      <c r="F4370" s="395" t="s">
        <v>27952</v>
      </c>
    </row>
    <row r="4371" spans="1:6" ht="23.25">
      <c r="A4371" s="360" t="s">
        <v>72</v>
      </c>
      <c r="B4371" s="393" t="s">
        <v>19258</v>
      </c>
      <c r="C4371" s="394" t="s">
        <v>19949</v>
      </c>
      <c r="D4371" s="393" t="s">
        <v>15</v>
      </c>
      <c r="E4371" s="395" t="s">
        <v>38067</v>
      </c>
      <c r="F4371" s="395" t="s">
        <v>27952</v>
      </c>
    </row>
    <row r="4372" spans="1:6" ht="23.25">
      <c r="A4372" s="360" t="s">
        <v>72</v>
      </c>
      <c r="B4372" s="393" t="s">
        <v>19259</v>
      </c>
      <c r="C4372" s="394" t="s">
        <v>19950</v>
      </c>
      <c r="D4372" s="393" t="s">
        <v>15</v>
      </c>
      <c r="E4372" s="395" t="s">
        <v>25813</v>
      </c>
      <c r="F4372" s="395" t="s">
        <v>25266</v>
      </c>
    </row>
    <row r="4373" spans="1:6" ht="23.25">
      <c r="A4373" s="360" t="s">
        <v>72</v>
      </c>
      <c r="B4373" s="393" t="s">
        <v>19260</v>
      </c>
      <c r="C4373" s="394" t="s">
        <v>19951</v>
      </c>
      <c r="D4373" s="393" t="s">
        <v>15</v>
      </c>
      <c r="E4373" s="395" t="s">
        <v>38068</v>
      </c>
      <c r="F4373" s="395" t="s">
        <v>38069</v>
      </c>
    </row>
    <row r="4374" spans="1:6" ht="23.25">
      <c r="A4374" s="360" t="s">
        <v>72</v>
      </c>
      <c r="B4374" s="393" t="s">
        <v>19261</v>
      </c>
      <c r="C4374" s="394" t="s">
        <v>19952</v>
      </c>
      <c r="D4374" s="393" t="s">
        <v>15</v>
      </c>
      <c r="E4374" s="395" t="s">
        <v>36861</v>
      </c>
      <c r="F4374" s="395" t="s">
        <v>27877</v>
      </c>
    </row>
    <row r="4375" spans="1:6" ht="23.25">
      <c r="A4375" s="360" t="s">
        <v>72</v>
      </c>
      <c r="B4375" s="393" t="s">
        <v>19953</v>
      </c>
      <c r="C4375" s="394" t="s">
        <v>20274</v>
      </c>
      <c r="D4375" s="393" t="s">
        <v>15</v>
      </c>
      <c r="E4375" s="395" t="s">
        <v>20963</v>
      </c>
      <c r="F4375" s="395" t="s">
        <v>9846</v>
      </c>
    </row>
    <row r="4376" spans="1:6">
      <c r="A4376" s="360" t="s">
        <v>72</v>
      </c>
      <c r="B4376" s="393" t="s">
        <v>15161</v>
      </c>
      <c r="C4376" s="394" t="s">
        <v>15162</v>
      </c>
      <c r="D4376" s="393" t="s">
        <v>15</v>
      </c>
      <c r="E4376" s="395" t="s">
        <v>21534</v>
      </c>
      <c r="F4376" s="395" t="s">
        <v>24892</v>
      </c>
    </row>
    <row r="4377" spans="1:6">
      <c r="A4377" s="360" t="s">
        <v>72</v>
      </c>
      <c r="B4377" s="393" t="s">
        <v>15163</v>
      </c>
      <c r="C4377" s="394" t="s">
        <v>15164</v>
      </c>
      <c r="D4377" s="393" t="s">
        <v>15</v>
      </c>
      <c r="E4377" s="395" t="s">
        <v>38070</v>
      </c>
      <c r="F4377" s="395" t="s">
        <v>38071</v>
      </c>
    </row>
    <row r="4378" spans="1:6" ht="23.25">
      <c r="A4378" s="360" t="s">
        <v>72</v>
      </c>
      <c r="B4378" s="393" t="s">
        <v>15165</v>
      </c>
      <c r="C4378" s="394" t="s">
        <v>15166</v>
      </c>
      <c r="D4378" s="393" t="s">
        <v>15</v>
      </c>
      <c r="E4378" s="395" t="s">
        <v>38072</v>
      </c>
      <c r="F4378" s="395" t="s">
        <v>38073</v>
      </c>
    </row>
    <row r="4379" spans="1:6">
      <c r="A4379" s="360" t="s">
        <v>72</v>
      </c>
      <c r="B4379" s="393" t="s">
        <v>15167</v>
      </c>
      <c r="C4379" s="394" t="s">
        <v>15168</v>
      </c>
      <c r="D4379" s="393" t="s">
        <v>15</v>
      </c>
      <c r="E4379" s="395" t="s">
        <v>38074</v>
      </c>
      <c r="F4379" s="395" t="s">
        <v>38075</v>
      </c>
    </row>
    <row r="4380" spans="1:6">
      <c r="A4380" s="360" t="s">
        <v>72</v>
      </c>
      <c r="B4380" s="393" t="s">
        <v>15169</v>
      </c>
      <c r="C4380" s="394" t="s">
        <v>15170</v>
      </c>
      <c r="D4380" s="393" t="s">
        <v>15</v>
      </c>
      <c r="E4380" s="395" t="s">
        <v>38076</v>
      </c>
      <c r="F4380" s="395" t="s">
        <v>38077</v>
      </c>
    </row>
    <row r="4381" spans="1:6" ht="23.25">
      <c r="A4381" s="360" t="s">
        <v>72</v>
      </c>
      <c r="B4381" s="393" t="s">
        <v>19262</v>
      </c>
      <c r="C4381" s="394" t="s">
        <v>19263</v>
      </c>
      <c r="D4381" s="393" t="s">
        <v>15</v>
      </c>
      <c r="E4381" s="395" t="s">
        <v>35090</v>
      </c>
      <c r="F4381" s="395" t="s">
        <v>38078</v>
      </c>
    </row>
    <row r="4382" spans="1:6" ht="23.25">
      <c r="A4382" s="360" t="s">
        <v>72</v>
      </c>
      <c r="B4382" s="393" t="s">
        <v>19264</v>
      </c>
      <c r="C4382" s="394" t="s">
        <v>19265</v>
      </c>
      <c r="D4382" s="393" t="s">
        <v>15</v>
      </c>
      <c r="E4382" s="395" t="s">
        <v>38079</v>
      </c>
      <c r="F4382" s="395" t="s">
        <v>38080</v>
      </c>
    </row>
    <row r="4383" spans="1:6" ht="23.25">
      <c r="A4383" s="360" t="s">
        <v>72</v>
      </c>
      <c r="B4383" s="393" t="s">
        <v>19266</v>
      </c>
      <c r="C4383" s="394" t="s">
        <v>19267</v>
      </c>
      <c r="D4383" s="393" t="s">
        <v>15</v>
      </c>
      <c r="E4383" s="395" t="s">
        <v>38081</v>
      </c>
      <c r="F4383" s="395" t="s">
        <v>38082</v>
      </c>
    </row>
    <row r="4384" spans="1:6" ht="23.25">
      <c r="A4384" s="360" t="s">
        <v>72</v>
      </c>
      <c r="B4384" s="393" t="s">
        <v>19268</v>
      </c>
      <c r="C4384" s="394" t="s">
        <v>19269</v>
      </c>
      <c r="D4384" s="393" t="s">
        <v>15</v>
      </c>
      <c r="E4384" s="395" t="s">
        <v>38083</v>
      </c>
      <c r="F4384" s="395" t="s">
        <v>38084</v>
      </c>
    </row>
    <row r="4385" spans="1:6" ht="23.25">
      <c r="A4385" s="360" t="s">
        <v>72</v>
      </c>
      <c r="B4385" s="393" t="s">
        <v>19270</v>
      </c>
      <c r="C4385" s="394" t="s">
        <v>19271</v>
      </c>
      <c r="D4385" s="393" t="s">
        <v>15</v>
      </c>
      <c r="E4385" s="395" t="s">
        <v>38085</v>
      </c>
      <c r="F4385" s="395" t="s">
        <v>38086</v>
      </c>
    </row>
    <row r="4386" spans="1:6" ht="23.25">
      <c r="A4386" s="360" t="s">
        <v>72</v>
      </c>
      <c r="B4386" s="393" t="s">
        <v>19272</v>
      </c>
      <c r="C4386" s="394" t="s">
        <v>19273</v>
      </c>
      <c r="D4386" s="393" t="s">
        <v>15</v>
      </c>
      <c r="E4386" s="395" t="s">
        <v>38087</v>
      </c>
      <c r="F4386" s="395" t="s">
        <v>38088</v>
      </c>
    </row>
    <row r="4387" spans="1:6" ht="23.25">
      <c r="A4387" s="360" t="s">
        <v>72</v>
      </c>
      <c r="B4387" s="393" t="s">
        <v>19274</v>
      </c>
      <c r="C4387" s="394" t="s">
        <v>19275</v>
      </c>
      <c r="D4387" s="393" t="s">
        <v>15</v>
      </c>
      <c r="E4387" s="395" t="s">
        <v>38089</v>
      </c>
      <c r="F4387" s="395" t="s">
        <v>38090</v>
      </c>
    </row>
    <row r="4388" spans="1:6" ht="23.25">
      <c r="A4388" s="360" t="s">
        <v>72</v>
      </c>
      <c r="B4388" s="393" t="s">
        <v>19276</v>
      </c>
      <c r="C4388" s="394" t="s">
        <v>19277</v>
      </c>
      <c r="D4388" s="393" t="s">
        <v>15</v>
      </c>
      <c r="E4388" s="395" t="s">
        <v>38091</v>
      </c>
      <c r="F4388" s="395" t="s">
        <v>38092</v>
      </c>
    </row>
    <row r="4389" spans="1:6" ht="23.25">
      <c r="A4389" s="360" t="s">
        <v>72</v>
      </c>
      <c r="B4389" s="393" t="s">
        <v>19278</v>
      </c>
      <c r="C4389" s="394" t="s">
        <v>19279</v>
      </c>
      <c r="D4389" s="393" t="s">
        <v>15</v>
      </c>
      <c r="E4389" s="395" t="s">
        <v>38093</v>
      </c>
      <c r="F4389" s="395" t="s">
        <v>38094</v>
      </c>
    </row>
    <row r="4390" spans="1:6" ht="23.25">
      <c r="A4390" s="360" t="s">
        <v>72</v>
      </c>
      <c r="B4390" s="393" t="s">
        <v>19280</v>
      </c>
      <c r="C4390" s="394" t="s">
        <v>19281</v>
      </c>
      <c r="D4390" s="393" t="s">
        <v>15</v>
      </c>
      <c r="E4390" s="395" t="s">
        <v>28608</v>
      </c>
      <c r="F4390" s="395" t="s">
        <v>38095</v>
      </c>
    </row>
    <row r="4391" spans="1:6" ht="23.25">
      <c r="A4391" s="360" t="s">
        <v>72</v>
      </c>
      <c r="B4391" s="393" t="s">
        <v>19282</v>
      </c>
      <c r="C4391" s="394" t="s">
        <v>19283</v>
      </c>
      <c r="D4391" s="393" t="s">
        <v>15</v>
      </c>
      <c r="E4391" s="395" t="s">
        <v>38096</v>
      </c>
      <c r="F4391" s="395" t="s">
        <v>25484</v>
      </c>
    </row>
    <row r="4392" spans="1:6" ht="23.25">
      <c r="A4392" s="360" t="s">
        <v>72</v>
      </c>
      <c r="B4392" s="393" t="s">
        <v>19284</v>
      </c>
      <c r="C4392" s="394" t="s">
        <v>19285</v>
      </c>
      <c r="D4392" s="393" t="s">
        <v>15</v>
      </c>
      <c r="E4392" s="395" t="s">
        <v>38097</v>
      </c>
      <c r="F4392" s="395" t="s">
        <v>38098</v>
      </c>
    </row>
    <row r="4393" spans="1:6" ht="23.25">
      <c r="A4393" s="360" t="s">
        <v>72</v>
      </c>
      <c r="B4393" s="393" t="s">
        <v>19286</v>
      </c>
      <c r="C4393" s="394" t="s">
        <v>19287</v>
      </c>
      <c r="D4393" s="393" t="s">
        <v>15</v>
      </c>
      <c r="E4393" s="395" t="s">
        <v>38099</v>
      </c>
      <c r="F4393" s="395" t="s">
        <v>38100</v>
      </c>
    </row>
    <row r="4394" spans="1:6" ht="34.5">
      <c r="A4394" s="360" t="s">
        <v>72</v>
      </c>
      <c r="B4394" s="393" t="s">
        <v>19288</v>
      </c>
      <c r="C4394" s="394" t="s">
        <v>19289</v>
      </c>
      <c r="D4394" s="393" t="s">
        <v>15</v>
      </c>
      <c r="E4394" s="395" t="s">
        <v>28518</v>
      </c>
      <c r="F4394" s="395" t="s">
        <v>38101</v>
      </c>
    </row>
    <row r="4395" spans="1:6" ht="23.25">
      <c r="A4395" s="360" t="s">
        <v>72</v>
      </c>
      <c r="B4395" s="393" t="s">
        <v>19290</v>
      </c>
      <c r="C4395" s="394" t="s">
        <v>19291</v>
      </c>
      <c r="D4395" s="393" t="s">
        <v>15</v>
      </c>
      <c r="E4395" s="395" t="s">
        <v>38102</v>
      </c>
      <c r="F4395" s="395" t="s">
        <v>38103</v>
      </c>
    </row>
    <row r="4396" spans="1:6" ht="23.25">
      <c r="A4396" s="360" t="s">
        <v>72</v>
      </c>
      <c r="B4396" s="393" t="s">
        <v>19292</v>
      </c>
      <c r="C4396" s="394" t="s">
        <v>19293</v>
      </c>
      <c r="D4396" s="393" t="s">
        <v>15</v>
      </c>
      <c r="E4396" s="395" t="s">
        <v>38104</v>
      </c>
      <c r="F4396" s="395" t="s">
        <v>38105</v>
      </c>
    </row>
    <row r="4397" spans="1:6" ht="23.25">
      <c r="A4397" s="360" t="s">
        <v>72</v>
      </c>
      <c r="B4397" s="393" t="s">
        <v>20677</v>
      </c>
      <c r="C4397" s="394" t="s">
        <v>20678</v>
      </c>
      <c r="D4397" s="393" t="s">
        <v>15</v>
      </c>
      <c r="E4397" s="395" t="s">
        <v>38106</v>
      </c>
      <c r="F4397" s="395" t="s">
        <v>37959</v>
      </c>
    </row>
    <row r="4398" spans="1:6" ht="23.25">
      <c r="A4398" s="360" t="s">
        <v>72</v>
      </c>
      <c r="B4398" s="393" t="s">
        <v>20679</v>
      </c>
      <c r="C4398" s="394" t="s">
        <v>20680</v>
      </c>
      <c r="D4398" s="393" t="s">
        <v>15</v>
      </c>
      <c r="E4398" s="395" t="s">
        <v>33394</v>
      </c>
      <c r="F4398" s="395" t="s">
        <v>38107</v>
      </c>
    </row>
    <row r="4399" spans="1:6" ht="23.25">
      <c r="A4399" s="360" t="s">
        <v>72</v>
      </c>
      <c r="B4399" s="393" t="s">
        <v>20681</v>
      </c>
      <c r="C4399" s="394" t="s">
        <v>20682</v>
      </c>
      <c r="D4399" s="393" t="s">
        <v>15</v>
      </c>
      <c r="E4399" s="395" t="s">
        <v>38108</v>
      </c>
      <c r="F4399" s="395" t="s">
        <v>38109</v>
      </c>
    </row>
    <row r="4400" spans="1:6" ht="23.25">
      <c r="A4400" s="360" t="s">
        <v>72</v>
      </c>
      <c r="B4400" s="393" t="s">
        <v>20683</v>
      </c>
      <c r="C4400" s="394" t="s">
        <v>20684</v>
      </c>
      <c r="D4400" s="393" t="s">
        <v>15</v>
      </c>
      <c r="E4400" s="395" t="s">
        <v>38110</v>
      </c>
      <c r="F4400" s="395" t="s">
        <v>38111</v>
      </c>
    </row>
    <row r="4401" spans="1:6" ht="23.25">
      <c r="A4401" s="360" t="s">
        <v>72</v>
      </c>
      <c r="B4401" s="393" t="s">
        <v>20685</v>
      </c>
      <c r="C4401" s="394" t="s">
        <v>20686</v>
      </c>
      <c r="D4401" s="393" t="s">
        <v>15</v>
      </c>
      <c r="E4401" s="395" t="s">
        <v>38112</v>
      </c>
      <c r="F4401" s="395" t="s">
        <v>38113</v>
      </c>
    </row>
    <row r="4402" spans="1:6" ht="23.25">
      <c r="A4402" s="360" t="s">
        <v>72</v>
      </c>
      <c r="B4402" s="393" t="s">
        <v>20687</v>
      </c>
      <c r="C4402" s="394" t="s">
        <v>20688</v>
      </c>
      <c r="D4402" s="393" t="s">
        <v>15</v>
      </c>
      <c r="E4402" s="395" t="s">
        <v>38114</v>
      </c>
      <c r="F4402" s="395" t="s">
        <v>38115</v>
      </c>
    </row>
    <row r="4403" spans="1:6" ht="23.25">
      <c r="A4403" s="360" t="s">
        <v>72</v>
      </c>
      <c r="B4403" s="393" t="s">
        <v>20689</v>
      </c>
      <c r="C4403" s="394" t="s">
        <v>20690</v>
      </c>
      <c r="D4403" s="393" t="s">
        <v>15</v>
      </c>
      <c r="E4403" s="395" t="s">
        <v>38116</v>
      </c>
      <c r="F4403" s="395" t="s">
        <v>38117</v>
      </c>
    </row>
    <row r="4404" spans="1:6" ht="23.25">
      <c r="A4404" s="360" t="s">
        <v>72</v>
      </c>
      <c r="B4404" s="393" t="s">
        <v>20691</v>
      </c>
      <c r="C4404" s="394" t="s">
        <v>20692</v>
      </c>
      <c r="D4404" s="393" t="s">
        <v>15</v>
      </c>
      <c r="E4404" s="395" t="s">
        <v>38118</v>
      </c>
      <c r="F4404" s="395" t="s">
        <v>38119</v>
      </c>
    </row>
    <row r="4405" spans="1:6" ht="23.25">
      <c r="A4405" s="360" t="s">
        <v>72</v>
      </c>
      <c r="B4405" s="393" t="s">
        <v>20693</v>
      </c>
      <c r="C4405" s="394" t="s">
        <v>20694</v>
      </c>
      <c r="D4405" s="393" t="s">
        <v>15</v>
      </c>
      <c r="E4405" s="395" t="s">
        <v>38120</v>
      </c>
      <c r="F4405" s="395" t="s">
        <v>38121</v>
      </c>
    </row>
    <row r="4406" spans="1:6" ht="23.25">
      <c r="A4406" s="360" t="s">
        <v>72</v>
      </c>
      <c r="B4406" s="393" t="s">
        <v>15171</v>
      </c>
      <c r="C4406" s="394" t="s">
        <v>15172</v>
      </c>
      <c r="D4406" s="393" t="s">
        <v>15</v>
      </c>
      <c r="E4406" s="395" t="s">
        <v>38122</v>
      </c>
      <c r="F4406" s="395" t="s">
        <v>9688</v>
      </c>
    </row>
    <row r="4407" spans="1:6" ht="23.25">
      <c r="A4407" s="360" t="s">
        <v>72</v>
      </c>
      <c r="B4407" s="393" t="s">
        <v>15173</v>
      </c>
      <c r="C4407" s="394" t="s">
        <v>15174</v>
      </c>
      <c r="D4407" s="393" t="s">
        <v>15</v>
      </c>
      <c r="E4407" s="395" t="s">
        <v>38123</v>
      </c>
      <c r="F4407" s="395" t="s">
        <v>38124</v>
      </c>
    </row>
    <row r="4408" spans="1:6" ht="23.25">
      <c r="A4408" s="360" t="s">
        <v>72</v>
      </c>
      <c r="B4408" s="393" t="s">
        <v>15175</v>
      </c>
      <c r="C4408" s="394" t="s">
        <v>15176</v>
      </c>
      <c r="D4408" s="393" t="s">
        <v>15</v>
      </c>
      <c r="E4408" s="395" t="s">
        <v>20759</v>
      </c>
      <c r="F4408" s="395" t="s">
        <v>11996</v>
      </c>
    </row>
    <row r="4409" spans="1:6" ht="23.25">
      <c r="A4409" s="360" t="s">
        <v>72</v>
      </c>
      <c r="B4409" s="393" t="s">
        <v>15177</v>
      </c>
      <c r="C4409" s="394" t="s">
        <v>15178</v>
      </c>
      <c r="D4409" s="393" t="s">
        <v>15</v>
      </c>
      <c r="E4409" s="395" t="s">
        <v>27329</v>
      </c>
      <c r="F4409" s="395" t="s">
        <v>27754</v>
      </c>
    </row>
    <row r="4410" spans="1:6" ht="23.25">
      <c r="A4410" s="360" t="s">
        <v>72</v>
      </c>
      <c r="B4410" s="393" t="s">
        <v>15179</v>
      </c>
      <c r="C4410" s="394" t="s">
        <v>15180</v>
      </c>
      <c r="D4410" s="393" t="s">
        <v>15</v>
      </c>
      <c r="E4410" s="395" t="s">
        <v>26509</v>
      </c>
      <c r="F4410" s="395" t="s">
        <v>33146</v>
      </c>
    </row>
    <row r="4411" spans="1:6" ht="23.25">
      <c r="A4411" s="360" t="s">
        <v>72</v>
      </c>
      <c r="B4411" s="393" t="s">
        <v>15181</v>
      </c>
      <c r="C4411" s="394" t="s">
        <v>15182</v>
      </c>
      <c r="D4411" s="393" t="s">
        <v>15</v>
      </c>
      <c r="E4411" s="395" t="s">
        <v>13316</v>
      </c>
      <c r="F4411" s="395" t="s">
        <v>17788</v>
      </c>
    </row>
    <row r="4412" spans="1:6" ht="23.25">
      <c r="A4412" s="360" t="s">
        <v>72</v>
      </c>
      <c r="B4412" s="393" t="s">
        <v>15183</v>
      </c>
      <c r="C4412" s="394" t="s">
        <v>15184</v>
      </c>
      <c r="D4412" s="393" t="s">
        <v>15</v>
      </c>
      <c r="E4412" s="395" t="s">
        <v>25811</v>
      </c>
      <c r="F4412" s="395" t="s">
        <v>25696</v>
      </c>
    </row>
    <row r="4413" spans="1:6" ht="34.5">
      <c r="A4413" s="360" t="s">
        <v>72</v>
      </c>
      <c r="B4413" s="393" t="s">
        <v>15185</v>
      </c>
      <c r="C4413" s="394" t="s">
        <v>15186</v>
      </c>
      <c r="D4413" s="393" t="s">
        <v>15</v>
      </c>
      <c r="E4413" s="395" t="s">
        <v>38125</v>
      </c>
      <c r="F4413" s="395" t="s">
        <v>38126</v>
      </c>
    </row>
    <row r="4414" spans="1:6" ht="23.25">
      <c r="A4414" s="360" t="s">
        <v>72</v>
      </c>
      <c r="B4414" s="393" t="s">
        <v>15187</v>
      </c>
      <c r="C4414" s="394" t="s">
        <v>15188</v>
      </c>
      <c r="D4414" s="393" t="s">
        <v>15</v>
      </c>
      <c r="E4414" s="395" t="s">
        <v>38127</v>
      </c>
      <c r="F4414" s="395" t="s">
        <v>38128</v>
      </c>
    </row>
    <row r="4415" spans="1:6">
      <c r="A4415" s="360" t="s">
        <v>72</v>
      </c>
      <c r="B4415" s="393" t="s">
        <v>15189</v>
      </c>
      <c r="C4415" s="394" t="s">
        <v>15190</v>
      </c>
      <c r="D4415" s="393" t="s">
        <v>15</v>
      </c>
      <c r="E4415" s="395" t="s">
        <v>38129</v>
      </c>
      <c r="F4415" s="395" t="s">
        <v>38130</v>
      </c>
    </row>
    <row r="4416" spans="1:6">
      <c r="A4416" s="360" t="s">
        <v>72</v>
      </c>
      <c r="B4416" s="393" t="s">
        <v>15191</v>
      </c>
      <c r="C4416" s="394" t="s">
        <v>15192</v>
      </c>
      <c r="D4416" s="393" t="s">
        <v>15</v>
      </c>
      <c r="E4416" s="395" t="s">
        <v>38131</v>
      </c>
      <c r="F4416" s="395" t="s">
        <v>38132</v>
      </c>
    </row>
    <row r="4417" spans="1:6">
      <c r="A4417" s="360" t="s">
        <v>72</v>
      </c>
      <c r="B4417" s="393" t="s">
        <v>15193</v>
      </c>
      <c r="C4417" s="394" t="s">
        <v>15194</v>
      </c>
      <c r="D4417" s="393" t="s">
        <v>15</v>
      </c>
      <c r="E4417" s="395" t="s">
        <v>38133</v>
      </c>
      <c r="F4417" s="395" t="s">
        <v>38134</v>
      </c>
    </row>
    <row r="4418" spans="1:6">
      <c r="A4418" s="360" t="s">
        <v>72</v>
      </c>
      <c r="B4418" s="393" t="s">
        <v>15195</v>
      </c>
      <c r="C4418" s="394" t="s">
        <v>15196</v>
      </c>
      <c r="D4418" s="393" t="s">
        <v>15</v>
      </c>
      <c r="E4418" s="395" t="s">
        <v>38135</v>
      </c>
      <c r="F4418" s="395" t="s">
        <v>38136</v>
      </c>
    </row>
    <row r="4419" spans="1:6" ht="23.25">
      <c r="A4419" s="360" t="s">
        <v>72</v>
      </c>
      <c r="B4419" s="393" t="s">
        <v>15197</v>
      </c>
      <c r="C4419" s="394" t="s">
        <v>15198</v>
      </c>
      <c r="D4419" s="393" t="s">
        <v>15</v>
      </c>
      <c r="E4419" s="395" t="s">
        <v>25789</v>
      </c>
      <c r="F4419" s="395" t="s">
        <v>36988</v>
      </c>
    </row>
    <row r="4420" spans="1:6" ht="23.25">
      <c r="A4420" s="360" t="s">
        <v>72</v>
      </c>
      <c r="B4420" s="393" t="s">
        <v>15199</v>
      </c>
      <c r="C4420" s="394" t="s">
        <v>15200</v>
      </c>
      <c r="D4420" s="393" t="s">
        <v>15</v>
      </c>
      <c r="E4420" s="395" t="s">
        <v>28649</v>
      </c>
      <c r="F4420" s="395" t="s">
        <v>38137</v>
      </c>
    </row>
    <row r="4421" spans="1:6" ht="23.25">
      <c r="A4421" s="360" t="s">
        <v>72</v>
      </c>
      <c r="B4421" s="393" t="s">
        <v>15201</v>
      </c>
      <c r="C4421" s="394" t="s">
        <v>15202</v>
      </c>
      <c r="D4421" s="393" t="s">
        <v>15</v>
      </c>
      <c r="E4421" s="395" t="s">
        <v>12085</v>
      </c>
      <c r="F4421" s="395" t="s">
        <v>36718</v>
      </c>
    </row>
    <row r="4422" spans="1:6" ht="23.25">
      <c r="A4422" s="360" t="s">
        <v>72</v>
      </c>
      <c r="B4422" s="393" t="s">
        <v>15203</v>
      </c>
      <c r="C4422" s="394" t="s">
        <v>15204</v>
      </c>
      <c r="D4422" s="393" t="s">
        <v>15</v>
      </c>
      <c r="E4422" s="395" t="s">
        <v>18606</v>
      </c>
      <c r="F4422" s="395" t="s">
        <v>27193</v>
      </c>
    </row>
    <row r="4423" spans="1:6">
      <c r="A4423" s="360" t="s">
        <v>72</v>
      </c>
      <c r="B4423" s="393" t="s">
        <v>15205</v>
      </c>
      <c r="C4423" s="394" t="s">
        <v>15206</v>
      </c>
      <c r="D4423" s="393" t="s">
        <v>15</v>
      </c>
      <c r="E4423" s="395" t="s">
        <v>38138</v>
      </c>
      <c r="F4423" s="395" t="s">
        <v>27803</v>
      </c>
    </row>
    <row r="4424" spans="1:6">
      <c r="A4424" s="360" t="s">
        <v>72</v>
      </c>
      <c r="B4424" s="393" t="s">
        <v>15207</v>
      </c>
      <c r="C4424" s="394" t="s">
        <v>15208</v>
      </c>
      <c r="D4424" s="393" t="s">
        <v>15</v>
      </c>
      <c r="E4424" s="395" t="s">
        <v>26451</v>
      </c>
      <c r="F4424" s="395" t="s">
        <v>38139</v>
      </c>
    </row>
    <row r="4425" spans="1:6">
      <c r="A4425" s="360" t="s">
        <v>72</v>
      </c>
      <c r="B4425" s="393" t="s">
        <v>15209</v>
      </c>
      <c r="C4425" s="394" t="s">
        <v>15210</v>
      </c>
      <c r="D4425" s="393" t="s">
        <v>15</v>
      </c>
      <c r="E4425" s="395" t="s">
        <v>21088</v>
      </c>
      <c r="F4425" s="395" t="s">
        <v>12038</v>
      </c>
    </row>
    <row r="4426" spans="1:6">
      <c r="A4426" s="360" t="s">
        <v>72</v>
      </c>
      <c r="B4426" s="393" t="s">
        <v>15211</v>
      </c>
      <c r="C4426" s="394" t="s">
        <v>15212</v>
      </c>
      <c r="D4426" s="393" t="s">
        <v>15</v>
      </c>
      <c r="E4426" s="395" t="s">
        <v>21565</v>
      </c>
      <c r="F4426" s="395" t="s">
        <v>20949</v>
      </c>
    </row>
    <row r="4427" spans="1:6">
      <c r="A4427" s="360" t="s">
        <v>72</v>
      </c>
      <c r="B4427" s="393" t="s">
        <v>15214</v>
      </c>
      <c r="C4427" s="394" t="s">
        <v>15215</v>
      </c>
      <c r="D4427" s="393" t="s">
        <v>15</v>
      </c>
      <c r="E4427" s="395" t="s">
        <v>21461</v>
      </c>
      <c r="F4427" s="395" t="s">
        <v>28629</v>
      </c>
    </row>
    <row r="4428" spans="1:6">
      <c r="A4428" s="360" t="s">
        <v>72</v>
      </c>
      <c r="B4428" s="393" t="s">
        <v>15216</v>
      </c>
      <c r="C4428" s="394" t="s">
        <v>15217</v>
      </c>
      <c r="D4428" s="393" t="s">
        <v>15</v>
      </c>
      <c r="E4428" s="395" t="s">
        <v>25856</v>
      </c>
      <c r="F4428" s="395" t="s">
        <v>26038</v>
      </c>
    </row>
    <row r="4429" spans="1:6">
      <c r="A4429" s="360" t="s">
        <v>72</v>
      </c>
      <c r="B4429" s="393" t="s">
        <v>15218</v>
      </c>
      <c r="C4429" s="394" t="s">
        <v>15219</v>
      </c>
      <c r="D4429" s="393" t="s">
        <v>15</v>
      </c>
      <c r="E4429" s="395" t="s">
        <v>37111</v>
      </c>
      <c r="F4429" s="395" t="s">
        <v>27285</v>
      </c>
    </row>
    <row r="4430" spans="1:6">
      <c r="A4430" s="360" t="s">
        <v>72</v>
      </c>
      <c r="B4430" s="393" t="s">
        <v>15220</v>
      </c>
      <c r="C4430" s="394" t="s">
        <v>15221</v>
      </c>
      <c r="D4430" s="393" t="s">
        <v>15</v>
      </c>
      <c r="E4430" s="395" t="s">
        <v>31114</v>
      </c>
      <c r="F4430" s="395" t="s">
        <v>38140</v>
      </c>
    </row>
    <row r="4431" spans="1:6" ht="23.25">
      <c r="A4431" s="360" t="s">
        <v>72</v>
      </c>
      <c r="B4431" s="393" t="s">
        <v>15222</v>
      </c>
      <c r="C4431" s="394" t="s">
        <v>15223</v>
      </c>
      <c r="D4431" s="393" t="s">
        <v>15</v>
      </c>
      <c r="E4431" s="395" t="s">
        <v>38141</v>
      </c>
      <c r="F4431" s="395" t="s">
        <v>38142</v>
      </c>
    </row>
    <row r="4432" spans="1:6" ht="23.25">
      <c r="A4432" s="360" t="s">
        <v>72</v>
      </c>
      <c r="B4432" s="393" t="s">
        <v>15224</v>
      </c>
      <c r="C4432" s="394" t="s">
        <v>15225</v>
      </c>
      <c r="D4432" s="393" t="s">
        <v>15</v>
      </c>
      <c r="E4432" s="395" t="s">
        <v>38143</v>
      </c>
      <c r="F4432" s="395" t="s">
        <v>38144</v>
      </c>
    </row>
    <row r="4433" spans="1:6">
      <c r="A4433" s="360" t="s">
        <v>72</v>
      </c>
      <c r="B4433" s="393" t="s">
        <v>15226</v>
      </c>
      <c r="C4433" s="394" t="s">
        <v>15227</v>
      </c>
      <c r="D4433" s="393" t="s">
        <v>15</v>
      </c>
      <c r="E4433" s="395" t="s">
        <v>38145</v>
      </c>
      <c r="F4433" s="395" t="s">
        <v>38146</v>
      </c>
    </row>
    <row r="4434" spans="1:6">
      <c r="A4434" s="360" t="s">
        <v>72</v>
      </c>
      <c r="B4434" s="393" t="s">
        <v>15228</v>
      </c>
      <c r="C4434" s="394" t="s">
        <v>15229</v>
      </c>
      <c r="D4434" s="393" t="s">
        <v>15</v>
      </c>
      <c r="E4434" s="395" t="s">
        <v>34503</v>
      </c>
      <c r="F4434" s="395" t="s">
        <v>38147</v>
      </c>
    </row>
    <row r="4435" spans="1:6" ht="23.25">
      <c r="A4435" s="360" t="s">
        <v>72</v>
      </c>
      <c r="B4435" s="393" t="s">
        <v>15230</v>
      </c>
      <c r="C4435" s="394" t="s">
        <v>15231</v>
      </c>
      <c r="D4435" s="393" t="s">
        <v>15</v>
      </c>
      <c r="E4435" s="395" t="s">
        <v>38148</v>
      </c>
      <c r="F4435" s="395" t="s">
        <v>38149</v>
      </c>
    </row>
    <row r="4436" spans="1:6">
      <c r="A4436" s="360" t="s">
        <v>72</v>
      </c>
      <c r="B4436" s="393" t="s">
        <v>15232</v>
      </c>
      <c r="C4436" s="394" t="s">
        <v>15233</v>
      </c>
      <c r="D4436" s="393" t="s">
        <v>15</v>
      </c>
      <c r="E4436" s="395" t="s">
        <v>38150</v>
      </c>
      <c r="F4436" s="395" t="s">
        <v>38151</v>
      </c>
    </row>
    <row r="4437" spans="1:6" ht="23.25">
      <c r="A4437" s="360" t="s">
        <v>72</v>
      </c>
      <c r="B4437" s="393" t="s">
        <v>15234</v>
      </c>
      <c r="C4437" s="394" t="s">
        <v>15235</v>
      </c>
      <c r="D4437" s="393" t="s">
        <v>15</v>
      </c>
      <c r="E4437" s="395" t="s">
        <v>37652</v>
      </c>
      <c r="F4437" s="395" t="s">
        <v>37697</v>
      </c>
    </row>
    <row r="4438" spans="1:6" ht="23.25">
      <c r="A4438" s="360" t="s">
        <v>72</v>
      </c>
      <c r="B4438" s="393" t="s">
        <v>15236</v>
      </c>
      <c r="C4438" s="394" t="s">
        <v>15237</v>
      </c>
      <c r="D4438" s="393" t="s">
        <v>15</v>
      </c>
      <c r="E4438" s="395" t="s">
        <v>38152</v>
      </c>
      <c r="F4438" s="395" t="s">
        <v>38153</v>
      </c>
    </row>
    <row r="4439" spans="1:6" ht="23.25">
      <c r="A4439" s="360" t="s">
        <v>72</v>
      </c>
      <c r="B4439" s="393" t="s">
        <v>15238</v>
      </c>
      <c r="C4439" s="394" t="s">
        <v>15239</v>
      </c>
      <c r="D4439" s="393" t="s">
        <v>15</v>
      </c>
      <c r="E4439" s="395" t="s">
        <v>38154</v>
      </c>
      <c r="F4439" s="395" t="s">
        <v>38155</v>
      </c>
    </row>
    <row r="4440" spans="1:6" ht="23.25">
      <c r="A4440" s="360" t="s">
        <v>72</v>
      </c>
      <c r="B4440" s="393" t="s">
        <v>15240</v>
      </c>
      <c r="C4440" s="394" t="s">
        <v>15241</v>
      </c>
      <c r="D4440" s="393" t="s">
        <v>15</v>
      </c>
      <c r="E4440" s="395" t="s">
        <v>38156</v>
      </c>
      <c r="F4440" s="395" t="s">
        <v>38157</v>
      </c>
    </row>
    <row r="4441" spans="1:6">
      <c r="A4441" s="360" t="s">
        <v>72</v>
      </c>
      <c r="B4441" s="393" t="s">
        <v>15242</v>
      </c>
      <c r="C4441" s="394" t="s">
        <v>15243</v>
      </c>
      <c r="D4441" s="393" t="s">
        <v>15</v>
      </c>
      <c r="E4441" s="395" t="s">
        <v>38158</v>
      </c>
      <c r="F4441" s="395" t="s">
        <v>38159</v>
      </c>
    </row>
    <row r="4442" spans="1:6" ht="23.25">
      <c r="A4442" s="360" t="s">
        <v>72</v>
      </c>
      <c r="B4442" s="393" t="s">
        <v>15244</v>
      </c>
      <c r="C4442" s="394" t="s">
        <v>15245</v>
      </c>
      <c r="D4442" s="393" t="s">
        <v>15</v>
      </c>
      <c r="E4442" s="395" t="s">
        <v>26027</v>
      </c>
      <c r="F4442" s="395" t="s">
        <v>26511</v>
      </c>
    </row>
    <row r="4443" spans="1:6" ht="23.25">
      <c r="A4443" s="360" t="s">
        <v>72</v>
      </c>
      <c r="B4443" s="393" t="s">
        <v>15246</v>
      </c>
      <c r="C4443" s="394" t="s">
        <v>15247</v>
      </c>
      <c r="D4443" s="393" t="s">
        <v>15</v>
      </c>
      <c r="E4443" s="395" t="s">
        <v>27965</v>
      </c>
      <c r="F4443" s="395" t="s">
        <v>38160</v>
      </c>
    </row>
    <row r="4444" spans="1:6" ht="23.25">
      <c r="A4444" s="360" t="s">
        <v>72</v>
      </c>
      <c r="B4444" s="393" t="s">
        <v>15248</v>
      </c>
      <c r="C4444" s="394" t="s">
        <v>15249</v>
      </c>
      <c r="D4444" s="393" t="s">
        <v>15</v>
      </c>
      <c r="E4444" s="395" t="s">
        <v>38161</v>
      </c>
      <c r="F4444" s="395" t="s">
        <v>38162</v>
      </c>
    </row>
    <row r="4445" spans="1:6" ht="23.25">
      <c r="A4445" s="360" t="s">
        <v>72</v>
      </c>
      <c r="B4445" s="393" t="s">
        <v>15250</v>
      </c>
      <c r="C4445" s="394" t="s">
        <v>15251</v>
      </c>
      <c r="D4445" s="393" t="s">
        <v>15</v>
      </c>
      <c r="E4445" s="395" t="s">
        <v>27976</v>
      </c>
      <c r="F4445" s="395" t="s">
        <v>38163</v>
      </c>
    </row>
    <row r="4446" spans="1:6" ht="23.25">
      <c r="A4446" s="360" t="s">
        <v>72</v>
      </c>
      <c r="B4446" s="393" t="s">
        <v>15252</v>
      </c>
      <c r="C4446" s="394" t="s">
        <v>15253</v>
      </c>
      <c r="D4446" s="393" t="s">
        <v>15</v>
      </c>
      <c r="E4446" s="395" t="s">
        <v>27917</v>
      </c>
      <c r="F4446" s="395" t="s">
        <v>26521</v>
      </c>
    </row>
    <row r="4447" spans="1:6" ht="23.25">
      <c r="A4447" s="360" t="s">
        <v>72</v>
      </c>
      <c r="B4447" s="393" t="s">
        <v>15254</v>
      </c>
      <c r="C4447" s="394" t="s">
        <v>15255</v>
      </c>
      <c r="D4447" s="393" t="s">
        <v>15</v>
      </c>
      <c r="E4447" s="395" t="s">
        <v>27917</v>
      </c>
      <c r="F4447" s="395" t="s">
        <v>26521</v>
      </c>
    </row>
    <row r="4448" spans="1:6">
      <c r="A4448" s="360" t="s">
        <v>72</v>
      </c>
      <c r="B4448" s="393" t="s">
        <v>15256</v>
      </c>
      <c r="C4448" s="394" t="s">
        <v>15257</v>
      </c>
      <c r="D4448" s="393" t="s">
        <v>15</v>
      </c>
      <c r="E4448" s="395" t="s">
        <v>27162</v>
      </c>
      <c r="F4448" s="395" t="s">
        <v>38164</v>
      </c>
    </row>
    <row r="4449" spans="1:6">
      <c r="A4449" s="360" t="s">
        <v>72</v>
      </c>
      <c r="B4449" s="393" t="s">
        <v>15258</v>
      </c>
      <c r="C4449" s="394" t="s">
        <v>15259</v>
      </c>
      <c r="D4449" s="393" t="s">
        <v>15</v>
      </c>
      <c r="E4449" s="395" t="s">
        <v>26385</v>
      </c>
      <c r="F4449" s="395" t="s">
        <v>25265</v>
      </c>
    </row>
    <row r="4450" spans="1:6" ht="23.25">
      <c r="A4450" s="360" t="s">
        <v>72</v>
      </c>
      <c r="B4450" s="393" t="s">
        <v>15260</v>
      </c>
      <c r="C4450" s="394" t="s">
        <v>15261</v>
      </c>
      <c r="D4450" s="393" t="s">
        <v>15</v>
      </c>
      <c r="E4450" s="395" t="s">
        <v>38165</v>
      </c>
      <c r="F4450" s="395" t="s">
        <v>38166</v>
      </c>
    </row>
    <row r="4451" spans="1:6">
      <c r="A4451" s="360" t="s">
        <v>72</v>
      </c>
      <c r="B4451" s="393" t="s">
        <v>15262</v>
      </c>
      <c r="C4451" s="394" t="s">
        <v>15263</v>
      </c>
      <c r="D4451" s="393" t="s">
        <v>15</v>
      </c>
      <c r="E4451" s="395" t="s">
        <v>38167</v>
      </c>
      <c r="F4451" s="395" t="s">
        <v>25808</v>
      </c>
    </row>
    <row r="4452" spans="1:6" ht="23.25">
      <c r="A4452" s="360" t="s">
        <v>72</v>
      </c>
      <c r="B4452" s="393" t="s">
        <v>15264</v>
      </c>
      <c r="C4452" s="394" t="s">
        <v>15265</v>
      </c>
      <c r="D4452" s="393" t="s">
        <v>15</v>
      </c>
      <c r="E4452" s="395" t="s">
        <v>38168</v>
      </c>
      <c r="F4452" s="395" t="s">
        <v>38169</v>
      </c>
    </row>
    <row r="4453" spans="1:6" ht="23.25">
      <c r="A4453" s="360" t="s">
        <v>72</v>
      </c>
      <c r="B4453" s="393" t="s">
        <v>15266</v>
      </c>
      <c r="C4453" s="394" t="s">
        <v>20453</v>
      </c>
      <c r="D4453" s="393" t="s">
        <v>15</v>
      </c>
      <c r="E4453" s="395" t="s">
        <v>38170</v>
      </c>
      <c r="F4453" s="395" t="s">
        <v>38171</v>
      </c>
    </row>
    <row r="4454" spans="1:6" ht="23.25">
      <c r="A4454" s="360" t="s">
        <v>72</v>
      </c>
      <c r="B4454" s="393" t="s">
        <v>15267</v>
      </c>
      <c r="C4454" s="394" t="s">
        <v>15268</v>
      </c>
      <c r="D4454" s="393" t="s">
        <v>15</v>
      </c>
      <c r="E4454" s="395" t="s">
        <v>38172</v>
      </c>
      <c r="F4454" s="395" t="s">
        <v>38173</v>
      </c>
    </row>
    <row r="4455" spans="1:6" ht="23.25">
      <c r="A4455" s="360" t="s">
        <v>72</v>
      </c>
      <c r="B4455" s="393" t="s">
        <v>15269</v>
      </c>
      <c r="C4455" s="394" t="s">
        <v>15270</v>
      </c>
      <c r="D4455" s="393" t="s">
        <v>15</v>
      </c>
      <c r="E4455" s="395" t="s">
        <v>38174</v>
      </c>
      <c r="F4455" s="395" t="s">
        <v>38175</v>
      </c>
    </row>
    <row r="4456" spans="1:6" ht="23.25">
      <c r="A4456" s="360" t="s">
        <v>72</v>
      </c>
      <c r="B4456" s="393" t="s">
        <v>15271</v>
      </c>
      <c r="C4456" s="394" t="s">
        <v>15272</v>
      </c>
      <c r="D4456" s="393" t="s">
        <v>15</v>
      </c>
      <c r="E4456" s="395" t="s">
        <v>38176</v>
      </c>
      <c r="F4456" s="395" t="s">
        <v>38177</v>
      </c>
    </row>
    <row r="4457" spans="1:6" ht="23.25">
      <c r="A4457" s="360" t="s">
        <v>72</v>
      </c>
      <c r="B4457" s="393" t="s">
        <v>15273</v>
      </c>
      <c r="C4457" s="394" t="s">
        <v>15274</v>
      </c>
      <c r="D4457" s="393" t="s">
        <v>15</v>
      </c>
      <c r="E4457" s="395" t="s">
        <v>38178</v>
      </c>
      <c r="F4457" s="395" t="s">
        <v>38179</v>
      </c>
    </row>
    <row r="4458" spans="1:6" ht="23.25">
      <c r="A4458" s="360" t="s">
        <v>72</v>
      </c>
      <c r="B4458" s="393" t="s">
        <v>15275</v>
      </c>
      <c r="C4458" s="394" t="s">
        <v>15276</v>
      </c>
      <c r="D4458" s="393" t="s">
        <v>15</v>
      </c>
      <c r="E4458" s="395" t="s">
        <v>38180</v>
      </c>
      <c r="F4458" s="395" t="s">
        <v>38181</v>
      </c>
    </row>
    <row r="4459" spans="1:6" ht="23.25">
      <c r="A4459" s="360" t="s">
        <v>72</v>
      </c>
      <c r="B4459" s="393" t="s">
        <v>15277</v>
      </c>
      <c r="C4459" s="394" t="s">
        <v>15278</v>
      </c>
      <c r="D4459" s="393" t="s">
        <v>15</v>
      </c>
      <c r="E4459" s="395" t="s">
        <v>38182</v>
      </c>
      <c r="F4459" s="395" t="s">
        <v>37064</v>
      </c>
    </row>
    <row r="4460" spans="1:6" ht="23.25">
      <c r="A4460" s="360" t="s">
        <v>72</v>
      </c>
      <c r="B4460" s="393" t="s">
        <v>15279</v>
      </c>
      <c r="C4460" s="394" t="s">
        <v>15280</v>
      </c>
      <c r="D4460" s="393" t="s">
        <v>15</v>
      </c>
      <c r="E4460" s="395" t="s">
        <v>38183</v>
      </c>
      <c r="F4460" s="395" t="s">
        <v>38184</v>
      </c>
    </row>
    <row r="4461" spans="1:6" ht="23.25">
      <c r="A4461" s="360" t="s">
        <v>72</v>
      </c>
      <c r="B4461" s="393" t="s">
        <v>15281</v>
      </c>
      <c r="C4461" s="394" t="s">
        <v>15282</v>
      </c>
      <c r="D4461" s="393" t="s">
        <v>15</v>
      </c>
      <c r="E4461" s="395" t="s">
        <v>27786</v>
      </c>
      <c r="F4461" s="395" t="s">
        <v>38185</v>
      </c>
    </row>
    <row r="4462" spans="1:6" ht="23.25">
      <c r="A4462" s="360" t="s">
        <v>72</v>
      </c>
      <c r="B4462" s="393" t="s">
        <v>15283</v>
      </c>
      <c r="C4462" s="394" t="s">
        <v>15284</v>
      </c>
      <c r="D4462" s="393" t="s">
        <v>15</v>
      </c>
      <c r="E4462" s="395" t="s">
        <v>38186</v>
      </c>
      <c r="F4462" s="395" t="s">
        <v>38187</v>
      </c>
    </row>
    <row r="4463" spans="1:6" ht="23.25">
      <c r="A4463" s="360" t="s">
        <v>72</v>
      </c>
      <c r="B4463" s="393" t="s">
        <v>15285</v>
      </c>
      <c r="C4463" s="394" t="s">
        <v>15286</v>
      </c>
      <c r="D4463" s="393" t="s">
        <v>15</v>
      </c>
      <c r="E4463" s="395" t="s">
        <v>38188</v>
      </c>
      <c r="F4463" s="395" t="s">
        <v>38189</v>
      </c>
    </row>
    <row r="4464" spans="1:6" ht="23.25">
      <c r="A4464" s="360" t="s">
        <v>72</v>
      </c>
      <c r="B4464" s="393" t="s">
        <v>15287</v>
      </c>
      <c r="C4464" s="394" t="s">
        <v>15288</v>
      </c>
      <c r="D4464" s="393" t="s">
        <v>15</v>
      </c>
      <c r="E4464" s="395" t="s">
        <v>36409</v>
      </c>
      <c r="F4464" s="395" t="s">
        <v>38190</v>
      </c>
    </row>
    <row r="4465" spans="1:6" ht="23.25">
      <c r="A4465" s="360" t="s">
        <v>72</v>
      </c>
      <c r="B4465" s="393" t="s">
        <v>15289</v>
      </c>
      <c r="C4465" s="394" t="s">
        <v>15290</v>
      </c>
      <c r="D4465" s="393" t="s">
        <v>15</v>
      </c>
      <c r="E4465" s="395" t="s">
        <v>38191</v>
      </c>
      <c r="F4465" s="395" t="s">
        <v>38192</v>
      </c>
    </row>
    <row r="4466" spans="1:6" ht="34.5">
      <c r="A4466" s="360" t="s">
        <v>72</v>
      </c>
      <c r="B4466" s="393" t="s">
        <v>15291</v>
      </c>
      <c r="C4466" s="394" t="s">
        <v>15292</v>
      </c>
      <c r="D4466" s="393" t="s">
        <v>15</v>
      </c>
      <c r="E4466" s="395" t="s">
        <v>38193</v>
      </c>
      <c r="F4466" s="395" t="s">
        <v>38194</v>
      </c>
    </row>
    <row r="4467" spans="1:6" ht="34.5">
      <c r="A4467" s="360" t="s">
        <v>72</v>
      </c>
      <c r="B4467" s="393" t="s">
        <v>15293</v>
      </c>
      <c r="C4467" s="394" t="s">
        <v>15294</v>
      </c>
      <c r="D4467" s="393" t="s">
        <v>15</v>
      </c>
      <c r="E4467" s="395" t="s">
        <v>38195</v>
      </c>
      <c r="F4467" s="395" t="s">
        <v>38196</v>
      </c>
    </row>
    <row r="4468" spans="1:6" ht="23.25">
      <c r="A4468" s="360" t="s">
        <v>72</v>
      </c>
      <c r="B4468" s="393" t="s">
        <v>15295</v>
      </c>
      <c r="C4468" s="394" t="s">
        <v>15296</v>
      </c>
      <c r="D4468" s="393" t="s">
        <v>15</v>
      </c>
      <c r="E4468" s="395" t="s">
        <v>38197</v>
      </c>
      <c r="F4468" s="395" t="s">
        <v>38198</v>
      </c>
    </row>
    <row r="4469" spans="1:6" ht="23.25">
      <c r="A4469" s="360" t="s">
        <v>72</v>
      </c>
      <c r="B4469" s="393" t="s">
        <v>15297</v>
      </c>
      <c r="C4469" s="394" t="s">
        <v>15298</v>
      </c>
      <c r="D4469" s="393" t="s">
        <v>15</v>
      </c>
      <c r="E4469" s="395" t="s">
        <v>30133</v>
      </c>
      <c r="F4469" s="395" t="s">
        <v>38199</v>
      </c>
    </row>
    <row r="4470" spans="1:6" ht="23.25">
      <c r="A4470" s="360" t="s">
        <v>72</v>
      </c>
      <c r="B4470" s="393" t="s">
        <v>15299</v>
      </c>
      <c r="C4470" s="394" t="s">
        <v>15300</v>
      </c>
      <c r="D4470" s="393" t="s">
        <v>15</v>
      </c>
      <c r="E4470" s="395" t="s">
        <v>28012</v>
      </c>
      <c r="F4470" s="395" t="s">
        <v>38200</v>
      </c>
    </row>
    <row r="4471" spans="1:6" ht="23.25">
      <c r="A4471" s="360" t="s">
        <v>72</v>
      </c>
      <c r="B4471" s="393" t="s">
        <v>15301</v>
      </c>
      <c r="C4471" s="394" t="s">
        <v>15302</v>
      </c>
      <c r="D4471" s="393" t="s">
        <v>15</v>
      </c>
      <c r="E4471" s="395" t="s">
        <v>38201</v>
      </c>
      <c r="F4471" s="395" t="s">
        <v>38202</v>
      </c>
    </row>
    <row r="4472" spans="1:6" ht="34.5">
      <c r="A4472" s="360" t="s">
        <v>72</v>
      </c>
      <c r="B4472" s="393" t="s">
        <v>15303</v>
      </c>
      <c r="C4472" s="394" t="s">
        <v>15304</v>
      </c>
      <c r="D4472" s="393" t="s">
        <v>15</v>
      </c>
      <c r="E4472" s="395" t="s">
        <v>38203</v>
      </c>
      <c r="F4472" s="395" t="s">
        <v>38204</v>
      </c>
    </row>
    <row r="4473" spans="1:6" ht="34.5">
      <c r="A4473" s="360" t="s">
        <v>72</v>
      </c>
      <c r="B4473" s="393" t="s">
        <v>15305</v>
      </c>
      <c r="C4473" s="394" t="s">
        <v>15306</v>
      </c>
      <c r="D4473" s="393" t="s">
        <v>15</v>
      </c>
      <c r="E4473" s="395" t="s">
        <v>38205</v>
      </c>
      <c r="F4473" s="395" t="s">
        <v>38206</v>
      </c>
    </row>
    <row r="4474" spans="1:6" ht="34.5">
      <c r="A4474" s="360" t="s">
        <v>72</v>
      </c>
      <c r="B4474" s="393" t="s">
        <v>15307</v>
      </c>
      <c r="C4474" s="394" t="s">
        <v>15308</v>
      </c>
      <c r="D4474" s="393" t="s">
        <v>15</v>
      </c>
      <c r="E4474" s="395" t="s">
        <v>27984</v>
      </c>
      <c r="F4474" s="395" t="s">
        <v>38207</v>
      </c>
    </row>
    <row r="4475" spans="1:6" ht="34.5">
      <c r="A4475" s="360" t="s">
        <v>72</v>
      </c>
      <c r="B4475" s="393" t="s">
        <v>15309</v>
      </c>
      <c r="C4475" s="394" t="s">
        <v>15310</v>
      </c>
      <c r="D4475" s="393" t="s">
        <v>15</v>
      </c>
      <c r="E4475" s="395" t="s">
        <v>38208</v>
      </c>
      <c r="F4475" s="395" t="s">
        <v>38209</v>
      </c>
    </row>
    <row r="4476" spans="1:6" ht="34.5">
      <c r="A4476" s="360" t="s">
        <v>72</v>
      </c>
      <c r="B4476" s="393" t="s">
        <v>15311</v>
      </c>
      <c r="C4476" s="394" t="s">
        <v>15312</v>
      </c>
      <c r="D4476" s="393" t="s">
        <v>15</v>
      </c>
      <c r="E4476" s="395" t="s">
        <v>38210</v>
      </c>
      <c r="F4476" s="395" t="s">
        <v>37995</v>
      </c>
    </row>
    <row r="4477" spans="1:6" ht="34.5">
      <c r="A4477" s="360" t="s">
        <v>72</v>
      </c>
      <c r="B4477" s="393" t="s">
        <v>15313</v>
      </c>
      <c r="C4477" s="394" t="s">
        <v>20454</v>
      </c>
      <c r="D4477" s="393" t="s">
        <v>15</v>
      </c>
      <c r="E4477" s="395" t="s">
        <v>38211</v>
      </c>
      <c r="F4477" s="395" t="s">
        <v>38212</v>
      </c>
    </row>
    <row r="4478" spans="1:6">
      <c r="A4478" s="360" t="s">
        <v>72</v>
      </c>
      <c r="B4478" s="393" t="s">
        <v>15314</v>
      </c>
      <c r="C4478" s="394" t="s">
        <v>15315</v>
      </c>
      <c r="D4478" s="393" t="s">
        <v>15</v>
      </c>
      <c r="E4478" s="395" t="s">
        <v>27770</v>
      </c>
      <c r="F4478" s="395" t="s">
        <v>38213</v>
      </c>
    </row>
    <row r="4479" spans="1:6" ht="34.5">
      <c r="A4479" s="360" t="s">
        <v>72</v>
      </c>
      <c r="B4479" s="393" t="s">
        <v>15316</v>
      </c>
      <c r="C4479" s="394" t="s">
        <v>15317</v>
      </c>
      <c r="D4479" s="393" t="s">
        <v>15</v>
      </c>
      <c r="E4479" s="395" t="s">
        <v>38214</v>
      </c>
      <c r="F4479" s="395" t="s">
        <v>38215</v>
      </c>
    </row>
    <row r="4480" spans="1:6" ht="34.5">
      <c r="A4480" s="360" t="s">
        <v>72</v>
      </c>
      <c r="B4480" s="393" t="s">
        <v>15318</v>
      </c>
      <c r="C4480" s="394" t="s">
        <v>15319</v>
      </c>
      <c r="D4480" s="393" t="s">
        <v>15</v>
      </c>
      <c r="E4480" s="395" t="s">
        <v>38216</v>
      </c>
      <c r="F4480" s="395" t="s">
        <v>38217</v>
      </c>
    </row>
    <row r="4481" spans="1:6" ht="34.5">
      <c r="A4481" s="360" t="s">
        <v>72</v>
      </c>
      <c r="B4481" s="393" t="s">
        <v>15320</v>
      </c>
      <c r="C4481" s="394" t="s">
        <v>15321</v>
      </c>
      <c r="D4481" s="393" t="s">
        <v>15</v>
      </c>
      <c r="E4481" s="395" t="s">
        <v>38218</v>
      </c>
      <c r="F4481" s="395" t="s">
        <v>38219</v>
      </c>
    </row>
    <row r="4482" spans="1:6">
      <c r="A4482" s="360" t="s">
        <v>72</v>
      </c>
      <c r="B4482" s="393" t="s">
        <v>15322</v>
      </c>
      <c r="C4482" s="394" t="s">
        <v>15323</v>
      </c>
      <c r="D4482" s="393" t="s">
        <v>15</v>
      </c>
      <c r="E4482" s="395" t="s">
        <v>37894</v>
      </c>
      <c r="F4482" s="395" t="s">
        <v>38220</v>
      </c>
    </row>
    <row r="4483" spans="1:6" ht="23.25">
      <c r="A4483" s="360" t="s">
        <v>72</v>
      </c>
      <c r="B4483" s="393" t="s">
        <v>15324</v>
      </c>
      <c r="C4483" s="394" t="s">
        <v>15325</v>
      </c>
      <c r="D4483" s="393" t="s">
        <v>15</v>
      </c>
      <c r="E4483" s="395" t="s">
        <v>28326</v>
      </c>
      <c r="F4483" s="395" t="s">
        <v>38221</v>
      </c>
    </row>
    <row r="4484" spans="1:6" ht="23.25">
      <c r="A4484" s="360" t="s">
        <v>72</v>
      </c>
      <c r="B4484" s="393" t="s">
        <v>15326</v>
      </c>
      <c r="C4484" s="394" t="s">
        <v>15327</v>
      </c>
      <c r="D4484" s="393" t="s">
        <v>15</v>
      </c>
      <c r="E4484" s="395" t="s">
        <v>38222</v>
      </c>
      <c r="F4484" s="395" t="s">
        <v>38223</v>
      </c>
    </row>
    <row r="4485" spans="1:6" ht="23.25">
      <c r="A4485" s="360" t="s">
        <v>72</v>
      </c>
      <c r="B4485" s="393" t="s">
        <v>15328</v>
      </c>
      <c r="C4485" s="394" t="s">
        <v>15329</v>
      </c>
      <c r="D4485" s="393" t="s">
        <v>15</v>
      </c>
      <c r="E4485" s="395" t="s">
        <v>36328</v>
      </c>
      <c r="F4485" s="395" t="s">
        <v>38224</v>
      </c>
    </row>
    <row r="4486" spans="1:6">
      <c r="A4486" s="360" t="s">
        <v>72</v>
      </c>
      <c r="B4486" s="393" t="s">
        <v>15330</v>
      </c>
      <c r="C4486" s="394" t="s">
        <v>15331</v>
      </c>
      <c r="D4486" s="393" t="s">
        <v>15</v>
      </c>
      <c r="E4486" s="395" t="s">
        <v>37482</v>
      </c>
      <c r="F4486" s="395" t="s">
        <v>38225</v>
      </c>
    </row>
    <row r="4487" spans="1:6">
      <c r="A4487" s="360" t="s">
        <v>72</v>
      </c>
      <c r="B4487" s="393" t="s">
        <v>15332</v>
      </c>
      <c r="C4487" s="394" t="s">
        <v>15333</v>
      </c>
      <c r="D4487" s="393" t="s">
        <v>15</v>
      </c>
      <c r="E4487" s="395" t="s">
        <v>37381</v>
      </c>
      <c r="F4487" s="395" t="s">
        <v>38226</v>
      </c>
    </row>
    <row r="4488" spans="1:6">
      <c r="A4488" s="360" t="s">
        <v>72</v>
      </c>
      <c r="B4488" s="393" t="s">
        <v>15334</v>
      </c>
      <c r="C4488" s="394" t="s">
        <v>15335</v>
      </c>
      <c r="D4488" s="393" t="s">
        <v>15</v>
      </c>
      <c r="E4488" s="395" t="s">
        <v>27609</v>
      </c>
      <c r="F4488" s="395" t="s">
        <v>38227</v>
      </c>
    </row>
    <row r="4489" spans="1:6">
      <c r="A4489" s="360" t="s">
        <v>72</v>
      </c>
      <c r="B4489" s="393" t="s">
        <v>15336</v>
      </c>
      <c r="C4489" s="394" t="s">
        <v>15337</v>
      </c>
      <c r="D4489" s="393" t="s">
        <v>15</v>
      </c>
      <c r="E4489" s="395" t="s">
        <v>25913</v>
      </c>
      <c r="F4489" s="395" t="s">
        <v>27839</v>
      </c>
    </row>
    <row r="4490" spans="1:6">
      <c r="A4490" s="360" t="s">
        <v>72</v>
      </c>
      <c r="B4490" s="393" t="s">
        <v>15338</v>
      </c>
      <c r="C4490" s="394" t="s">
        <v>15339</v>
      </c>
      <c r="D4490" s="393" t="s">
        <v>15</v>
      </c>
      <c r="E4490" s="395" t="s">
        <v>38228</v>
      </c>
      <c r="F4490" s="395" t="s">
        <v>38229</v>
      </c>
    </row>
    <row r="4491" spans="1:6" ht="23.25">
      <c r="A4491" s="360" t="s">
        <v>72</v>
      </c>
      <c r="B4491" s="393" t="s">
        <v>15340</v>
      </c>
      <c r="C4491" s="394" t="s">
        <v>15341</v>
      </c>
      <c r="D4491" s="393" t="s">
        <v>15</v>
      </c>
      <c r="E4491" s="395" t="s">
        <v>29713</v>
      </c>
      <c r="F4491" s="395" t="s">
        <v>38230</v>
      </c>
    </row>
    <row r="4492" spans="1:6">
      <c r="A4492" s="360" t="s">
        <v>72</v>
      </c>
      <c r="B4492" s="393" t="s">
        <v>15342</v>
      </c>
      <c r="C4492" s="394" t="s">
        <v>15343</v>
      </c>
      <c r="D4492" s="393" t="s">
        <v>15</v>
      </c>
      <c r="E4492" s="395" t="s">
        <v>26731</v>
      </c>
      <c r="F4492" s="395" t="s">
        <v>28104</v>
      </c>
    </row>
    <row r="4493" spans="1:6" ht="23.25">
      <c r="A4493" s="360" t="s">
        <v>72</v>
      </c>
      <c r="B4493" s="393" t="s">
        <v>19294</v>
      </c>
      <c r="C4493" s="394" t="s">
        <v>19295</v>
      </c>
      <c r="D4493" s="393" t="s">
        <v>15</v>
      </c>
      <c r="E4493" s="395" t="s">
        <v>38231</v>
      </c>
      <c r="F4493" s="395" t="s">
        <v>38232</v>
      </c>
    </row>
    <row r="4494" spans="1:6" ht="23.25">
      <c r="A4494" s="360" t="s">
        <v>72</v>
      </c>
      <c r="B4494" s="393" t="s">
        <v>19296</v>
      </c>
      <c r="C4494" s="394" t="s">
        <v>19297</v>
      </c>
      <c r="D4494" s="393" t="s">
        <v>15</v>
      </c>
      <c r="E4494" s="395" t="s">
        <v>38233</v>
      </c>
      <c r="F4494" s="395" t="s">
        <v>38234</v>
      </c>
    </row>
    <row r="4495" spans="1:6" ht="23.25">
      <c r="A4495" s="360" t="s">
        <v>72</v>
      </c>
      <c r="B4495" s="393" t="s">
        <v>19298</v>
      </c>
      <c r="C4495" s="394" t="s">
        <v>19299</v>
      </c>
      <c r="D4495" s="393" t="s">
        <v>15</v>
      </c>
      <c r="E4495" s="395" t="s">
        <v>38235</v>
      </c>
      <c r="F4495" s="395" t="s">
        <v>38236</v>
      </c>
    </row>
    <row r="4496" spans="1:6" ht="23.25">
      <c r="A4496" s="360" t="s">
        <v>72</v>
      </c>
      <c r="B4496" s="393" t="s">
        <v>19300</v>
      </c>
      <c r="C4496" s="394" t="s">
        <v>19301</v>
      </c>
      <c r="D4496" s="393" t="s">
        <v>15</v>
      </c>
      <c r="E4496" s="395" t="s">
        <v>38237</v>
      </c>
      <c r="F4496" s="395" t="s">
        <v>38238</v>
      </c>
    </row>
    <row r="4497" spans="1:6" ht="23.25">
      <c r="A4497" s="360" t="s">
        <v>72</v>
      </c>
      <c r="B4497" s="393" t="s">
        <v>19302</v>
      </c>
      <c r="C4497" s="394" t="s">
        <v>19303</v>
      </c>
      <c r="D4497" s="393" t="s">
        <v>15</v>
      </c>
      <c r="E4497" s="395" t="s">
        <v>38239</v>
      </c>
      <c r="F4497" s="395" t="s">
        <v>38240</v>
      </c>
    </row>
    <row r="4498" spans="1:6" ht="23.25">
      <c r="A4498" s="360" t="s">
        <v>72</v>
      </c>
      <c r="B4498" s="393" t="s">
        <v>19304</v>
      </c>
      <c r="C4498" s="394" t="s">
        <v>19305</v>
      </c>
      <c r="D4498" s="393" t="s">
        <v>15</v>
      </c>
      <c r="E4498" s="395" t="s">
        <v>38241</v>
      </c>
      <c r="F4498" s="395" t="s">
        <v>38242</v>
      </c>
    </row>
    <row r="4499" spans="1:6" ht="23.25">
      <c r="A4499" s="360" t="s">
        <v>72</v>
      </c>
      <c r="B4499" s="393" t="s">
        <v>19306</v>
      </c>
      <c r="C4499" s="394" t="s">
        <v>19307</v>
      </c>
      <c r="D4499" s="393" t="s">
        <v>15</v>
      </c>
      <c r="E4499" s="395" t="s">
        <v>38243</v>
      </c>
      <c r="F4499" s="395" t="s">
        <v>38244</v>
      </c>
    </row>
    <row r="4500" spans="1:6" ht="23.25">
      <c r="A4500" s="360" t="s">
        <v>72</v>
      </c>
      <c r="B4500" s="393" t="s">
        <v>19308</v>
      </c>
      <c r="C4500" s="394" t="s">
        <v>19309</v>
      </c>
      <c r="D4500" s="393" t="s">
        <v>15</v>
      </c>
      <c r="E4500" s="395" t="s">
        <v>38245</v>
      </c>
      <c r="F4500" s="395" t="s">
        <v>38246</v>
      </c>
    </row>
    <row r="4501" spans="1:6" ht="23.25">
      <c r="A4501" s="360" t="s">
        <v>72</v>
      </c>
      <c r="B4501" s="393" t="s">
        <v>19310</v>
      </c>
      <c r="C4501" s="394" t="s">
        <v>19311</v>
      </c>
      <c r="D4501" s="393" t="s">
        <v>15</v>
      </c>
      <c r="E4501" s="395" t="s">
        <v>38247</v>
      </c>
      <c r="F4501" s="395" t="s">
        <v>38248</v>
      </c>
    </row>
    <row r="4502" spans="1:6" ht="23.25">
      <c r="A4502" s="360" t="s">
        <v>72</v>
      </c>
      <c r="B4502" s="393" t="s">
        <v>19312</v>
      </c>
      <c r="C4502" s="394" t="s">
        <v>19313</v>
      </c>
      <c r="D4502" s="393" t="s">
        <v>15</v>
      </c>
      <c r="E4502" s="395" t="s">
        <v>38249</v>
      </c>
      <c r="F4502" s="395" t="s">
        <v>38250</v>
      </c>
    </row>
    <row r="4503" spans="1:6" ht="23.25">
      <c r="A4503" s="360" t="s">
        <v>72</v>
      </c>
      <c r="B4503" s="393" t="s">
        <v>19314</v>
      </c>
      <c r="C4503" s="394" t="s">
        <v>19315</v>
      </c>
      <c r="D4503" s="393" t="s">
        <v>15</v>
      </c>
      <c r="E4503" s="395" t="s">
        <v>38251</v>
      </c>
      <c r="F4503" s="395" t="s">
        <v>38252</v>
      </c>
    </row>
    <row r="4504" spans="1:6" ht="23.25">
      <c r="A4504" s="360" t="s">
        <v>72</v>
      </c>
      <c r="B4504" s="393" t="s">
        <v>19316</v>
      </c>
      <c r="C4504" s="394" t="s">
        <v>19317</v>
      </c>
      <c r="D4504" s="393" t="s">
        <v>15</v>
      </c>
      <c r="E4504" s="395" t="s">
        <v>38253</v>
      </c>
      <c r="F4504" s="395" t="s">
        <v>38254</v>
      </c>
    </row>
    <row r="4505" spans="1:6" ht="23.25">
      <c r="A4505" s="360" t="s">
        <v>72</v>
      </c>
      <c r="B4505" s="393" t="s">
        <v>19318</v>
      </c>
      <c r="C4505" s="394" t="s">
        <v>19319</v>
      </c>
      <c r="D4505" s="393" t="s">
        <v>15</v>
      </c>
      <c r="E4505" s="395" t="s">
        <v>38255</v>
      </c>
      <c r="F4505" s="395" t="s">
        <v>38256</v>
      </c>
    </row>
    <row r="4506" spans="1:6" ht="23.25">
      <c r="A4506" s="360" t="s">
        <v>72</v>
      </c>
      <c r="B4506" s="393" t="s">
        <v>19320</v>
      </c>
      <c r="C4506" s="394" t="s">
        <v>19321</v>
      </c>
      <c r="D4506" s="393" t="s">
        <v>15</v>
      </c>
      <c r="E4506" s="395" t="s">
        <v>38257</v>
      </c>
      <c r="F4506" s="395" t="s">
        <v>38258</v>
      </c>
    </row>
    <row r="4507" spans="1:6" ht="23.25">
      <c r="A4507" s="360" t="s">
        <v>72</v>
      </c>
      <c r="B4507" s="393" t="s">
        <v>19322</v>
      </c>
      <c r="C4507" s="394" t="s">
        <v>19323</v>
      </c>
      <c r="D4507" s="393" t="s">
        <v>15</v>
      </c>
      <c r="E4507" s="395" t="s">
        <v>38259</v>
      </c>
      <c r="F4507" s="395" t="s">
        <v>38260</v>
      </c>
    </row>
    <row r="4508" spans="1:6" ht="23.25">
      <c r="A4508" s="360" t="s">
        <v>72</v>
      </c>
      <c r="B4508" s="393" t="s">
        <v>19324</v>
      </c>
      <c r="C4508" s="394" t="s">
        <v>19325</v>
      </c>
      <c r="D4508" s="393" t="s">
        <v>15</v>
      </c>
      <c r="E4508" s="395" t="s">
        <v>38261</v>
      </c>
      <c r="F4508" s="395" t="s">
        <v>38262</v>
      </c>
    </row>
    <row r="4509" spans="1:6" ht="23.25">
      <c r="A4509" s="360" t="s">
        <v>72</v>
      </c>
      <c r="B4509" s="393" t="s">
        <v>19326</v>
      </c>
      <c r="C4509" s="394" t="s">
        <v>19327</v>
      </c>
      <c r="D4509" s="393" t="s">
        <v>15</v>
      </c>
      <c r="E4509" s="395" t="s">
        <v>38263</v>
      </c>
      <c r="F4509" s="395" t="s">
        <v>38264</v>
      </c>
    </row>
    <row r="4510" spans="1:6" ht="23.25">
      <c r="A4510" s="360" t="s">
        <v>72</v>
      </c>
      <c r="B4510" s="393" t="s">
        <v>19328</v>
      </c>
      <c r="C4510" s="394" t="s">
        <v>19329</v>
      </c>
      <c r="D4510" s="393" t="s">
        <v>15</v>
      </c>
      <c r="E4510" s="395" t="s">
        <v>38265</v>
      </c>
      <c r="F4510" s="395" t="s">
        <v>38266</v>
      </c>
    </row>
    <row r="4511" spans="1:6" ht="23.25">
      <c r="A4511" s="360" t="s">
        <v>72</v>
      </c>
      <c r="B4511" s="393" t="s">
        <v>19330</v>
      </c>
      <c r="C4511" s="394" t="s">
        <v>19331</v>
      </c>
      <c r="D4511" s="393" t="s">
        <v>15</v>
      </c>
      <c r="E4511" s="395" t="s">
        <v>38267</v>
      </c>
      <c r="F4511" s="395" t="s">
        <v>38268</v>
      </c>
    </row>
    <row r="4512" spans="1:6" ht="23.25">
      <c r="A4512" s="360" t="s">
        <v>72</v>
      </c>
      <c r="B4512" s="393" t="s">
        <v>19332</v>
      </c>
      <c r="C4512" s="394" t="s">
        <v>19333</v>
      </c>
      <c r="D4512" s="393" t="s">
        <v>15</v>
      </c>
      <c r="E4512" s="395" t="s">
        <v>38269</v>
      </c>
      <c r="F4512" s="395" t="s">
        <v>38270</v>
      </c>
    </row>
    <row r="4513" spans="1:6" ht="23.25">
      <c r="A4513" s="360" t="s">
        <v>72</v>
      </c>
      <c r="B4513" s="393" t="s">
        <v>19334</v>
      </c>
      <c r="C4513" s="394" t="s">
        <v>19335</v>
      </c>
      <c r="D4513" s="393" t="s">
        <v>15</v>
      </c>
      <c r="E4513" s="395" t="s">
        <v>38271</v>
      </c>
      <c r="F4513" s="395" t="s">
        <v>38272</v>
      </c>
    </row>
    <row r="4514" spans="1:6" ht="23.25">
      <c r="A4514" s="360" t="s">
        <v>72</v>
      </c>
      <c r="B4514" s="393" t="s">
        <v>19336</v>
      </c>
      <c r="C4514" s="394" t="s">
        <v>19337</v>
      </c>
      <c r="D4514" s="393" t="s">
        <v>15</v>
      </c>
      <c r="E4514" s="395" t="s">
        <v>38273</v>
      </c>
      <c r="F4514" s="395" t="s">
        <v>38274</v>
      </c>
    </row>
    <row r="4515" spans="1:6" ht="23.25">
      <c r="A4515" s="360" t="s">
        <v>72</v>
      </c>
      <c r="B4515" s="393" t="s">
        <v>19338</v>
      </c>
      <c r="C4515" s="394" t="s">
        <v>19339</v>
      </c>
      <c r="D4515" s="393" t="s">
        <v>15</v>
      </c>
      <c r="E4515" s="395" t="s">
        <v>38275</v>
      </c>
      <c r="F4515" s="395" t="s">
        <v>38276</v>
      </c>
    </row>
    <row r="4516" spans="1:6" ht="23.25">
      <c r="A4516" s="360" t="s">
        <v>72</v>
      </c>
      <c r="B4516" s="393" t="s">
        <v>19340</v>
      </c>
      <c r="C4516" s="394" t="s">
        <v>19341</v>
      </c>
      <c r="D4516" s="393" t="s">
        <v>15</v>
      </c>
      <c r="E4516" s="395" t="s">
        <v>38277</v>
      </c>
      <c r="F4516" s="395" t="s">
        <v>38278</v>
      </c>
    </row>
    <row r="4517" spans="1:6" ht="23.25">
      <c r="A4517" s="360" t="s">
        <v>72</v>
      </c>
      <c r="B4517" s="393" t="s">
        <v>19342</v>
      </c>
      <c r="C4517" s="394" t="s">
        <v>19343</v>
      </c>
      <c r="D4517" s="393" t="s">
        <v>15</v>
      </c>
      <c r="E4517" s="395" t="s">
        <v>38279</v>
      </c>
      <c r="F4517" s="395" t="s">
        <v>38280</v>
      </c>
    </row>
    <row r="4518" spans="1:6" ht="23.25">
      <c r="A4518" s="360" t="s">
        <v>72</v>
      </c>
      <c r="B4518" s="393" t="s">
        <v>19344</v>
      </c>
      <c r="C4518" s="394" t="s">
        <v>19345</v>
      </c>
      <c r="D4518" s="393" t="s">
        <v>15</v>
      </c>
      <c r="E4518" s="395" t="s">
        <v>38281</v>
      </c>
      <c r="F4518" s="395" t="s">
        <v>38282</v>
      </c>
    </row>
    <row r="4519" spans="1:6" ht="23.25">
      <c r="A4519" s="360" t="s">
        <v>72</v>
      </c>
      <c r="B4519" s="393" t="s">
        <v>19346</v>
      </c>
      <c r="C4519" s="394" t="s">
        <v>19347</v>
      </c>
      <c r="D4519" s="393" t="s">
        <v>15</v>
      </c>
      <c r="E4519" s="395" t="s">
        <v>38283</v>
      </c>
      <c r="F4519" s="395" t="s">
        <v>38284</v>
      </c>
    </row>
    <row r="4520" spans="1:6" ht="23.25">
      <c r="A4520" s="360" t="s">
        <v>72</v>
      </c>
      <c r="B4520" s="393" t="s">
        <v>19348</v>
      </c>
      <c r="C4520" s="394" t="s">
        <v>19349</v>
      </c>
      <c r="D4520" s="393" t="s">
        <v>15</v>
      </c>
      <c r="E4520" s="395" t="s">
        <v>38285</v>
      </c>
      <c r="F4520" s="395" t="s">
        <v>38286</v>
      </c>
    </row>
    <row r="4521" spans="1:6" ht="23.25">
      <c r="A4521" s="360" t="s">
        <v>72</v>
      </c>
      <c r="B4521" s="393" t="s">
        <v>19350</v>
      </c>
      <c r="C4521" s="394" t="s">
        <v>19351</v>
      </c>
      <c r="D4521" s="393" t="s">
        <v>15</v>
      </c>
      <c r="E4521" s="395" t="s">
        <v>38287</v>
      </c>
      <c r="F4521" s="395" t="s">
        <v>38288</v>
      </c>
    </row>
    <row r="4522" spans="1:6" ht="23.25">
      <c r="A4522" s="360" t="s">
        <v>72</v>
      </c>
      <c r="B4522" s="393" t="s">
        <v>19352</v>
      </c>
      <c r="C4522" s="394" t="s">
        <v>19353</v>
      </c>
      <c r="D4522" s="393" t="s">
        <v>15</v>
      </c>
      <c r="E4522" s="395" t="s">
        <v>38289</v>
      </c>
      <c r="F4522" s="395" t="s">
        <v>38290</v>
      </c>
    </row>
    <row r="4523" spans="1:6" ht="23.25">
      <c r="A4523" s="360" t="s">
        <v>72</v>
      </c>
      <c r="B4523" s="393" t="s">
        <v>19354</v>
      </c>
      <c r="C4523" s="394" t="s">
        <v>19355</v>
      </c>
      <c r="D4523" s="393" t="s">
        <v>15</v>
      </c>
      <c r="E4523" s="395" t="s">
        <v>38291</v>
      </c>
      <c r="F4523" s="395" t="s">
        <v>38292</v>
      </c>
    </row>
    <row r="4524" spans="1:6" ht="23.25">
      <c r="A4524" s="360" t="s">
        <v>72</v>
      </c>
      <c r="B4524" s="393" t="s">
        <v>19356</v>
      </c>
      <c r="C4524" s="394" t="s">
        <v>19357</v>
      </c>
      <c r="D4524" s="393" t="s">
        <v>15</v>
      </c>
      <c r="E4524" s="395" t="s">
        <v>38293</v>
      </c>
      <c r="F4524" s="395" t="s">
        <v>38294</v>
      </c>
    </row>
    <row r="4525" spans="1:6" ht="23.25">
      <c r="A4525" s="360" t="s">
        <v>72</v>
      </c>
      <c r="B4525" s="393" t="s">
        <v>19358</v>
      </c>
      <c r="C4525" s="394" t="s">
        <v>19359</v>
      </c>
      <c r="D4525" s="393" t="s">
        <v>15</v>
      </c>
      <c r="E4525" s="395" t="s">
        <v>38295</v>
      </c>
      <c r="F4525" s="395" t="s">
        <v>38296</v>
      </c>
    </row>
    <row r="4526" spans="1:6" ht="23.25">
      <c r="A4526" s="360" t="s">
        <v>72</v>
      </c>
      <c r="B4526" s="393" t="s">
        <v>19360</v>
      </c>
      <c r="C4526" s="394" t="s">
        <v>19361</v>
      </c>
      <c r="D4526" s="393" t="s">
        <v>15</v>
      </c>
      <c r="E4526" s="395" t="s">
        <v>38297</v>
      </c>
      <c r="F4526" s="395" t="s">
        <v>38298</v>
      </c>
    </row>
    <row r="4527" spans="1:6" ht="23.25">
      <c r="A4527" s="360" t="s">
        <v>72</v>
      </c>
      <c r="B4527" s="393" t="s">
        <v>19362</v>
      </c>
      <c r="C4527" s="394" t="s">
        <v>19363</v>
      </c>
      <c r="D4527" s="393" t="s">
        <v>15</v>
      </c>
      <c r="E4527" s="395" t="s">
        <v>38299</v>
      </c>
      <c r="F4527" s="395" t="s">
        <v>38300</v>
      </c>
    </row>
    <row r="4528" spans="1:6" ht="23.25">
      <c r="A4528" s="360" t="s">
        <v>72</v>
      </c>
      <c r="B4528" s="393" t="s">
        <v>19364</v>
      </c>
      <c r="C4528" s="394" t="s">
        <v>19365</v>
      </c>
      <c r="D4528" s="393" t="s">
        <v>15</v>
      </c>
      <c r="E4528" s="395" t="s">
        <v>38301</v>
      </c>
      <c r="F4528" s="395" t="s">
        <v>38302</v>
      </c>
    </row>
    <row r="4529" spans="1:6" ht="23.25">
      <c r="A4529" s="360" t="s">
        <v>72</v>
      </c>
      <c r="B4529" s="393" t="s">
        <v>19366</v>
      </c>
      <c r="C4529" s="394" t="s">
        <v>19367</v>
      </c>
      <c r="D4529" s="393" t="s">
        <v>15</v>
      </c>
      <c r="E4529" s="395" t="s">
        <v>38303</v>
      </c>
      <c r="F4529" s="395" t="s">
        <v>38304</v>
      </c>
    </row>
    <row r="4530" spans="1:6" ht="23.25">
      <c r="A4530" s="360" t="s">
        <v>72</v>
      </c>
      <c r="B4530" s="393" t="s">
        <v>19368</v>
      </c>
      <c r="C4530" s="394" t="s">
        <v>19369</v>
      </c>
      <c r="D4530" s="393" t="s">
        <v>15</v>
      </c>
      <c r="E4530" s="395" t="s">
        <v>38305</v>
      </c>
      <c r="F4530" s="395" t="s">
        <v>38306</v>
      </c>
    </row>
    <row r="4531" spans="1:6" ht="23.25">
      <c r="A4531" s="360" t="s">
        <v>72</v>
      </c>
      <c r="B4531" s="393" t="s">
        <v>19370</v>
      </c>
      <c r="C4531" s="394" t="s">
        <v>19371</v>
      </c>
      <c r="D4531" s="393" t="s">
        <v>15</v>
      </c>
      <c r="E4531" s="395" t="s">
        <v>38307</v>
      </c>
      <c r="F4531" s="395" t="s">
        <v>38308</v>
      </c>
    </row>
    <row r="4532" spans="1:6">
      <c r="A4532" s="360" t="s">
        <v>72</v>
      </c>
      <c r="B4532" s="393" t="s">
        <v>19372</v>
      </c>
      <c r="C4532" s="394" t="s">
        <v>19373</v>
      </c>
      <c r="D4532" s="393" t="s">
        <v>15</v>
      </c>
      <c r="E4532" s="395" t="s">
        <v>38309</v>
      </c>
      <c r="F4532" s="395" t="s">
        <v>38310</v>
      </c>
    </row>
    <row r="4533" spans="1:6">
      <c r="A4533" s="360" t="s">
        <v>72</v>
      </c>
      <c r="B4533" s="393" t="s">
        <v>19374</v>
      </c>
      <c r="C4533" s="394" t="s">
        <v>19375</v>
      </c>
      <c r="D4533" s="393" t="s">
        <v>15</v>
      </c>
      <c r="E4533" s="395" t="s">
        <v>20343</v>
      </c>
      <c r="F4533" s="395" t="s">
        <v>27553</v>
      </c>
    </row>
    <row r="4534" spans="1:6">
      <c r="A4534" s="360" t="s">
        <v>72</v>
      </c>
      <c r="B4534" s="393" t="s">
        <v>19376</v>
      </c>
      <c r="C4534" s="394" t="s">
        <v>19377</v>
      </c>
      <c r="D4534" s="393" t="s">
        <v>15</v>
      </c>
      <c r="E4534" s="395" t="s">
        <v>38311</v>
      </c>
      <c r="F4534" s="395" t="s">
        <v>38312</v>
      </c>
    </row>
    <row r="4535" spans="1:6" ht="23.25">
      <c r="A4535" s="360" t="s">
        <v>72</v>
      </c>
      <c r="B4535" s="393" t="s">
        <v>19378</v>
      </c>
      <c r="C4535" s="394" t="s">
        <v>19379</v>
      </c>
      <c r="D4535" s="393" t="s">
        <v>15</v>
      </c>
      <c r="E4535" s="395" t="s">
        <v>38313</v>
      </c>
      <c r="F4535" s="395" t="s">
        <v>38314</v>
      </c>
    </row>
    <row r="4536" spans="1:6" ht="23.25">
      <c r="A4536" s="360" t="s">
        <v>72</v>
      </c>
      <c r="B4536" s="393" t="s">
        <v>15344</v>
      </c>
      <c r="C4536" s="394" t="s">
        <v>15345</v>
      </c>
      <c r="D4536" s="393" t="s">
        <v>15</v>
      </c>
      <c r="E4536" s="395" t="s">
        <v>38315</v>
      </c>
      <c r="F4536" s="395" t="s">
        <v>37908</v>
      </c>
    </row>
    <row r="4537" spans="1:6" ht="23.25">
      <c r="A4537" s="360" t="s">
        <v>72</v>
      </c>
      <c r="B4537" s="393" t="s">
        <v>15346</v>
      </c>
      <c r="C4537" s="394" t="s">
        <v>15347</v>
      </c>
      <c r="D4537" s="393" t="s">
        <v>15</v>
      </c>
      <c r="E4537" s="395" t="s">
        <v>27813</v>
      </c>
      <c r="F4537" s="395" t="s">
        <v>38316</v>
      </c>
    </row>
    <row r="4538" spans="1:6">
      <c r="A4538" s="360" t="s">
        <v>72</v>
      </c>
      <c r="B4538" s="393" t="s">
        <v>15348</v>
      </c>
      <c r="C4538" s="394" t="s">
        <v>15349</v>
      </c>
      <c r="D4538" s="393" t="s">
        <v>15</v>
      </c>
      <c r="E4538" s="395" t="s">
        <v>34862</v>
      </c>
      <c r="F4538" s="395" t="s">
        <v>38317</v>
      </c>
    </row>
    <row r="4539" spans="1:6" ht="23.25">
      <c r="A4539" s="360" t="s">
        <v>72</v>
      </c>
      <c r="B4539" s="393" t="s">
        <v>15350</v>
      </c>
      <c r="C4539" s="394" t="s">
        <v>15351</v>
      </c>
      <c r="D4539" s="393" t="s">
        <v>15</v>
      </c>
      <c r="E4539" s="395" t="s">
        <v>38318</v>
      </c>
      <c r="F4539" s="395" t="s">
        <v>38319</v>
      </c>
    </row>
    <row r="4540" spans="1:6">
      <c r="A4540" s="360" t="s">
        <v>72</v>
      </c>
      <c r="B4540" s="393" t="s">
        <v>15352</v>
      </c>
      <c r="C4540" s="394" t="s">
        <v>15353</v>
      </c>
      <c r="D4540" s="393" t="s">
        <v>15</v>
      </c>
      <c r="E4540" s="395" t="s">
        <v>25731</v>
      </c>
      <c r="F4540" s="395" t="s">
        <v>25280</v>
      </c>
    </row>
    <row r="4541" spans="1:6">
      <c r="A4541" s="360" t="s">
        <v>72</v>
      </c>
      <c r="B4541" s="393" t="s">
        <v>15354</v>
      </c>
      <c r="C4541" s="394" t="s">
        <v>21355</v>
      </c>
      <c r="D4541" s="393" t="s">
        <v>15</v>
      </c>
      <c r="E4541" s="395" t="s">
        <v>21081</v>
      </c>
      <c r="F4541" s="395" t="s">
        <v>21282</v>
      </c>
    </row>
    <row r="4542" spans="1:6">
      <c r="A4542" s="360" t="s">
        <v>72</v>
      </c>
      <c r="B4542" s="393" t="s">
        <v>15355</v>
      </c>
      <c r="C4542" s="394" t="s">
        <v>15356</v>
      </c>
      <c r="D4542" s="393" t="s">
        <v>15</v>
      </c>
      <c r="E4542" s="395" t="s">
        <v>25734</v>
      </c>
      <c r="F4542" s="395" t="s">
        <v>21578</v>
      </c>
    </row>
    <row r="4543" spans="1:6">
      <c r="A4543" s="360" t="s">
        <v>72</v>
      </c>
      <c r="B4543" s="393" t="s">
        <v>15357</v>
      </c>
      <c r="C4543" s="394" t="s">
        <v>15358</v>
      </c>
      <c r="D4543" s="393" t="s">
        <v>15</v>
      </c>
      <c r="E4543" s="395" t="s">
        <v>25302</v>
      </c>
      <c r="F4543" s="395" t="s">
        <v>27607</v>
      </c>
    </row>
    <row r="4544" spans="1:6" ht="23.25">
      <c r="A4544" s="360" t="s">
        <v>72</v>
      </c>
      <c r="B4544" s="393" t="s">
        <v>15359</v>
      </c>
      <c r="C4544" s="394" t="s">
        <v>15360</v>
      </c>
      <c r="D4544" s="393" t="s">
        <v>15</v>
      </c>
      <c r="E4544" s="395" t="s">
        <v>38320</v>
      </c>
      <c r="F4544" s="395" t="s">
        <v>38321</v>
      </c>
    </row>
    <row r="4545" spans="1:6" ht="23.25">
      <c r="A4545" s="360" t="s">
        <v>72</v>
      </c>
      <c r="B4545" s="393" t="s">
        <v>15361</v>
      </c>
      <c r="C4545" s="394" t="s">
        <v>15362</v>
      </c>
      <c r="D4545" s="393" t="s">
        <v>15</v>
      </c>
      <c r="E4545" s="395" t="s">
        <v>38322</v>
      </c>
      <c r="F4545" s="395" t="s">
        <v>28209</v>
      </c>
    </row>
    <row r="4546" spans="1:6" ht="23.25">
      <c r="A4546" s="360" t="s">
        <v>72</v>
      </c>
      <c r="B4546" s="393" t="s">
        <v>15363</v>
      </c>
      <c r="C4546" s="394" t="s">
        <v>15364</v>
      </c>
      <c r="D4546" s="393" t="s">
        <v>15</v>
      </c>
      <c r="E4546" s="395" t="s">
        <v>38167</v>
      </c>
      <c r="F4546" s="395" t="s">
        <v>26331</v>
      </c>
    </row>
    <row r="4547" spans="1:6" ht="23.25">
      <c r="A4547" s="360" t="s">
        <v>72</v>
      </c>
      <c r="B4547" s="393" t="s">
        <v>15365</v>
      </c>
      <c r="C4547" s="394" t="s">
        <v>15366</v>
      </c>
      <c r="D4547" s="393" t="s">
        <v>15</v>
      </c>
      <c r="E4547" s="395" t="s">
        <v>38323</v>
      </c>
      <c r="F4547" s="395" t="s">
        <v>25701</v>
      </c>
    </row>
    <row r="4548" spans="1:6" ht="23.25">
      <c r="A4548" s="360" t="s">
        <v>72</v>
      </c>
      <c r="B4548" s="393" t="s">
        <v>15367</v>
      </c>
      <c r="C4548" s="394" t="s">
        <v>15368</v>
      </c>
      <c r="D4548" s="393" t="s">
        <v>15</v>
      </c>
      <c r="E4548" s="395" t="s">
        <v>26362</v>
      </c>
      <c r="F4548" s="395" t="s">
        <v>38324</v>
      </c>
    </row>
    <row r="4549" spans="1:6" ht="23.25">
      <c r="A4549" s="360" t="s">
        <v>72</v>
      </c>
      <c r="B4549" s="393" t="s">
        <v>15369</v>
      </c>
      <c r="C4549" s="394" t="s">
        <v>15370</v>
      </c>
      <c r="D4549" s="393" t="s">
        <v>15</v>
      </c>
      <c r="E4549" s="395" t="s">
        <v>38325</v>
      </c>
      <c r="F4549" s="395" t="s">
        <v>38326</v>
      </c>
    </row>
    <row r="4550" spans="1:6" ht="23.25">
      <c r="A4550" s="360" t="s">
        <v>72</v>
      </c>
      <c r="B4550" s="393" t="s">
        <v>15371</v>
      </c>
      <c r="C4550" s="394" t="s">
        <v>15372</v>
      </c>
      <c r="D4550" s="393" t="s">
        <v>15</v>
      </c>
      <c r="E4550" s="395" t="s">
        <v>38327</v>
      </c>
      <c r="F4550" s="395" t="s">
        <v>38328</v>
      </c>
    </row>
    <row r="4551" spans="1:6" ht="23.25">
      <c r="A4551" s="360" t="s">
        <v>72</v>
      </c>
      <c r="B4551" s="393" t="s">
        <v>15373</v>
      </c>
      <c r="C4551" s="394" t="s">
        <v>15374</v>
      </c>
      <c r="D4551" s="393" t="s">
        <v>15</v>
      </c>
      <c r="E4551" s="395" t="s">
        <v>38329</v>
      </c>
      <c r="F4551" s="395" t="s">
        <v>38330</v>
      </c>
    </row>
    <row r="4552" spans="1:6" ht="23.25">
      <c r="A4552" s="360" t="s">
        <v>72</v>
      </c>
      <c r="B4552" s="393" t="s">
        <v>15375</v>
      </c>
      <c r="C4552" s="394" t="s">
        <v>15376</v>
      </c>
      <c r="D4552" s="393" t="s">
        <v>15</v>
      </c>
      <c r="E4552" s="395" t="s">
        <v>38331</v>
      </c>
      <c r="F4552" s="395" t="s">
        <v>38332</v>
      </c>
    </row>
    <row r="4553" spans="1:6" ht="23.25">
      <c r="A4553" s="360" t="s">
        <v>72</v>
      </c>
      <c r="B4553" s="393" t="s">
        <v>15377</v>
      </c>
      <c r="C4553" s="394" t="s">
        <v>15378</v>
      </c>
      <c r="D4553" s="393" t="s">
        <v>15</v>
      </c>
      <c r="E4553" s="395" t="s">
        <v>26025</v>
      </c>
      <c r="F4553" s="395" t="s">
        <v>37968</v>
      </c>
    </row>
    <row r="4554" spans="1:6" ht="23.25">
      <c r="A4554" s="360" t="s">
        <v>72</v>
      </c>
      <c r="B4554" s="393" t="s">
        <v>15379</v>
      </c>
      <c r="C4554" s="394" t="s">
        <v>15380</v>
      </c>
      <c r="D4554" s="393" t="s">
        <v>15</v>
      </c>
      <c r="E4554" s="395" t="s">
        <v>27973</v>
      </c>
      <c r="F4554" s="395" t="s">
        <v>25723</v>
      </c>
    </row>
    <row r="4555" spans="1:6">
      <c r="A4555" s="360" t="s">
        <v>72</v>
      </c>
      <c r="B4555" s="393" t="s">
        <v>15381</v>
      </c>
      <c r="C4555" s="394" t="s">
        <v>15382</v>
      </c>
      <c r="D4555" s="393" t="s">
        <v>15</v>
      </c>
      <c r="E4555" s="395" t="s">
        <v>28576</v>
      </c>
      <c r="F4555" s="395" t="s">
        <v>26954</v>
      </c>
    </row>
    <row r="4556" spans="1:6" ht="23.25">
      <c r="A4556" s="360" t="s">
        <v>72</v>
      </c>
      <c r="B4556" s="393" t="s">
        <v>15383</v>
      </c>
      <c r="C4556" s="394" t="s">
        <v>15384</v>
      </c>
      <c r="D4556" s="393" t="s">
        <v>15</v>
      </c>
      <c r="E4556" s="395" t="s">
        <v>27219</v>
      </c>
      <c r="F4556" s="395" t="s">
        <v>27228</v>
      </c>
    </row>
    <row r="4557" spans="1:6" ht="23.25">
      <c r="A4557" s="360" t="s">
        <v>72</v>
      </c>
      <c r="B4557" s="393" t="s">
        <v>15385</v>
      </c>
      <c r="C4557" s="394" t="s">
        <v>15386</v>
      </c>
      <c r="D4557" s="393" t="s">
        <v>15</v>
      </c>
      <c r="E4557" s="395" t="s">
        <v>27911</v>
      </c>
      <c r="F4557" s="395" t="s">
        <v>38333</v>
      </c>
    </row>
    <row r="4558" spans="1:6" ht="23.25">
      <c r="A4558" s="360" t="s">
        <v>72</v>
      </c>
      <c r="B4558" s="393" t="s">
        <v>15387</v>
      </c>
      <c r="C4558" s="394" t="s">
        <v>15388</v>
      </c>
      <c r="D4558" s="393" t="s">
        <v>15</v>
      </c>
      <c r="E4558" s="395" t="s">
        <v>28608</v>
      </c>
      <c r="F4558" s="395" t="s">
        <v>33691</v>
      </c>
    </row>
    <row r="4559" spans="1:6" ht="23.25">
      <c r="A4559" s="360" t="s">
        <v>72</v>
      </c>
      <c r="B4559" s="393" t="s">
        <v>15389</v>
      </c>
      <c r="C4559" s="394" t="s">
        <v>15390</v>
      </c>
      <c r="D4559" s="393" t="s">
        <v>15</v>
      </c>
      <c r="E4559" s="395" t="s">
        <v>21514</v>
      </c>
      <c r="F4559" s="395" t="s">
        <v>27323</v>
      </c>
    </row>
    <row r="4560" spans="1:6" ht="23.25">
      <c r="A4560" s="360" t="s">
        <v>72</v>
      </c>
      <c r="B4560" s="393" t="s">
        <v>15391</v>
      </c>
      <c r="C4560" s="394" t="s">
        <v>15392</v>
      </c>
      <c r="D4560" s="393" t="s">
        <v>15</v>
      </c>
      <c r="E4560" s="395" t="s">
        <v>27581</v>
      </c>
      <c r="F4560" s="395" t="s">
        <v>38334</v>
      </c>
    </row>
    <row r="4561" spans="1:6" ht="23.25">
      <c r="A4561" s="360" t="s">
        <v>72</v>
      </c>
      <c r="B4561" s="393" t="s">
        <v>15393</v>
      </c>
      <c r="C4561" s="394" t="s">
        <v>15394</v>
      </c>
      <c r="D4561" s="393" t="s">
        <v>15</v>
      </c>
      <c r="E4561" s="395" t="s">
        <v>37425</v>
      </c>
      <c r="F4561" s="395" t="s">
        <v>25978</v>
      </c>
    </row>
    <row r="4562" spans="1:6" ht="23.25">
      <c r="A4562" s="360" t="s">
        <v>72</v>
      </c>
      <c r="B4562" s="393" t="s">
        <v>15395</v>
      </c>
      <c r="C4562" s="394" t="s">
        <v>15396</v>
      </c>
      <c r="D4562" s="393" t="s">
        <v>15</v>
      </c>
      <c r="E4562" s="395" t="s">
        <v>38335</v>
      </c>
      <c r="F4562" s="395" t="s">
        <v>29570</v>
      </c>
    </row>
    <row r="4563" spans="1:6" ht="23.25">
      <c r="A4563" s="360" t="s">
        <v>72</v>
      </c>
      <c r="B4563" s="393" t="s">
        <v>15397</v>
      </c>
      <c r="C4563" s="394" t="s">
        <v>15398</v>
      </c>
      <c r="D4563" s="393" t="s">
        <v>15</v>
      </c>
      <c r="E4563" s="395" t="s">
        <v>28434</v>
      </c>
      <c r="F4563" s="395" t="s">
        <v>28335</v>
      </c>
    </row>
    <row r="4564" spans="1:6" ht="23.25">
      <c r="A4564" s="360" t="s">
        <v>72</v>
      </c>
      <c r="B4564" s="393" t="s">
        <v>15399</v>
      </c>
      <c r="C4564" s="394" t="s">
        <v>15400</v>
      </c>
      <c r="D4564" s="393" t="s">
        <v>15</v>
      </c>
      <c r="E4564" s="395" t="s">
        <v>38336</v>
      </c>
      <c r="F4564" s="395" t="s">
        <v>34070</v>
      </c>
    </row>
    <row r="4565" spans="1:6" ht="23.25">
      <c r="A4565" s="360" t="s">
        <v>72</v>
      </c>
      <c r="B4565" s="393" t="s">
        <v>15401</v>
      </c>
      <c r="C4565" s="394" t="s">
        <v>15402</v>
      </c>
      <c r="D4565" s="393" t="s">
        <v>15</v>
      </c>
      <c r="E4565" s="395" t="s">
        <v>38337</v>
      </c>
      <c r="F4565" s="395" t="s">
        <v>38338</v>
      </c>
    </row>
    <row r="4566" spans="1:6" ht="23.25">
      <c r="A4566" s="360" t="s">
        <v>72</v>
      </c>
      <c r="B4566" s="393" t="s">
        <v>15403</v>
      </c>
      <c r="C4566" s="394" t="s">
        <v>15404</v>
      </c>
      <c r="D4566" s="393" t="s">
        <v>15</v>
      </c>
      <c r="E4566" s="395" t="s">
        <v>38339</v>
      </c>
      <c r="F4566" s="395" t="s">
        <v>38340</v>
      </c>
    </row>
    <row r="4567" spans="1:6" ht="23.25">
      <c r="A4567" s="360" t="s">
        <v>72</v>
      </c>
      <c r="B4567" s="393" t="s">
        <v>15405</v>
      </c>
      <c r="C4567" s="394" t="s">
        <v>15406</v>
      </c>
      <c r="D4567" s="393" t="s">
        <v>15</v>
      </c>
      <c r="E4567" s="395" t="s">
        <v>38201</v>
      </c>
      <c r="F4567" s="395" t="s">
        <v>38341</v>
      </c>
    </row>
    <row r="4568" spans="1:6" ht="23.25">
      <c r="A4568" s="360" t="s">
        <v>72</v>
      </c>
      <c r="B4568" s="393" t="s">
        <v>15407</v>
      </c>
      <c r="C4568" s="394" t="s">
        <v>15408</v>
      </c>
      <c r="D4568" s="393" t="s">
        <v>15</v>
      </c>
      <c r="E4568" s="395" t="s">
        <v>38342</v>
      </c>
      <c r="F4568" s="395" t="s">
        <v>38343</v>
      </c>
    </row>
    <row r="4569" spans="1:6" ht="34.5">
      <c r="A4569" s="360" t="s">
        <v>72</v>
      </c>
      <c r="B4569" s="393" t="s">
        <v>15409</v>
      </c>
      <c r="C4569" s="394" t="s">
        <v>15410</v>
      </c>
      <c r="D4569" s="393" t="s">
        <v>15</v>
      </c>
      <c r="E4569" s="395" t="s">
        <v>38344</v>
      </c>
      <c r="F4569" s="395" t="s">
        <v>38345</v>
      </c>
    </row>
    <row r="4570" spans="1:6" ht="34.5">
      <c r="A4570" s="360" t="s">
        <v>72</v>
      </c>
      <c r="B4570" s="393" t="s">
        <v>15411</v>
      </c>
      <c r="C4570" s="394" t="s">
        <v>15412</v>
      </c>
      <c r="D4570" s="393" t="s">
        <v>15</v>
      </c>
      <c r="E4570" s="395" t="s">
        <v>38346</v>
      </c>
      <c r="F4570" s="395" t="s">
        <v>38347</v>
      </c>
    </row>
    <row r="4571" spans="1:6" ht="34.5">
      <c r="A4571" s="360" t="s">
        <v>72</v>
      </c>
      <c r="B4571" s="393" t="s">
        <v>15413</v>
      </c>
      <c r="C4571" s="394" t="s">
        <v>15414</v>
      </c>
      <c r="D4571" s="393" t="s">
        <v>15</v>
      </c>
      <c r="E4571" s="395" t="s">
        <v>38348</v>
      </c>
      <c r="F4571" s="395" t="s">
        <v>28567</v>
      </c>
    </row>
    <row r="4572" spans="1:6">
      <c r="A4572" s="360" t="s">
        <v>72</v>
      </c>
      <c r="B4572" s="393" t="s">
        <v>15415</v>
      </c>
      <c r="C4572" s="394" t="s">
        <v>21356</v>
      </c>
      <c r="D4572" s="393" t="s">
        <v>15</v>
      </c>
      <c r="E4572" s="395" t="s">
        <v>38349</v>
      </c>
      <c r="F4572" s="395" t="s">
        <v>28235</v>
      </c>
    </row>
    <row r="4573" spans="1:6">
      <c r="A4573" s="360" t="s">
        <v>72</v>
      </c>
      <c r="B4573" s="393" t="s">
        <v>15416</v>
      </c>
      <c r="C4573" s="394" t="s">
        <v>21357</v>
      </c>
      <c r="D4573" s="393" t="s">
        <v>15</v>
      </c>
      <c r="E4573" s="395" t="s">
        <v>38350</v>
      </c>
      <c r="F4573" s="395" t="s">
        <v>38351</v>
      </c>
    </row>
    <row r="4574" spans="1:6">
      <c r="A4574" s="360" t="s">
        <v>72</v>
      </c>
      <c r="B4574" s="393" t="s">
        <v>15417</v>
      </c>
      <c r="C4574" s="394" t="s">
        <v>21358</v>
      </c>
      <c r="D4574" s="393" t="s">
        <v>15</v>
      </c>
      <c r="E4574" s="395" t="s">
        <v>38352</v>
      </c>
      <c r="F4574" s="395" t="s">
        <v>27692</v>
      </c>
    </row>
    <row r="4575" spans="1:6">
      <c r="A4575" s="360" t="s">
        <v>72</v>
      </c>
      <c r="B4575" s="393" t="s">
        <v>15418</v>
      </c>
      <c r="C4575" s="394" t="s">
        <v>21359</v>
      </c>
      <c r="D4575" s="393" t="s">
        <v>15</v>
      </c>
      <c r="E4575" s="395" t="s">
        <v>36454</v>
      </c>
      <c r="F4575" s="395" t="s">
        <v>38353</v>
      </c>
    </row>
    <row r="4576" spans="1:6">
      <c r="A4576" s="360" t="s">
        <v>72</v>
      </c>
      <c r="B4576" s="393" t="s">
        <v>15419</v>
      </c>
      <c r="C4576" s="394" t="s">
        <v>21360</v>
      </c>
      <c r="D4576" s="393" t="s">
        <v>15</v>
      </c>
      <c r="E4576" s="395" t="s">
        <v>38354</v>
      </c>
      <c r="F4576" s="395" t="s">
        <v>38355</v>
      </c>
    </row>
    <row r="4577" spans="1:6">
      <c r="A4577" s="360" t="s">
        <v>72</v>
      </c>
      <c r="B4577" s="393" t="s">
        <v>15420</v>
      </c>
      <c r="C4577" s="394" t="s">
        <v>21361</v>
      </c>
      <c r="D4577" s="393" t="s">
        <v>15</v>
      </c>
      <c r="E4577" s="395" t="s">
        <v>27763</v>
      </c>
      <c r="F4577" s="395" t="s">
        <v>38356</v>
      </c>
    </row>
    <row r="4578" spans="1:6" ht="23.25">
      <c r="A4578" s="360" t="s">
        <v>72</v>
      </c>
      <c r="B4578" s="393" t="s">
        <v>15421</v>
      </c>
      <c r="C4578" s="394" t="s">
        <v>15422</v>
      </c>
      <c r="D4578" s="393" t="s">
        <v>15</v>
      </c>
      <c r="E4578" s="395" t="s">
        <v>38357</v>
      </c>
      <c r="F4578" s="395" t="s">
        <v>38358</v>
      </c>
    </row>
    <row r="4579" spans="1:6" ht="23.25">
      <c r="A4579" s="360" t="s">
        <v>72</v>
      </c>
      <c r="B4579" s="393" t="s">
        <v>15423</v>
      </c>
      <c r="C4579" s="394" t="s">
        <v>15424</v>
      </c>
      <c r="D4579" s="393" t="s">
        <v>15</v>
      </c>
      <c r="E4579" s="395" t="s">
        <v>27192</v>
      </c>
      <c r="F4579" s="395" t="s">
        <v>37560</v>
      </c>
    </row>
    <row r="4580" spans="1:6" ht="23.25">
      <c r="A4580" s="360" t="s">
        <v>72</v>
      </c>
      <c r="B4580" s="393" t="s">
        <v>15425</v>
      </c>
      <c r="C4580" s="394" t="s">
        <v>15426</v>
      </c>
      <c r="D4580" s="393" t="s">
        <v>15</v>
      </c>
      <c r="E4580" s="395" t="s">
        <v>38359</v>
      </c>
      <c r="F4580" s="395" t="s">
        <v>38360</v>
      </c>
    </row>
    <row r="4581" spans="1:6" ht="23.25">
      <c r="A4581" s="360" t="s">
        <v>72</v>
      </c>
      <c r="B4581" s="393" t="s">
        <v>15427</v>
      </c>
      <c r="C4581" s="394" t="s">
        <v>15428</v>
      </c>
      <c r="D4581" s="393" t="s">
        <v>15</v>
      </c>
      <c r="E4581" s="395" t="s">
        <v>38361</v>
      </c>
      <c r="F4581" s="395" t="s">
        <v>38362</v>
      </c>
    </row>
    <row r="4582" spans="1:6" ht="23.25">
      <c r="A4582" s="360" t="s">
        <v>72</v>
      </c>
      <c r="B4582" s="393" t="s">
        <v>15429</v>
      </c>
      <c r="C4582" s="394" t="s">
        <v>15430</v>
      </c>
      <c r="D4582" s="393" t="s">
        <v>15</v>
      </c>
      <c r="E4582" s="395" t="s">
        <v>28599</v>
      </c>
      <c r="F4582" s="395" t="s">
        <v>37700</v>
      </c>
    </row>
    <row r="4583" spans="1:6" ht="23.25">
      <c r="A4583" s="360" t="s">
        <v>72</v>
      </c>
      <c r="B4583" s="393" t="s">
        <v>15431</v>
      </c>
      <c r="C4583" s="394" t="s">
        <v>15432</v>
      </c>
      <c r="D4583" s="393" t="s">
        <v>15</v>
      </c>
      <c r="E4583" s="395" t="s">
        <v>38363</v>
      </c>
      <c r="F4583" s="395" t="s">
        <v>38364</v>
      </c>
    </row>
    <row r="4584" spans="1:6">
      <c r="A4584" s="360" t="s">
        <v>72</v>
      </c>
      <c r="B4584" s="393" t="s">
        <v>21362</v>
      </c>
      <c r="C4584" s="394" t="s">
        <v>21363</v>
      </c>
      <c r="D4584" s="393" t="s">
        <v>15</v>
      </c>
      <c r="E4584" s="395" t="s">
        <v>37714</v>
      </c>
      <c r="F4584" s="395" t="s">
        <v>29449</v>
      </c>
    </row>
    <row r="4585" spans="1:6">
      <c r="A4585" s="360" t="s">
        <v>72</v>
      </c>
      <c r="B4585" s="393" t="s">
        <v>21364</v>
      </c>
      <c r="C4585" s="394" t="s">
        <v>21365</v>
      </c>
      <c r="D4585" s="393" t="s">
        <v>15</v>
      </c>
      <c r="E4585" s="395" t="s">
        <v>38365</v>
      </c>
      <c r="F4585" s="395" t="s">
        <v>38366</v>
      </c>
    </row>
    <row r="4586" spans="1:6">
      <c r="A4586" s="360" t="s">
        <v>72</v>
      </c>
      <c r="B4586" s="393" t="s">
        <v>21366</v>
      </c>
      <c r="C4586" s="394" t="s">
        <v>21367</v>
      </c>
      <c r="D4586" s="393" t="s">
        <v>15</v>
      </c>
      <c r="E4586" s="395" t="s">
        <v>38367</v>
      </c>
      <c r="F4586" s="395" t="s">
        <v>38368</v>
      </c>
    </row>
    <row r="4587" spans="1:6">
      <c r="A4587" s="360" t="s">
        <v>72</v>
      </c>
      <c r="B4587" s="393" t="s">
        <v>21368</v>
      </c>
      <c r="C4587" s="394" t="s">
        <v>21369</v>
      </c>
      <c r="D4587" s="393" t="s">
        <v>15</v>
      </c>
      <c r="E4587" s="395" t="s">
        <v>38369</v>
      </c>
      <c r="F4587" s="395" t="s">
        <v>38370</v>
      </c>
    </row>
    <row r="4588" spans="1:6">
      <c r="A4588" s="360" t="s">
        <v>72</v>
      </c>
      <c r="B4588" s="393" t="s">
        <v>21370</v>
      </c>
      <c r="C4588" s="394" t="s">
        <v>21371</v>
      </c>
      <c r="D4588" s="393" t="s">
        <v>15</v>
      </c>
      <c r="E4588" s="395" t="s">
        <v>27812</v>
      </c>
      <c r="F4588" s="395" t="s">
        <v>37264</v>
      </c>
    </row>
    <row r="4589" spans="1:6">
      <c r="A4589" s="360" t="s">
        <v>72</v>
      </c>
      <c r="B4589" s="393" t="s">
        <v>21372</v>
      </c>
      <c r="C4589" s="394" t="s">
        <v>21373</v>
      </c>
      <c r="D4589" s="393" t="s">
        <v>15</v>
      </c>
      <c r="E4589" s="395" t="s">
        <v>27710</v>
      </c>
      <c r="F4589" s="395" t="s">
        <v>38371</v>
      </c>
    </row>
    <row r="4590" spans="1:6">
      <c r="A4590" s="360" t="s">
        <v>72</v>
      </c>
      <c r="B4590" s="393" t="s">
        <v>21374</v>
      </c>
      <c r="C4590" s="394" t="s">
        <v>21375</v>
      </c>
      <c r="D4590" s="393" t="s">
        <v>15</v>
      </c>
      <c r="E4590" s="395" t="s">
        <v>38372</v>
      </c>
      <c r="F4590" s="395" t="s">
        <v>38373</v>
      </c>
    </row>
    <row r="4591" spans="1:6">
      <c r="A4591" s="360" t="s">
        <v>72</v>
      </c>
      <c r="B4591" s="393" t="s">
        <v>21376</v>
      </c>
      <c r="C4591" s="394" t="s">
        <v>21377</v>
      </c>
      <c r="D4591" s="393" t="s">
        <v>15</v>
      </c>
      <c r="E4591" s="395" t="s">
        <v>38374</v>
      </c>
      <c r="F4591" s="395" t="s">
        <v>38375</v>
      </c>
    </row>
    <row r="4592" spans="1:6">
      <c r="A4592" s="360" t="s">
        <v>72</v>
      </c>
      <c r="B4592" s="393" t="s">
        <v>21378</v>
      </c>
      <c r="C4592" s="394" t="s">
        <v>21379</v>
      </c>
      <c r="D4592" s="393" t="s">
        <v>15</v>
      </c>
      <c r="E4592" s="395" t="s">
        <v>38376</v>
      </c>
      <c r="F4592" s="395" t="s">
        <v>27086</v>
      </c>
    </row>
    <row r="4593" spans="1:6">
      <c r="A4593" s="360" t="s">
        <v>72</v>
      </c>
      <c r="B4593" s="393" t="s">
        <v>21380</v>
      </c>
      <c r="C4593" s="394" t="s">
        <v>21381</v>
      </c>
      <c r="D4593" s="393" t="s">
        <v>15</v>
      </c>
      <c r="E4593" s="395" t="s">
        <v>27294</v>
      </c>
      <c r="F4593" s="395" t="s">
        <v>25706</v>
      </c>
    </row>
    <row r="4594" spans="1:6">
      <c r="A4594" s="360" t="s">
        <v>72</v>
      </c>
      <c r="B4594" s="393" t="s">
        <v>21382</v>
      </c>
      <c r="C4594" s="394" t="s">
        <v>21383</v>
      </c>
      <c r="D4594" s="393" t="s">
        <v>15</v>
      </c>
      <c r="E4594" s="395" t="s">
        <v>27550</v>
      </c>
      <c r="F4594" s="395" t="s">
        <v>28231</v>
      </c>
    </row>
    <row r="4595" spans="1:6">
      <c r="A4595" s="360" t="s">
        <v>72</v>
      </c>
      <c r="B4595" s="393" t="s">
        <v>21384</v>
      </c>
      <c r="C4595" s="394" t="s">
        <v>21385</v>
      </c>
      <c r="D4595" s="393" t="s">
        <v>15</v>
      </c>
      <c r="E4595" s="395" t="s">
        <v>38377</v>
      </c>
      <c r="F4595" s="395" t="s">
        <v>38378</v>
      </c>
    </row>
    <row r="4596" spans="1:6">
      <c r="A4596" s="360" t="s">
        <v>72</v>
      </c>
      <c r="B4596" s="393" t="s">
        <v>21386</v>
      </c>
      <c r="C4596" s="394" t="s">
        <v>21387</v>
      </c>
      <c r="D4596" s="393" t="s">
        <v>15</v>
      </c>
      <c r="E4596" s="395" t="s">
        <v>38379</v>
      </c>
      <c r="F4596" s="395" t="s">
        <v>28004</v>
      </c>
    </row>
    <row r="4597" spans="1:6">
      <c r="A4597" s="360" t="s">
        <v>72</v>
      </c>
      <c r="B4597" s="393" t="s">
        <v>21388</v>
      </c>
      <c r="C4597" s="394" t="s">
        <v>21389</v>
      </c>
      <c r="D4597" s="393" t="s">
        <v>15</v>
      </c>
      <c r="E4597" s="395" t="s">
        <v>38380</v>
      </c>
      <c r="F4597" s="395" t="s">
        <v>38381</v>
      </c>
    </row>
    <row r="4598" spans="1:6">
      <c r="A4598" s="360" t="s">
        <v>72</v>
      </c>
      <c r="B4598" s="393" t="s">
        <v>21390</v>
      </c>
      <c r="C4598" s="394" t="s">
        <v>21391</v>
      </c>
      <c r="D4598" s="393" t="s">
        <v>15</v>
      </c>
      <c r="E4598" s="395" t="s">
        <v>38382</v>
      </c>
      <c r="F4598" s="395" t="s">
        <v>38383</v>
      </c>
    </row>
    <row r="4599" spans="1:6">
      <c r="A4599" s="360" t="s">
        <v>72</v>
      </c>
      <c r="B4599" s="393" t="s">
        <v>21392</v>
      </c>
      <c r="C4599" s="394" t="s">
        <v>21393</v>
      </c>
      <c r="D4599" s="393" t="s">
        <v>15</v>
      </c>
      <c r="E4599" s="395" t="s">
        <v>38384</v>
      </c>
      <c r="F4599" s="395" t="s">
        <v>38385</v>
      </c>
    </row>
    <row r="4600" spans="1:6" ht="23.25">
      <c r="A4600" s="360" t="s">
        <v>72</v>
      </c>
      <c r="B4600" s="393" t="s">
        <v>21394</v>
      </c>
      <c r="C4600" s="394" t="s">
        <v>21395</v>
      </c>
      <c r="D4600" s="393" t="s">
        <v>15</v>
      </c>
      <c r="E4600" s="395" t="s">
        <v>38386</v>
      </c>
      <c r="F4600" s="395" t="s">
        <v>38387</v>
      </c>
    </row>
    <row r="4601" spans="1:6" ht="23.25">
      <c r="A4601" s="360" t="s">
        <v>72</v>
      </c>
      <c r="B4601" s="393" t="s">
        <v>15433</v>
      </c>
      <c r="C4601" s="394" t="s">
        <v>20985</v>
      </c>
      <c r="D4601" s="393" t="s">
        <v>15</v>
      </c>
      <c r="E4601" s="395" t="s">
        <v>38388</v>
      </c>
      <c r="F4601" s="395" t="s">
        <v>38389</v>
      </c>
    </row>
    <row r="4602" spans="1:6" ht="23.25">
      <c r="A4602" s="360" t="s">
        <v>72</v>
      </c>
      <c r="B4602" s="393" t="s">
        <v>15434</v>
      </c>
      <c r="C4602" s="394" t="s">
        <v>20986</v>
      </c>
      <c r="D4602" s="393" t="s">
        <v>15</v>
      </c>
      <c r="E4602" s="395" t="s">
        <v>38390</v>
      </c>
      <c r="F4602" s="395" t="s">
        <v>38391</v>
      </c>
    </row>
    <row r="4603" spans="1:6" ht="23.25">
      <c r="A4603" s="360" t="s">
        <v>72</v>
      </c>
      <c r="B4603" s="393" t="s">
        <v>15435</v>
      </c>
      <c r="C4603" s="394" t="s">
        <v>15436</v>
      </c>
      <c r="D4603" s="393" t="s">
        <v>15</v>
      </c>
      <c r="E4603" s="395" t="s">
        <v>38392</v>
      </c>
      <c r="F4603" s="395" t="s">
        <v>38393</v>
      </c>
    </row>
    <row r="4604" spans="1:6" ht="23.25">
      <c r="A4604" s="360" t="s">
        <v>72</v>
      </c>
      <c r="B4604" s="393" t="s">
        <v>15437</v>
      </c>
      <c r="C4604" s="394" t="s">
        <v>15438</v>
      </c>
      <c r="D4604" s="393" t="s">
        <v>15</v>
      </c>
      <c r="E4604" s="395" t="s">
        <v>38394</v>
      </c>
      <c r="F4604" s="395" t="s">
        <v>27921</v>
      </c>
    </row>
    <row r="4605" spans="1:6" ht="23.25">
      <c r="A4605" s="360" t="s">
        <v>72</v>
      </c>
      <c r="B4605" s="393" t="s">
        <v>15439</v>
      </c>
      <c r="C4605" s="394" t="s">
        <v>15440</v>
      </c>
      <c r="D4605" s="393" t="s">
        <v>15</v>
      </c>
      <c r="E4605" s="395" t="s">
        <v>38395</v>
      </c>
      <c r="F4605" s="395" t="s">
        <v>31567</v>
      </c>
    </row>
    <row r="4606" spans="1:6" ht="23.25">
      <c r="A4606" s="360" t="s">
        <v>72</v>
      </c>
      <c r="B4606" s="393" t="s">
        <v>15441</v>
      </c>
      <c r="C4606" s="394" t="s">
        <v>15442</v>
      </c>
      <c r="D4606" s="393" t="s">
        <v>15</v>
      </c>
      <c r="E4606" s="395" t="s">
        <v>38396</v>
      </c>
      <c r="F4606" s="395" t="s">
        <v>38397</v>
      </c>
    </row>
    <row r="4607" spans="1:6" ht="23.25">
      <c r="A4607" s="360" t="s">
        <v>72</v>
      </c>
      <c r="B4607" s="393" t="s">
        <v>15443</v>
      </c>
      <c r="C4607" s="394" t="s">
        <v>15444</v>
      </c>
      <c r="D4607" s="393" t="s">
        <v>15</v>
      </c>
      <c r="E4607" s="395" t="s">
        <v>37452</v>
      </c>
      <c r="F4607" s="395" t="s">
        <v>38398</v>
      </c>
    </row>
    <row r="4608" spans="1:6" ht="23.25">
      <c r="A4608" s="360" t="s">
        <v>72</v>
      </c>
      <c r="B4608" s="393" t="s">
        <v>15445</v>
      </c>
      <c r="C4608" s="394" t="s">
        <v>15446</v>
      </c>
      <c r="D4608" s="393" t="s">
        <v>15</v>
      </c>
      <c r="E4608" s="395" t="s">
        <v>38399</v>
      </c>
      <c r="F4608" s="395" t="s">
        <v>38400</v>
      </c>
    </row>
    <row r="4609" spans="1:6" ht="23.25">
      <c r="A4609" s="360" t="s">
        <v>72</v>
      </c>
      <c r="B4609" s="393" t="s">
        <v>15447</v>
      </c>
      <c r="C4609" s="394" t="s">
        <v>15448</v>
      </c>
      <c r="D4609" s="393" t="s">
        <v>15</v>
      </c>
      <c r="E4609" s="395" t="s">
        <v>38401</v>
      </c>
      <c r="F4609" s="395" t="s">
        <v>26854</v>
      </c>
    </row>
    <row r="4610" spans="1:6" ht="23.25">
      <c r="A4610" s="360" t="s">
        <v>72</v>
      </c>
      <c r="B4610" s="393" t="s">
        <v>15449</v>
      </c>
      <c r="C4610" s="394" t="s">
        <v>15450</v>
      </c>
      <c r="D4610" s="393" t="s">
        <v>15</v>
      </c>
      <c r="E4610" s="395" t="s">
        <v>38402</v>
      </c>
      <c r="F4610" s="395" t="s">
        <v>38403</v>
      </c>
    </row>
    <row r="4611" spans="1:6" ht="23.25">
      <c r="A4611" s="360" t="s">
        <v>72</v>
      </c>
      <c r="B4611" s="393" t="s">
        <v>15451</v>
      </c>
      <c r="C4611" s="394" t="s">
        <v>15452</v>
      </c>
      <c r="D4611" s="393" t="s">
        <v>15</v>
      </c>
      <c r="E4611" s="395" t="s">
        <v>38404</v>
      </c>
      <c r="F4611" s="395" t="s">
        <v>38405</v>
      </c>
    </row>
    <row r="4612" spans="1:6" ht="23.25">
      <c r="A4612" s="360" t="s">
        <v>72</v>
      </c>
      <c r="B4612" s="393" t="s">
        <v>15453</v>
      </c>
      <c r="C4612" s="394" t="s">
        <v>15454</v>
      </c>
      <c r="D4612" s="393" t="s">
        <v>15</v>
      </c>
      <c r="E4612" s="395" t="s">
        <v>38406</v>
      </c>
      <c r="F4612" s="395" t="s">
        <v>38407</v>
      </c>
    </row>
    <row r="4613" spans="1:6">
      <c r="A4613" s="360" t="s">
        <v>72</v>
      </c>
      <c r="B4613" s="393" t="s">
        <v>15455</v>
      </c>
      <c r="C4613" s="394" t="s">
        <v>15456</v>
      </c>
      <c r="D4613" s="393" t="s">
        <v>15</v>
      </c>
      <c r="E4613" s="395" t="s">
        <v>38408</v>
      </c>
      <c r="F4613" s="395" t="s">
        <v>37493</v>
      </c>
    </row>
    <row r="4614" spans="1:6">
      <c r="A4614" s="360" t="s">
        <v>72</v>
      </c>
      <c r="B4614" s="393" t="s">
        <v>15457</v>
      </c>
      <c r="C4614" s="394" t="s">
        <v>15458</v>
      </c>
      <c r="D4614" s="393" t="s">
        <v>15</v>
      </c>
      <c r="E4614" s="395" t="s">
        <v>38409</v>
      </c>
      <c r="F4614" s="395" t="s">
        <v>38410</v>
      </c>
    </row>
    <row r="4615" spans="1:6">
      <c r="A4615" s="360" t="s">
        <v>72</v>
      </c>
      <c r="B4615" s="393" t="s">
        <v>15459</v>
      </c>
      <c r="C4615" s="394" t="s">
        <v>15460</v>
      </c>
      <c r="D4615" s="393" t="s">
        <v>15</v>
      </c>
      <c r="E4615" s="395" t="s">
        <v>38411</v>
      </c>
      <c r="F4615" s="395" t="s">
        <v>38412</v>
      </c>
    </row>
    <row r="4616" spans="1:6" ht="23.25">
      <c r="A4616" s="360" t="s">
        <v>72</v>
      </c>
      <c r="B4616" s="393" t="s">
        <v>15461</v>
      </c>
      <c r="C4616" s="394" t="s">
        <v>15462</v>
      </c>
      <c r="D4616" s="393" t="s">
        <v>15</v>
      </c>
      <c r="E4616" s="395" t="s">
        <v>28213</v>
      </c>
      <c r="F4616" s="395" t="s">
        <v>27851</v>
      </c>
    </row>
    <row r="4617" spans="1:6" ht="23.25">
      <c r="A4617" s="360" t="s">
        <v>72</v>
      </c>
      <c r="B4617" s="393" t="s">
        <v>15463</v>
      </c>
      <c r="C4617" s="394" t="s">
        <v>15464</v>
      </c>
      <c r="D4617" s="393" t="s">
        <v>15</v>
      </c>
      <c r="E4617" s="395" t="s">
        <v>38413</v>
      </c>
      <c r="F4617" s="395" t="s">
        <v>38414</v>
      </c>
    </row>
    <row r="4618" spans="1:6">
      <c r="A4618" s="360" t="s">
        <v>72</v>
      </c>
      <c r="B4618" s="393" t="s">
        <v>15465</v>
      </c>
      <c r="C4618" s="394" t="s">
        <v>15466</v>
      </c>
      <c r="D4618" s="393" t="s">
        <v>15</v>
      </c>
      <c r="E4618" s="395" t="s">
        <v>38415</v>
      </c>
      <c r="F4618" s="395" t="s">
        <v>37411</v>
      </c>
    </row>
    <row r="4619" spans="1:6">
      <c r="A4619" s="360" t="s">
        <v>72</v>
      </c>
      <c r="B4619" s="393" t="s">
        <v>15467</v>
      </c>
      <c r="C4619" s="394" t="s">
        <v>15468</v>
      </c>
      <c r="D4619" s="393" t="s">
        <v>15</v>
      </c>
      <c r="E4619" s="395" t="s">
        <v>18635</v>
      </c>
      <c r="F4619" s="395" t="s">
        <v>38416</v>
      </c>
    </row>
    <row r="4620" spans="1:6">
      <c r="A4620" s="360" t="s">
        <v>72</v>
      </c>
      <c r="B4620" s="393" t="s">
        <v>15470</v>
      </c>
      <c r="C4620" s="394" t="s">
        <v>15471</v>
      </c>
      <c r="D4620" s="393" t="s">
        <v>15</v>
      </c>
      <c r="E4620" s="395" t="s">
        <v>37619</v>
      </c>
      <c r="F4620" s="395" t="s">
        <v>26404</v>
      </c>
    </row>
    <row r="4621" spans="1:6">
      <c r="A4621" s="360" t="s">
        <v>72</v>
      </c>
      <c r="B4621" s="393" t="s">
        <v>15472</v>
      </c>
      <c r="C4621" s="394" t="s">
        <v>15473</v>
      </c>
      <c r="D4621" s="393" t="s">
        <v>15</v>
      </c>
      <c r="E4621" s="395" t="s">
        <v>21309</v>
      </c>
      <c r="F4621" s="395" t="s">
        <v>27215</v>
      </c>
    </row>
    <row r="4622" spans="1:6">
      <c r="A4622" s="360" t="s">
        <v>72</v>
      </c>
      <c r="B4622" s="393" t="s">
        <v>15474</v>
      </c>
      <c r="C4622" s="394" t="s">
        <v>15475</v>
      </c>
      <c r="D4622" s="393" t="s">
        <v>15</v>
      </c>
      <c r="E4622" s="395" t="s">
        <v>38417</v>
      </c>
      <c r="F4622" s="395" t="s">
        <v>28356</v>
      </c>
    </row>
    <row r="4623" spans="1:6">
      <c r="A4623" s="360" t="s">
        <v>72</v>
      </c>
      <c r="B4623" s="393" t="s">
        <v>15476</v>
      </c>
      <c r="C4623" s="394" t="s">
        <v>15477</v>
      </c>
      <c r="D4623" s="393" t="s">
        <v>15</v>
      </c>
      <c r="E4623" s="395" t="s">
        <v>27164</v>
      </c>
      <c r="F4623" s="395" t="s">
        <v>35523</v>
      </c>
    </row>
    <row r="4624" spans="1:6">
      <c r="A4624" s="360" t="s">
        <v>72</v>
      </c>
      <c r="B4624" s="393" t="s">
        <v>15478</v>
      </c>
      <c r="C4624" s="394" t="s">
        <v>15479</v>
      </c>
      <c r="D4624" s="393" t="s">
        <v>15</v>
      </c>
      <c r="E4624" s="395" t="s">
        <v>38418</v>
      </c>
      <c r="F4624" s="395" t="s">
        <v>38419</v>
      </c>
    </row>
    <row r="4625" spans="1:6">
      <c r="A4625" s="360" t="s">
        <v>72</v>
      </c>
      <c r="B4625" s="393" t="s">
        <v>15480</v>
      </c>
      <c r="C4625" s="394" t="s">
        <v>15481</v>
      </c>
      <c r="D4625" s="393" t="s">
        <v>21</v>
      </c>
      <c r="E4625" s="395" t="s">
        <v>19762</v>
      </c>
      <c r="F4625" s="395" t="s">
        <v>18572</v>
      </c>
    </row>
    <row r="4626" spans="1:6">
      <c r="A4626" s="360" t="s">
        <v>72</v>
      </c>
      <c r="B4626" s="393" t="s">
        <v>15482</v>
      </c>
      <c r="C4626" s="394" t="s">
        <v>15483</v>
      </c>
      <c r="D4626" s="393" t="s">
        <v>21</v>
      </c>
      <c r="E4626" s="395" t="s">
        <v>27101</v>
      </c>
      <c r="F4626" s="395" t="s">
        <v>24906</v>
      </c>
    </row>
    <row r="4627" spans="1:6" ht="23.25">
      <c r="A4627" s="360" t="s">
        <v>72</v>
      </c>
      <c r="B4627" s="393" t="s">
        <v>15484</v>
      </c>
      <c r="C4627" s="394" t="s">
        <v>15485</v>
      </c>
      <c r="D4627" s="393" t="s">
        <v>21</v>
      </c>
      <c r="E4627" s="395" t="s">
        <v>24993</v>
      </c>
      <c r="F4627" s="395" t="s">
        <v>38420</v>
      </c>
    </row>
    <row r="4628" spans="1:6">
      <c r="A4628" s="360" t="s">
        <v>72</v>
      </c>
      <c r="B4628" s="393" t="s">
        <v>15486</v>
      </c>
      <c r="C4628" s="394" t="s">
        <v>15487</v>
      </c>
      <c r="D4628" s="393" t="s">
        <v>21</v>
      </c>
      <c r="E4628" s="395" t="s">
        <v>24999</v>
      </c>
      <c r="F4628" s="395" t="s">
        <v>20914</v>
      </c>
    </row>
    <row r="4629" spans="1:6">
      <c r="A4629" s="360" t="s">
        <v>72</v>
      </c>
      <c r="B4629" s="393" t="s">
        <v>15488</v>
      </c>
      <c r="C4629" s="394" t="s">
        <v>15489</v>
      </c>
      <c r="D4629" s="393" t="s">
        <v>21</v>
      </c>
      <c r="E4629" s="395" t="s">
        <v>20420</v>
      </c>
      <c r="F4629" s="395" t="s">
        <v>21420</v>
      </c>
    </row>
    <row r="4630" spans="1:6">
      <c r="A4630" s="360" t="s">
        <v>72</v>
      </c>
      <c r="B4630" s="393" t="s">
        <v>15490</v>
      </c>
      <c r="C4630" s="394" t="s">
        <v>15491</v>
      </c>
      <c r="D4630" s="393" t="s">
        <v>15</v>
      </c>
      <c r="E4630" s="395" t="s">
        <v>13405</v>
      </c>
      <c r="F4630" s="395" t="s">
        <v>18083</v>
      </c>
    </row>
    <row r="4631" spans="1:6" ht="23.25">
      <c r="A4631" s="360" t="s">
        <v>72</v>
      </c>
      <c r="B4631" s="393" t="s">
        <v>15492</v>
      </c>
      <c r="C4631" s="394" t="s">
        <v>15493</v>
      </c>
      <c r="D4631" s="393" t="s">
        <v>15</v>
      </c>
      <c r="E4631" s="395" t="s">
        <v>21531</v>
      </c>
      <c r="F4631" s="395" t="s">
        <v>21402</v>
      </c>
    </row>
    <row r="4632" spans="1:6">
      <c r="A4632" s="360" t="s">
        <v>72</v>
      </c>
      <c r="B4632" s="393" t="s">
        <v>15494</v>
      </c>
      <c r="C4632" s="394" t="s">
        <v>15495</v>
      </c>
      <c r="D4632" s="393" t="s">
        <v>15</v>
      </c>
      <c r="E4632" s="395" t="s">
        <v>17805</v>
      </c>
      <c r="F4632" s="395" t="s">
        <v>9792</v>
      </c>
    </row>
    <row r="4633" spans="1:6" ht="23.25">
      <c r="A4633" s="360" t="s">
        <v>72</v>
      </c>
      <c r="B4633" s="393" t="s">
        <v>15496</v>
      </c>
      <c r="C4633" s="394" t="s">
        <v>15497</v>
      </c>
      <c r="D4633" s="393" t="s">
        <v>15</v>
      </c>
      <c r="E4633" s="395" t="s">
        <v>8947</v>
      </c>
      <c r="F4633" s="395" t="s">
        <v>11477</v>
      </c>
    </row>
    <row r="4634" spans="1:6">
      <c r="A4634" s="360" t="s">
        <v>72</v>
      </c>
      <c r="B4634" s="393" t="s">
        <v>15499</v>
      </c>
      <c r="C4634" s="394" t="s">
        <v>15500</v>
      </c>
      <c r="D4634" s="393" t="s">
        <v>15</v>
      </c>
      <c r="E4634" s="395" t="s">
        <v>11309</v>
      </c>
      <c r="F4634" s="395" t="s">
        <v>13776</v>
      </c>
    </row>
    <row r="4635" spans="1:6">
      <c r="A4635" s="360" t="s">
        <v>72</v>
      </c>
      <c r="B4635" s="393" t="s">
        <v>15501</v>
      </c>
      <c r="C4635" s="394" t="s">
        <v>15502</v>
      </c>
      <c r="D4635" s="393" t="s">
        <v>15</v>
      </c>
      <c r="E4635" s="395" t="s">
        <v>27110</v>
      </c>
      <c r="F4635" s="395" t="s">
        <v>11452</v>
      </c>
    </row>
    <row r="4636" spans="1:6">
      <c r="A4636" s="360" t="s">
        <v>72</v>
      </c>
      <c r="B4636" s="393" t="s">
        <v>15503</v>
      </c>
      <c r="C4636" s="394" t="s">
        <v>15504</v>
      </c>
      <c r="D4636" s="393" t="s">
        <v>15</v>
      </c>
      <c r="E4636" s="395" t="s">
        <v>21050</v>
      </c>
      <c r="F4636" s="395" t="s">
        <v>18750</v>
      </c>
    </row>
    <row r="4637" spans="1:6">
      <c r="A4637" s="360" t="s">
        <v>72</v>
      </c>
      <c r="B4637" s="393" t="s">
        <v>15505</v>
      </c>
      <c r="C4637" s="394" t="s">
        <v>15506</v>
      </c>
      <c r="D4637" s="393" t="s">
        <v>15</v>
      </c>
      <c r="E4637" s="395" t="s">
        <v>37304</v>
      </c>
      <c r="F4637" s="395" t="s">
        <v>38421</v>
      </c>
    </row>
    <row r="4638" spans="1:6">
      <c r="A4638" s="360" t="s">
        <v>72</v>
      </c>
      <c r="B4638" s="393" t="s">
        <v>15507</v>
      </c>
      <c r="C4638" s="394" t="s">
        <v>15508</v>
      </c>
      <c r="D4638" s="393" t="s">
        <v>15</v>
      </c>
      <c r="E4638" s="395" t="s">
        <v>38422</v>
      </c>
      <c r="F4638" s="395" t="s">
        <v>28426</v>
      </c>
    </row>
    <row r="4639" spans="1:6">
      <c r="A4639" s="360" t="s">
        <v>72</v>
      </c>
      <c r="B4639" s="393" t="s">
        <v>15509</v>
      </c>
      <c r="C4639" s="394" t="s">
        <v>15510</v>
      </c>
      <c r="D4639" s="393" t="s">
        <v>21</v>
      </c>
      <c r="E4639" s="395" t="s">
        <v>24994</v>
      </c>
      <c r="F4639" s="395" t="s">
        <v>26470</v>
      </c>
    </row>
    <row r="4640" spans="1:6">
      <c r="A4640" s="360" t="s">
        <v>72</v>
      </c>
      <c r="B4640" s="393" t="s">
        <v>15511</v>
      </c>
      <c r="C4640" s="394" t="s">
        <v>15512</v>
      </c>
      <c r="D4640" s="393" t="s">
        <v>21</v>
      </c>
      <c r="E4640" s="395" t="s">
        <v>19144</v>
      </c>
      <c r="F4640" s="395" t="s">
        <v>20786</v>
      </c>
    </row>
    <row r="4641" spans="1:6">
      <c r="A4641" s="360" t="s">
        <v>72</v>
      </c>
      <c r="B4641" s="393" t="s">
        <v>15513</v>
      </c>
      <c r="C4641" s="394" t="s">
        <v>15514</v>
      </c>
      <c r="D4641" s="393" t="s">
        <v>21</v>
      </c>
      <c r="E4641" s="395" t="s">
        <v>27153</v>
      </c>
      <c r="F4641" s="395" t="s">
        <v>25307</v>
      </c>
    </row>
    <row r="4642" spans="1:6">
      <c r="A4642" s="360" t="s">
        <v>72</v>
      </c>
      <c r="B4642" s="393" t="s">
        <v>19956</v>
      </c>
      <c r="C4642" s="394" t="s">
        <v>19957</v>
      </c>
      <c r="D4642" s="393" t="s">
        <v>21</v>
      </c>
      <c r="E4642" s="395" t="s">
        <v>9126</v>
      </c>
      <c r="F4642" s="395" t="s">
        <v>8318</v>
      </c>
    </row>
    <row r="4643" spans="1:6" ht="23.25">
      <c r="A4643" s="360" t="s">
        <v>72</v>
      </c>
      <c r="B4643" s="393" t="s">
        <v>15515</v>
      </c>
      <c r="C4643" s="394" t="s">
        <v>15516</v>
      </c>
      <c r="D4643" s="393" t="s">
        <v>21</v>
      </c>
      <c r="E4643" s="395" t="s">
        <v>25833</v>
      </c>
      <c r="F4643" s="395" t="s">
        <v>27116</v>
      </c>
    </row>
    <row r="4644" spans="1:6" ht="23.25">
      <c r="A4644" s="360" t="s">
        <v>72</v>
      </c>
      <c r="B4644" s="393" t="s">
        <v>15517</v>
      </c>
      <c r="C4644" s="394" t="s">
        <v>15518</v>
      </c>
      <c r="D4644" s="393" t="s">
        <v>21</v>
      </c>
      <c r="E4644" s="395" t="s">
        <v>12105</v>
      </c>
      <c r="F4644" s="395" t="s">
        <v>28575</v>
      </c>
    </row>
    <row r="4645" spans="1:6" ht="23.25">
      <c r="A4645" s="360" t="s">
        <v>72</v>
      </c>
      <c r="B4645" s="393" t="s">
        <v>15519</v>
      </c>
      <c r="C4645" s="394" t="s">
        <v>15520</v>
      </c>
      <c r="D4645" s="393" t="s">
        <v>21</v>
      </c>
      <c r="E4645" s="395" t="s">
        <v>11537</v>
      </c>
      <c r="F4645" s="395" t="s">
        <v>25220</v>
      </c>
    </row>
    <row r="4646" spans="1:6" ht="23.25">
      <c r="A4646" s="360" t="s">
        <v>72</v>
      </c>
      <c r="B4646" s="393" t="s">
        <v>15521</v>
      </c>
      <c r="C4646" s="394" t="s">
        <v>15522</v>
      </c>
      <c r="D4646" s="393" t="s">
        <v>21</v>
      </c>
      <c r="E4646" s="395" t="s">
        <v>26412</v>
      </c>
      <c r="F4646" s="395" t="s">
        <v>11996</v>
      </c>
    </row>
    <row r="4647" spans="1:6" ht="23.25">
      <c r="A4647" s="360" t="s">
        <v>72</v>
      </c>
      <c r="B4647" s="393" t="s">
        <v>15523</v>
      </c>
      <c r="C4647" s="394" t="s">
        <v>15524</v>
      </c>
      <c r="D4647" s="393" t="s">
        <v>21</v>
      </c>
      <c r="E4647" s="395" t="s">
        <v>13449</v>
      </c>
      <c r="F4647" s="395" t="s">
        <v>28057</v>
      </c>
    </row>
    <row r="4648" spans="1:6" ht="23.25">
      <c r="A4648" s="360" t="s">
        <v>72</v>
      </c>
      <c r="B4648" s="393" t="s">
        <v>15525</v>
      </c>
      <c r="C4648" s="394" t="s">
        <v>15526</v>
      </c>
      <c r="D4648" s="393" t="s">
        <v>21</v>
      </c>
      <c r="E4648" s="395" t="s">
        <v>16781</v>
      </c>
      <c r="F4648" s="395" t="s">
        <v>25685</v>
      </c>
    </row>
    <row r="4649" spans="1:6" ht="23.25">
      <c r="A4649" s="360" t="s">
        <v>72</v>
      </c>
      <c r="B4649" s="393" t="s">
        <v>15528</v>
      </c>
      <c r="C4649" s="394" t="s">
        <v>15529</v>
      </c>
      <c r="D4649" s="393" t="s">
        <v>21</v>
      </c>
      <c r="E4649" s="395" t="s">
        <v>7552</v>
      </c>
      <c r="F4649" s="395" t="s">
        <v>13608</v>
      </c>
    </row>
    <row r="4650" spans="1:6" ht="23.25">
      <c r="A4650" s="360" t="s">
        <v>72</v>
      </c>
      <c r="B4650" s="393" t="s">
        <v>15530</v>
      </c>
      <c r="C4650" s="394" t="s">
        <v>15531</v>
      </c>
      <c r="D4650" s="393" t="s">
        <v>21</v>
      </c>
      <c r="E4650" s="395" t="s">
        <v>13313</v>
      </c>
      <c r="F4650" s="395" t="s">
        <v>11397</v>
      </c>
    </row>
    <row r="4651" spans="1:6" ht="23.25">
      <c r="A4651" s="360" t="s">
        <v>72</v>
      </c>
      <c r="B4651" s="393" t="s">
        <v>15532</v>
      </c>
      <c r="C4651" s="394" t="s">
        <v>15533</v>
      </c>
      <c r="D4651" s="393" t="s">
        <v>21</v>
      </c>
      <c r="E4651" s="395" t="s">
        <v>20321</v>
      </c>
      <c r="F4651" s="395" t="s">
        <v>11561</v>
      </c>
    </row>
    <row r="4652" spans="1:6" ht="34.5">
      <c r="A4652" s="360" t="s">
        <v>72</v>
      </c>
      <c r="B4652" s="393" t="s">
        <v>15535</v>
      </c>
      <c r="C4652" s="394" t="s">
        <v>15536</v>
      </c>
      <c r="D4652" s="393" t="s">
        <v>21</v>
      </c>
      <c r="E4652" s="395" t="s">
        <v>25692</v>
      </c>
      <c r="F4652" s="395" t="s">
        <v>21462</v>
      </c>
    </row>
    <row r="4653" spans="1:6" ht="23.25">
      <c r="A4653" s="360" t="s">
        <v>72</v>
      </c>
      <c r="B4653" s="393" t="s">
        <v>15537</v>
      </c>
      <c r="C4653" s="394" t="s">
        <v>15538</v>
      </c>
      <c r="D4653" s="393" t="s">
        <v>21</v>
      </c>
      <c r="E4653" s="395" t="s">
        <v>18855</v>
      </c>
      <c r="F4653" s="395" t="s">
        <v>15709</v>
      </c>
    </row>
    <row r="4654" spans="1:6" ht="23.25">
      <c r="A4654" s="360" t="s">
        <v>72</v>
      </c>
      <c r="B4654" s="393" t="s">
        <v>15540</v>
      </c>
      <c r="C4654" s="394" t="s">
        <v>15541</v>
      </c>
      <c r="D4654" s="393" t="s">
        <v>21</v>
      </c>
      <c r="E4654" s="395" t="s">
        <v>18564</v>
      </c>
      <c r="F4654" s="395" t="s">
        <v>20312</v>
      </c>
    </row>
    <row r="4655" spans="1:6" ht="23.25">
      <c r="A4655" s="360" t="s">
        <v>72</v>
      </c>
      <c r="B4655" s="393" t="s">
        <v>15542</v>
      </c>
      <c r="C4655" s="394" t="s">
        <v>15543</v>
      </c>
      <c r="D4655" s="393" t="s">
        <v>21</v>
      </c>
      <c r="E4655" s="395" t="s">
        <v>18003</v>
      </c>
      <c r="F4655" s="395" t="s">
        <v>8350</v>
      </c>
    </row>
    <row r="4656" spans="1:6" ht="23.25">
      <c r="A4656" s="360" t="s">
        <v>72</v>
      </c>
      <c r="B4656" s="393" t="s">
        <v>15546</v>
      </c>
      <c r="C4656" s="394" t="s">
        <v>15547</v>
      </c>
      <c r="D4656" s="393" t="s">
        <v>21</v>
      </c>
      <c r="E4656" s="395" t="s">
        <v>7614</v>
      </c>
      <c r="F4656" s="395" t="s">
        <v>21041</v>
      </c>
    </row>
    <row r="4657" spans="1:6" ht="23.25">
      <c r="A4657" s="360" t="s">
        <v>72</v>
      </c>
      <c r="B4657" s="393" t="s">
        <v>15549</v>
      </c>
      <c r="C4657" s="394" t="s">
        <v>15550</v>
      </c>
      <c r="D4657" s="393" t="s">
        <v>21</v>
      </c>
      <c r="E4657" s="395" t="s">
        <v>9101</v>
      </c>
      <c r="F4657" s="395" t="s">
        <v>8044</v>
      </c>
    </row>
    <row r="4658" spans="1:6" ht="23.25">
      <c r="A4658" s="360" t="s">
        <v>72</v>
      </c>
      <c r="B4658" s="393" t="s">
        <v>15551</v>
      </c>
      <c r="C4658" s="394" t="s">
        <v>15552</v>
      </c>
      <c r="D4658" s="393" t="s">
        <v>21</v>
      </c>
      <c r="E4658" s="395" t="s">
        <v>28321</v>
      </c>
      <c r="F4658" s="395" t="s">
        <v>25899</v>
      </c>
    </row>
    <row r="4659" spans="1:6" ht="23.25">
      <c r="A4659" s="360" t="s">
        <v>72</v>
      </c>
      <c r="B4659" s="393" t="s">
        <v>15553</v>
      </c>
      <c r="C4659" s="394" t="s">
        <v>15554</v>
      </c>
      <c r="D4659" s="393" t="s">
        <v>21</v>
      </c>
      <c r="E4659" s="395" t="s">
        <v>38423</v>
      </c>
      <c r="F4659" s="395" t="s">
        <v>20662</v>
      </c>
    </row>
    <row r="4660" spans="1:6" ht="23.25">
      <c r="A4660" s="360" t="s">
        <v>72</v>
      </c>
      <c r="B4660" s="393" t="s">
        <v>15555</v>
      </c>
      <c r="C4660" s="394" t="s">
        <v>15556</v>
      </c>
      <c r="D4660" s="393" t="s">
        <v>21</v>
      </c>
      <c r="E4660" s="395" t="s">
        <v>20486</v>
      </c>
      <c r="F4660" s="395" t="s">
        <v>27210</v>
      </c>
    </row>
    <row r="4661" spans="1:6" ht="23.25">
      <c r="A4661" s="360" t="s">
        <v>72</v>
      </c>
      <c r="B4661" s="393" t="s">
        <v>15557</v>
      </c>
      <c r="C4661" s="394" t="s">
        <v>15558</v>
      </c>
      <c r="D4661" s="393" t="s">
        <v>21</v>
      </c>
      <c r="E4661" s="395" t="s">
        <v>14771</v>
      </c>
      <c r="F4661" s="395" t="s">
        <v>20412</v>
      </c>
    </row>
    <row r="4662" spans="1:6" ht="23.25">
      <c r="A4662" s="360" t="s">
        <v>72</v>
      </c>
      <c r="B4662" s="393" t="s">
        <v>15560</v>
      </c>
      <c r="C4662" s="394" t="s">
        <v>15561</v>
      </c>
      <c r="D4662" s="393" t="s">
        <v>21</v>
      </c>
      <c r="E4662" s="395" t="s">
        <v>20657</v>
      </c>
      <c r="F4662" s="395" t="s">
        <v>13665</v>
      </c>
    </row>
    <row r="4663" spans="1:6" ht="23.25">
      <c r="A4663" s="360" t="s">
        <v>72</v>
      </c>
      <c r="B4663" s="393" t="s">
        <v>15562</v>
      </c>
      <c r="C4663" s="394" t="s">
        <v>15563</v>
      </c>
      <c r="D4663" s="393" t="s">
        <v>21</v>
      </c>
      <c r="E4663" s="395" t="s">
        <v>34993</v>
      </c>
      <c r="F4663" s="395" t="s">
        <v>13478</v>
      </c>
    </row>
    <row r="4664" spans="1:6" ht="23.25">
      <c r="A4664" s="360" t="s">
        <v>72</v>
      </c>
      <c r="B4664" s="393" t="s">
        <v>15564</v>
      </c>
      <c r="C4664" s="394" t="s">
        <v>15565</v>
      </c>
      <c r="D4664" s="393" t="s">
        <v>21</v>
      </c>
      <c r="E4664" s="395" t="s">
        <v>26971</v>
      </c>
      <c r="F4664" s="395" t="s">
        <v>25067</v>
      </c>
    </row>
    <row r="4665" spans="1:6" ht="23.25">
      <c r="A4665" s="360" t="s">
        <v>72</v>
      </c>
      <c r="B4665" s="393" t="s">
        <v>15566</v>
      </c>
      <c r="C4665" s="394" t="s">
        <v>15567</v>
      </c>
      <c r="D4665" s="393" t="s">
        <v>21</v>
      </c>
      <c r="E4665" s="395" t="s">
        <v>25093</v>
      </c>
      <c r="F4665" s="395" t="s">
        <v>21518</v>
      </c>
    </row>
    <row r="4666" spans="1:6" ht="23.25">
      <c r="A4666" s="360" t="s">
        <v>72</v>
      </c>
      <c r="B4666" s="393" t="s">
        <v>15569</v>
      </c>
      <c r="C4666" s="394" t="s">
        <v>15570</v>
      </c>
      <c r="D4666" s="393" t="s">
        <v>21</v>
      </c>
      <c r="E4666" s="395" t="s">
        <v>11969</v>
      </c>
      <c r="F4666" s="395" t="s">
        <v>25235</v>
      </c>
    </row>
    <row r="4667" spans="1:6" ht="23.25">
      <c r="A4667" s="360" t="s">
        <v>72</v>
      </c>
      <c r="B4667" s="393" t="s">
        <v>15571</v>
      </c>
      <c r="C4667" s="394" t="s">
        <v>15572</v>
      </c>
      <c r="D4667" s="393" t="s">
        <v>21</v>
      </c>
      <c r="E4667" s="395" t="s">
        <v>9829</v>
      </c>
      <c r="F4667" s="395" t="s">
        <v>15778</v>
      </c>
    </row>
    <row r="4668" spans="1:6" ht="23.25">
      <c r="A4668" s="360" t="s">
        <v>72</v>
      </c>
      <c r="B4668" s="393" t="s">
        <v>15573</v>
      </c>
      <c r="C4668" s="394" t="s">
        <v>15574</v>
      </c>
      <c r="D4668" s="393" t="s">
        <v>21</v>
      </c>
      <c r="E4668" s="395" t="s">
        <v>7572</v>
      </c>
      <c r="F4668" s="395" t="s">
        <v>11594</v>
      </c>
    </row>
    <row r="4669" spans="1:6" ht="23.25">
      <c r="A4669" s="360" t="s">
        <v>72</v>
      </c>
      <c r="B4669" s="393" t="s">
        <v>15576</v>
      </c>
      <c r="C4669" s="394" t="s">
        <v>15577</v>
      </c>
      <c r="D4669" s="393" t="s">
        <v>21</v>
      </c>
      <c r="E4669" s="395" t="s">
        <v>11568</v>
      </c>
      <c r="F4669" s="395" t="s">
        <v>25820</v>
      </c>
    </row>
    <row r="4670" spans="1:6" ht="23.25">
      <c r="A4670" s="360" t="s">
        <v>72</v>
      </c>
      <c r="B4670" s="393" t="s">
        <v>15578</v>
      </c>
      <c r="C4670" s="394" t="s">
        <v>15579</v>
      </c>
      <c r="D4670" s="393" t="s">
        <v>15</v>
      </c>
      <c r="E4670" s="395" t="s">
        <v>10264</v>
      </c>
      <c r="F4670" s="395" t="s">
        <v>21420</v>
      </c>
    </row>
    <row r="4671" spans="1:6" ht="23.25">
      <c r="A4671" s="360" t="s">
        <v>72</v>
      </c>
      <c r="B4671" s="393" t="s">
        <v>15580</v>
      </c>
      <c r="C4671" s="394" t="s">
        <v>15581</v>
      </c>
      <c r="D4671" s="393" t="s">
        <v>15</v>
      </c>
      <c r="E4671" s="395" t="s">
        <v>27711</v>
      </c>
      <c r="F4671" s="395" t="s">
        <v>26981</v>
      </c>
    </row>
    <row r="4672" spans="1:6">
      <c r="A4672" s="360" t="s">
        <v>72</v>
      </c>
      <c r="B4672" s="393" t="s">
        <v>15582</v>
      </c>
      <c r="C4672" s="394" t="s">
        <v>15583</v>
      </c>
      <c r="D4672" s="393" t="s">
        <v>15</v>
      </c>
      <c r="E4672" s="395" t="s">
        <v>44</v>
      </c>
      <c r="F4672" s="395" t="s">
        <v>26355</v>
      </c>
    </row>
    <row r="4673" spans="1:6">
      <c r="A4673" s="360" t="s">
        <v>72</v>
      </c>
      <c r="B4673" s="393" t="s">
        <v>15584</v>
      </c>
      <c r="C4673" s="394" t="s">
        <v>15585</v>
      </c>
      <c r="D4673" s="393" t="s">
        <v>15</v>
      </c>
      <c r="E4673" s="395" t="s">
        <v>11328</v>
      </c>
      <c r="F4673" s="395" t="s">
        <v>20475</v>
      </c>
    </row>
    <row r="4674" spans="1:6">
      <c r="A4674" s="360" t="s">
        <v>72</v>
      </c>
      <c r="B4674" s="393" t="s">
        <v>15586</v>
      </c>
      <c r="C4674" s="394" t="s">
        <v>15587</v>
      </c>
      <c r="D4674" s="393" t="s">
        <v>15</v>
      </c>
      <c r="E4674" s="395" t="s">
        <v>11509</v>
      </c>
      <c r="F4674" s="395" t="s">
        <v>11312</v>
      </c>
    </row>
    <row r="4675" spans="1:6" ht="23.25">
      <c r="A4675" s="360" t="s">
        <v>72</v>
      </c>
      <c r="B4675" s="393" t="s">
        <v>15588</v>
      </c>
      <c r="C4675" s="394" t="s">
        <v>15589</v>
      </c>
      <c r="D4675" s="393" t="s">
        <v>21</v>
      </c>
      <c r="E4675" s="395" t="s">
        <v>27116</v>
      </c>
      <c r="F4675" s="395" t="s">
        <v>18580</v>
      </c>
    </row>
    <row r="4676" spans="1:6" ht="23.25">
      <c r="A4676" s="360" t="s">
        <v>72</v>
      </c>
      <c r="B4676" s="393" t="s">
        <v>15590</v>
      </c>
      <c r="C4676" s="394" t="s">
        <v>15591</v>
      </c>
      <c r="D4676" s="393" t="s">
        <v>15</v>
      </c>
      <c r="E4676" s="395" t="s">
        <v>38424</v>
      </c>
      <c r="F4676" s="395" t="s">
        <v>38425</v>
      </c>
    </row>
    <row r="4677" spans="1:6" ht="23.25">
      <c r="A4677" s="360" t="s">
        <v>72</v>
      </c>
      <c r="B4677" s="393" t="s">
        <v>15592</v>
      </c>
      <c r="C4677" s="394" t="s">
        <v>15593</v>
      </c>
      <c r="D4677" s="393" t="s">
        <v>15</v>
      </c>
      <c r="E4677" s="395" t="s">
        <v>38426</v>
      </c>
      <c r="F4677" s="395" t="s">
        <v>38427</v>
      </c>
    </row>
    <row r="4678" spans="1:6" ht="23.25">
      <c r="A4678" s="360" t="s">
        <v>72</v>
      </c>
      <c r="B4678" s="393" t="s">
        <v>15594</v>
      </c>
      <c r="C4678" s="394" t="s">
        <v>15595</v>
      </c>
      <c r="D4678" s="393" t="s">
        <v>15</v>
      </c>
      <c r="E4678" s="395" t="s">
        <v>38428</v>
      </c>
      <c r="F4678" s="395" t="s">
        <v>38429</v>
      </c>
    </row>
    <row r="4679" spans="1:6" ht="23.25">
      <c r="A4679" s="360" t="s">
        <v>72</v>
      </c>
      <c r="B4679" s="393" t="s">
        <v>15596</v>
      </c>
      <c r="C4679" s="394" t="s">
        <v>15597</v>
      </c>
      <c r="D4679" s="393" t="s">
        <v>15</v>
      </c>
      <c r="E4679" s="395" t="s">
        <v>38430</v>
      </c>
      <c r="F4679" s="395" t="s">
        <v>38431</v>
      </c>
    </row>
    <row r="4680" spans="1:6">
      <c r="A4680" s="360" t="s">
        <v>72</v>
      </c>
      <c r="B4680" s="393" t="s">
        <v>15598</v>
      </c>
      <c r="C4680" s="394" t="s">
        <v>15599</v>
      </c>
      <c r="D4680" s="393" t="s">
        <v>15</v>
      </c>
      <c r="E4680" s="395" t="s">
        <v>25818</v>
      </c>
      <c r="F4680" s="395" t="s">
        <v>18594</v>
      </c>
    </row>
    <row r="4681" spans="1:6" ht="23.25">
      <c r="A4681" s="360" t="s">
        <v>72</v>
      </c>
      <c r="B4681" s="393" t="s">
        <v>15600</v>
      </c>
      <c r="C4681" s="394" t="s">
        <v>15601</v>
      </c>
      <c r="D4681" s="393" t="s">
        <v>15</v>
      </c>
      <c r="E4681" s="395" t="s">
        <v>25804</v>
      </c>
      <c r="F4681" s="395" t="s">
        <v>27362</v>
      </c>
    </row>
    <row r="4682" spans="1:6" ht="23.25">
      <c r="A4682" s="360" t="s">
        <v>72</v>
      </c>
      <c r="B4682" s="393" t="s">
        <v>15602</v>
      </c>
      <c r="C4682" s="394" t="s">
        <v>15603</v>
      </c>
      <c r="D4682" s="393" t="s">
        <v>15</v>
      </c>
      <c r="E4682" s="395" t="s">
        <v>25253</v>
      </c>
      <c r="F4682" s="395" t="s">
        <v>25736</v>
      </c>
    </row>
    <row r="4683" spans="1:6">
      <c r="A4683" s="360" t="s">
        <v>72</v>
      </c>
      <c r="B4683" s="393" t="s">
        <v>15604</v>
      </c>
      <c r="C4683" s="394" t="s">
        <v>15605</v>
      </c>
      <c r="D4683" s="393" t="s">
        <v>7866</v>
      </c>
      <c r="E4683" s="395" t="s">
        <v>38432</v>
      </c>
      <c r="F4683" s="395" t="s">
        <v>21605</v>
      </c>
    </row>
    <row r="4684" spans="1:6">
      <c r="A4684" s="360" t="s">
        <v>72</v>
      </c>
      <c r="B4684" s="393" t="s">
        <v>15606</v>
      </c>
      <c r="C4684" s="394" t="s">
        <v>15607</v>
      </c>
      <c r="D4684" s="393" t="s">
        <v>7866</v>
      </c>
      <c r="E4684" s="395" t="s">
        <v>26380</v>
      </c>
      <c r="F4684" s="395" t="s">
        <v>27860</v>
      </c>
    </row>
    <row r="4685" spans="1:6">
      <c r="A4685" s="360" t="s">
        <v>72</v>
      </c>
      <c r="B4685" s="393" t="s">
        <v>15608</v>
      </c>
      <c r="C4685" s="394" t="s">
        <v>15609</v>
      </c>
      <c r="D4685" s="393" t="s">
        <v>7866</v>
      </c>
      <c r="E4685" s="395" t="s">
        <v>26005</v>
      </c>
      <c r="F4685" s="395" t="s">
        <v>37579</v>
      </c>
    </row>
    <row r="4686" spans="1:6" ht="23.25">
      <c r="A4686" s="360" t="s">
        <v>72</v>
      </c>
      <c r="B4686" s="393" t="s">
        <v>15611</v>
      </c>
      <c r="C4686" s="394" t="s">
        <v>15612</v>
      </c>
      <c r="D4686" s="393" t="s">
        <v>21</v>
      </c>
      <c r="E4686" s="395" t="s">
        <v>37374</v>
      </c>
      <c r="F4686" s="395" t="s">
        <v>38433</v>
      </c>
    </row>
    <row r="4687" spans="1:6" ht="23.25">
      <c r="A4687" s="360" t="s">
        <v>72</v>
      </c>
      <c r="B4687" s="393" t="s">
        <v>15613</v>
      </c>
      <c r="C4687" s="394" t="s">
        <v>15614</v>
      </c>
      <c r="D4687" s="393" t="s">
        <v>21</v>
      </c>
      <c r="E4687" s="395" t="s">
        <v>28430</v>
      </c>
      <c r="F4687" s="395" t="s">
        <v>38434</v>
      </c>
    </row>
    <row r="4688" spans="1:6">
      <c r="A4688" s="360" t="s">
        <v>72</v>
      </c>
      <c r="B4688" s="393" t="s">
        <v>15615</v>
      </c>
      <c r="C4688" s="394" t="s">
        <v>15616</v>
      </c>
      <c r="D4688" s="393" t="s">
        <v>15</v>
      </c>
      <c r="E4688" s="395" t="s">
        <v>38435</v>
      </c>
      <c r="F4688" s="395" t="s">
        <v>38436</v>
      </c>
    </row>
    <row r="4689" spans="1:6">
      <c r="A4689" s="360" t="s">
        <v>72</v>
      </c>
      <c r="B4689" s="393" t="s">
        <v>15617</v>
      </c>
      <c r="C4689" s="394" t="s">
        <v>15618</v>
      </c>
      <c r="D4689" s="393" t="s">
        <v>15</v>
      </c>
      <c r="E4689" s="395" t="s">
        <v>38437</v>
      </c>
      <c r="F4689" s="395" t="s">
        <v>38438</v>
      </c>
    </row>
    <row r="4690" spans="1:6">
      <c r="A4690" s="360" t="s">
        <v>72</v>
      </c>
      <c r="B4690" s="393" t="s">
        <v>15619</v>
      </c>
      <c r="C4690" s="394" t="s">
        <v>15620</v>
      </c>
      <c r="D4690" s="393" t="s">
        <v>15</v>
      </c>
      <c r="E4690" s="395" t="s">
        <v>38327</v>
      </c>
      <c r="F4690" s="395" t="s">
        <v>38439</v>
      </c>
    </row>
    <row r="4691" spans="1:6">
      <c r="A4691" s="360" t="s">
        <v>72</v>
      </c>
      <c r="B4691" s="393" t="s">
        <v>15621</v>
      </c>
      <c r="C4691" s="394" t="s">
        <v>15622</v>
      </c>
      <c r="D4691" s="393" t="s">
        <v>15</v>
      </c>
      <c r="E4691" s="395" t="s">
        <v>38440</v>
      </c>
      <c r="F4691" s="395" t="s">
        <v>38441</v>
      </c>
    </row>
    <row r="4692" spans="1:6">
      <c r="A4692" s="360" t="s">
        <v>72</v>
      </c>
      <c r="B4692" s="393" t="s">
        <v>15623</v>
      </c>
      <c r="C4692" s="394" t="s">
        <v>15624</v>
      </c>
      <c r="D4692" s="393" t="s">
        <v>15</v>
      </c>
      <c r="E4692" s="395" t="s">
        <v>38442</v>
      </c>
      <c r="F4692" s="395" t="s">
        <v>38443</v>
      </c>
    </row>
    <row r="4693" spans="1:6">
      <c r="A4693" s="360" t="s">
        <v>72</v>
      </c>
      <c r="B4693" s="393" t="s">
        <v>15625</v>
      </c>
      <c r="C4693" s="394" t="s">
        <v>15626</v>
      </c>
      <c r="D4693" s="393" t="s">
        <v>15</v>
      </c>
      <c r="E4693" s="395" t="s">
        <v>38444</v>
      </c>
      <c r="F4693" s="395" t="s">
        <v>38445</v>
      </c>
    </row>
    <row r="4694" spans="1:6">
      <c r="A4694" s="360" t="s">
        <v>72</v>
      </c>
      <c r="B4694" s="393" t="s">
        <v>15627</v>
      </c>
      <c r="C4694" s="394" t="s">
        <v>15628</v>
      </c>
      <c r="D4694" s="393" t="s">
        <v>15</v>
      </c>
      <c r="E4694" s="395" t="s">
        <v>38446</v>
      </c>
      <c r="F4694" s="395" t="s">
        <v>38447</v>
      </c>
    </row>
    <row r="4695" spans="1:6">
      <c r="A4695" s="360" t="s">
        <v>72</v>
      </c>
      <c r="B4695" s="393" t="s">
        <v>15629</v>
      </c>
      <c r="C4695" s="394" t="s">
        <v>15630</v>
      </c>
      <c r="D4695" s="393" t="s">
        <v>15</v>
      </c>
      <c r="E4695" s="395" t="s">
        <v>38448</v>
      </c>
      <c r="F4695" s="395" t="s">
        <v>38449</v>
      </c>
    </row>
    <row r="4696" spans="1:6">
      <c r="A4696" s="360" t="s">
        <v>72</v>
      </c>
      <c r="B4696" s="393" t="s">
        <v>15631</v>
      </c>
      <c r="C4696" s="394" t="s">
        <v>15632</v>
      </c>
      <c r="D4696" s="393" t="s">
        <v>15</v>
      </c>
      <c r="E4696" s="395" t="s">
        <v>38450</v>
      </c>
      <c r="F4696" s="395" t="s">
        <v>38451</v>
      </c>
    </row>
    <row r="4697" spans="1:6">
      <c r="A4697" s="360" t="s">
        <v>72</v>
      </c>
      <c r="B4697" s="393" t="s">
        <v>15633</v>
      </c>
      <c r="C4697" s="394" t="s">
        <v>15634</v>
      </c>
      <c r="D4697" s="393" t="s">
        <v>15</v>
      </c>
      <c r="E4697" s="395" t="s">
        <v>38452</v>
      </c>
      <c r="F4697" s="395" t="s">
        <v>38453</v>
      </c>
    </row>
    <row r="4698" spans="1:6">
      <c r="A4698" s="360" t="s">
        <v>72</v>
      </c>
      <c r="B4698" s="393" t="s">
        <v>15635</v>
      </c>
      <c r="C4698" s="394" t="s">
        <v>15636</v>
      </c>
      <c r="D4698" s="393" t="s">
        <v>15</v>
      </c>
      <c r="E4698" s="395" t="s">
        <v>38454</v>
      </c>
      <c r="F4698" s="395" t="s">
        <v>38455</v>
      </c>
    </row>
    <row r="4699" spans="1:6">
      <c r="A4699" s="360" t="s">
        <v>72</v>
      </c>
      <c r="B4699" s="393" t="s">
        <v>15637</v>
      </c>
      <c r="C4699" s="394" t="s">
        <v>15638</v>
      </c>
      <c r="D4699" s="393" t="s">
        <v>15</v>
      </c>
      <c r="E4699" s="395" t="s">
        <v>38456</v>
      </c>
      <c r="F4699" s="395" t="s">
        <v>38457</v>
      </c>
    </row>
    <row r="4700" spans="1:6">
      <c r="A4700" s="360" t="s">
        <v>72</v>
      </c>
      <c r="B4700" s="393" t="s">
        <v>15639</v>
      </c>
      <c r="C4700" s="394" t="s">
        <v>15640</v>
      </c>
      <c r="D4700" s="393" t="s">
        <v>15</v>
      </c>
      <c r="E4700" s="395" t="s">
        <v>38458</v>
      </c>
      <c r="F4700" s="395" t="s">
        <v>38459</v>
      </c>
    </row>
    <row r="4701" spans="1:6">
      <c r="A4701" s="360" t="s">
        <v>72</v>
      </c>
      <c r="B4701" s="393" t="s">
        <v>15641</v>
      </c>
      <c r="C4701" s="394" t="s">
        <v>15642</v>
      </c>
      <c r="D4701" s="393" t="s">
        <v>15</v>
      </c>
      <c r="E4701" s="395" t="s">
        <v>38327</v>
      </c>
      <c r="F4701" s="395" t="s">
        <v>38439</v>
      </c>
    </row>
    <row r="4702" spans="1:6">
      <c r="A4702" s="360" t="s">
        <v>72</v>
      </c>
      <c r="B4702" s="393" t="s">
        <v>15643</v>
      </c>
      <c r="C4702" s="394" t="s">
        <v>15644</v>
      </c>
      <c r="D4702" s="393" t="s">
        <v>15</v>
      </c>
      <c r="E4702" s="395" t="s">
        <v>38460</v>
      </c>
      <c r="F4702" s="395" t="s">
        <v>36352</v>
      </c>
    </row>
    <row r="4703" spans="1:6">
      <c r="A4703" s="360" t="s">
        <v>72</v>
      </c>
      <c r="B4703" s="393" t="s">
        <v>15645</v>
      </c>
      <c r="C4703" s="394" t="s">
        <v>15646</v>
      </c>
      <c r="D4703" s="393" t="s">
        <v>15</v>
      </c>
      <c r="E4703" s="395" t="s">
        <v>38461</v>
      </c>
      <c r="F4703" s="395" t="s">
        <v>38462</v>
      </c>
    </row>
    <row r="4704" spans="1:6">
      <c r="A4704" s="360" t="s">
        <v>72</v>
      </c>
      <c r="B4704" s="393" t="s">
        <v>15647</v>
      </c>
      <c r="C4704" s="394" t="s">
        <v>15648</v>
      </c>
      <c r="D4704" s="393" t="s">
        <v>15</v>
      </c>
      <c r="E4704" s="395" t="s">
        <v>38463</v>
      </c>
      <c r="F4704" s="395" t="s">
        <v>38464</v>
      </c>
    </row>
    <row r="4705" spans="1:6">
      <c r="A4705" s="360" t="s">
        <v>72</v>
      </c>
      <c r="B4705" s="393" t="s">
        <v>15649</v>
      </c>
      <c r="C4705" s="394" t="s">
        <v>15650</v>
      </c>
      <c r="D4705" s="393" t="s">
        <v>7866</v>
      </c>
      <c r="E4705" s="395" t="s">
        <v>38465</v>
      </c>
      <c r="F4705" s="395" t="s">
        <v>38466</v>
      </c>
    </row>
    <row r="4706" spans="1:6">
      <c r="A4706" s="360" t="s">
        <v>72</v>
      </c>
      <c r="B4706" s="393" t="s">
        <v>15652</v>
      </c>
      <c r="C4706" s="394" t="s">
        <v>15653</v>
      </c>
      <c r="D4706" s="393" t="s">
        <v>7866</v>
      </c>
      <c r="E4706" s="395" t="s">
        <v>10932</v>
      </c>
      <c r="F4706" s="395" t="s">
        <v>28574</v>
      </c>
    </row>
    <row r="4707" spans="1:6">
      <c r="A4707" s="360" t="s">
        <v>72</v>
      </c>
      <c r="B4707" s="393" t="s">
        <v>15654</v>
      </c>
      <c r="C4707" s="394" t="s">
        <v>15655</v>
      </c>
      <c r="D4707" s="393" t="s">
        <v>15</v>
      </c>
      <c r="E4707" s="395" t="s">
        <v>38467</v>
      </c>
      <c r="F4707" s="395" t="s">
        <v>38468</v>
      </c>
    </row>
    <row r="4708" spans="1:6">
      <c r="A4708" s="360" t="s">
        <v>72</v>
      </c>
      <c r="B4708" s="393" t="s">
        <v>15656</v>
      </c>
      <c r="C4708" s="394" t="s">
        <v>15657</v>
      </c>
      <c r="D4708" s="393" t="s">
        <v>15</v>
      </c>
      <c r="E4708" s="395" t="s">
        <v>27204</v>
      </c>
      <c r="F4708" s="395" t="s">
        <v>38469</v>
      </c>
    </row>
    <row r="4709" spans="1:6">
      <c r="A4709" s="360" t="s">
        <v>72</v>
      </c>
      <c r="B4709" s="393" t="s">
        <v>15658</v>
      </c>
      <c r="C4709" s="394" t="s">
        <v>15659</v>
      </c>
      <c r="D4709" s="393" t="s">
        <v>15</v>
      </c>
      <c r="E4709" s="395" t="s">
        <v>38463</v>
      </c>
      <c r="F4709" s="395" t="s">
        <v>38464</v>
      </c>
    </row>
    <row r="4710" spans="1:6">
      <c r="A4710" s="360" t="s">
        <v>72</v>
      </c>
      <c r="B4710" s="393" t="s">
        <v>15660</v>
      </c>
      <c r="C4710" s="394" t="s">
        <v>15661</v>
      </c>
      <c r="D4710" s="393" t="s">
        <v>7866</v>
      </c>
      <c r="E4710" s="395" t="s">
        <v>38470</v>
      </c>
      <c r="F4710" s="395" t="s">
        <v>38471</v>
      </c>
    </row>
    <row r="4711" spans="1:6">
      <c r="A4711" s="360" t="s">
        <v>72</v>
      </c>
      <c r="B4711" s="393" t="s">
        <v>15662</v>
      </c>
      <c r="C4711" s="394" t="s">
        <v>15663</v>
      </c>
      <c r="D4711" s="393" t="s">
        <v>74</v>
      </c>
      <c r="E4711" s="395" t="s">
        <v>38472</v>
      </c>
      <c r="F4711" s="395" t="s">
        <v>38473</v>
      </c>
    </row>
    <row r="4712" spans="1:6">
      <c r="A4712" s="360" t="s">
        <v>72</v>
      </c>
      <c r="B4712" s="393" t="s">
        <v>15664</v>
      </c>
      <c r="C4712" s="394" t="s">
        <v>15665</v>
      </c>
      <c r="D4712" s="393" t="s">
        <v>74</v>
      </c>
      <c r="E4712" s="395" t="s">
        <v>38474</v>
      </c>
      <c r="F4712" s="395" t="s">
        <v>38475</v>
      </c>
    </row>
    <row r="4713" spans="1:6">
      <c r="A4713" s="360" t="s">
        <v>72</v>
      </c>
      <c r="B4713" s="393" t="s">
        <v>15666</v>
      </c>
      <c r="C4713" s="394" t="s">
        <v>15667</v>
      </c>
      <c r="D4713" s="393" t="s">
        <v>74</v>
      </c>
      <c r="E4713" s="395" t="s">
        <v>38472</v>
      </c>
      <c r="F4713" s="395" t="s">
        <v>38473</v>
      </c>
    </row>
    <row r="4714" spans="1:6">
      <c r="A4714" s="360" t="s">
        <v>72</v>
      </c>
      <c r="B4714" s="393" t="s">
        <v>15668</v>
      </c>
      <c r="C4714" s="394" t="s">
        <v>15669</v>
      </c>
      <c r="D4714" s="393" t="s">
        <v>74</v>
      </c>
      <c r="E4714" s="395" t="s">
        <v>38476</v>
      </c>
      <c r="F4714" s="395" t="s">
        <v>38477</v>
      </c>
    </row>
    <row r="4715" spans="1:6">
      <c r="A4715" s="360" t="s">
        <v>72</v>
      </c>
      <c r="B4715" s="393" t="s">
        <v>15670</v>
      </c>
      <c r="C4715" s="394" t="s">
        <v>15671</v>
      </c>
      <c r="D4715" s="393" t="s">
        <v>74</v>
      </c>
      <c r="E4715" s="395" t="s">
        <v>38472</v>
      </c>
      <c r="F4715" s="395" t="s">
        <v>38473</v>
      </c>
    </row>
    <row r="4716" spans="1:6">
      <c r="A4716" s="360" t="s">
        <v>72</v>
      </c>
      <c r="B4716" s="393" t="s">
        <v>15672</v>
      </c>
      <c r="C4716" s="394" t="s">
        <v>15673</v>
      </c>
      <c r="D4716" s="393" t="s">
        <v>15</v>
      </c>
      <c r="E4716" s="395" t="s">
        <v>38478</v>
      </c>
      <c r="F4716" s="395" t="s">
        <v>28078</v>
      </c>
    </row>
    <row r="4717" spans="1:6">
      <c r="A4717" s="360" t="s">
        <v>72</v>
      </c>
      <c r="B4717" s="393" t="s">
        <v>15674</v>
      </c>
      <c r="C4717" s="394" t="s">
        <v>15675</v>
      </c>
      <c r="D4717" s="393" t="s">
        <v>15</v>
      </c>
      <c r="E4717" s="395" t="s">
        <v>27844</v>
      </c>
      <c r="F4717" s="395" t="s">
        <v>38479</v>
      </c>
    </row>
    <row r="4718" spans="1:6">
      <c r="A4718" s="360" t="s">
        <v>72</v>
      </c>
      <c r="B4718" s="393" t="s">
        <v>15676</v>
      </c>
      <c r="C4718" s="394" t="s">
        <v>15677</v>
      </c>
      <c r="D4718" s="393" t="s">
        <v>21</v>
      </c>
      <c r="E4718" s="395" t="s">
        <v>34546</v>
      </c>
      <c r="F4718" s="395" t="s">
        <v>38480</v>
      </c>
    </row>
    <row r="4719" spans="1:6">
      <c r="A4719" s="360" t="s">
        <v>72</v>
      </c>
      <c r="B4719" s="393" t="s">
        <v>15678</v>
      </c>
      <c r="C4719" s="394" t="s">
        <v>15679</v>
      </c>
      <c r="D4719" s="393" t="s">
        <v>15</v>
      </c>
      <c r="E4719" s="395" t="s">
        <v>28522</v>
      </c>
      <c r="F4719" s="395" t="s">
        <v>25886</v>
      </c>
    </row>
    <row r="4720" spans="1:6">
      <c r="A4720" s="360" t="s">
        <v>72</v>
      </c>
      <c r="B4720" s="393" t="s">
        <v>15680</v>
      </c>
      <c r="C4720" s="394" t="s">
        <v>15681</v>
      </c>
      <c r="D4720" s="393" t="s">
        <v>15</v>
      </c>
      <c r="E4720" s="395" t="s">
        <v>38481</v>
      </c>
      <c r="F4720" s="395" t="s">
        <v>25213</v>
      </c>
    </row>
    <row r="4721" spans="1:6" ht="23.25">
      <c r="A4721" s="360" t="s">
        <v>72</v>
      </c>
      <c r="B4721" s="393" t="s">
        <v>15682</v>
      </c>
      <c r="C4721" s="394" t="s">
        <v>15683</v>
      </c>
      <c r="D4721" s="393" t="s">
        <v>15</v>
      </c>
      <c r="E4721" s="395" t="s">
        <v>38482</v>
      </c>
      <c r="F4721" s="395" t="s">
        <v>38483</v>
      </c>
    </row>
    <row r="4722" spans="1:6" ht="34.5">
      <c r="A4722" s="360" t="s">
        <v>72</v>
      </c>
      <c r="B4722" s="393" t="s">
        <v>15684</v>
      </c>
      <c r="C4722" s="394" t="s">
        <v>15685</v>
      </c>
      <c r="D4722" s="393" t="s">
        <v>15</v>
      </c>
      <c r="E4722" s="395" t="s">
        <v>38484</v>
      </c>
      <c r="F4722" s="395" t="s">
        <v>38485</v>
      </c>
    </row>
    <row r="4723" spans="1:6" ht="34.5">
      <c r="A4723" s="360" t="s">
        <v>72</v>
      </c>
      <c r="B4723" s="393" t="s">
        <v>15686</v>
      </c>
      <c r="C4723" s="394" t="s">
        <v>15687</v>
      </c>
      <c r="D4723" s="393" t="s">
        <v>15</v>
      </c>
      <c r="E4723" s="395" t="s">
        <v>38486</v>
      </c>
      <c r="F4723" s="395" t="s">
        <v>38487</v>
      </c>
    </row>
    <row r="4724" spans="1:6" ht="34.5">
      <c r="A4724" s="360" t="s">
        <v>72</v>
      </c>
      <c r="B4724" s="393" t="s">
        <v>15688</v>
      </c>
      <c r="C4724" s="394" t="s">
        <v>15689</v>
      </c>
      <c r="D4724" s="393" t="s">
        <v>15</v>
      </c>
      <c r="E4724" s="395" t="s">
        <v>38488</v>
      </c>
      <c r="F4724" s="395" t="s">
        <v>38489</v>
      </c>
    </row>
    <row r="4725" spans="1:6" ht="34.5">
      <c r="A4725" s="360" t="s">
        <v>72</v>
      </c>
      <c r="B4725" s="393" t="s">
        <v>15690</v>
      </c>
      <c r="C4725" s="394" t="s">
        <v>15691</v>
      </c>
      <c r="D4725" s="393" t="s">
        <v>15</v>
      </c>
      <c r="E4725" s="395" t="s">
        <v>36853</v>
      </c>
      <c r="F4725" s="395" t="s">
        <v>38490</v>
      </c>
    </row>
    <row r="4726" spans="1:6" ht="34.5">
      <c r="A4726" s="360" t="s">
        <v>72</v>
      </c>
      <c r="B4726" s="393" t="s">
        <v>15692</v>
      </c>
      <c r="C4726" s="394" t="s">
        <v>15693</v>
      </c>
      <c r="D4726" s="393" t="s">
        <v>15</v>
      </c>
      <c r="E4726" s="395" t="s">
        <v>38491</v>
      </c>
      <c r="F4726" s="395" t="s">
        <v>38492</v>
      </c>
    </row>
    <row r="4727" spans="1:6" ht="34.5">
      <c r="A4727" s="360" t="s">
        <v>72</v>
      </c>
      <c r="B4727" s="393" t="s">
        <v>15694</v>
      </c>
      <c r="C4727" s="394" t="s">
        <v>15695</v>
      </c>
      <c r="D4727" s="393" t="s">
        <v>15</v>
      </c>
      <c r="E4727" s="395" t="s">
        <v>27986</v>
      </c>
      <c r="F4727" s="395" t="s">
        <v>38493</v>
      </c>
    </row>
    <row r="4728" spans="1:6" ht="34.5">
      <c r="A4728" s="360" t="s">
        <v>72</v>
      </c>
      <c r="B4728" s="393" t="s">
        <v>15696</v>
      </c>
      <c r="C4728" s="394" t="s">
        <v>15697</v>
      </c>
      <c r="D4728" s="393" t="s">
        <v>15</v>
      </c>
      <c r="E4728" s="395" t="s">
        <v>38494</v>
      </c>
      <c r="F4728" s="395" t="s">
        <v>38495</v>
      </c>
    </row>
    <row r="4729" spans="1:6" ht="34.5">
      <c r="A4729" s="360" t="s">
        <v>72</v>
      </c>
      <c r="B4729" s="393" t="s">
        <v>15698</v>
      </c>
      <c r="C4729" s="394" t="s">
        <v>15699</v>
      </c>
      <c r="D4729" s="393" t="s">
        <v>15</v>
      </c>
      <c r="E4729" s="395" t="s">
        <v>38496</v>
      </c>
      <c r="F4729" s="395" t="s">
        <v>28621</v>
      </c>
    </row>
    <row r="4730" spans="1:6">
      <c r="A4730" s="360" t="s">
        <v>72</v>
      </c>
      <c r="B4730" s="393" t="s">
        <v>15700</v>
      </c>
      <c r="C4730" s="394" t="s">
        <v>15701</v>
      </c>
      <c r="D4730" s="393" t="s">
        <v>74</v>
      </c>
      <c r="E4730" s="395" t="s">
        <v>38497</v>
      </c>
      <c r="F4730" s="395" t="s">
        <v>35423</v>
      </c>
    </row>
    <row r="4731" spans="1:6">
      <c r="A4731" s="360" t="s">
        <v>72</v>
      </c>
      <c r="B4731" s="393" t="s">
        <v>15702</v>
      </c>
      <c r="C4731" s="394" t="s">
        <v>15703</v>
      </c>
      <c r="D4731" s="393" t="s">
        <v>74</v>
      </c>
      <c r="E4731" s="395" t="s">
        <v>37569</v>
      </c>
      <c r="F4731" s="395" t="s">
        <v>28653</v>
      </c>
    </row>
    <row r="4732" spans="1:6">
      <c r="A4732" s="360" t="s">
        <v>72</v>
      </c>
      <c r="B4732" s="393" t="s">
        <v>15704</v>
      </c>
      <c r="C4732" s="394" t="s">
        <v>15705</v>
      </c>
      <c r="D4732" s="393" t="s">
        <v>7866</v>
      </c>
      <c r="E4732" s="395" t="s">
        <v>18590</v>
      </c>
      <c r="F4732" s="395" t="s">
        <v>9503</v>
      </c>
    </row>
    <row r="4733" spans="1:6" ht="23.25">
      <c r="A4733" s="360" t="s">
        <v>72</v>
      </c>
      <c r="B4733" s="393" t="s">
        <v>15707</v>
      </c>
      <c r="C4733" s="394" t="s">
        <v>15708</v>
      </c>
      <c r="D4733" s="393" t="s">
        <v>74</v>
      </c>
      <c r="E4733" s="395" t="s">
        <v>20664</v>
      </c>
      <c r="F4733" s="395" t="s">
        <v>20700</v>
      </c>
    </row>
    <row r="4734" spans="1:6">
      <c r="A4734" s="360" t="s">
        <v>72</v>
      </c>
      <c r="B4734" s="393" t="s">
        <v>15710</v>
      </c>
      <c r="C4734" s="394" t="s">
        <v>15711</v>
      </c>
      <c r="D4734" s="393" t="s">
        <v>7866</v>
      </c>
      <c r="E4734" s="395" t="s">
        <v>9028</v>
      </c>
      <c r="F4734" s="395" t="s">
        <v>9028</v>
      </c>
    </row>
    <row r="4735" spans="1:6" ht="23.25">
      <c r="A4735" s="360" t="s">
        <v>72</v>
      </c>
      <c r="B4735" s="393" t="s">
        <v>15712</v>
      </c>
      <c r="C4735" s="394" t="s">
        <v>15713</v>
      </c>
      <c r="D4735" s="393" t="s">
        <v>74</v>
      </c>
      <c r="E4735" s="395" t="s">
        <v>9275</v>
      </c>
      <c r="F4735" s="395" t="s">
        <v>21471</v>
      </c>
    </row>
    <row r="4736" spans="1:6" ht="23.25">
      <c r="A4736" s="360" t="s">
        <v>72</v>
      </c>
      <c r="B4736" s="393" t="s">
        <v>15714</v>
      </c>
      <c r="C4736" s="394" t="s">
        <v>15715</v>
      </c>
      <c r="D4736" s="393" t="s">
        <v>74</v>
      </c>
      <c r="E4736" s="395" t="s">
        <v>17809</v>
      </c>
      <c r="F4736" s="395" t="s">
        <v>19991</v>
      </c>
    </row>
    <row r="4737" spans="1:6" ht="23.25">
      <c r="A4737" s="360" t="s">
        <v>72</v>
      </c>
      <c r="B4737" s="393" t="s">
        <v>15716</v>
      </c>
      <c r="C4737" s="394" t="s">
        <v>15717</v>
      </c>
      <c r="D4737" s="393" t="s">
        <v>74</v>
      </c>
      <c r="E4737" s="395" t="s">
        <v>20664</v>
      </c>
      <c r="F4737" s="395" t="s">
        <v>9421</v>
      </c>
    </row>
    <row r="4738" spans="1:6" ht="23.25">
      <c r="A4738" s="360" t="s">
        <v>72</v>
      </c>
      <c r="B4738" s="393" t="s">
        <v>15718</v>
      </c>
      <c r="C4738" s="394" t="s">
        <v>15719</v>
      </c>
      <c r="D4738" s="393" t="s">
        <v>74</v>
      </c>
      <c r="E4738" s="395" t="s">
        <v>18567</v>
      </c>
      <c r="F4738" s="395" t="s">
        <v>25314</v>
      </c>
    </row>
    <row r="4739" spans="1:6">
      <c r="A4739" s="360" t="s">
        <v>72</v>
      </c>
      <c r="B4739" s="393" t="s">
        <v>15720</v>
      </c>
      <c r="C4739" s="394" t="s">
        <v>15721</v>
      </c>
      <c r="D4739" s="393" t="s">
        <v>7866</v>
      </c>
      <c r="E4739" s="395" t="s">
        <v>8897</v>
      </c>
      <c r="F4739" s="395" t="s">
        <v>9110</v>
      </c>
    </row>
    <row r="4740" spans="1:6">
      <c r="A4740" s="360" t="s">
        <v>72</v>
      </c>
      <c r="B4740" s="393" t="s">
        <v>15723</v>
      </c>
      <c r="C4740" s="394" t="s">
        <v>15724</v>
      </c>
      <c r="D4740" s="393" t="s">
        <v>74</v>
      </c>
      <c r="E4740" s="395" t="s">
        <v>24887</v>
      </c>
      <c r="F4740" s="395" t="s">
        <v>25218</v>
      </c>
    </row>
    <row r="4741" spans="1:6">
      <c r="A4741" s="360" t="s">
        <v>72</v>
      </c>
      <c r="B4741" s="393" t="s">
        <v>15725</v>
      </c>
      <c r="C4741" s="394" t="s">
        <v>15726</v>
      </c>
      <c r="D4741" s="393" t="s">
        <v>74</v>
      </c>
      <c r="E4741" s="395" t="s">
        <v>28635</v>
      </c>
      <c r="F4741" s="395" t="s">
        <v>38498</v>
      </c>
    </row>
    <row r="4742" spans="1:6">
      <c r="A4742" s="360" t="s">
        <v>72</v>
      </c>
      <c r="B4742" s="393" t="s">
        <v>15728</v>
      </c>
      <c r="C4742" s="394" t="s">
        <v>15729</v>
      </c>
      <c r="D4742" s="393" t="s">
        <v>74</v>
      </c>
      <c r="E4742" s="395" t="s">
        <v>27721</v>
      </c>
      <c r="F4742" s="395" t="s">
        <v>18575</v>
      </c>
    </row>
    <row r="4743" spans="1:6" ht="23.25">
      <c r="A4743" s="360" t="s">
        <v>72</v>
      </c>
      <c r="B4743" s="393" t="s">
        <v>15730</v>
      </c>
      <c r="C4743" s="394" t="s">
        <v>15731</v>
      </c>
      <c r="D4743" s="393" t="s">
        <v>74</v>
      </c>
      <c r="E4743" s="395" t="s">
        <v>24897</v>
      </c>
      <c r="F4743" s="395" t="s">
        <v>21041</v>
      </c>
    </row>
    <row r="4744" spans="1:6" ht="34.5">
      <c r="A4744" s="360" t="s">
        <v>72</v>
      </c>
      <c r="B4744" s="393" t="s">
        <v>15732</v>
      </c>
      <c r="C4744" s="394" t="s">
        <v>15733</v>
      </c>
      <c r="D4744" s="393" t="s">
        <v>74</v>
      </c>
      <c r="E4744" s="395" t="s">
        <v>11335</v>
      </c>
      <c r="F4744" s="395" t="s">
        <v>20345</v>
      </c>
    </row>
    <row r="4745" spans="1:6" ht="34.5">
      <c r="A4745" s="360" t="s">
        <v>72</v>
      </c>
      <c r="B4745" s="393" t="s">
        <v>15734</v>
      </c>
      <c r="C4745" s="394" t="s">
        <v>15735</v>
      </c>
      <c r="D4745" s="393" t="s">
        <v>74</v>
      </c>
      <c r="E4745" s="395" t="s">
        <v>11341</v>
      </c>
      <c r="F4745" s="395" t="s">
        <v>11349</v>
      </c>
    </row>
    <row r="4746" spans="1:6" ht="34.5">
      <c r="A4746" s="360" t="s">
        <v>72</v>
      </c>
      <c r="B4746" s="393" t="s">
        <v>15736</v>
      </c>
      <c r="C4746" s="394" t="s">
        <v>15737</v>
      </c>
      <c r="D4746" s="393" t="s">
        <v>74</v>
      </c>
      <c r="E4746" s="395" t="s">
        <v>21498</v>
      </c>
      <c r="F4746" s="395" t="s">
        <v>47</v>
      </c>
    </row>
    <row r="4747" spans="1:6" ht="34.5">
      <c r="A4747" s="360" t="s">
        <v>72</v>
      </c>
      <c r="B4747" s="393" t="s">
        <v>15738</v>
      </c>
      <c r="C4747" s="394" t="s">
        <v>15739</v>
      </c>
      <c r="D4747" s="393" t="s">
        <v>74</v>
      </c>
      <c r="E4747" s="395" t="s">
        <v>13145</v>
      </c>
      <c r="F4747" s="395" t="s">
        <v>13265</v>
      </c>
    </row>
    <row r="4748" spans="1:6" ht="34.5">
      <c r="A4748" s="360" t="s">
        <v>72</v>
      </c>
      <c r="B4748" s="393" t="s">
        <v>15740</v>
      </c>
      <c r="C4748" s="394" t="s">
        <v>15741</v>
      </c>
      <c r="D4748" s="393" t="s">
        <v>74</v>
      </c>
      <c r="E4748" s="395" t="s">
        <v>7655</v>
      </c>
      <c r="F4748" s="395" t="s">
        <v>20964</v>
      </c>
    </row>
    <row r="4749" spans="1:6" ht="34.5">
      <c r="A4749" s="360" t="s">
        <v>72</v>
      </c>
      <c r="B4749" s="393" t="s">
        <v>15742</v>
      </c>
      <c r="C4749" s="394" t="s">
        <v>15743</v>
      </c>
      <c r="D4749" s="393" t="s">
        <v>74</v>
      </c>
      <c r="E4749" s="395" t="s">
        <v>20016</v>
      </c>
      <c r="F4749" s="395" t="s">
        <v>14984</v>
      </c>
    </row>
    <row r="4750" spans="1:6" ht="34.5">
      <c r="A4750" s="360" t="s">
        <v>72</v>
      </c>
      <c r="B4750" s="393" t="s">
        <v>15744</v>
      </c>
      <c r="C4750" s="394" t="s">
        <v>15745</v>
      </c>
      <c r="D4750" s="393" t="s">
        <v>74</v>
      </c>
      <c r="E4750" s="395" t="s">
        <v>38499</v>
      </c>
      <c r="F4750" s="395" t="s">
        <v>27708</v>
      </c>
    </row>
    <row r="4751" spans="1:6" ht="34.5">
      <c r="A4751" s="360" t="s">
        <v>72</v>
      </c>
      <c r="B4751" s="393" t="s">
        <v>15746</v>
      </c>
      <c r="C4751" s="394" t="s">
        <v>15747</v>
      </c>
      <c r="D4751" s="393" t="s">
        <v>74</v>
      </c>
      <c r="E4751" s="395" t="s">
        <v>27054</v>
      </c>
      <c r="F4751" s="395" t="s">
        <v>25066</v>
      </c>
    </row>
    <row r="4752" spans="1:6" ht="34.5">
      <c r="A4752" s="360" t="s">
        <v>72</v>
      </c>
      <c r="B4752" s="393" t="s">
        <v>15748</v>
      </c>
      <c r="C4752" s="394" t="s">
        <v>15749</v>
      </c>
      <c r="D4752" s="393" t="s">
        <v>74</v>
      </c>
      <c r="E4752" s="395" t="s">
        <v>25007</v>
      </c>
      <c r="F4752" s="395" t="s">
        <v>26832</v>
      </c>
    </row>
    <row r="4753" spans="1:6" ht="34.5">
      <c r="A4753" s="360" t="s">
        <v>72</v>
      </c>
      <c r="B4753" s="393" t="s">
        <v>15750</v>
      </c>
      <c r="C4753" s="394" t="s">
        <v>15751</v>
      </c>
      <c r="D4753" s="393" t="s">
        <v>74</v>
      </c>
      <c r="E4753" s="395" t="s">
        <v>11352</v>
      </c>
      <c r="F4753" s="395" t="s">
        <v>11326</v>
      </c>
    </row>
    <row r="4754" spans="1:6" ht="34.5">
      <c r="A4754" s="360" t="s">
        <v>72</v>
      </c>
      <c r="B4754" s="393" t="s">
        <v>15753</v>
      </c>
      <c r="C4754" s="394" t="s">
        <v>15754</v>
      </c>
      <c r="D4754" s="393" t="s">
        <v>74</v>
      </c>
      <c r="E4754" s="395" t="s">
        <v>11400</v>
      </c>
      <c r="F4754" s="395" t="s">
        <v>7515</v>
      </c>
    </row>
    <row r="4755" spans="1:6" ht="34.5">
      <c r="A4755" s="360" t="s">
        <v>72</v>
      </c>
      <c r="B4755" s="393" t="s">
        <v>15756</v>
      </c>
      <c r="C4755" s="394" t="s">
        <v>15757</v>
      </c>
      <c r="D4755" s="393" t="s">
        <v>74</v>
      </c>
      <c r="E4755" s="395" t="s">
        <v>8873</v>
      </c>
      <c r="F4755" s="395" t="s">
        <v>9950</v>
      </c>
    </row>
    <row r="4756" spans="1:6" ht="34.5">
      <c r="A4756" s="360" t="s">
        <v>72</v>
      </c>
      <c r="B4756" s="393" t="s">
        <v>15758</v>
      </c>
      <c r="C4756" s="394" t="s">
        <v>15759</v>
      </c>
      <c r="D4756" s="393" t="s">
        <v>74</v>
      </c>
      <c r="E4756" s="395" t="s">
        <v>13313</v>
      </c>
      <c r="F4756" s="395" t="s">
        <v>18591</v>
      </c>
    </row>
    <row r="4757" spans="1:6" ht="34.5">
      <c r="A4757" s="360" t="s">
        <v>72</v>
      </c>
      <c r="B4757" s="393" t="s">
        <v>15760</v>
      </c>
      <c r="C4757" s="394" t="s">
        <v>15761</v>
      </c>
      <c r="D4757" s="393" t="s">
        <v>74</v>
      </c>
      <c r="E4757" s="395" t="s">
        <v>20926</v>
      </c>
      <c r="F4757" s="395" t="s">
        <v>19751</v>
      </c>
    </row>
    <row r="4758" spans="1:6" ht="34.5">
      <c r="A4758" s="360" t="s">
        <v>72</v>
      </c>
      <c r="B4758" s="393" t="s">
        <v>15763</v>
      </c>
      <c r="C4758" s="394" t="s">
        <v>15764</v>
      </c>
      <c r="D4758" s="393" t="s">
        <v>74</v>
      </c>
      <c r="E4758" s="395" t="s">
        <v>36998</v>
      </c>
      <c r="F4758" s="395" t="s">
        <v>13280</v>
      </c>
    </row>
    <row r="4759" spans="1:6" ht="34.5">
      <c r="A4759" s="360" t="s">
        <v>72</v>
      </c>
      <c r="B4759" s="393" t="s">
        <v>15765</v>
      </c>
      <c r="C4759" s="394" t="s">
        <v>15766</v>
      </c>
      <c r="D4759" s="393" t="s">
        <v>74</v>
      </c>
      <c r="E4759" s="395" t="s">
        <v>27116</v>
      </c>
      <c r="F4759" s="395" t="s">
        <v>18635</v>
      </c>
    </row>
    <row r="4760" spans="1:6" ht="34.5">
      <c r="A4760" s="360" t="s">
        <v>72</v>
      </c>
      <c r="B4760" s="393" t="s">
        <v>15767</v>
      </c>
      <c r="C4760" s="394" t="s">
        <v>15768</v>
      </c>
      <c r="D4760" s="393" t="s">
        <v>74</v>
      </c>
      <c r="E4760" s="395" t="s">
        <v>26363</v>
      </c>
      <c r="F4760" s="395" t="s">
        <v>38500</v>
      </c>
    </row>
    <row r="4761" spans="1:6" ht="34.5">
      <c r="A4761" s="360" t="s">
        <v>72</v>
      </c>
      <c r="B4761" s="393" t="s">
        <v>15770</v>
      </c>
      <c r="C4761" s="394" t="s">
        <v>15771</v>
      </c>
      <c r="D4761" s="393" t="s">
        <v>74</v>
      </c>
      <c r="E4761" s="395" t="s">
        <v>20980</v>
      </c>
      <c r="F4761" s="395" t="s">
        <v>33910</v>
      </c>
    </row>
    <row r="4762" spans="1:6" ht="34.5">
      <c r="A4762" s="360" t="s">
        <v>72</v>
      </c>
      <c r="B4762" s="393" t="s">
        <v>15772</v>
      </c>
      <c r="C4762" s="394" t="s">
        <v>15773</v>
      </c>
      <c r="D4762" s="393" t="s">
        <v>74</v>
      </c>
      <c r="E4762" s="395" t="s">
        <v>8526</v>
      </c>
      <c r="F4762" s="395" t="s">
        <v>11503</v>
      </c>
    </row>
    <row r="4763" spans="1:6" ht="34.5">
      <c r="A4763" s="360" t="s">
        <v>72</v>
      </c>
      <c r="B4763" s="393" t="s">
        <v>15774</v>
      </c>
      <c r="C4763" s="394" t="s">
        <v>15775</v>
      </c>
      <c r="D4763" s="393" t="s">
        <v>74</v>
      </c>
      <c r="E4763" s="395" t="s">
        <v>7511</v>
      </c>
      <c r="F4763" s="395" t="s">
        <v>16800</v>
      </c>
    </row>
    <row r="4764" spans="1:6" ht="34.5">
      <c r="A4764" s="360" t="s">
        <v>72</v>
      </c>
      <c r="B4764" s="393" t="s">
        <v>15776</v>
      </c>
      <c r="C4764" s="394" t="s">
        <v>15777</v>
      </c>
      <c r="D4764" s="393" t="s">
        <v>74</v>
      </c>
      <c r="E4764" s="395" t="s">
        <v>28093</v>
      </c>
      <c r="F4764" s="395" t="s">
        <v>7506</v>
      </c>
    </row>
    <row r="4765" spans="1:6" ht="34.5">
      <c r="A4765" s="360" t="s">
        <v>72</v>
      </c>
      <c r="B4765" s="393" t="s">
        <v>15779</v>
      </c>
      <c r="C4765" s="394" t="s">
        <v>15780</v>
      </c>
      <c r="D4765" s="393" t="s">
        <v>74</v>
      </c>
      <c r="E4765" s="395" t="s">
        <v>36719</v>
      </c>
      <c r="F4765" s="395" t="s">
        <v>11901</v>
      </c>
    </row>
    <row r="4766" spans="1:6" ht="34.5">
      <c r="A4766" s="360" t="s">
        <v>72</v>
      </c>
      <c r="B4766" s="393" t="s">
        <v>15781</v>
      </c>
      <c r="C4766" s="394" t="s">
        <v>15782</v>
      </c>
      <c r="D4766" s="393" t="s">
        <v>74</v>
      </c>
      <c r="E4766" s="395" t="s">
        <v>11352</v>
      </c>
      <c r="F4766" s="395" t="s">
        <v>11421</v>
      </c>
    </row>
    <row r="4767" spans="1:6" ht="34.5">
      <c r="A4767" s="360" t="s">
        <v>72</v>
      </c>
      <c r="B4767" s="393" t="s">
        <v>15783</v>
      </c>
      <c r="C4767" s="394" t="s">
        <v>15784</v>
      </c>
      <c r="D4767" s="393" t="s">
        <v>74</v>
      </c>
      <c r="E4767" s="395" t="s">
        <v>8741</v>
      </c>
      <c r="F4767" s="395" t="s">
        <v>25015</v>
      </c>
    </row>
    <row r="4768" spans="1:6" ht="34.5">
      <c r="A4768" s="360" t="s">
        <v>72</v>
      </c>
      <c r="B4768" s="393" t="s">
        <v>15785</v>
      </c>
      <c r="C4768" s="394" t="s">
        <v>15786</v>
      </c>
      <c r="D4768" s="393" t="s">
        <v>74</v>
      </c>
      <c r="E4768" s="395" t="s">
        <v>25751</v>
      </c>
      <c r="F4768" s="395" t="s">
        <v>21062</v>
      </c>
    </row>
    <row r="4769" spans="1:6" ht="34.5">
      <c r="A4769" s="360" t="s">
        <v>72</v>
      </c>
      <c r="B4769" s="393" t="s">
        <v>15787</v>
      </c>
      <c r="C4769" s="394" t="s">
        <v>15788</v>
      </c>
      <c r="D4769" s="393" t="s">
        <v>74</v>
      </c>
      <c r="E4769" s="395" t="s">
        <v>27171</v>
      </c>
      <c r="F4769" s="395" t="s">
        <v>21069</v>
      </c>
    </row>
    <row r="4770" spans="1:6" ht="34.5">
      <c r="A4770" s="360" t="s">
        <v>72</v>
      </c>
      <c r="B4770" s="393" t="s">
        <v>15789</v>
      </c>
      <c r="C4770" s="394" t="s">
        <v>15790</v>
      </c>
      <c r="D4770" s="393" t="s">
        <v>74</v>
      </c>
      <c r="E4770" s="395" t="s">
        <v>24891</v>
      </c>
      <c r="F4770" s="395" t="s">
        <v>14195</v>
      </c>
    </row>
    <row r="4771" spans="1:6" ht="34.5">
      <c r="A4771" s="360" t="s">
        <v>72</v>
      </c>
      <c r="B4771" s="393" t="s">
        <v>15791</v>
      </c>
      <c r="C4771" s="394" t="s">
        <v>15792</v>
      </c>
      <c r="D4771" s="393" t="s">
        <v>74</v>
      </c>
      <c r="E4771" s="395" t="s">
        <v>11438</v>
      </c>
      <c r="F4771" s="395" t="s">
        <v>30510</v>
      </c>
    </row>
    <row r="4772" spans="1:6" ht="34.5">
      <c r="A4772" s="360" t="s">
        <v>72</v>
      </c>
      <c r="B4772" s="393" t="s">
        <v>15793</v>
      </c>
      <c r="C4772" s="394" t="s">
        <v>15794</v>
      </c>
      <c r="D4772" s="393" t="s">
        <v>74</v>
      </c>
      <c r="E4772" s="395" t="s">
        <v>11424</v>
      </c>
      <c r="F4772" s="395" t="s">
        <v>11462</v>
      </c>
    </row>
    <row r="4773" spans="1:6" ht="34.5">
      <c r="A4773" s="360" t="s">
        <v>72</v>
      </c>
      <c r="B4773" s="393" t="s">
        <v>15796</v>
      </c>
      <c r="C4773" s="394" t="s">
        <v>15797</v>
      </c>
      <c r="D4773" s="393" t="s">
        <v>74</v>
      </c>
      <c r="E4773" s="395" t="s">
        <v>11568</v>
      </c>
      <c r="F4773" s="395" t="s">
        <v>21297</v>
      </c>
    </row>
    <row r="4774" spans="1:6" ht="34.5">
      <c r="A4774" s="360" t="s">
        <v>72</v>
      </c>
      <c r="B4774" s="393" t="s">
        <v>15798</v>
      </c>
      <c r="C4774" s="394" t="s">
        <v>15799</v>
      </c>
      <c r="D4774" s="393" t="s">
        <v>74</v>
      </c>
      <c r="E4774" s="395" t="s">
        <v>11462</v>
      </c>
      <c r="F4774" s="395" t="s">
        <v>11974</v>
      </c>
    </row>
    <row r="4775" spans="1:6" ht="34.5">
      <c r="A4775" s="360" t="s">
        <v>72</v>
      </c>
      <c r="B4775" s="393" t="s">
        <v>15801</v>
      </c>
      <c r="C4775" s="394" t="s">
        <v>15802</v>
      </c>
      <c r="D4775" s="393" t="s">
        <v>74</v>
      </c>
      <c r="E4775" s="395" t="s">
        <v>21297</v>
      </c>
      <c r="F4775" s="395" t="s">
        <v>38501</v>
      </c>
    </row>
    <row r="4776" spans="1:6" ht="34.5">
      <c r="A4776" s="360" t="s">
        <v>72</v>
      </c>
      <c r="B4776" s="393" t="s">
        <v>15804</v>
      </c>
      <c r="C4776" s="394" t="s">
        <v>15805</v>
      </c>
      <c r="D4776" s="393" t="s">
        <v>74</v>
      </c>
      <c r="E4776" s="395" t="s">
        <v>12022</v>
      </c>
      <c r="F4776" s="395" t="s">
        <v>20289</v>
      </c>
    </row>
    <row r="4777" spans="1:6" ht="34.5">
      <c r="A4777" s="360" t="s">
        <v>72</v>
      </c>
      <c r="B4777" s="393" t="s">
        <v>15807</v>
      </c>
      <c r="C4777" s="394" t="s">
        <v>15808</v>
      </c>
      <c r="D4777" s="393" t="s">
        <v>74</v>
      </c>
      <c r="E4777" s="395" t="s">
        <v>14680</v>
      </c>
      <c r="F4777" s="395" t="s">
        <v>25833</v>
      </c>
    </row>
    <row r="4778" spans="1:6" ht="34.5">
      <c r="A4778" s="360" t="s">
        <v>72</v>
      </c>
      <c r="B4778" s="393" t="s">
        <v>15809</v>
      </c>
      <c r="C4778" s="394" t="s">
        <v>15810</v>
      </c>
      <c r="D4778" s="393" t="s">
        <v>74</v>
      </c>
      <c r="E4778" s="395" t="s">
        <v>27898</v>
      </c>
      <c r="F4778" s="395" t="s">
        <v>11965</v>
      </c>
    </row>
    <row r="4779" spans="1:6" ht="34.5">
      <c r="A4779" s="360" t="s">
        <v>72</v>
      </c>
      <c r="B4779" s="393" t="s">
        <v>15811</v>
      </c>
      <c r="C4779" s="394" t="s">
        <v>15812</v>
      </c>
      <c r="D4779" s="393" t="s">
        <v>74</v>
      </c>
      <c r="E4779" s="395" t="s">
        <v>19144</v>
      </c>
      <c r="F4779" s="395" t="s">
        <v>38502</v>
      </c>
    </row>
    <row r="4780" spans="1:6" ht="23.25">
      <c r="A4780" s="360" t="s">
        <v>72</v>
      </c>
      <c r="B4780" s="393" t="s">
        <v>15813</v>
      </c>
      <c r="C4780" s="394" t="s">
        <v>15814</v>
      </c>
      <c r="D4780" s="393" t="s">
        <v>74</v>
      </c>
      <c r="E4780" s="395" t="s">
        <v>27081</v>
      </c>
      <c r="F4780" s="395" t="s">
        <v>38503</v>
      </c>
    </row>
    <row r="4781" spans="1:6" ht="23.25">
      <c r="A4781" s="360" t="s">
        <v>72</v>
      </c>
      <c r="B4781" s="393" t="s">
        <v>15815</v>
      </c>
      <c r="C4781" s="394" t="s">
        <v>15816</v>
      </c>
      <c r="D4781" s="393" t="s">
        <v>74</v>
      </c>
      <c r="E4781" s="395" t="s">
        <v>38504</v>
      </c>
      <c r="F4781" s="395" t="s">
        <v>28207</v>
      </c>
    </row>
    <row r="4782" spans="1:6">
      <c r="A4782" s="360" t="s">
        <v>72</v>
      </c>
      <c r="B4782" s="393" t="s">
        <v>15817</v>
      </c>
      <c r="C4782" s="394" t="s">
        <v>15818</v>
      </c>
      <c r="D4782" s="393" t="s">
        <v>74</v>
      </c>
      <c r="E4782" s="395" t="s">
        <v>38505</v>
      </c>
      <c r="F4782" s="395" t="s">
        <v>38506</v>
      </c>
    </row>
    <row r="4783" spans="1:6">
      <c r="A4783" s="360" t="s">
        <v>72</v>
      </c>
      <c r="B4783" s="393" t="s">
        <v>15819</v>
      </c>
      <c r="C4783" s="394" t="s">
        <v>15820</v>
      </c>
      <c r="D4783" s="393" t="s">
        <v>74</v>
      </c>
      <c r="E4783" s="395" t="s">
        <v>26346</v>
      </c>
      <c r="F4783" s="395" t="s">
        <v>38507</v>
      </c>
    </row>
    <row r="4784" spans="1:6">
      <c r="A4784" s="360" t="s">
        <v>72</v>
      </c>
      <c r="B4784" s="393" t="s">
        <v>15821</v>
      </c>
      <c r="C4784" s="394" t="s">
        <v>15822</v>
      </c>
      <c r="D4784" s="393" t="s">
        <v>74</v>
      </c>
      <c r="E4784" s="395" t="s">
        <v>38508</v>
      </c>
      <c r="F4784" s="395" t="s">
        <v>38509</v>
      </c>
    </row>
    <row r="4785" spans="1:6">
      <c r="A4785" s="360" t="s">
        <v>72</v>
      </c>
      <c r="B4785" s="393" t="s">
        <v>15823</v>
      </c>
      <c r="C4785" s="394" t="s">
        <v>15824</v>
      </c>
      <c r="D4785" s="393" t="s">
        <v>74</v>
      </c>
      <c r="E4785" s="395" t="s">
        <v>31861</v>
      </c>
      <c r="F4785" s="395" t="s">
        <v>38510</v>
      </c>
    </row>
    <row r="4786" spans="1:6">
      <c r="A4786" s="360" t="s">
        <v>72</v>
      </c>
      <c r="B4786" s="393" t="s">
        <v>15825</v>
      </c>
      <c r="C4786" s="394" t="s">
        <v>15826</v>
      </c>
      <c r="D4786" s="393" t="s">
        <v>74</v>
      </c>
      <c r="E4786" s="395" t="s">
        <v>38511</v>
      </c>
      <c r="F4786" s="395" t="s">
        <v>38512</v>
      </c>
    </row>
    <row r="4787" spans="1:6">
      <c r="A4787" s="360" t="s">
        <v>72</v>
      </c>
      <c r="B4787" s="393" t="s">
        <v>15827</v>
      </c>
      <c r="C4787" s="394" t="s">
        <v>15828</v>
      </c>
      <c r="D4787" s="393" t="s">
        <v>74</v>
      </c>
      <c r="E4787" s="395" t="s">
        <v>38513</v>
      </c>
      <c r="F4787" s="395" t="s">
        <v>38514</v>
      </c>
    </row>
    <row r="4788" spans="1:6" ht="23.25">
      <c r="A4788" s="360" t="s">
        <v>72</v>
      </c>
      <c r="B4788" s="393" t="s">
        <v>15829</v>
      </c>
      <c r="C4788" s="394" t="s">
        <v>15830</v>
      </c>
      <c r="D4788" s="393" t="s">
        <v>7866</v>
      </c>
      <c r="E4788" s="395" t="s">
        <v>30807</v>
      </c>
      <c r="F4788" s="395" t="s">
        <v>38515</v>
      </c>
    </row>
    <row r="4789" spans="1:6" ht="34.5">
      <c r="A4789" s="360" t="s">
        <v>72</v>
      </c>
      <c r="B4789" s="393" t="s">
        <v>15831</v>
      </c>
      <c r="C4789" s="394" t="s">
        <v>15832</v>
      </c>
      <c r="D4789" s="393" t="s">
        <v>74</v>
      </c>
      <c r="E4789" s="395" t="s">
        <v>21512</v>
      </c>
      <c r="F4789" s="395" t="s">
        <v>27025</v>
      </c>
    </row>
    <row r="4790" spans="1:6" ht="34.5">
      <c r="A4790" s="360" t="s">
        <v>72</v>
      </c>
      <c r="B4790" s="393" t="s">
        <v>15833</v>
      </c>
      <c r="C4790" s="394" t="s">
        <v>15834</v>
      </c>
      <c r="D4790" s="393" t="s">
        <v>74</v>
      </c>
      <c r="E4790" s="395" t="s">
        <v>20032</v>
      </c>
      <c r="F4790" s="395" t="s">
        <v>20758</v>
      </c>
    </row>
    <row r="4791" spans="1:6" ht="34.5">
      <c r="A4791" s="360" t="s">
        <v>72</v>
      </c>
      <c r="B4791" s="393" t="s">
        <v>15835</v>
      </c>
      <c r="C4791" s="394" t="s">
        <v>15836</v>
      </c>
      <c r="D4791" s="393" t="s">
        <v>74</v>
      </c>
      <c r="E4791" s="395" t="s">
        <v>34869</v>
      </c>
      <c r="F4791" s="395" t="s">
        <v>18596</v>
      </c>
    </row>
    <row r="4792" spans="1:6" ht="34.5">
      <c r="A4792" s="360" t="s">
        <v>72</v>
      </c>
      <c r="B4792" s="393" t="s">
        <v>15838</v>
      </c>
      <c r="C4792" s="394" t="s">
        <v>15839</v>
      </c>
      <c r="D4792" s="393" t="s">
        <v>74</v>
      </c>
      <c r="E4792" s="395" t="s">
        <v>25502</v>
      </c>
      <c r="F4792" s="395" t="s">
        <v>36986</v>
      </c>
    </row>
    <row r="4793" spans="1:6" ht="23.25">
      <c r="A4793" s="360" t="s">
        <v>72</v>
      </c>
      <c r="B4793" s="393" t="s">
        <v>15840</v>
      </c>
      <c r="C4793" s="394" t="s">
        <v>15841</v>
      </c>
      <c r="D4793" s="393" t="s">
        <v>74</v>
      </c>
      <c r="E4793" s="395" t="s">
        <v>21022</v>
      </c>
      <c r="F4793" s="395" t="s">
        <v>26069</v>
      </c>
    </row>
    <row r="4794" spans="1:6" ht="23.25">
      <c r="A4794" s="360" t="s">
        <v>72</v>
      </c>
      <c r="B4794" s="393" t="s">
        <v>15842</v>
      </c>
      <c r="C4794" s="394" t="s">
        <v>15843</v>
      </c>
      <c r="D4794" s="393" t="s">
        <v>74</v>
      </c>
      <c r="E4794" s="395" t="s">
        <v>25988</v>
      </c>
      <c r="F4794" s="395" t="s">
        <v>28271</v>
      </c>
    </row>
    <row r="4795" spans="1:6" ht="23.25">
      <c r="A4795" s="360" t="s">
        <v>72</v>
      </c>
      <c r="B4795" s="393" t="s">
        <v>15844</v>
      </c>
      <c r="C4795" s="394" t="s">
        <v>15845</v>
      </c>
      <c r="D4795" s="393" t="s">
        <v>74</v>
      </c>
      <c r="E4795" s="395" t="s">
        <v>20296</v>
      </c>
      <c r="F4795" s="395" t="s">
        <v>9804</v>
      </c>
    </row>
    <row r="4796" spans="1:6">
      <c r="A4796" s="360" t="s">
        <v>72</v>
      </c>
      <c r="B4796" s="393" t="s">
        <v>15846</v>
      </c>
      <c r="C4796" s="394" t="s">
        <v>15847</v>
      </c>
      <c r="D4796" s="393" t="s">
        <v>74</v>
      </c>
      <c r="E4796" s="395" t="s">
        <v>38516</v>
      </c>
      <c r="F4796" s="395" t="s">
        <v>36039</v>
      </c>
    </row>
    <row r="4797" spans="1:6">
      <c r="A4797" s="360" t="s">
        <v>72</v>
      </c>
      <c r="B4797" s="393" t="s">
        <v>15848</v>
      </c>
      <c r="C4797" s="394" t="s">
        <v>15849</v>
      </c>
      <c r="D4797" s="393" t="s">
        <v>74</v>
      </c>
      <c r="E4797" s="395" t="s">
        <v>38517</v>
      </c>
      <c r="F4797" s="395" t="s">
        <v>38518</v>
      </c>
    </row>
    <row r="4798" spans="1:6">
      <c r="A4798" s="360" t="s">
        <v>72</v>
      </c>
      <c r="B4798" s="393" t="s">
        <v>15850</v>
      </c>
      <c r="C4798" s="394" t="s">
        <v>15851</v>
      </c>
      <c r="D4798" s="393" t="s">
        <v>74</v>
      </c>
      <c r="E4798" s="395" t="s">
        <v>25810</v>
      </c>
      <c r="F4798" s="395" t="s">
        <v>21535</v>
      </c>
    </row>
    <row r="4799" spans="1:6" ht="34.5">
      <c r="A4799" s="360" t="s">
        <v>72</v>
      </c>
      <c r="B4799" s="393" t="s">
        <v>15852</v>
      </c>
      <c r="C4799" s="394" t="s">
        <v>20456</v>
      </c>
      <c r="D4799" s="393" t="s">
        <v>74</v>
      </c>
      <c r="E4799" s="395" t="s">
        <v>24888</v>
      </c>
      <c r="F4799" s="395" t="s">
        <v>20928</v>
      </c>
    </row>
    <row r="4800" spans="1:6" ht="34.5">
      <c r="A4800" s="360" t="s">
        <v>72</v>
      </c>
      <c r="B4800" s="393" t="s">
        <v>15854</v>
      </c>
      <c r="C4800" s="394" t="s">
        <v>15855</v>
      </c>
      <c r="D4800" s="393" t="s">
        <v>74</v>
      </c>
      <c r="E4800" s="395" t="s">
        <v>13265</v>
      </c>
      <c r="F4800" s="395" t="s">
        <v>9211</v>
      </c>
    </row>
    <row r="4801" spans="1:6" ht="34.5">
      <c r="A4801" s="360" t="s">
        <v>72</v>
      </c>
      <c r="B4801" s="393" t="s">
        <v>15856</v>
      </c>
      <c r="C4801" s="394" t="s">
        <v>15857</v>
      </c>
      <c r="D4801" s="393" t="s">
        <v>74</v>
      </c>
      <c r="E4801" s="395" t="s">
        <v>18651</v>
      </c>
      <c r="F4801" s="395" t="s">
        <v>19848</v>
      </c>
    </row>
    <row r="4802" spans="1:6" ht="34.5">
      <c r="A4802" s="360" t="s">
        <v>72</v>
      </c>
      <c r="B4802" s="393" t="s">
        <v>15858</v>
      </c>
      <c r="C4802" s="394" t="s">
        <v>15859</v>
      </c>
      <c r="D4802" s="393" t="s">
        <v>74</v>
      </c>
      <c r="E4802" s="395" t="s">
        <v>11335</v>
      </c>
      <c r="F4802" s="395" t="s">
        <v>25263</v>
      </c>
    </row>
    <row r="4803" spans="1:6" ht="34.5">
      <c r="A4803" s="360" t="s">
        <v>72</v>
      </c>
      <c r="B4803" s="393" t="s">
        <v>15860</v>
      </c>
      <c r="C4803" s="394" t="s">
        <v>15861</v>
      </c>
      <c r="D4803" s="393" t="s">
        <v>74</v>
      </c>
      <c r="E4803" s="395" t="s">
        <v>20303</v>
      </c>
      <c r="F4803" s="395" t="s">
        <v>7545</v>
      </c>
    </row>
    <row r="4804" spans="1:6" ht="34.5">
      <c r="A4804" s="360" t="s">
        <v>72</v>
      </c>
      <c r="B4804" s="393" t="s">
        <v>15862</v>
      </c>
      <c r="C4804" s="394" t="s">
        <v>15863</v>
      </c>
      <c r="D4804" s="393" t="s">
        <v>74</v>
      </c>
      <c r="E4804" s="395" t="s">
        <v>25820</v>
      </c>
      <c r="F4804" s="395" t="s">
        <v>9280</v>
      </c>
    </row>
    <row r="4805" spans="1:6" ht="34.5">
      <c r="A4805" s="360" t="s">
        <v>72</v>
      </c>
      <c r="B4805" s="393" t="s">
        <v>15864</v>
      </c>
      <c r="C4805" s="394" t="s">
        <v>15865</v>
      </c>
      <c r="D4805" s="393" t="s">
        <v>74</v>
      </c>
      <c r="E4805" s="395" t="s">
        <v>13504</v>
      </c>
      <c r="F4805" s="395" t="s">
        <v>25212</v>
      </c>
    </row>
    <row r="4806" spans="1:6" ht="34.5">
      <c r="A4806" s="360" t="s">
        <v>72</v>
      </c>
      <c r="B4806" s="393" t="s">
        <v>15866</v>
      </c>
      <c r="C4806" s="394" t="s">
        <v>20457</v>
      </c>
      <c r="D4806" s="393" t="s">
        <v>74</v>
      </c>
      <c r="E4806" s="395" t="s">
        <v>27886</v>
      </c>
      <c r="F4806" s="395" t="s">
        <v>25218</v>
      </c>
    </row>
    <row r="4807" spans="1:6" ht="34.5">
      <c r="A4807" s="360" t="s">
        <v>72</v>
      </c>
      <c r="B4807" s="393" t="s">
        <v>15867</v>
      </c>
      <c r="C4807" s="394" t="s">
        <v>15868</v>
      </c>
      <c r="D4807" s="393" t="s">
        <v>74</v>
      </c>
      <c r="E4807" s="395" t="s">
        <v>11537</v>
      </c>
      <c r="F4807" s="395" t="s">
        <v>14924</v>
      </c>
    </row>
    <row r="4808" spans="1:6" ht="34.5">
      <c r="A4808" s="360" t="s">
        <v>72</v>
      </c>
      <c r="B4808" s="393" t="s">
        <v>15869</v>
      </c>
      <c r="C4808" s="394" t="s">
        <v>15870</v>
      </c>
      <c r="D4808" s="393" t="s">
        <v>74</v>
      </c>
      <c r="E4808" s="395" t="s">
        <v>11489</v>
      </c>
      <c r="F4808" s="395" t="s">
        <v>19739</v>
      </c>
    </row>
    <row r="4809" spans="1:6" ht="34.5">
      <c r="A4809" s="360" t="s">
        <v>72</v>
      </c>
      <c r="B4809" s="393" t="s">
        <v>15871</v>
      </c>
      <c r="C4809" s="394" t="s">
        <v>15872</v>
      </c>
      <c r="D4809" s="393" t="s">
        <v>74</v>
      </c>
      <c r="E4809" s="395" t="s">
        <v>20902</v>
      </c>
      <c r="F4809" s="395" t="s">
        <v>11537</v>
      </c>
    </row>
    <row r="4810" spans="1:6" ht="34.5">
      <c r="A4810" s="360" t="s">
        <v>72</v>
      </c>
      <c r="B4810" s="393" t="s">
        <v>15874</v>
      </c>
      <c r="C4810" s="394" t="s">
        <v>15875</v>
      </c>
      <c r="D4810" s="393" t="s">
        <v>74</v>
      </c>
      <c r="E4810" s="395" t="s">
        <v>24886</v>
      </c>
      <c r="F4810" s="395" t="s">
        <v>20792</v>
      </c>
    </row>
    <row r="4811" spans="1:6" ht="34.5">
      <c r="A4811" s="360" t="s">
        <v>72</v>
      </c>
      <c r="B4811" s="393" t="s">
        <v>15876</v>
      </c>
      <c r="C4811" s="394" t="s">
        <v>15877</v>
      </c>
      <c r="D4811" s="393" t="s">
        <v>74</v>
      </c>
      <c r="E4811" s="395" t="s">
        <v>25146</v>
      </c>
      <c r="F4811" s="395" t="s">
        <v>13458</v>
      </c>
    </row>
    <row r="4812" spans="1:6" ht="34.5">
      <c r="A4812" s="360" t="s">
        <v>72</v>
      </c>
      <c r="B4812" s="393" t="s">
        <v>15878</v>
      </c>
      <c r="C4812" s="394" t="s">
        <v>15879</v>
      </c>
      <c r="D4812" s="393" t="s">
        <v>74</v>
      </c>
      <c r="E4812" s="395" t="s">
        <v>27110</v>
      </c>
      <c r="F4812" s="395" t="s">
        <v>8302</v>
      </c>
    </row>
    <row r="4813" spans="1:6" ht="34.5">
      <c r="A4813" s="360" t="s">
        <v>72</v>
      </c>
      <c r="B4813" s="393" t="s">
        <v>15881</v>
      </c>
      <c r="C4813" s="394" t="s">
        <v>15882</v>
      </c>
      <c r="D4813" s="393" t="s">
        <v>74</v>
      </c>
      <c r="E4813" s="395" t="s">
        <v>9592</v>
      </c>
      <c r="F4813" s="395" t="s">
        <v>28117</v>
      </c>
    </row>
    <row r="4814" spans="1:6" ht="34.5">
      <c r="A4814" s="360" t="s">
        <v>72</v>
      </c>
      <c r="B4814" s="393" t="s">
        <v>15883</v>
      </c>
      <c r="C4814" s="394" t="s">
        <v>15884</v>
      </c>
      <c r="D4814" s="393" t="s">
        <v>74</v>
      </c>
      <c r="E4814" s="395" t="s">
        <v>27112</v>
      </c>
      <c r="F4814" s="395" t="s">
        <v>21344</v>
      </c>
    </row>
    <row r="4815" spans="1:6" ht="34.5">
      <c r="A4815" s="360" t="s">
        <v>72</v>
      </c>
      <c r="B4815" s="393" t="s">
        <v>15885</v>
      </c>
      <c r="C4815" s="394" t="s">
        <v>15886</v>
      </c>
      <c r="D4815" s="393" t="s">
        <v>74</v>
      </c>
      <c r="E4815" s="395" t="s">
        <v>21305</v>
      </c>
      <c r="F4815" s="395" t="s">
        <v>18862</v>
      </c>
    </row>
    <row r="4816" spans="1:6" ht="34.5">
      <c r="A4816" s="360" t="s">
        <v>72</v>
      </c>
      <c r="B4816" s="393" t="s">
        <v>15887</v>
      </c>
      <c r="C4816" s="394" t="s">
        <v>15888</v>
      </c>
      <c r="D4816" s="393" t="s">
        <v>74</v>
      </c>
      <c r="E4816" s="395" t="s">
        <v>20773</v>
      </c>
      <c r="F4816" s="395" t="s">
        <v>20966</v>
      </c>
    </row>
    <row r="4817" spans="1:6" ht="45.75">
      <c r="A4817" s="360" t="s">
        <v>72</v>
      </c>
      <c r="B4817" s="393" t="s">
        <v>15889</v>
      </c>
      <c r="C4817" s="394" t="s">
        <v>15890</v>
      </c>
      <c r="D4817" s="393" t="s">
        <v>74</v>
      </c>
      <c r="E4817" s="395" t="s">
        <v>26353</v>
      </c>
      <c r="F4817" s="395" t="s">
        <v>11340</v>
      </c>
    </row>
    <row r="4818" spans="1:6" ht="45.75">
      <c r="A4818" s="360" t="s">
        <v>72</v>
      </c>
      <c r="B4818" s="393" t="s">
        <v>15891</v>
      </c>
      <c r="C4818" s="394" t="s">
        <v>15892</v>
      </c>
      <c r="D4818" s="393" t="s">
        <v>74</v>
      </c>
      <c r="E4818" s="395" t="s">
        <v>11574</v>
      </c>
      <c r="F4818" s="395" t="s">
        <v>12075</v>
      </c>
    </row>
    <row r="4819" spans="1:6" ht="45.75">
      <c r="A4819" s="360" t="s">
        <v>72</v>
      </c>
      <c r="B4819" s="393" t="s">
        <v>15893</v>
      </c>
      <c r="C4819" s="394" t="s">
        <v>15894</v>
      </c>
      <c r="D4819" s="393" t="s">
        <v>74</v>
      </c>
      <c r="E4819" s="395" t="s">
        <v>30510</v>
      </c>
      <c r="F4819" s="395" t="s">
        <v>38501</v>
      </c>
    </row>
    <row r="4820" spans="1:6" ht="45.75">
      <c r="A4820" s="360" t="s">
        <v>72</v>
      </c>
      <c r="B4820" s="393" t="s">
        <v>15895</v>
      </c>
      <c r="C4820" s="394" t="s">
        <v>15896</v>
      </c>
      <c r="D4820" s="393" t="s">
        <v>74</v>
      </c>
      <c r="E4820" s="395" t="s">
        <v>20771</v>
      </c>
      <c r="F4820" s="395" t="s">
        <v>11355</v>
      </c>
    </row>
    <row r="4821" spans="1:6">
      <c r="A4821" s="360" t="s">
        <v>72</v>
      </c>
      <c r="B4821" s="393" t="s">
        <v>15897</v>
      </c>
      <c r="C4821" s="394" t="s">
        <v>18854</v>
      </c>
      <c r="D4821" s="393" t="s">
        <v>74</v>
      </c>
      <c r="E4821" s="395" t="s">
        <v>27702</v>
      </c>
      <c r="F4821" s="395" t="s">
        <v>25979</v>
      </c>
    </row>
    <row r="4822" spans="1:6">
      <c r="A4822" s="360" t="s">
        <v>72</v>
      </c>
      <c r="B4822" s="393" t="s">
        <v>15898</v>
      </c>
      <c r="C4822" s="394" t="s">
        <v>15899</v>
      </c>
      <c r="D4822" s="393" t="s">
        <v>74</v>
      </c>
      <c r="E4822" s="395" t="s">
        <v>38519</v>
      </c>
      <c r="F4822" s="395" t="s">
        <v>28475</v>
      </c>
    </row>
    <row r="4823" spans="1:6" ht="23.25">
      <c r="A4823" s="360" t="s">
        <v>72</v>
      </c>
      <c r="B4823" s="393" t="s">
        <v>15900</v>
      </c>
      <c r="C4823" s="394" t="s">
        <v>15901</v>
      </c>
      <c r="D4823" s="393" t="s">
        <v>74</v>
      </c>
      <c r="E4823" s="395" t="s">
        <v>38520</v>
      </c>
      <c r="F4823" s="395" t="s">
        <v>26975</v>
      </c>
    </row>
    <row r="4824" spans="1:6" ht="23.25">
      <c r="A4824" s="360" t="s">
        <v>72</v>
      </c>
      <c r="B4824" s="393" t="s">
        <v>15902</v>
      </c>
      <c r="C4824" s="394" t="s">
        <v>15903</v>
      </c>
      <c r="D4824" s="393" t="s">
        <v>74</v>
      </c>
      <c r="E4824" s="395" t="s">
        <v>35388</v>
      </c>
      <c r="F4824" s="395" t="s">
        <v>21410</v>
      </c>
    </row>
    <row r="4825" spans="1:6" ht="23.25">
      <c r="A4825" s="360" t="s">
        <v>72</v>
      </c>
      <c r="B4825" s="393" t="s">
        <v>15904</v>
      </c>
      <c r="C4825" s="394" t="s">
        <v>15905</v>
      </c>
      <c r="D4825" s="393" t="s">
        <v>74</v>
      </c>
      <c r="E4825" s="395" t="s">
        <v>21542</v>
      </c>
      <c r="F4825" s="395" t="s">
        <v>26940</v>
      </c>
    </row>
    <row r="4826" spans="1:6" ht="23.25">
      <c r="A4826" s="360" t="s">
        <v>72</v>
      </c>
      <c r="B4826" s="393" t="s">
        <v>15907</v>
      </c>
      <c r="C4826" s="394" t="s">
        <v>15908</v>
      </c>
      <c r="D4826" s="393" t="s">
        <v>74</v>
      </c>
      <c r="E4826" s="395" t="s">
        <v>21308</v>
      </c>
      <c r="F4826" s="395" t="s">
        <v>25104</v>
      </c>
    </row>
    <row r="4827" spans="1:6" ht="23.25">
      <c r="A4827" s="360" t="s">
        <v>72</v>
      </c>
      <c r="B4827" s="393" t="s">
        <v>15909</v>
      </c>
      <c r="C4827" s="394" t="s">
        <v>15910</v>
      </c>
      <c r="D4827" s="393" t="s">
        <v>74</v>
      </c>
      <c r="E4827" s="395" t="s">
        <v>26422</v>
      </c>
      <c r="F4827" s="395" t="s">
        <v>20765</v>
      </c>
    </row>
    <row r="4828" spans="1:6" ht="23.25">
      <c r="A4828" s="360" t="s">
        <v>72</v>
      </c>
      <c r="B4828" s="393" t="s">
        <v>15911</v>
      </c>
      <c r="C4828" s="394" t="s">
        <v>15912</v>
      </c>
      <c r="D4828" s="393" t="s">
        <v>74</v>
      </c>
      <c r="E4828" s="395" t="s">
        <v>20910</v>
      </c>
      <c r="F4828" s="395" t="s">
        <v>21542</v>
      </c>
    </row>
    <row r="4829" spans="1:6" ht="23.25">
      <c r="A4829" s="360" t="s">
        <v>72</v>
      </c>
      <c r="B4829" s="393" t="s">
        <v>15913</v>
      </c>
      <c r="C4829" s="394" t="s">
        <v>15914</v>
      </c>
      <c r="D4829" s="393" t="s">
        <v>74</v>
      </c>
      <c r="E4829" s="395" t="s">
        <v>27335</v>
      </c>
      <c r="F4829" s="395" t="s">
        <v>12104</v>
      </c>
    </row>
    <row r="4830" spans="1:6" ht="23.25">
      <c r="A4830" s="360" t="s">
        <v>72</v>
      </c>
      <c r="B4830" s="393" t="s">
        <v>15915</v>
      </c>
      <c r="C4830" s="394" t="s">
        <v>15916</v>
      </c>
      <c r="D4830" s="393" t="s">
        <v>74</v>
      </c>
      <c r="E4830" s="395" t="s">
        <v>26382</v>
      </c>
      <c r="F4830" s="395" t="s">
        <v>28186</v>
      </c>
    </row>
    <row r="4831" spans="1:6" ht="23.25">
      <c r="A4831" s="360" t="s">
        <v>72</v>
      </c>
      <c r="B4831" s="393" t="s">
        <v>15917</v>
      </c>
      <c r="C4831" s="394" t="s">
        <v>15918</v>
      </c>
      <c r="D4831" s="393" t="s">
        <v>74</v>
      </c>
      <c r="E4831" s="395" t="s">
        <v>28204</v>
      </c>
      <c r="F4831" s="395" t="s">
        <v>26394</v>
      </c>
    </row>
    <row r="4832" spans="1:6" ht="23.25">
      <c r="A4832" s="360" t="s">
        <v>72</v>
      </c>
      <c r="B4832" s="393" t="s">
        <v>15919</v>
      </c>
      <c r="C4832" s="394" t="s">
        <v>15920</v>
      </c>
      <c r="D4832" s="393" t="s">
        <v>74</v>
      </c>
      <c r="E4832" s="395" t="s">
        <v>26835</v>
      </c>
      <c r="F4832" s="395" t="s">
        <v>26971</v>
      </c>
    </row>
    <row r="4833" spans="1:6" ht="23.25">
      <c r="A4833" s="360" t="s">
        <v>72</v>
      </c>
      <c r="B4833" s="393" t="s">
        <v>15921</v>
      </c>
      <c r="C4833" s="394" t="s">
        <v>15922</v>
      </c>
      <c r="D4833" s="393" t="s">
        <v>74</v>
      </c>
      <c r="E4833" s="395" t="s">
        <v>25318</v>
      </c>
      <c r="F4833" s="395" t="s">
        <v>28135</v>
      </c>
    </row>
    <row r="4834" spans="1:6">
      <c r="A4834" s="360" t="s">
        <v>72</v>
      </c>
      <c r="B4834" s="393" t="s">
        <v>15923</v>
      </c>
      <c r="C4834" s="394" t="s">
        <v>15924</v>
      </c>
      <c r="D4834" s="393" t="s">
        <v>74</v>
      </c>
      <c r="E4834" s="395" t="s">
        <v>25741</v>
      </c>
      <c r="F4834" s="395" t="s">
        <v>25149</v>
      </c>
    </row>
    <row r="4835" spans="1:6" ht="23.25">
      <c r="A4835" s="360" t="s">
        <v>72</v>
      </c>
      <c r="B4835" s="393" t="s">
        <v>15925</v>
      </c>
      <c r="C4835" s="394" t="s">
        <v>15926</v>
      </c>
      <c r="D4835" s="393" t="s">
        <v>74</v>
      </c>
      <c r="E4835" s="395" t="s">
        <v>38521</v>
      </c>
      <c r="F4835" s="395" t="s">
        <v>28079</v>
      </c>
    </row>
    <row r="4836" spans="1:6" ht="23.25">
      <c r="A4836" s="360" t="s">
        <v>72</v>
      </c>
      <c r="B4836" s="393" t="s">
        <v>15927</v>
      </c>
      <c r="C4836" s="394" t="s">
        <v>15928</v>
      </c>
      <c r="D4836" s="393" t="s">
        <v>74</v>
      </c>
      <c r="E4836" s="395" t="s">
        <v>37443</v>
      </c>
      <c r="F4836" s="395" t="s">
        <v>38522</v>
      </c>
    </row>
    <row r="4837" spans="1:6" ht="23.25">
      <c r="A4837" s="360" t="s">
        <v>72</v>
      </c>
      <c r="B4837" s="393" t="s">
        <v>15929</v>
      </c>
      <c r="C4837" s="394" t="s">
        <v>15930</v>
      </c>
      <c r="D4837" s="393" t="s">
        <v>74</v>
      </c>
      <c r="E4837" s="395" t="s">
        <v>28311</v>
      </c>
      <c r="F4837" s="395" t="s">
        <v>38523</v>
      </c>
    </row>
    <row r="4838" spans="1:6" ht="23.25">
      <c r="A4838" s="360" t="s">
        <v>72</v>
      </c>
      <c r="B4838" s="393" t="s">
        <v>15931</v>
      </c>
      <c r="C4838" s="394" t="s">
        <v>15932</v>
      </c>
      <c r="D4838" s="393" t="s">
        <v>74</v>
      </c>
      <c r="E4838" s="395" t="s">
        <v>38524</v>
      </c>
      <c r="F4838" s="395" t="s">
        <v>27844</v>
      </c>
    </row>
    <row r="4839" spans="1:6" ht="23.25">
      <c r="A4839" s="360" t="s">
        <v>72</v>
      </c>
      <c r="B4839" s="393" t="s">
        <v>15933</v>
      </c>
      <c r="C4839" s="394" t="s">
        <v>15934</v>
      </c>
      <c r="D4839" s="393" t="s">
        <v>74</v>
      </c>
      <c r="E4839" s="395" t="s">
        <v>38525</v>
      </c>
      <c r="F4839" s="395" t="s">
        <v>28476</v>
      </c>
    </row>
    <row r="4840" spans="1:6" ht="23.25">
      <c r="A4840" s="360" t="s">
        <v>72</v>
      </c>
      <c r="B4840" s="393" t="s">
        <v>15935</v>
      </c>
      <c r="C4840" s="394" t="s">
        <v>15936</v>
      </c>
      <c r="D4840" s="393" t="s">
        <v>74</v>
      </c>
      <c r="E4840" s="395" t="s">
        <v>38526</v>
      </c>
      <c r="F4840" s="395" t="s">
        <v>28311</v>
      </c>
    </row>
    <row r="4841" spans="1:6" ht="23.25">
      <c r="A4841" s="360" t="s">
        <v>72</v>
      </c>
      <c r="B4841" s="393" t="s">
        <v>15937</v>
      </c>
      <c r="C4841" s="394" t="s">
        <v>15938</v>
      </c>
      <c r="D4841" s="393" t="s">
        <v>74</v>
      </c>
      <c r="E4841" s="395" t="s">
        <v>34290</v>
      </c>
      <c r="F4841" s="395" t="s">
        <v>36432</v>
      </c>
    </row>
    <row r="4842" spans="1:6" ht="23.25">
      <c r="A4842" s="360" t="s">
        <v>72</v>
      </c>
      <c r="B4842" s="393" t="s">
        <v>15939</v>
      </c>
      <c r="C4842" s="394" t="s">
        <v>15940</v>
      </c>
      <c r="D4842" s="393" t="s">
        <v>74</v>
      </c>
      <c r="E4842" s="395" t="s">
        <v>38527</v>
      </c>
      <c r="F4842" s="395" t="s">
        <v>38528</v>
      </c>
    </row>
    <row r="4843" spans="1:6" ht="23.25">
      <c r="A4843" s="360" t="s">
        <v>72</v>
      </c>
      <c r="B4843" s="393" t="s">
        <v>15941</v>
      </c>
      <c r="C4843" s="394" t="s">
        <v>15942</v>
      </c>
      <c r="D4843" s="393" t="s">
        <v>74</v>
      </c>
      <c r="E4843" s="395" t="s">
        <v>38529</v>
      </c>
      <c r="F4843" s="395" t="s">
        <v>38530</v>
      </c>
    </row>
    <row r="4844" spans="1:6" ht="23.25">
      <c r="A4844" s="360" t="s">
        <v>72</v>
      </c>
      <c r="B4844" s="393" t="s">
        <v>15943</v>
      </c>
      <c r="C4844" s="394" t="s">
        <v>15944</v>
      </c>
      <c r="D4844" s="393" t="s">
        <v>74</v>
      </c>
      <c r="E4844" s="395" t="s">
        <v>26681</v>
      </c>
      <c r="F4844" s="395" t="s">
        <v>38531</v>
      </c>
    </row>
    <row r="4845" spans="1:6" ht="23.25">
      <c r="A4845" s="360" t="s">
        <v>72</v>
      </c>
      <c r="B4845" s="393" t="s">
        <v>15945</v>
      </c>
      <c r="C4845" s="394" t="s">
        <v>15946</v>
      </c>
      <c r="D4845" s="393" t="s">
        <v>74</v>
      </c>
      <c r="E4845" s="395" t="s">
        <v>26874</v>
      </c>
      <c r="F4845" s="395" t="s">
        <v>38532</v>
      </c>
    </row>
    <row r="4846" spans="1:6">
      <c r="A4846" s="360" t="s">
        <v>72</v>
      </c>
      <c r="B4846" s="393" t="s">
        <v>15947</v>
      </c>
      <c r="C4846" s="394" t="s">
        <v>15948</v>
      </c>
      <c r="D4846" s="393" t="s">
        <v>74</v>
      </c>
      <c r="E4846" s="395" t="s">
        <v>38533</v>
      </c>
      <c r="F4846" s="395" t="s">
        <v>29715</v>
      </c>
    </row>
    <row r="4847" spans="1:6" ht="23.25">
      <c r="A4847" s="360" t="s">
        <v>72</v>
      </c>
      <c r="B4847" s="393" t="s">
        <v>15949</v>
      </c>
      <c r="C4847" s="394" t="s">
        <v>15950</v>
      </c>
      <c r="D4847" s="393" t="s">
        <v>74</v>
      </c>
      <c r="E4847" s="395" t="s">
        <v>19096</v>
      </c>
      <c r="F4847" s="395" t="s">
        <v>19740</v>
      </c>
    </row>
    <row r="4848" spans="1:6" ht="23.25">
      <c r="A4848" s="360" t="s">
        <v>72</v>
      </c>
      <c r="B4848" s="393" t="s">
        <v>15951</v>
      </c>
      <c r="C4848" s="394" t="s">
        <v>15952</v>
      </c>
      <c r="D4848" s="393" t="s">
        <v>74</v>
      </c>
      <c r="E4848" s="395" t="s">
        <v>11424</v>
      </c>
      <c r="F4848" s="395" t="s">
        <v>9089</v>
      </c>
    </row>
    <row r="4849" spans="1:6">
      <c r="A4849" s="360" t="s">
        <v>72</v>
      </c>
      <c r="B4849" s="393" t="s">
        <v>15953</v>
      </c>
      <c r="C4849" s="394" t="s">
        <v>15954</v>
      </c>
      <c r="D4849" s="393" t="s">
        <v>74</v>
      </c>
      <c r="E4849" s="395" t="s">
        <v>9072</v>
      </c>
      <c r="F4849" s="395" t="s">
        <v>8533</v>
      </c>
    </row>
    <row r="4850" spans="1:6" ht="34.5">
      <c r="A4850" s="360" t="s">
        <v>72</v>
      </c>
      <c r="B4850" s="393" t="s">
        <v>15955</v>
      </c>
      <c r="C4850" s="394" t="s">
        <v>20458</v>
      </c>
      <c r="D4850" s="393" t="s">
        <v>74</v>
      </c>
      <c r="E4850" s="395" t="s">
        <v>29353</v>
      </c>
      <c r="F4850" s="395" t="s">
        <v>28127</v>
      </c>
    </row>
    <row r="4851" spans="1:6" ht="34.5">
      <c r="A4851" s="360" t="s">
        <v>72</v>
      </c>
      <c r="B4851" s="393" t="s">
        <v>15956</v>
      </c>
      <c r="C4851" s="394" t="s">
        <v>20459</v>
      </c>
      <c r="D4851" s="393" t="s">
        <v>74</v>
      </c>
      <c r="E4851" s="395" t="s">
        <v>28246</v>
      </c>
      <c r="F4851" s="395" t="s">
        <v>21540</v>
      </c>
    </row>
    <row r="4852" spans="1:6" ht="34.5">
      <c r="A4852" s="360" t="s">
        <v>72</v>
      </c>
      <c r="B4852" s="393" t="s">
        <v>15957</v>
      </c>
      <c r="C4852" s="394" t="s">
        <v>20460</v>
      </c>
      <c r="D4852" s="393" t="s">
        <v>74</v>
      </c>
      <c r="E4852" s="395" t="s">
        <v>12340</v>
      </c>
      <c r="F4852" s="395" t="s">
        <v>20975</v>
      </c>
    </row>
    <row r="4853" spans="1:6" ht="34.5">
      <c r="A4853" s="360" t="s">
        <v>72</v>
      </c>
      <c r="B4853" s="393" t="s">
        <v>15958</v>
      </c>
      <c r="C4853" s="394" t="s">
        <v>20461</v>
      </c>
      <c r="D4853" s="393" t="s">
        <v>74</v>
      </c>
      <c r="E4853" s="395" t="s">
        <v>29196</v>
      </c>
      <c r="F4853" s="395" t="s">
        <v>21341</v>
      </c>
    </row>
    <row r="4854" spans="1:6" ht="34.5">
      <c r="A4854" s="360" t="s">
        <v>72</v>
      </c>
      <c r="B4854" s="393" t="s">
        <v>15959</v>
      </c>
      <c r="C4854" s="394" t="s">
        <v>15960</v>
      </c>
      <c r="D4854" s="393" t="s">
        <v>74</v>
      </c>
      <c r="E4854" s="395" t="s">
        <v>13145</v>
      </c>
      <c r="F4854" s="395" t="s">
        <v>20775</v>
      </c>
    </row>
    <row r="4855" spans="1:6" ht="34.5">
      <c r="A4855" s="360" t="s">
        <v>72</v>
      </c>
      <c r="B4855" s="393" t="s">
        <v>15962</v>
      </c>
      <c r="C4855" s="394" t="s">
        <v>20462</v>
      </c>
      <c r="D4855" s="393" t="s">
        <v>74</v>
      </c>
      <c r="E4855" s="395" t="s">
        <v>14644</v>
      </c>
      <c r="F4855" s="395" t="s">
        <v>37555</v>
      </c>
    </row>
    <row r="4856" spans="1:6" ht="34.5">
      <c r="A4856" s="360" t="s">
        <v>72</v>
      </c>
      <c r="B4856" s="393" t="s">
        <v>15963</v>
      </c>
      <c r="C4856" s="394" t="s">
        <v>20463</v>
      </c>
      <c r="D4856" s="393" t="s">
        <v>74</v>
      </c>
      <c r="E4856" s="395" t="s">
        <v>25159</v>
      </c>
      <c r="F4856" s="395" t="s">
        <v>11317</v>
      </c>
    </row>
    <row r="4857" spans="1:6" ht="34.5">
      <c r="A4857" s="360" t="s">
        <v>72</v>
      </c>
      <c r="B4857" s="393" t="s">
        <v>15964</v>
      </c>
      <c r="C4857" s="394" t="s">
        <v>20464</v>
      </c>
      <c r="D4857" s="393" t="s">
        <v>74</v>
      </c>
      <c r="E4857" s="395" t="s">
        <v>25851</v>
      </c>
      <c r="F4857" s="395" t="s">
        <v>25870</v>
      </c>
    </row>
    <row r="4858" spans="1:6" ht="34.5">
      <c r="A4858" s="360" t="s">
        <v>72</v>
      </c>
      <c r="B4858" s="393" t="s">
        <v>15965</v>
      </c>
      <c r="C4858" s="394" t="s">
        <v>20465</v>
      </c>
      <c r="D4858" s="393" t="s">
        <v>74</v>
      </c>
      <c r="E4858" s="395" t="s">
        <v>25879</v>
      </c>
      <c r="F4858" s="395" t="s">
        <v>36717</v>
      </c>
    </row>
    <row r="4859" spans="1:6" ht="34.5">
      <c r="A4859" s="360" t="s">
        <v>72</v>
      </c>
      <c r="B4859" s="393" t="s">
        <v>15966</v>
      </c>
      <c r="C4859" s="394" t="s">
        <v>15967</v>
      </c>
      <c r="D4859" s="393" t="s">
        <v>74</v>
      </c>
      <c r="E4859" s="395" t="s">
        <v>19955</v>
      </c>
      <c r="F4859" s="395" t="s">
        <v>19142</v>
      </c>
    </row>
    <row r="4860" spans="1:6" ht="34.5">
      <c r="A4860" s="360" t="s">
        <v>72</v>
      </c>
      <c r="B4860" s="393" t="s">
        <v>15968</v>
      </c>
      <c r="C4860" s="394" t="s">
        <v>20466</v>
      </c>
      <c r="D4860" s="393" t="s">
        <v>74</v>
      </c>
      <c r="E4860" s="395" t="s">
        <v>20949</v>
      </c>
      <c r="F4860" s="395" t="s">
        <v>18640</v>
      </c>
    </row>
    <row r="4861" spans="1:6" ht="34.5">
      <c r="A4861" s="360" t="s">
        <v>72</v>
      </c>
      <c r="B4861" s="393" t="s">
        <v>15970</v>
      </c>
      <c r="C4861" s="394" t="s">
        <v>15971</v>
      </c>
      <c r="D4861" s="393" t="s">
        <v>74</v>
      </c>
      <c r="E4861" s="395" t="s">
        <v>16674</v>
      </c>
      <c r="F4861" s="395" t="s">
        <v>16030</v>
      </c>
    </row>
    <row r="4862" spans="1:6" ht="34.5">
      <c r="A4862" s="360" t="s">
        <v>72</v>
      </c>
      <c r="B4862" s="393" t="s">
        <v>15972</v>
      </c>
      <c r="C4862" s="394" t="s">
        <v>20467</v>
      </c>
      <c r="D4862" s="393" t="s">
        <v>74</v>
      </c>
      <c r="E4862" s="395" t="s">
        <v>9352</v>
      </c>
      <c r="F4862" s="395" t="s">
        <v>9779</v>
      </c>
    </row>
    <row r="4863" spans="1:6" ht="34.5">
      <c r="A4863" s="360" t="s">
        <v>72</v>
      </c>
      <c r="B4863" s="393" t="s">
        <v>15973</v>
      </c>
      <c r="C4863" s="394" t="s">
        <v>15974</v>
      </c>
      <c r="D4863" s="393" t="s">
        <v>74</v>
      </c>
      <c r="E4863" s="395" t="s">
        <v>7542</v>
      </c>
      <c r="F4863" s="395" t="s">
        <v>20303</v>
      </c>
    </row>
    <row r="4864" spans="1:6" ht="34.5">
      <c r="A4864" s="360" t="s">
        <v>72</v>
      </c>
      <c r="B4864" s="393" t="s">
        <v>15975</v>
      </c>
      <c r="C4864" s="394" t="s">
        <v>15976</v>
      </c>
      <c r="D4864" s="393" t="s">
        <v>74</v>
      </c>
      <c r="E4864" s="395" t="s">
        <v>28310</v>
      </c>
      <c r="F4864" s="395" t="s">
        <v>20696</v>
      </c>
    </row>
    <row r="4865" spans="1:6" ht="34.5">
      <c r="A4865" s="360" t="s">
        <v>72</v>
      </c>
      <c r="B4865" s="393" t="s">
        <v>15977</v>
      </c>
      <c r="C4865" s="394" t="s">
        <v>20468</v>
      </c>
      <c r="D4865" s="393" t="s">
        <v>74</v>
      </c>
      <c r="E4865" s="395" t="s">
        <v>25870</v>
      </c>
      <c r="F4865" s="395" t="s">
        <v>26019</v>
      </c>
    </row>
    <row r="4866" spans="1:6" ht="34.5">
      <c r="A4866" s="360" t="s">
        <v>72</v>
      </c>
      <c r="B4866" s="393" t="s">
        <v>15979</v>
      </c>
      <c r="C4866" s="394" t="s">
        <v>20469</v>
      </c>
      <c r="D4866" s="393" t="s">
        <v>74</v>
      </c>
      <c r="E4866" s="395" t="s">
        <v>11585</v>
      </c>
      <c r="F4866" s="395" t="s">
        <v>25319</v>
      </c>
    </row>
    <row r="4867" spans="1:6" ht="34.5">
      <c r="A4867" s="360" t="s">
        <v>72</v>
      </c>
      <c r="B4867" s="393" t="s">
        <v>15980</v>
      </c>
      <c r="C4867" s="394" t="s">
        <v>15981</v>
      </c>
      <c r="D4867" s="393" t="s">
        <v>74</v>
      </c>
      <c r="E4867" s="395" t="s">
        <v>20285</v>
      </c>
      <c r="F4867" s="395" t="s">
        <v>26297</v>
      </c>
    </row>
    <row r="4868" spans="1:6" ht="34.5">
      <c r="A4868" s="360" t="s">
        <v>72</v>
      </c>
      <c r="B4868" s="393" t="s">
        <v>15982</v>
      </c>
      <c r="C4868" s="394" t="s">
        <v>20470</v>
      </c>
      <c r="D4868" s="393" t="s">
        <v>74</v>
      </c>
      <c r="E4868" s="395" t="s">
        <v>25033</v>
      </c>
      <c r="F4868" s="395" t="s">
        <v>20747</v>
      </c>
    </row>
    <row r="4869" spans="1:6" ht="34.5">
      <c r="A4869" s="360" t="s">
        <v>72</v>
      </c>
      <c r="B4869" s="393" t="s">
        <v>15983</v>
      </c>
      <c r="C4869" s="394" t="s">
        <v>20471</v>
      </c>
      <c r="D4869" s="393" t="s">
        <v>74</v>
      </c>
      <c r="E4869" s="395" t="s">
        <v>25295</v>
      </c>
      <c r="F4869" s="395" t="s">
        <v>34990</v>
      </c>
    </row>
    <row r="4870" spans="1:6" ht="34.5">
      <c r="A4870" s="360" t="s">
        <v>72</v>
      </c>
      <c r="B4870" s="393" t="s">
        <v>15984</v>
      </c>
      <c r="C4870" s="394" t="s">
        <v>20472</v>
      </c>
      <c r="D4870" s="393" t="s">
        <v>74</v>
      </c>
      <c r="E4870" s="395" t="s">
        <v>14987</v>
      </c>
      <c r="F4870" s="395" t="s">
        <v>20744</v>
      </c>
    </row>
    <row r="4871" spans="1:6" ht="34.5">
      <c r="A4871" s="360" t="s">
        <v>72</v>
      </c>
      <c r="B4871" s="393" t="s">
        <v>15985</v>
      </c>
      <c r="C4871" s="394" t="s">
        <v>15986</v>
      </c>
      <c r="D4871" s="393" t="s">
        <v>74</v>
      </c>
      <c r="E4871" s="395" t="s">
        <v>11940</v>
      </c>
      <c r="F4871" s="395" t="s">
        <v>11561</v>
      </c>
    </row>
    <row r="4872" spans="1:6">
      <c r="A4872" s="360" t="s">
        <v>72</v>
      </c>
      <c r="B4872" s="393" t="s">
        <v>15987</v>
      </c>
      <c r="C4872" s="394" t="s">
        <v>15988</v>
      </c>
      <c r="D4872" s="393" t="s">
        <v>74</v>
      </c>
      <c r="E4872" s="395" t="s">
        <v>26527</v>
      </c>
      <c r="F4872" s="395" t="s">
        <v>28578</v>
      </c>
    </row>
    <row r="4873" spans="1:6">
      <c r="A4873" s="360" t="s">
        <v>72</v>
      </c>
      <c r="B4873" s="393" t="s">
        <v>15989</v>
      </c>
      <c r="C4873" s="394" t="s">
        <v>15990</v>
      </c>
      <c r="D4873" s="393" t="s">
        <v>74</v>
      </c>
      <c r="E4873" s="395" t="s">
        <v>27280</v>
      </c>
      <c r="F4873" s="395" t="s">
        <v>27333</v>
      </c>
    </row>
    <row r="4874" spans="1:6">
      <c r="A4874" s="360" t="s">
        <v>72</v>
      </c>
      <c r="B4874" s="393" t="s">
        <v>15991</v>
      </c>
      <c r="C4874" s="394" t="s">
        <v>15992</v>
      </c>
      <c r="D4874" s="393" t="s">
        <v>15993</v>
      </c>
      <c r="E4874" s="395" t="s">
        <v>8197</v>
      </c>
      <c r="F4874" s="395" t="s">
        <v>17807</v>
      </c>
    </row>
    <row r="4875" spans="1:6">
      <c r="A4875" s="360" t="s">
        <v>72</v>
      </c>
      <c r="B4875" s="393" t="s">
        <v>15996</v>
      </c>
      <c r="C4875" s="394" t="s">
        <v>15997</v>
      </c>
      <c r="D4875" s="393" t="s">
        <v>15993</v>
      </c>
      <c r="E4875" s="395" t="s">
        <v>8473</v>
      </c>
      <c r="F4875" s="395" t="s">
        <v>9343</v>
      </c>
    </row>
    <row r="4876" spans="1:6">
      <c r="A4876" s="360" t="s">
        <v>72</v>
      </c>
      <c r="B4876" s="393" t="s">
        <v>15998</v>
      </c>
      <c r="C4876" s="394" t="s">
        <v>15999</v>
      </c>
      <c r="D4876" s="393" t="s">
        <v>15993</v>
      </c>
      <c r="E4876" s="395" t="s">
        <v>8389</v>
      </c>
      <c r="F4876" s="395" t="s">
        <v>8360</v>
      </c>
    </row>
    <row r="4877" spans="1:6" ht="23.25">
      <c r="A4877" s="360" t="s">
        <v>72</v>
      </c>
      <c r="B4877" s="393" t="s">
        <v>16000</v>
      </c>
      <c r="C4877" s="394" t="s">
        <v>16001</v>
      </c>
      <c r="D4877" s="393" t="s">
        <v>16002</v>
      </c>
      <c r="E4877" s="395" t="s">
        <v>10916</v>
      </c>
      <c r="F4877" s="395" t="s">
        <v>8776</v>
      </c>
    </row>
    <row r="4878" spans="1:6">
      <c r="A4878" s="360" t="s">
        <v>72</v>
      </c>
      <c r="B4878" s="393" t="s">
        <v>16004</v>
      </c>
      <c r="C4878" s="394" t="s">
        <v>16005</v>
      </c>
      <c r="D4878" s="393" t="s">
        <v>16002</v>
      </c>
      <c r="E4878" s="395" t="s">
        <v>16061</v>
      </c>
      <c r="F4878" s="395" t="s">
        <v>27160</v>
      </c>
    </row>
    <row r="4879" spans="1:6">
      <c r="A4879" s="360" t="s">
        <v>72</v>
      </c>
      <c r="B4879" s="393" t="s">
        <v>16006</v>
      </c>
      <c r="C4879" s="394" t="s">
        <v>16007</v>
      </c>
      <c r="D4879" s="393" t="s">
        <v>16002</v>
      </c>
      <c r="E4879" s="395" t="s">
        <v>16781</v>
      </c>
      <c r="F4879" s="395" t="s">
        <v>18601</v>
      </c>
    </row>
    <row r="4880" spans="1:6">
      <c r="A4880" s="360" t="s">
        <v>72</v>
      </c>
      <c r="B4880" s="393" t="s">
        <v>16009</v>
      </c>
      <c r="C4880" s="394" t="s">
        <v>16010</v>
      </c>
      <c r="D4880" s="393" t="s">
        <v>16002</v>
      </c>
      <c r="E4880" s="395" t="s">
        <v>15803</v>
      </c>
      <c r="F4880" s="395" t="s">
        <v>14159</v>
      </c>
    </row>
    <row r="4881" spans="1:6">
      <c r="A4881" s="360" t="s">
        <v>72</v>
      </c>
      <c r="B4881" s="393" t="s">
        <v>16012</v>
      </c>
      <c r="C4881" s="394" t="s">
        <v>16013</v>
      </c>
      <c r="D4881" s="393" t="s">
        <v>16002</v>
      </c>
      <c r="E4881" s="395" t="s">
        <v>12853</v>
      </c>
      <c r="F4881" s="395" t="s">
        <v>16062</v>
      </c>
    </row>
    <row r="4882" spans="1:6" ht="23.25">
      <c r="A4882" s="360" t="s">
        <v>72</v>
      </c>
      <c r="B4882" s="393" t="s">
        <v>16015</v>
      </c>
      <c r="C4882" s="394" t="s">
        <v>16016</v>
      </c>
      <c r="D4882" s="393" t="s">
        <v>16002</v>
      </c>
      <c r="E4882" s="395" t="s">
        <v>17803</v>
      </c>
      <c r="F4882" s="395" t="s">
        <v>27109</v>
      </c>
    </row>
    <row r="4883" spans="1:6" ht="23.25">
      <c r="A4883" s="360" t="s">
        <v>72</v>
      </c>
      <c r="B4883" s="393" t="s">
        <v>16018</v>
      </c>
      <c r="C4883" s="394" t="s">
        <v>16019</v>
      </c>
      <c r="D4883" s="393" t="s">
        <v>16002</v>
      </c>
      <c r="E4883" s="395" t="s">
        <v>12094</v>
      </c>
      <c r="F4883" s="395" t="s">
        <v>36985</v>
      </c>
    </row>
    <row r="4884" spans="1:6">
      <c r="A4884" s="360" t="s">
        <v>72</v>
      </c>
      <c r="B4884" s="393" t="s">
        <v>16020</v>
      </c>
      <c r="C4884" s="394" t="s">
        <v>15992</v>
      </c>
      <c r="D4884" s="393" t="s">
        <v>16021</v>
      </c>
      <c r="E4884" s="395" t="s">
        <v>18011</v>
      </c>
      <c r="F4884" s="395" t="s">
        <v>8350</v>
      </c>
    </row>
    <row r="4885" spans="1:6">
      <c r="A4885" s="360" t="s">
        <v>72</v>
      </c>
      <c r="B4885" s="393" t="s">
        <v>16023</v>
      </c>
      <c r="C4885" s="394" t="s">
        <v>15997</v>
      </c>
      <c r="D4885" s="393" t="s">
        <v>16021</v>
      </c>
      <c r="E4885" s="395" t="s">
        <v>18505</v>
      </c>
      <c r="F4885" s="395" t="s">
        <v>7580</v>
      </c>
    </row>
    <row r="4886" spans="1:6">
      <c r="A4886" s="360" t="s">
        <v>72</v>
      </c>
      <c r="B4886" s="393" t="s">
        <v>16024</v>
      </c>
      <c r="C4886" s="394" t="s">
        <v>15999</v>
      </c>
      <c r="D4886" s="393" t="s">
        <v>16021</v>
      </c>
      <c r="E4886" s="395" t="s">
        <v>8197</v>
      </c>
      <c r="F4886" s="395" t="s">
        <v>17807</v>
      </c>
    </row>
    <row r="4887" spans="1:6" ht="23.25">
      <c r="A4887" s="360" t="s">
        <v>72</v>
      </c>
      <c r="B4887" s="393" t="s">
        <v>16027</v>
      </c>
      <c r="C4887" s="394" t="s">
        <v>16001</v>
      </c>
      <c r="D4887" s="393" t="s">
        <v>74</v>
      </c>
      <c r="E4887" s="395" t="s">
        <v>15994</v>
      </c>
      <c r="F4887" s="395" t="s">
        <v>15995</v>
      </c>
    </row>
    <row r="4888" spans="1:6" ht="23.25">
      <c r="A4888" s="360" t="s">
        <v>72</v>
      </c>
      <c r="B4888" s="393" t="s">
        <v>16028</v>
      </c>
      <c r="C4888" s="394" t="s">
        <v>16029</v>
      </c>
      <c r="D4888" s="393" t="s">
        <v>74</v>
      </c>
      <c r="E4888" s="395" t="s">
        <v>11571</v>
      </c>
      <c r="F4888" s="395" t="s">
        <v>11548</v>
      </c>
    </row>
    <row r="4889" spans="1:6" ht="23.25">
      <c r="A4889" s="360" t="s">
        <v>72</v>
      </c>
      <c r="B4889" s="393" t="s">
        <v>16031</v>
      </c>
      <c r="C4889" s="394" t="s">
        <v>16032</v>
      </c>
      <c r="D4889" s="393" t="s">
        <v>74</v>
      </c>
      <c r="E4889" s="395" t="s">
        <v>26943</v>
      </c>
      <c r="F4889" s="395" t="s">
        <v>20312</v>
      </c>
    </row>
    <row r="4890" spans="1:6" ht="23.25">
      <c r="A4890" s="360" t="s">
        <v>72</v>
      </c>
      <c r="B4890" s="393" t="s">
        <v>16033</v>
      </c>
      <c r="C4890" s="394" t="s">
        <v>16034</v>
      </c>
      <c r="D4890" s="393" t="s">
        <v>74</v>
      </c>
      <c r="E4890" s="395" t="s">
        <v>34868</v>
      </c>
      <c r="F4890" s="395" t="s">
        <v>14771</v>
      </c>
    </row>
    <row r="4891" spans="1:6" ht="23.25">
      <c r="A4891" s="360" t="s">
        <v>72</v>
      </c>
      <c r="B4891" s="393" t="s">
        <v>16035</v>
      </c>
      <c r="C4891" s="394" t="s">
        <v>16036</v>
      </c>
      <c r="D4891" s="393" t="s">
        <v>74</v>
      </c>
      <c r="E4891" s="395" t="s">
        <v>9120</v>
      </c>
      <c r="F4891" s="395" t="s">
        <v>21041</v>
      </c>
    </row>
    <row r="4892" spans="1:6" ht="23.25">
      <c r="A4892" s="360" t="s">
        <v>72</v>
      </c>
      <c r="B4892" s="393" t="s">
        <v>16037</v>
      </c>
      <c r="C4892" s="394" t="s">
        <v>16038</v>
      </c>
      <c r="D4892" s="393" t="s">
        <v>74</v>
      </c>
      <c r="E4892" s="395" t="s">
        <v>7636</v>
      </c>
      <c r="F4892" s="395" t="s">
        <v>20699</v>
      </c>
    </row>
    <row r="4893" spans="1:6" ht="23.25">
      <c r="A4893" s="360" t="s">
        <v>72</v>
      </c>
      <c r="B4893" s="393" t="s">
        <v>16040</v>
      </c>
      <c r="C4893" s="394" t="s">
        <v>16041</v>
      </c>
      <c r="D4893" s="393" t="s">
        <v>74</v>
      </c>
      <c r="E4893" s="395" t="s">
        <v>30549</v>
      </c>
      <c r="F4893" s="395" t="s">
        <v>28425</v>
      </c>
    </row>
    <row r="4894" spans="1:6">
      <c r="A4894" s="360" t="s">
        <v>72</v>
      </c>
      <c r="B4894" s="393" t="s">
        <v>16042</v>
      </c>
      <c r="C4894" s="394" t="s">
        <v>16043</v>
      </c>
      <c r="D4894" s="393" t="s">
        <v>74</v>
      </c>
      <c r="E4894" s="395" t="s">
        <v>25000</v>
      </c>
      <c r="F4894" s="395" t="s">
        <v>35291</v>
      </c>
    </row>
    <row r="4895" spans="1:6">
      <c r="A4895" s="360" t="s">
        <v>72</v>
      </c>
      <c r="B4895" s="393" t="s">
        <v>16044</v>
      </c>
      <c r="C4895" s="394" t="s">
        <v>16045</v>
      </c>
      <c r="D4895" s="393" t="s">
        <v>74</v>
      </c>
      <c r="E4895" s="395" t="s">
        <v>7639</v>
      </c>
      <c r="F4895" s="395" t="s">
        <v>27580</v>
      </c>
    </row>
    <row r="4896" spans="1:6">
      <c r="A4896" s="360" t="s">
        <v>72</v>
      </c>
      <c r="B4896" s="393" t="s">
        <v>16046</v>
      </c>
      <c r="C4896" s="394" t="s">
        <v>16047</v>
      </c>
      <c r="D4896" s="393" t="s">
        <v>74</v>
      </c>
      <c r="E4896" s="395" t="s">
        <v>20396</v>
      </c>
      <c r="F4896" s="395" t="s">
        <v>17664</v>
      </c>
    </row>
    <row r="4897" spans="1:6">
      <c r="A4897" s="360" t="s">
        <v>72</v>
      </c>
      <c r="B4897" s="393" t="s">
        <v>16048</v>
      </c>
      <c r="C4897" s="394" t="s">
        <v>16049</v>
      </c>
      <c r="D4897" s="393" t="s">
        <v>74</v>
      </c>
      <c r="E4897" s="395" t="s">
        <v>9530</v>
      </c>
      <c r="F4897" s="395" t="s">
        <v>11537</v>
      </c>
    </row>
    <row r="4898" spans="1:6" ht="23.25">
      <c r="A4898" s="360" t="s">
        <v>72</v>
      </c>
      <c r="B4898" s="393" t="s">
        <v>16050</v>
      </c>
      <c r="C4898" s="394" t="s">
        <v>16051</v>
      </c>
      <c r="D4898" s="393" t="s">
        <v>74</v>
      </c>
      <c r="E4898" s="395" t="s">
        <v>8751</v>
      </c>
      <c r="F4898" s="395" t="s">
        <v>9355</v>
      </c>
    </row>
    <row r="4899" spans="1:6">
      <c r="A4899" s="360" t="s">
        <v>72</v>
      </c>
      <c r="B4899" s="393" t="s">
        <v>16052</v>
      </c>
      <c r="C4899" s="394" t="s">
        <v>16053</v>
      </c>
      <c r="D4899" s="393" t="s">
        <v>16021</v>
      </c>
      <c r="E4899" s="395" t="s">
        <v>9270</v>
      </c>
      <c r="F4899" s="395" t="s">
        <v>8296</v>
      </c>
    </row>
    <row r="4900" spans="1:6">
      <c r="A4900" s="360" t="s">
        <v>72</v>
      </c>
      <c r="B4900" s="393" t="s">
        <v>16054</v>
      </c>
      <c r="C4900" s="394" t="s">
        <v>16055</v>
      </c>
      <c r="D4900" s="393" t="s">
        <v>16021</v>
      </c>
      <c r="E4900" s="395" t="s">
        <v>8252</v>
      </c>
      <c r="F4900" s="395" t="s">
        <v>17891</v>
      </c>
    </row>
    <row r="4901" spans="1:6">
      <c r="A4901" s="360" t="s">
        <v>72</v>
      </c>
      <c r="B4901" s="393" t="s">
        <v>16064</v>
      </c>
      <c r="C4901" s="394" t="s">
        <v>16065</v>
      </c>
      <c r="D4901" s="393" t="s">
        <v>16021</v>
      </c>
      <c r="E4901" s="395" t="s">
        <v>8621</v>
      </c>
      <c r="F4901" s="395" t="s">
        <v>7643</v>
      </c>
    </row>
    <row r="4902" spans="1:6" ht="23.25">
      <c r="A4902" s="360" t="s">
        <v>72</v>
      </c>
      <c r="B4902" s="393" t="s">
        <v>16067</v>
      </c>
      <c r="C4902" s="394" t="s">
        <v>16068</v>
      </c>
      <c r="D4902" s="393" t="s">
        <v>16021</v>
      </c>
      <c r="E4902" s="395" t="s">
        <v>9547</v>
      </c>
      <c r="F4902" s="395" t="s">
        <v>18653</v>
      </c>
    </row>
    <row r="4903" spans="1:6" ht="23.25">
      <c r="A4903" s="360" t="s">
        <v>72</v>
      </c>
      <c r="B4903" s="393" t="s">
        <v>16069</v>
      </c>
      <c r="C4903" s="394" t="s">
        <v>16070</v>
      </c>
      <c r="D4903" s="393" t="s">
        <v>16021</v>
      </c>
      <c r="E4903" s="395" t="s">
        <v>18609</v>
      </c>
      <c r="F4903" s="395" t="s">
        <v>9571</v>
      </c>
    </row>
    <row r="4904" spans="1:6" ht="23.25">
      <c r="A4904" s="360" t="s">
        <v>72</v>
      </c>
      <c r="B4904" s="393" t="s">
        <v>16072</v>
      </c>
      <c r="C4904" s="394" t="s">
        <v>16073</v>
      </c>
      <c r="D4904" s="393" t="s">
        <v>16021</v>
      </c>
      <c r="E4904" s="395" t="s">
        <v>17795</v>
      </c>
      <c r="F4904" s="395" t="s">
        <v>9044</v>
      </c>
    </row>
    <row r="4905" spans="1:6" ht="23.25">
      <c r="A4905" s="360" t="s">
        <v>72</v>
      </c>
      <c r="B4905" s="393" t="s">
        <v>16075</v>
      </c>
      <c r="C4905" s="394" t="s">
        <v>16076</v>
      </c>
      <c r="D4905" s="393" t="s">
        <v>16021</v>
      </c>
      <c r="E4905" s="395" t="s">
        <v>15995</v>
      </c>
      <c r="F4905" s="395" t="s">
        <v>8621</v>
      </c>
    </row>
    <row r="4906" spans="1:6" ht="23.25">
      <c r="A4906" s="360" t="s">
        <v>72</v>
      </c>
      <c r="B4906" s="393" t="s">
        <v>16077</v>
      </c>
      <c r="C4906" s="394" t="s">
        <v>16078</v>
      </c>
      <c r="D4906" s="393" t="s">
        <v>15993</v>
      </c>
      <c r="E4906" s="395" t="s">
        <v>9670</v>
      </c>
      <c r="F4906" s="395" t="s">
        <v>18011</v>
      </c>
    </row>
    <row r="4907" spans="1:6" ht="23.25">
      <c r="A4907" s="360" t="s">
        <v>72</v>
      </c>
      <c r="B4907" s="393" t="s">
        <v>16079</v>
      </c>
      <c r="C4907" s="394" t="s">
        <v>16080</v>
      </c>
      <c r="D4907" s="393" t="s">
        <v>15993</v>
      </c>
      <c r="E4907" s="395" t="s">
        <v>15995</v>
      </c>
      <c r="F4907" s="395" t="s">
        <v>8621</v>
      </c>
    </row>
    <row r="4908" spans="1:6" ht="23.25">
      <c r="A4908" s="360" t="s">
        <v>72</v>
      </c>
      <c r="B4908" s="393" t="s">
        <v>16081</v>
      </c>
      <c r="C4908" s="394" t="s">
        <v>16082</v>
      </c>
      <c r="D4908" s="393" t="s">
        <v>15993</v>
      </c>
      <c r="E4908" s="395" t="s">
        <v>17807</v>
      </c>
      <c r="F4908" s="395" t="s">
        <v>8795</v>
      </c>
    </row>
    <row r="4909" spans="1:6" ht="23.25">
      <c r="A4909" s="360" t="s">
        <v>72</v>
      </c>
      <c r="B4909" s="393" t="s">
        <v>16084</v>
      </c>
      <c r="C4909" s="394" t="s">
        <v>16085</v>
      </c>
      <c r="D4909" s="393" t="s">
        <v>15993</v>
      </c>
      <c r="E4909" s="395" t="s">
        <v>10916</v>
      </c>
      <c r="F4909" s="395" t="s">
        <v>8293</v>
      </c>
    </row>
    <row r="4910" spans="1:6" ht="23.25">
      <c r="A4910" s="360" t="s">
        <v>72</v>
      </c>
      <c r="B4910" s="393" t="s">
        <v>16086</v>
      </c>
      <c r="C4910" s="394" t="s">
        <v>16087</v>
      </c>
      <c r="D4910" s="393" t="s">
        <v>7866</v>
      </c>
      <c r="E4910" s="395" t="s">
        <v>20492</v>
      </c>
      <c r="F4910" s="395" t="s">
        <v>18631</v>
      </c>
    </row>
    <row r="4911" spans="1:6" ht="23.25">
      <c r="A4911" s="360" t="s">
        <v>72</v>
      </c>
      <c r="B4911" s="393" t="s">
        <v>16088</v>
      </c>
      <c r="C4911" s="394" t="s">
        <v>16089</v>
      </c>
      <c r="D4911" s="393" t="s">
        <v>7866</v>
      </c>
      <c r="E4911" s="395" t="s">
        <v>13597</v>
      </c>
      <c r="F4911" s="395" t="s">
        <v>11935</v>
      </c>
    </row>
    <row r="4912" spans="1:6" ht="23.25">
      <c r="A4912" s="360" t="s">
        <v>72</v>
      </c>
      <c r="B4912" s="393" t="s">
        <v>16090</v>
      </c>
      <c r="C4912" s="394" t="s">
        <v>16091</v>
      </c>
      <c r="D4912" s="393" t="s">
        <v>7866</v>
      </c>
      <c r="E4912" s="395" t="s">
        <v>8451</v>
      </c>
      <c r="F4912" s="395" t="s">
        <v>15539</v>
      </c>
    </row>
    <row r="4913" spans="1:6" ht="23.25">
      <c r="A4913" s="360" t="s">
        <v>72</v>
      </c>
      <c r="B4913" s="393" t="s">
        <v>16093</v>
      </c>
      <c r="C4913" s="394" t="s">
        <v>16094</v>
      </c>
      <c r="D4913" s="393" t="s">
        <v>7866</v>
      </c>
      <c r="E4913" s="395" t="s">
        <v>20394</v>
      </c>
      <c r="F4913" s="395" t="s">
        <v>18650</v>
      </c>
    </row>
    <row r="4914" spans="1:6" ht="23.25">
      <c r="A4914" s="360" t="s">
        <v>72</v>
      </c>
      <c r="B4914" s="393" t="s">
        <v>16095</v>
      </c>
      <c r="C4914" s="394" t="s">
        <v>16096</v>
      </c>
      <c r="D4914" s="393" t="s">
        <v>74</v>
      </c>
      <c r="E4914" s="395" t="s">
        <v>38534</v>
      </c>
      <c r="F4914" s="395" t="s">
        <v>38535</v>
      </c>
    </row>
    <row r="4915" spans="1:6" ht="23.25">
      <c r="A4915" s="360" t="s">
        <v>72</v>
      </c>
      <c r="B4915" s="393" t="s">
        <v>16097</v>
      </c>
      <c r="C4915" s="394" t="s">
        <v>16098</v>
      </c>
      <c r="D4915" s="393" t="s">
        <v>74</v>
      </c>
      <c r="E4915" s="395" t="s">
        <v>38536</v>
      </c>
      <c r="F4915" s="395" t="s">
        <v>38537</v>
      </c>
    </row>
    <row r="4916" spans="1:6" ht="23.25">
      <c r="A4916" s="360" t="s">
        <v>72</v>
      </c>
      <c r="B4916" s="393" t="s">
        <v>16099</v>
      </c>
      <c r="C4916" s="394" t="s">
        <v>16100</v>
      </c>
      <c r="D4916" s="393" t="s">
        <v>74</v>
      </c>
      <c r="E4916" s="395" t="s">
        <v>38538</v>
      </c>
      <c r="F4916" s="395" t="s">
        <v>38539</v>
      </c>
    </row>
    <row r="4917" spans="1:6" ht="23.25">
      <c r="A4917" s="360" t="s">
        <v>72</v>
      </c>
      <c r="B4917" s="393" t="s">
        <v>16101</v>
      </c>
      <c r="C4917" s="394" t="s">
        <v>16102</v>
      </c>
      <c r="D4917" s="393" t="s">
        <v>74</v>
      </c>
      <c r="E4917" s="395" t="s">
        <v>38540</v>
      </c>
      <c r="F4917" s="395" t="s">
        <v>38541</v>
      </c>
    </row>
    <row r="4918" spans="1:6" ht="23.25">
      <c r="A4918" s="360" t="s">
        <v>72</v>
      </c>
      <c r="B4918" s="393" t="s">
        <v>16103</v>
      </c>
      <c r="C4918" s="394" t="s">
        <v>16104</v>
      </c>
      <c r="D4918" s="393" t="s">
        <v>74</v>
      </c>
      <c r="E4918" s="395" t="s">
        <v>38542</v>
      </c>
      <c r="F4918" s="395" t="s">
        <v>38543</v>
      </c>
    </row>
    <row r="4919" spans="1:6" ht="23.25">
      <c r="A4919" s="360" t="s">
        <v>72</v>
      </c>
      <c r="B4919" s="393" t="s">
        <v>16105</v>
      </c>
      <c r="C4919" s="394" t="s">
        <v>16106</v>
      </c>
      <c r="D4919" s="393" t="s">
        <v>74</v>
      </c>
      <c r="E4919" s="395" t="s">
        <v>37267</v>
      </c>
      <c r="F4919" s="395" t="s">
        <v>37159</v>
      </c>
    </row>
    <row r="4920" spans="1:6" ht="23.25">
      <c r="A4920" s="360" t="s">
        <v>72</v>
      </c>
      <c r="B4920" s="393" t="s">
        <v>16107</v>
      </c>
      <c r="C4920" s="394" t="s">
        <v>16108</v>
      </c>
      <c r="D4920" s="393" t="s">
        <v>74</v>
      </c>
      <c r="E4920" s="395" t="s">
        <v>38544</v>
      </c>
      <c r="F4920" s="395" t="s">
        <v>28115</v>
      </c>
    </row>
    <row r="4921" spans="1:6" ht="23.25">
      <c r="A4921" s="360" t="s">
        <v>72</v>
      </c>
      <c r="B4921" s="393" t="s">
        <v>16109</v>
      </c>
      <c r="C4921" s="394" t="s">
        <v>16110</v>
      </c>
      <c r="D4921" s="393" t="s">
        <v>74</v>
      </c>
      <c r="E4921" s="395" t="s">
        <v>38545</v>
      </c>
      <c r="F4921" s="395" t="s">
        <v>38546</v>
      </c>
    </row>
    <row r="4922" spans="1:6" ht="23.25">
      <c r="A4922" s="360" t="s">
        <v>72</v>
      </c>
      <c r="B4922" s="393" t="s">
        <v>16111</v>
      </c>
      <c r="C4922" s="394" t="s">
        <v>16112</v>
      </c>
      <c r="D4922" s="393" t="s">
        <v>74</v>
      </c>
      <c r="E4922" s="395" t="s">
        <v>38547</v>
      </c>
      <c r="F4922" s="395" t="s">
        <v>35586</v>
      </c>
    </row>
    <row r="4923" spans="1:6" ht="23.25">
      <c r="A4923" s="360" t="s">
        <v>72</v>
      </c>
      <c r="B4923" s="393" t="s">
        <v>16113</v>
      </c>
      <c r="C4923" s="394" t="s">
        <v>16114</v>
      </c>
      <c r="D4923" s="393" t="s">
        <v>74</v>
      </c>
      <c r="E4923" s="395" t="s">
        <v>27941</v>
      </c>
      <c r="F4923" s="395" t="s">
        <v>38548</v>
      </c>
    </row>
    <row r="4924" spans="1:6" ht="23.25">
      <c r="A4924" s="360" t="s">
        <v>72</v>
      </c>
      <c r="B4924" s="393" t="s">
        <v>16115</v>
      </c>
      <c r="C4924" s="394" t="s">
        <v>16116</v>
      </c>
      <c r="D4924" s="393" t="s">
        <v>74</v>
      </c>
      <c r="E4924" s="395" t="s">
        <v>38549</v>
      </c>
      <c r="F4924" s="395" t="s">
        <v>38550</v>
      </c>
    </row>
    <row r="4925" spans="1:6" ht="23.25">
      <c r="A4925" s="360" t="s">
        <v>72</v>
      </c>
      <c r="B4925" s="393" t="s">
        <v>16117</v>
      </c>
      <c r="C4925" s="394" t="s">
        <v>16118</v>
      </c>
      <c r="D4925" s="393" t="s">
        <v>74</v>
      </c>
      <c r="E4925" s="395" t="s">
        <v>27944</v>
      </c>
      <c r="F4925" s="395" t="s">
        <v>27958</v>
      </c>
    </row>
    <row r="4926" spans="1:6" ht="23.25">
      <c r="A4926" s="360" t="s">
        <v>72</v>
      </c>
      <c r="B4926" s="393" t="s">
        <v>16119</v>
      </c>
      <c r="C4926" s="394" t="s">
        <v>16120</v>
      </c>
      <c r="D4926" s="393" t="s">
        <v>74</v>
      </c>
      <c r="E4926" s="395" t="s">
        <v>38551</v>
      </c>
      <c r="F4926" s="395" t="s">
        <v>38552</v>
      </c>
    </row>
    <row r="4927" spans="1:6" ht="23.25">
      <c r="A4927" s="360" t="s">
        <v>72</v>
      </c>
      <c r="B4927" s="393" t="s">
        <v>16121</v>
      </c>
      <c r="C4927" s="394" t="s">
        <v>16122</v>
      </c>
      <c r="D4927" s="393" t="s">
        <v>74</v>
      </c>
      <c r="E4927" s="395" t="s">
        <v>38553</v>
      </c>
      <c r="F4927" s="395" t="s">
        <v>38554</v>
      </c>
    </row>
    <row r="4928" spans="1:6" ht="23.25">
      <c r="A4928" s="360" t="s">
        <v>72</v>
      </c>
      <c r="B4928" s="393" t="s">
        <v>16123</v>
      </c>
      <c r="C4928" s="394" t="s">
        <v>16124</v>
      </c>
      <c r="D4928" s="393" t="s">
        <v>74</v>
      </c>
      <c r="E4928" s="395" t="s">
        <v>38555</v>
      </c>
      <c r="F4928" s="395" t="s">
        <v>38556</v>
      </c>
    </row>
    <row r="4929" spans="1:6" ht="23.25">
      <c r="A4929" s="360" t="s">
        <v>72</v>
      </c>
      <c r="B4929" s="393" t="s">
        <v>16125</v>
      </c>
      <c r="C4929" s="394" t="s">
        <v>16126</v>
      </c>
      <c r="D4929" s="393" t="s">
        <v>74</v>
      </c>
      <c r="E4929" s="395" t="s">
        <v>38557</v>
      </c>
      <c r="F4929" s="395" t="s">
        <v>28196</v>
      </c>
    </row>
    <row r="4930" spans="1:6">
      <c r="A4930" s="360" t="s">
        <v>72</v>
      </c>
      <c r="B4930" s="393" t="s">
        <v>16127</v>
      </c>
      <c r="C4930" s="394" t="s">
        <v>16128</v>
      </c>
      <c r="D4930" s="393" t="s">
        <v>74</v>
      </c>
      <c r="E4930" s="395" t="s">
        <v>38558</v>
      </c>
      <c r="F4930" s="395" t="s">
        <v>27557</v>
      </c>
    </row>
    <row r="4931" spans="1:6">
      <c r="A4931" s="360" t="s">
        <v>72</v>
      </c>
      <c r="B4931" s="393" t="s">
        <v>16129</v>
      </c>
      <c r="C4931" s="394" t="s">
        <v>16130</v>
      </c>
      <c r="D4931" s="393" t="s">
        <v>74</v>
      </c>
      <c r="E4931" s="395" t="s">
        <v>28493</v>
      </c>
      <c r="F4931" s="395" t="s">
        <v>34977</v>
      </c>
    </row>
    <row r="4932" spans="1:6">
      <c r="A4932" s="360" t="s">
        <v>72</v>
      </c>
      <c r="B4932" s="393" t="s">
        <v>16131</v>
      </c>
      <c r="C4932" s="394" t="s">
        <v>16132</v>
      </c>
      <c r="D4932" s="393" t="s">
        <v>74</v>
      </c>
      <c r="E4932" s="395" t="s">
        <v>20394</v>
      </c>
      <c r="F4932" s="395" t="s">
        <v>20012</v>
      </c>
    </row>
    <row r="4933" spans="1:6">
      <c r="A4933" s="360" t="s">
        <v>72</v>
      </c>
      <c r="B4933" s="393" t="s">
        <v>16133</v>
      </c>
      <c r="C4933" s="394" t="s">
        <v>16134</v>
      </c>
      <c r="D4933" s="393" t="s">
        <v>74</v>
      </c>
      <c r="E4933" s="395" t="s">
        <v>14924</v>
      </c>
      <c r="F4933" s="395" t="s">
        <v>7502</v>
      </c>
    </row>
    <row r="4934" spans="1:6">
      <c r="A4934" s="360" t="s">
        <v>72</v>
      </c>
      <c r="B4934" s="393" t="s">
        <v>16135</v>
      </c>
      <c r="C4934" s="394" t="s">
        <v>16136</v>
      </c>
      <c r="D4934" s="393" t="s">
        <v>74</v>
      </c>
      <c r="E4934" s="395" t="s">
        <v>7338</v>
      </c>
      <c r="F4934" s="395" t="s">
        <v>8526</v>
      </c>
    </row>
    <row r="4935" spans="1:6" ht="23.25">
      <c r="A4935" s="360" t="s">
        <v>72</v>
      </c>
      <c r="B4935" s="393" t="s">
        <v>16138</v>
      </c>
      <c r="C4935" s="394" t="s">
        <v>16139</v>
      </c>
      <c r="D4935" s="393" t="s">
        <v>74</v>
      </c>
      <c r="E4935" s="395" t="s">
        <v>10264</v>
      </c>
      <c r="F4935" s="395" t="s">
        <v>21297</v>
      </c>
    </row>
    <row r="4936" spans="1:6">
      <c r="A4936" s="360" t="s">
        <v>72</v>
      </c>
      <c r="B4936" s="393" t="s">
        <v>16140</v>
      </c>
      <c r="C4936" s="394" t="s">
        <v>16141</v>
      </c>
      <c r="D4936" s="393" t="s">
        <v>74</v>
      </c>
      <c r="E4936" s="395" t="s">
        <v>26483</v>
      </c>
      <c r="F4936" s="395" t="s">
        <v>18861</v>
      </c>
    </row>
    <row r="4937" spans="1:6">
      <c r="A4937" s="360" t="s">
        <v>72</v>
      </c>
      <c r="B4937" s="393" t="s">
        <v>16142</v>
      </c>
      <c r="C4937" s="394" t="s">
        <v>16143</v>
      </c>
      <c r="D4937" s="393" t="s">
        <v>74</v>
      </c>
      <c r="E4937" s="395" t="s">
        <v>7821</v>
      </c>
      <c r="F4937" s="395" t="s">
        <v>16066</v>
      </c>
    </row>
    <row r="4938" spans="1:6">
      <c r="A4938" s="360" t="s">
        <v>72</v>
      </c>
      <c r="B4938" s="393" t="s">
        <v>16144</v>
      </c>
      <c r="C4938" s="394" t="s">
        <v>16145</v>
      </c>
      <c r="D4938" s="393" t="s">
        <v>74</v>
      </c>
      <c r="E4938" s="395" t="s">
        <v>9056</v>
      </c>
      <c r="F4938" s="395" t="s">
        <v>19991</v>
      </c>
    </row>
    <row r="4939" spans="1:6" ht="23.25">
      <c r="A4939" s="360" t="s">
        <v>72</v>
      </c>
      <c r="B4939" s="393" t="s">
        <v>16146</v>
      </c>
      <c r="C4939" s="394" t="s">
        <v>16147</v>
      </c>
      <c r="D4939" s="393" t="s">
        <v>7866</v>
      </c>
      <c r="E4939" s="395" t="s">
        <v>38559</v>
      </c>
      <c r="F4939" s="395" t="s">
        <v>38560</v>
      </c>
    </row>
    <row r="4940" spans="1:6" ht="23.25">
      <c r="A4940" s="360" t="s">
        <v>72</v>
      </c>
      <c r="B4940" s="393" t="s">
        <v>16148</v>
      </c>
      <c r="C4940" s="394" t="s">
        <v>16149</v>
      </c>
      <c r="D4940" s="393" t="s">
        <v>7866</v>
      </c>
      <c r="E4940" s="395" t="s">
        <v>33691</v>
      </c>
      <c r="F4940" s="395" t="s">
        <v>27274</v>
      </c>
    </row>
    <row r="4941" spans="1:6" ht="23.25">
      <c r="A4941" s="360" t="s">
        <v>72</v>
      </c>
      <c r="B4941" s="393" t="s">
        <v>16150</v>
      </c>
      <c r="C4941" s="394" t="s">
        <v>16151</v>
      </c>
      <c r="D4941" s="393" t="s">
        <v>7866</v>
      </c>
      <c r="E4941" s="395" t="s">
        <v>38561</v>
      </c>
      <c r="F4941" s="395" t="s">
        <v>38562</v>
      </c>
    </row>
    <row r="4942" spans="1:6" ht="34.5">
      <c r="A4942" s="360" t="s">
        <v>72</v>
      </c>
      <c r="B4942" s="393" t="s">
        <v>16152</v>
      </c>
      <c r="C4942" s="394" t="s">
        <v>16153</v>
      </c>
      <c r="D4942" s="393" t="s">
        <v>7866</v>
      </c>
      <c r="E4942" s="395" t="s">
        <v>28339</v>
      </c>
      <c r="F4942" s="395" t="s">
        <v>26024</v>
      </c>
    </row>
    <row r="4943" spans="1:6" ht="34.5">
      <c r="A4943" s="360" t="s">
        <v>72</v>
      </c>
      <c r="B4943" s="393" t="s">
        <v>16154</v>
      </c>
      <c r="C4943" s="394" t="s">
        <v>16155</v>
      </c>
      <c r="D4943" s="393" t="s">
        <v>7866</v>
      </c>
      <c r="E4943" s="395" t="s">
        <v>24894</v>
      </c>
      <c r="F4943" s="395" t="s">
        <v>26873</v>
      </c>
    </row>
    <row r="4944" spans="1:6" ht="34.5">
      <c r="A4944" s="360" t="s">
        <v>72</v>
      </c>
      <c r="B4944" s="393" t="s">
        <v>16156</v>
      </c>
      <c r="C4944" s="394" t="s">
        <v>16157</v>
      </c>
      <c r="D4944" s="393" t="s">
        <v>7866</v>
      </c>
      <c r="E4944" s="395" t="s">
        <v>37747</v>
      </c>
      <c r="F4944" s="395" t="s">
        <v>25147</v>
      </c>
    </row>
    <row r="4945" spans="1:6" ht="34.5">
      <c r="A4945" s="360" t="s">
        <v>72</v>
      </c>
      <c r="B4945" s="393" t="s">
        <v>16158</v>
      </c>
      <c r="C4945" s="394" t="s">
        <v>16159</v>
      </c>
      <c r="D4945" s="393" t="s">
        <v>7866</v>
      </c>
      <c r="E4945" s="395" t="s">
        <v>28514</v>
      </c>
      <c r="F4945" s="395" t="s">
        <v>26304</v>
      </c>
    </row>
    <row r="4946" spans="1:6" ht="34.5">
      <c r="A4946" s="360" t="s">
        <v>72</v>
      </c>
      <c r="B4946" s="393" t="s">
        <v>16160</v>
      </c>
      <c r="C4946" s="394" t="s">
        <v>16161</v>
      </c>
      <c r="D4946" s="393" t="s">
        <v>7866</v>
      </c>
      <c r="E4946" s="395" t="s">
        <v>38563</v>
      </c>
      <c r="F4946" s="395" t="s">
        <v>38564</v>
      </c>
    </row>
    <row r="4947" spans="1:6" ht="34.5">
      <c r="A4947" s="360" t="s">
        <v>72</v>
      </c>
      <c r="B4947" s="393" t="s">
        <v>16162</v>
      </c>
      <c r="C4947" s="394" t="s">
        <v>16163</v>
      </c>
      <c r="D4947" s="393" t="s">
        <v>7866</v>
      </c>
      <c r="E4947" s="395" t="s">
        <v>37419</v>
      </c>
      <c r="F4947" s="395" t="s">
        <v>38565</v>
      </c>
    </row>
    <row r="4948" spans="1:6" ht="34.5">
      <c r="A4948" s="360" t="s">
        <v>72</v>
      </c>
      <c r="B4948" s="393" t="s">
        <v>16164</v>
      </c>
      <c r="C4948" s="394" t="s">
        <v>16165</v>
      </c>
      <c r="D4948" s="393" t="s">
        <v>7866</v>
      </c>
      <c r="E4948" s="395" t="s">
        <v>26962</v>
      </c>
      <c r="F4948" s="395" t="s">
        <v>27919</v>
      </c>
    </row>
    <row r="4949" spans="1:6" ht="34.5">
      <c r="A4949" s="360" t="s">
        <v>72</v>
      </c>
      <c r="B4949" s="393" t="s">
        <v>16166</v>
      </c>
      <c r="C4949" s="394" t="s">
        <v>16167</v>
      </c>
      <c r="D4949" s="393" t="s">
        <v>7866</v>
      </c>
      <c r="E4949" s="395" t="s">
        <v>26812</v>
      </c>
      <c r="F4949" s="395" t="s">
        <v>25143</v>
      </c>
    </row>
    <row r="4950" spans="1:6" ht="34.5">
      <c r="A4950" s="360" t="s">
        <v>72</v>
      </c>
      <c r="B4950" s="393" t="s">
        <v>16168</v>
      </c>
      <c r="C4950" s="394" t="s">
        <v>16169</v>
      </c>
      <c r="D4950" s="393" t="s">
        <v>7866</v>
      </c>
      <c r="E4950" s="395" t="s">
        <v>38566</v>
      </c>
      <c r="F4950" s="395" t="s">
        <v>38567</v>
      </c>
    </row>
    <row r="4951" spans="1:6" ht="34.5">
      <c r="A4951" s="360" t="s">
        <v>72</v>
      </c>
      <c r="B4951" s="393" t="s">
        <v>16170</v>
      </c>
      <c r="C4951" s="394" t="s">
        <v>16171</v>
      </c>
      <c r="D4951" s="393" t="s">
        <v>7866</v>
      </c>
      <c r="E4951" s="395" t="s">
        <v>37139</v>
      </c>
      <c r="F4951" s="395" t="s">
        <v>38568</v>
      </c>
    </row>
    <row r="4952" spans="1:6" ht="34.5">
      <c r="A4952" s="360" t="s">
        <v>72</v>
      </c>
      <c r="B4952" s="393" t="s">
        <v>16172</v>
      </c>
      <c r="C4952" s="394" t="s">
        <v>16173</v>
      </c>
      <c r="D4952" s="393" t="s">
        <v>7866</v>
      </c>
      <c r="E4952" s="395" t="s">
        <v>28140</v>
      </c>
      <c r="F4952" s="395" t="s">
        <v>26487</v>
      </c>
    </row>
    <row r="4953" spans="1:6" ht="34.5">
      <c r="A4953" s="360" t="s">
        <v>72</v>
      </c>
      <c r="B4953" s="393" t="s">
        <v>16174</v>
      </c>
      <c r="C4953" s="394" t="s">
        <v>16175</v>
      </c>
      <c r="D4953" s="393" t="s">
        <v>7866</v>
      </c>
      <c r="E4953" s="395" t="s">
        <v>28607</v>
      </c>
      <c r="F4953" s="395" t="s">
        <v>34060</v>
      </c>
    </row>
    <row r="4954" spans="1:6" ht="34.5">
      <c r="A4954" s="360" t="s">
        <v>72</v>
      </c>
      <c r="B4954" s="393" t="s">
        <v>16176</v>
      </c>
      <c r="C4954" s="394" t="s">
        <v>16177</v>
      </c>
      <c r="D4954" s="393" t="s">
        <v>7866</v>
      </c>
      <c r="E4954" s="395" t="s">
        <v>38324</v>
      </c>
      <c r="F4954" s="395" t="s">
        <v>38569</v>
      </c>
    </row>
    <row r="4955" spans="1:6" ht="34.5">
      <c r="A4955" s="360" t="s">
        <v>72</v>
      </c>
      <c r="B4955" s="393" t="s">
        <v>16178</v>
      </c>
      <c r="C4955" s="394" t="s">
        <v>16179</v>
      </c>
      <c r="D4955" s="393" t="s">
        <v>7866</v>
      </c>
      <c r="E4955" s="395" t="s">
        <v>38570</v>
      </c>
      <c r="F4955" s="395" t="s">
        <v>27957</v>
      </c>
    </row>
    <row r="4956" spans="1:6" ht="34.5">
      <c r="A4956" s="360" t="s">
        <v>72</v>
      </c>
      <c r="B4956" s="393" t="s">
        <v>16180</v>
      </c>
      <c r="C4956" s="394" t="s">
        <v>16181</v>
      </c>
      <c r="D4956" s="393" t="s">
        <v>7866</v>
      </c>
      <c r="E4956" s="395" t="s">
        <v>38571</v>
      </c>
      <c r="F4956" s="395" t="s">
        <v>38572</v>
      </c>
    </row>
    <row r="4957" spans="1:6" ht="34.5">
      <c r="A4957" s="360" t="s">
        <v>72</v>
      </c>
      <c r="B4957" s="393" t="s">
        <v>16182</v>
      </c>
      <c r="C4957" s="394" t="s">
        <v>16183</v>
      </c>
      <c r="D4957" s="393" t="s">
        <v>7866</v>
      </c>
      <c r="E4957" s="395" t="s">
        <v>38573</v>
      </c>
      <c r="F4957" s="395" t="s">
        <v>38574</v>
      </c>
    </row>
    <row r="4958" spans="1:6" ht="34.5">
      <c r="A4958" s="360" t="s">
        <v>72</v>
      </c>
      <c r="B4958" s="393" t="s">
        <v>16184</v>
      </c>
      <c r="C4958" s="394" t="s">
        <v>16185</v>
      </c>
      <c r="D4958" s="393" t="s">
        <v>7866</v>
      </c>
      <c r="E4958" s="395" t="s">
        <v>38575</v>
      </c>
      <c r="F4958" s="395" t="s">
        <v>27356</v>
      </c>
    </row>
    <row r="4959" spans="1:6" ht="34.5">
      <c r="A4959" s="360" t="s">
        <v>72</v>
      </c>
      <c r="B4959" s="393" t="s">
        <v>16186</v>
      </c>
      <c r="C4959" s="394" t="s">
        <v>16187</v>
      </c>
      <c r="D4959" s="393" t="s">
        <v>7866</v>
      </c>
      <c r="E4959" s="395" t="s">
        <v>27294</v>
      </c>
      <c r="F4959" s="395" t="s">
        <v>25046</v>
      </c>
    </row>
    <row r="4960" spans="1:6" ht="34.5">
      <c r="A4960" s="360" t="s">
        <v>72</v>
      </c>
      <c r="B4960" s="393" t="s">
        <v>16188</v>
      </c>
      <c r="C4960" s="394" t="s">
        <v>16189</v>
      </c>
      <c r="D4960" s="393" t="s">
        <v>7866</v>
      </c>
      <c r="E4960" s="395" t="s">
        <v>25306</v>
      </c>
      <c r="F4960" s="395" t="s">
        <v>26827</v>
      </c>
    </row>
    <row r="4961" spans="1:6" ht="34.5">
      <c r="A4961" s="360" t="s">
        <v>72</v>
      </c>
      <c r="B4961" s="393" t="s">
        <v>16190</v>
      </c>
      <c r="C4961" s="394" t="s">
        <v>16191</v>
      </c>
      <c r="D4961" s="393" t="s">
        <v>7866</v>
      </c>
      <c r="E4961" s="395" t="s">
        <v>37724</v>
      </c>
      <c r="F4961" s="395" t="s">
        <v>38576</v>
      </c>
    </row>
    <row r="4962" spans="1:6" ht="34.5">
      <c r="A4962" s="360" t="s">
        <v>72</v>
      </c>
      <c r="B4962" s="393" t="s">
        <v>16192</v>
      </c>
      <c r="C4962" s="394" t="s">
        <v>16193</v>
      </c>
      <c r="D4962" s="393" t="s">
        <v>7866</v>
      </c>
      <c r="E4962" s="395" t="s">
        <v>27662</v>
      </c>
      <c r="F4962" s="395" t="s">
        <v>27718</v>
      </c>
    </row>
    <row r="4963" spans="1:6" ht="34.5">
      <c r="A4963" s="360" t="s">
        <v>72</v>
      </c>
      <c r="B4963" s="393" t="s">
        <v>16194</v>
      </c>
      <c r="C4963" s="394" t="s">
        <v>16195</v>
      </c>
      <c r="D4963" s="393" t="s">
        <v>7866</v>
      </c>
      <c r="E4963" s="395" t="s">
        <v>38577</v>
      </c>
      <c r="F4963" s="395" t="s">
        <v>38578</v>
      </c>
    </row>
    <row r="4964" spans="1:6" ht="34.5">
      <c r="A4964" s="360" t="s">
        <v>72</v>
      </c>
      <c r="B4964" s="393" t="s">
        <v>16196</v>
      </c>
      <c r="C4964" s="394" t="s">
        <v>16197</v>
      </c>
      <c r="D4964" s="393" t="s">
        <v>7866</v>
      </c>
      <c r="E4964" s="395" t="s">
        <v>38579</v>
      </c>
      <c r="F4964" s="395" t="s">
        <v>28066</v>
      </c>
    </row>
    <row r="4965" spans="1:6" ht="34.5">
      <c r="A4965" s="360" t="s">
        <v>72</v>
      </c>
      <c r="B4965" s="393" t="s">
        <v>16198</v>
      </c>
      <c r="C4965" s="394" t="s">
        <v>16199</v>
      </c>
      <c r="D4965" s="393" t="s">
        <v>7866</v>
      </c>
      <c r="E4965" s="395" t="s">
        <v>27967</v>
      </c>
      <c r="F4965" s="395" t="s">
        <v>38580</v>
      </c>
    </row>
    <row r="4966" spans="1:6" ht="34.5">
      <c r="A4966" s="360" t="s">
        <v>72</v>
      </c>
      <c r="B4966" s="393" t="s">
        <v>16200</v>
      </c>
      <c r="C4966" s="394" t="s">
        <v>16201</v>
      </c>
      <c r="D4966" s="393" t="s">
        <v>7866</v>
      </c>
      <c r="E4966" s="395" t="s">
        <v>37161</v>
      </c>
      <c r="F4966" s="395" t="s">
        <v>38581</v>
      </c>
    </row>
    <row r="4967" spans="1:6" ht="34.5">
      <c r="A4967" s="360" t="s">
        <v>72</v>
      </c>
      <c r="B4967" s="393" t="s">
        <v>16202</v>
      </c>
      <c r="C4967" s="394" t="s">
        <v>16203</v>
      </c>
      <c r="D4967" s="393" t="s">
        <v>7866</v>
      </c>
      <c r="E4967" s="395" t="s">
        <v>37970</v>
      </c>
      <c r="F4967" s="395" t="s">
        <v>27972</v>
      </c>
    </row>
    <row r="4968" spans="1:6" ht="34.5">
      <c r="A4968" s="360" t="s">
        <v>72</v>
      </c>
      <c r="B4968" s="393" t="s">
        <v>16204</v>
      </c>
      <c r="C4968" s="394" t="s">
        <v>16205</v>
      </c>
      <c r="D4968" s="393" t="s">
        <v>7866</v>
      </c>
      <c r="E4968" s="395" t="s">
        <v>28226</v>
      </c>
      <c r="F4968" s="395" t="s">
        <v>38582</v>
      </c>
    </row>
    <row r="4969" spans="1:6" ht="34.5">
      <c r="A4969" s="360" t="s">
        <v>72</v>
      </c>
      <c r="B4969" s="393" t="s">
        <v>16206</v>
      </c>
      <c r="C4969" s="394" t="s">
        <v>16207</v>
      </c>
      <c r="D4969" s="393" t="s">
        <v>7866</v>
      </c>
      <c r="E4969" s="395" t="s">
        <v>36563</v>
      </c>
      <c r="F4969" s="395" t="s">
        <v>38583</v>
      </c>
    </row>
    <row r="4970" spans="1:6" ht="34.5">
      <c r="A4970" s="360" t="s">
        <v>72</v>
      </c>
      <c r="B4970" s="393" t="s">
        <v>16208</v>
      </c>
      <c r="C4970" s="394" t="s">
        <v>16209</v>
      </c>
      <c r="D4970" s="393" t="s">
        <v>7866</v>
      </c>
      <c r="E4970" s="395" t="s">
        <v>28065</v>
      </c>
      <c r="F4970" s="395" t="s">
        <v>38584</v>
      </c>
    </row>
    <row r="4971" spans="1:6" ht="34.5">
      <c r="A4971" s="360" t="s">
        <v>72</v>
      </c>
      <c r="B4971" s="393" t="s">
        <v>16210</v>
      </c>
      <c r="C4971" s="394" t="s">
        <v>16211</v>
      </c>
      <c r="D4971" s="393" t="s">
        <v>7866</v>
      </c>
      <c r="E4971" s="395" t="s">
        <v>38585</v>
      </c>
      <c r="F4971" s="395" t="s">
        <v>38586</v>
      </c>
    </row>
    <row r="4972" spans="1:6" ht="34.5">
      <c r="A4972" s="360" t="s">
        <v>72</v>
      </c>
      <c r="B4972" s="393" t="s">
        <v>16212</v>
      </c>
      <c r="C4972" s="394" t="s">
        <v>16213</v>
      </c>
      <c r="D4972" s="393" t="s">
        <v>7866</v>
      </c>
      <c r="E4972" s="395" t="s">
        <v>37282</v>
      </c>
      <c r="F4972" s="395" t="s">
        <v>38010</v>
      </c>
    </row>
    <row r="4973" spans="1:6" ht="34.5">
      <c r="A4973" s="360" t="s">
        <v>72</v>
      </c>
      <c r="B4973" s="393" t="s">
        <v>16214</v>
      </c>
      <c r="C4973" s="394" t="s">
        <v>16215</v>
      </c>
      <c r="D4973" s="393" t="s">
        <v>7866</v>
      </c>
      <c r="E4973" s="395" t="s">
        <v>38587</v>
      </c>
      <c r="F4973" s="395" t="s">
        <v>38357</v>
      </c>
    </row>
    <row r="4974" spans="1:6" ht="34.5">
      <c r="A4974" s="360" t="s">
        <v>72</v>
      </c>
      <c r="B4974" s="393" t="s">
        <v>16216</v>
      </c>
      <c r="C4974" s="394" t="s">
        <v>16217</v>
      </c>
      <c r="D4974" s="393" t="s">
        <v>7866</v>
      </c>
      <c r="E4974" s="395" t="s">
        <v>38588</v>
      </c>
      <c r="F4974" s="395" t="s">
        <v>27212</v>
      </c>
    </row>
    <row r="4975" spans="1:6" ht="34.5">
      <c r="A4975" s="360" t="s">
        <v>72</v>
      </c>
      <c r="B4975" s="393" t="s">
        <v>16218</v>
      </c>
      <c r="C4975" s="394" t="s">
        <v>16219</v>
      </c>
      <c r="D4975" s="393" t="s">
        <v>7866</v>
      </c>
      <c r="E4975" s="395" t="s">
        <v>27203</v>
      </c>
      <c r="F4975" s="395" t="s">
        <v>38589</v>
      </c>
    </row>
    <row r="4976" spans="1:6" ht="34.5">
      <c r="A4976" s="360" t="s">
        <v>72</v>
      </c>
      <c r="B4976" s="393" t="s">
        <v>16220</v>
      </c>
      <c r="C4976" s="394" t="s">
        <v>16221</v>
      </c>
      <c r="D4976" s="393" t="s">
        <v>7866</v>
      </c>
      <c r="E4976" s="395" t="s">
        <v>28192</v>
      </c>
      <c r="F4976" s="395" t="s">
        <v>35228</v>
      </c>
    </row>
    <row r="4977" spans="1:6" ht="34.5">
      <c r="A4977" s="360" t="s">
        <v>72</v>
      </c>
      <c r="B4977" s="393" t="s">
        <v>16222</v>
      </c>
      <c r="C4977" s="394" t="s">
        <v>16223</v>
      </c>
      <c r="D4977" s="393" t="s">
        <v>7866</v>
      </c>
      <c r="E4977" s="395" t="s">
        <v>38590</v>
      </c>
      <c r="F4977" s="395" t="s">
        <v>35514</v>
      </c>
    </row>
    <row r="4978" spans="1:6" ht="34.5">
      <c r="A4978" s="360" t="s">
        <v>72</v>
      </c>
      <c r="B4978" s="393" t="s">
        <v>16224</v>
      </c>
      <c r="C4978" s="394" t="s">
        <v>16225</v>
      </c>
      <c r="D4978" s="393" t="s">
        <v>7866</v>
      </c>
      <c r="E4978" s="395" t="s">
        <v>38591</v>
      </c>
      <c r="F4978" s="395" t="s">
        <v>21061</v>
      </c>
    </row>
    <row r="4979" spans="1:6" ht="34.5">
      <c r="A4979" s="360" t="s">
        <v>72</v>
      </c>
      <c r="B4979" s="393" t="s">
        <v>16226</v>
      </c>
      <c r="C4979" s="394" t="s">
        <v>16227</v>
      </c>
      <c r="D4979" s="393" t="s">
        <v>7866</v>
      </c>
      <c r="E4979" s="395" t="s">
        <v>38592</v>
      </c>
      <c r="F4979" s="395" t="s">
        <v>38593</v>
      </c>
    </row>
    <row r="4980" spans="1:6" ht="34.5">
      <c r="A4980" s="360" t="s">
        <v>72</v>
      </c>
      <c r="B4980" s="393" t="s">
        <v>16228</v>
      </c>
      <c r="C4980" s="394" t="s">
        <v>16229</v>
      </c>
      <c r="D4980" s="393" t="s">
        <v>7866</v>
      </c>
      <c r="E4980" s="395" t="s">
        <v>38594</v>
      </c>
      <c r="F4980" s="395" t="s">
        <v>27766</v>
      </c>
    </row>
    <row r="4981" spans="1:6" ht="34.5">
      <c r="A4981" s="360" t="s">
        <v>72</v>
      </c>
      <c r="B4981" s="393" t="s">
        <v>16230</v>
      </c>
      <c r="C4981" s="394" t="s">
        <v>16231</v>
      </c>
      <c r="D4981" s="393" t="s">
        <v>7866</v>
      </c>
      <c r="E4981" s="395" t="s">
        <v>27989</v>
      </c>
      <c r="F4981" s="395" t="s">
        <v>30184</v>
      </c>
    </row>
    <row r="4982" spans="1:6" ht="34.5">
      <c r="A4982" s="360" t="s">
        <v>72</v>
      </c>
      <c r="B4982" s="393" t="s">
        <v>16232</v>
      </c>
      <c r="C4982" s="394" t="s">
        <v>16233</v>
      </c>
      <c r="D4982" s="393" t="s">
        <v>7866</v>
      </c>
      <c r="E4982" s="395" t="s">
        <v>38595</v>
      </c>
      <c r="F4982" s="395" t="s">
        <v>38596</v>
      </c>
    </row>
    <row r="4983" spans="1:6" ht="34.5">
      <c r="A4983" s="360" t="s">
        <v>72</v>
      </c>
      <c r="B4983" s="393" t="s">
        <v>16234</v>
      </c>
      <c r="C4983" s="394" t="s">
        <v>16235</v>
      </c>
      <c r="D4983" s="393" t="s">
        <v>7866</v>
      </c>
      <c r="E4983" s="395" t="s">
        <v>38597</v>
      </c>
      <c r="F4983" s="395" t="s">
        <v>28234</v>
      </c>
    </row>
    <row r="4984" spans="1:6" ht="34.5">
      <c r="A4984" s="360" t="s">
        <v>72</v>
      </c>
      <c r="B4984" s="393" t="s">
        <v>16236</v>
      </c>
      <c r="C4984" s="394" t="s">
        <v>16237</v>
      </c>
      <c r="D4984" s="393" t="s">
        <v>7866</v>
      </c>
      <c r="E4984" s="395" t="s">
        <v>38598</v>
      </c>
      <c r="F4984" s="395" t="s">
        <v>38599</v>
      </c>
    </row>
    <row r="4985" spans="1:6" ht="34.5">
      <c r="A4985" s="360" t="s">
        <v>72</v>
      </c>
      <c r="B4985" s="393" t="s">
        <v>16238</v>
      </c>
      <c r="C4985" s="394" t="s">
        <v>16239</v>
      </c>
      <c r="D4985" s="393" t="s">
        <v>7866</v>
      </c>
      <c r="E4985" s="395" t="s">
        <v>38600</v>
      </c>
      <c r="F4985" s="395" t="s">
        <v>38601</v>
      </c>
    </row>
    <row r="4986" spans="1:6" ht="34.5">
      <c r="A4986" s="360" t="s">
        <v>72</v>
      </c>
      <c r="B4986" s="393" t="s">
        <v>16240</v>
      </c>
      <c r="C4986" s="394" t="s">
        <v>16241</v>
      </c>
      <c r="D4986" s="393" t="s">
        <v>7866</v>
      </c>
      <c r="E4986" s="395" t="s">
        <v>38602</v>
      </c>
      <c r="F4986" s="395" t="s">
        <v>27612</v>
      </c>
    </row>
    <row r="4987" spans="1:6" ht="34.5">
      <c r="A4987" s="360" t="s">
        <v>72</v>
      </c>
      <c r="B4987" s="393" t="s">
        <v>16242</v>
      </c>
      <c r="C4987" s="394" t="s">
        <v>16243</v>
      </c>
      <c r="D4987" s="393" t="s">
        <v>7866</v>
      </c>
      <c r="E4987" s="395" t="s">
        <v>38603</v>
      </c>
      <c r="F4987" s="395" t="s">
        <v>38604</v>
      </c>
    </row>
    <row r="4988" spans="1:6" ht="34.5">
      <c r="A4988" s="360" t="s">
        <v>72</v>
      </c>
      <c r="B4988" s="393" t="s">
        <v>16244</v>
      </c>
      <c r="C4988" s="394" t="s">
        <v>16245</v>
      </c>
      <c r="D4988" s="393" t="s">
        <v>7866</v>
      </c>
      <c r="E4988" s="395" t="s">
        <v>38605</v>
      </c>
      <c r="F4988" s="395" t="s">
        <v>28396</v>
      </c>
    </row>
    <row r="4989" spans="1:6" ht="34.5">
      <c r="A4989" s="360" t="s">
        <v>72</v>
      </c>
      <c r="B4989" s="393" t="s">
        <v>16246</v>
      </c>
      <c r="C4989" s="394" t="s">
        <v>16247</v>
      </c>
      <c r="D4989" s="393" t="s">
        <v>7866</v>
      </c>
      <c r="E4989" s="395" t="s">
        <v>21570</v>
      </c>
      <c r="F4989" s="395" t="s">
        <v>38606</v>
      </c>
    </row>
    <row r="4990" spans="1:6" ht="34.5">
      <c r="A4990" s="360" t="s">
        <v>72</v>
      </c>
      <c r="B4990" s="393" t="s">
        <v>16248</v>
      </c>
      <c r="C4990" s="394" t="s">
        <v>16249</v>
      </c>
      <c r="D4990" s="393" t="s">
        <v>7866</v>
      </c>
      <c r="E4990" s="395" t="s">
        <v>38607</v>
      </c>
      <c r="F4990" s="395" t="s">
        <v>38608</v>
      </c>
    </row>
    <row r="4991" spans="1:6" ht="34.5">
      <c r="A4991" s="360" t="s">
        <v>72</v>
      </c>
      <c r="B4991" s="393" t="s">
        <v>16250</v>
      </c>
      <c r="C4991" s="394" t="s">
        <v>16251</v>
      </c>
      <c r="D4991" s="393" t="s">
        <v>7866</v>
      </c>
      <c r="E4991" s="395" t="s">
        <v>38609</v>
      </c>
      <c r="F4991" s="395" t="s">
        <v>38610</v>
      </c>
    </row>
    <row r="4992" spans="1:6" ht="34.5">
      <c r="A4992" s="360" t="s">
        <v>72</v>
      </c>
      <c r="B4992" s="393" t="s">
        <v>16252</v>
      </c>
      <c r="C4992" s="394" t="s">
        <v>16253</v>
      </c>
      <c r="D4992" s="393" t="s">
        <v>7866</v>
      </c>
      <c r="E4992" s="395" t="s">
        <v>26392</v>
      </c>
      <c r="F4992" s="395" t="s">
        <v>38611</v>
      </c>
    </row>
    <row r="4993" spans="1:6" ht="34.5">
      <c r="A4993" s="360" t="s">
        <v>72</v>
      </c>
      <c r="B4993" s="393" t="s">
        <v>16254</v>
      </c>
      <c r="C4993" s="394" t="s">
        <v>16255</v>
      </c>
      <c r="D4993" s="393" t="s">
        <v>7866</v>
      </c>
      <c r="E4993" s="395" t="s">
        <v>31057</v>
      </c>
      <c r="F4993" s="395" t="s">
        <v>28307</v>
      </c>
    </row>
    <row r="4994" spans="1:6" ht="34.5">
      <c r="A4994" s="360" t="s">
        <v>72</v>
      </c>
      <c r="B4994" s="393" t="s">
        <v>16256</v>
      </c>
      <c r="C4994" s="394" t="s">
        <v>16257</v>
      </c>
      <c r="D4994" s="393" t="s">
        <v>7866</v>
      </c>
      <c r="E4994" s="395" t="s">
        <v>38612</v>
      </c>
      <c r="F4994" s="395" t="s">
        <v>38613</v>
      </c>
    </row>
    <row r="4995" spans="1:6" ht="34.5">
      <c r="A4995" s="360" t="s">
        <v>72</v>
      </c>
      <c r="B4995" s="393" t="s">
        <v>16258</v>
      </c>
      <c r="C4995" s="394" t="s">
        <v>16259</v>
      </c>
      <c r="D4995" s="393" t="s">
        <v>7866</v>
      </c>
      <c r="E4995" s="395" t="s">
        <v>21109</v>
      </c>
      <c r="F4995" s="395" t="s">
        <v>38614</v>
      </c>
    </row>
    <row r="4996" spans="1:6" ht="34.5">
      <c r="A4996" s="360" t="s">
        <v>72</v>
      </c>
      <c r="B4996" s="393" t="s">
        <v>16260</v>
      </c>
      <c r="C4996" s="394" t="s">
        <v>16261</v>
      </c>
      <c r="D4996" s="393" t="s">
        <v>7866</v>
      </c>
      <c r="E4996" s="395" t="s">
        <v>38615</v>
      </c>
      <c r="F4996" s="395" t="s">
        <v>38616</v>
      </c>
    </row>
    <row r="4997" spans="1:6" ht="23.25">
      <c r="A4997" s="360" t="s">
        <v>72</v>
      </c>
      <c r="B4997" s="393" t="s">
        <v>16262</v>
      </c>
      <c r="C4997" s="394" t="s">
        <v>16263</v>
      </c>
      <c r="D4997" s="393" t="s">
        <v>7866</v>
      </c>
      <c r="E4997" s="395" t="s">
        <v>26499</v>
      </c>
      <c r="F4997" s="395" t="s">
        <v>38617</v>
      </c>
    </row>
    <row r="4998" spans="1:6" ht="34.5">
      <c r="A4998" s="360" t="s">
        <v>72</v>
      </c>
      <c r="B4998" s="393" t="s">
        <v>16264</v>
      </c>
      <c r="C4998" s="394" t="s">
        <v>16265</v>
      </c>
      <c r="D4998" s="393" t="s">
        <v>7866</v>
      </c>
      <c r="E4998" s="395" t="s">
        <v>38618</v>
      </c>
      <c r="F4998" s="395" t="s">
        <v>38619</v>
      </c>
    </row>
    <row r="4999" spans="1:6" ht="34.5">
      <c r="A4999" s="360" t="s">
        <v>72</v>
      </c>
      <c r="B4999" s="393" t="s">
        <v>16266</v>
      </c>
      <c r="C4999" s="394" t="s">
        <v>16267</v>
      </c>
      <c r="D4999" s="393" t="s">
        <v>7866</v>
      </c>
      <c r="E4999" s="395" t="s">
        <v>38620</v>
      </c>
      <c r="F4999" s="395" t="s">
        <v>38621</v>
      </c>
    </row>
    <row r="5000" spans="1:6" ht="34.5">
      <c r="A5000" s="360" t="s">
        <v>72</v>
      </c>
      <c r="B5000" s="393" t="s">
        <v>16268</v>
      </c>
      <c r="C5000" s="394" t="s">
        <v>16269</v>
      </c>
      <c r="D5000" s="393" t="s">
        <v>7866</v>
      </c>
      <c r="E5000" s="395" t="s">
        <v>33287</v>
      </c>
      <c r="F5000" s="395" t="s">
        <v>38622</v>
      </c>
    </row>
    <row r="5001" spans="1:6" ht="23.25">
      <c r="A5001" s="360" t="s">
        <v>72</v>
      </c>
      <c r="B5001" s="393" t="s">
        <v>16270</v>
      </c>
      <c r="C5001" s="394" t="s">
        <v>16271</v>
      </c>
      <c r="D5001" s="393" t="s">
        <v>74</v>
      </c>
      <c r="E5001" s="395" t="s">
        <v>38623</v>
      </c>
      <c r="F5001" s="395" t="s">
        <v>38624</v>
      </c>
    </row>
    <row r="5002" spans="1:6" ht="34.5">
      <c r="A5002" s="360" t="s">
        <v>72</v>
      </c>
      <c r="B5002" s="393" t="s">
        <v>16272</v>
      </c>
      <c r="C5002" s="394" t="s">
        <v>16273</v>
      </c>
      <c r="D5002" s="393" t="s">
        <v>7866</v>
      </c>
      <c r="E5002" s="395" t="s">
        <v>37946</v>
      </c>
      <c r="F5002" s="395" t="s">
        <v>36001</v>
      </c>
    </row>
    <row r="5003" spans="1:6" ht="34.5">
      <c r="A5003" s="360" t="s">
        <v>72</v>
      </c>
      <c r="B5003" s="393" t="s">
        <v>16274</v>
      </c>
      <c r="C5003" s="394" t="s">
        <v>16275</v>
      </c>
      <c r="D5003" s="393" t="s">
        <v>7866</v>
      </c>
      <c r="E5003" s="395" t="s">
        <v>27626</v>
      </c>
      <c r="F5003" s="395" t="s">
        <v>27070</v>
      </c>
    </row>
    <row r="5004" spans="1:6" ht="34.5">
      <c r="A5004" s="360" t="s">
        <v>72</v>
      </c>
      <c r="B5004" s="393" t="s">
        <v>16276</v>
      </c>
      <c r="C5004" s="394" t="s">
        <v>16277</v>
      </c>
      <c r="D5004" s="393" t="s">
        <v>7866</v>
      </c>
      <c r="E5004" s="395" t="s">
        <v>38625</v>
      </c>
      <c r="F5004" s="395" t="s">
        <v>38626</v>
      </c>
    </row>
    <row r="5005" spans="1:6" ht="34.5">
      <c r="A5005" s="360" t="s">
        <v>72</v>
      </c>
      <c r="B5005" s="393" t="s">
        <v>16278</v>
      </c>
      <c r="C5005" s="394" t="s">
        <v>16279</v>
      </c>
      <c r="D5005" s="393" t="s">
        <v>7866</v>
      </c>
      <c r="E5005" s="395" t="s">
        <v>38627</v>
      </c>
      <c r="F5005" s="395" t="s">
        <v>26840</v>
      </c>
    </row>
    <row r="5006" spans="1:6" ht="34.5">
      <c r="A5006" s="360" t="s">
        <v>72</v>
      </c>
      <c r="B5006" s="393" t="s">
        <v>16280</v>
      </c>
      <c r="C5006" s="394" t="s">
        <v>16281</v>
      </c>
      <c r="D5006" s="393" t="s">
        <v>7866</v>
      </c>
      <c r="E5006" s="395" t="s">
        <v>26316</v>
      </c>
      <c r="F5006" s="395" t="s">
        <v>24924</v>
      </c>
    </row>
    <row r="5007" spans="1:6" ht="34.5">
      <c r="A5007" s="360" t="s">
        <v>72</v>
      </c>
      <c r="B5007" s="393" t="s">
        <v>16282</v>
      </c>
      <c r="C5007" s="394" t="s">
        <v>16283</v>
      </c>
      <c r="D5007" s="393" t="s">
        <v>7866</v>
      </c>
      <c r="E5007" s="395" t="s">
        <v>28609</v>
      </c>
      <c r="F5007" s="395" t="s">
        <v>28322</v>
      </c>
    </row>
    <row r="5008" spans="1:6" ht="34.5">
      <c r="A5008" s="360" t="s">
        <v>72</v>
      </c>
      <c r="B5008" s="393" t="s">
        <v>16284</v>
      </c>
      <c r="C5008" s="394" t="s">
        <v>16285</v>
      </c>
      <c r="D5008" s="393" t="s">
        <v>7866</v>
      </c>
      <c r="E5008" s="395" t="s">
        <v>25251</v>
      </c>
      <c r="F5008" s="395" t="s">
        <v>33183</v>
      </c>
    </row>
    <row r="5009" spans="1:6" ht="34.5">
      <c r="A5009" s="360" t="s">
        <v>72</v>
      </c>
      <c r="B5009" s="393" t="s">
        <v>16286</v>
      </c>
      <c r="C5009" s="394" t="s">
        <v>16287</v>
      </c>
      <c r="D5009" s="393" t="s">
        <v>7866</v>
      </c>
      <c r="E5009" s="395" t="s">
        <v>34793</v>
      </c>
      <c r="F5009" s="395" t="s">
        <v>36665</v>
      </c>
    </row>
    <row r="5010" spans="1:6" ht="34.5">
      <c r="A5010" s="360" t="s">
        <v>72</v>
      </c>
      <c r="B5010" s="393" t="s">
        <v>16288</v>
      </c>
      <c r="C5010" s="394" t="s">
        <v>16289</v>
      </c>
      <c r="D5010" s="393" t="s">
        <v>7866</v>
      </c>
      <c r="E5010" s="395" t="s">
        <v>38226</v>
      </c>
      <c r="F5010" s="395" t="s">
        <v>38628</v>
      </c>
    </row>
    <row r="5011" spans="1:6" ht="34.5">
      <c r="A5011" s="360" t="s">
        <v>72</v>
      </c>
      <c r="B5011" s="393" t="s">
        <v>16290</v>
      </c>
      <c r="C5011" s="394" t="s">
        <v>16291</v>
      </c>
      <c r="D5011" s="393" t="s">
        <v>7866</v>
      </c>
      <c r="E5011" s="395" t="s">
        <v>36610</v>
      </c>
      <c r="F5011" s="395" t="s">
        <v>38629</v>
      </c>
    </row>
    <row r="5012" spans="1:6" ht="34.5">
      <c r="A5012" s="360" t="s">
        <v>72</v>
      </c>
      <c r="B5012" s="393" t="s">
        <v>16292</v>
      </c>
      <c r="C5012" s="394" t="s">
        <v>16293</v>
      </c>
      <c r="D5012" s="393" t="s">
        <v>7866</v>
      </c>
      <c r="E5012" s="395" t="s">
        <v>38630</v>
      </c>
      <c r="F5012" s="395" t="s">
        <v>28530</v>
      </c>
    </row>
    <row r="5013" spans="1:6" ht="34.5">
      <c r="A5013" s="360" t="s">
        <v>72</v>
      </c>
      <c r="B5013" s="393" t="s">
        <v>16294</v>
      </c>
      <c r="C5013" s="394" t="s">
        <v>16295</v>
      </c>
      <c r="D5013" s="393" t="s">
        <v>7866</v>
      </c>
      <c r="E5013" s="395" t="s">
        <v>35272</v>
      </c>
      <c r="F5013" s="395" t="s">
        <v>28632</v>
      </c>
    </row>
    <row r="5014" spans="1:6" ht="34.5">
      <c r="A5014" s="360" t="s">
        <v>72</v>
      </c>
      <c r="B5014" s="393" t="s">
        <v>16296</v>
      </c>
      <c r="C5014" s="394" t="s">
        <v>16297</v>
      </c>
      <c r="D5014" s="393" t="s">
        <v>7866</v>
      </c>
      <c r="E5014" s="395" t="s">
        <v>37915</v>
      </c>
      <c r="F5014" s="395" t="s">
        <v>26512</v>
      </c>
    </row>
    <row r="5015" spans="1:6" ht="34.5">
      <c r="A5015" s="360" t="s">
        <v>72</v>
      </c>
      <c r="B5015" s="393" t="s">
        <v>16298</v>
      </c>
      <c r="C5015" s="394" t="s">
        <v>16299</v>
      </c>
      <c r="D5015" s="393" t="s">
        <v>7866</v>
      </c>
      <c r="E5015" s="395" t="s">
        <v>32087</v>
      </c>
      <c r="F5015" s="395" t="s">
        <v>38631</v>
      </c>
    </row>
    <row r="5016" spans="1:6" ht="34.5">
      <c r="A5016" s="360" t="s">
        <v>72</v>
      </c>
      <c r="B5016" s="393" t="s">
        <v>16300</v>
      </c>
      <c r="C5016" s="394" t="s">
        <v>16301</v>
      </c>
      <c r="D5016" s="393" t="s">
        <v>7866</v>
      </c>
      <c r="E5016" s="395" t="s">
        <v>37921</v>
      </c>
      <c r="F5016" s="395" t="s">
        <v>38632</v>
      </c>
    </row>
    <row r="5017" spans="1:6" ht="34.5">
      <c r="A5017" s="360" t="s">
        <v>72</v>
      </c>
      <c r="B5017" s="393" t="s">
        <v>16302</v>
      </c>
      <c r="C5017" s="394" t="s">
        <v>16303</v>
      </c>
      <c r="D5017" s="393" t="s">
        <v>7866</v>
      </c>
      <c r="E5017" s="395" t="s">
        <v>34366</v>
      </c>
      <c r="F5017" s="395" t="s">
        <v>38633</v>
      </c>
    </row>
    <row r="5018" spans="1:6" ht="34.5">
      <c r="A5018" s="360" t="s">
        <v>72</v>
      </c>
      <c r="B5018" s="393" t="s">
        <v>16304</v>
      </c>
      <c r="C5018" s="394" t="s">
        <v>16305</v>
      </c>
      <c r="D5018" s="393" t="s">
        <v>7866</v>
      </c>
      <c r="E5018" s="395" t="s">
        <v>26691</v>
      </c>
      <c r="F5018" s="395" t="s">
        <v>38634</v>
      </c>
    </row>
    <row r="5019" spans="1:6" ht="34.5">
      <c r="A5019" s="360" t="s">
        <v>72</v>
      </c>
      <c r="B5019" s="393" t="s">
        <v>16306</v>
      </c>
      <c r="C5019" s="394" t="s">
        <v>16307</v>
      </c>
      <c r="D5019" s="393" t="s">
        <v>7866</v>
      </c>
      <c r="E5019" s="395" t="s">
        <v>38635</v>
      </c>
      <c r="F5019" s="395" t="s">
        <v>38636</v>
      </c>
    </row>
    <row r="5020" spans="1:6" ht="34.5">
      <c r="A5020" s="360" t="s">
        <v>72</v>
      </c>
      <c r="B5020" s="393" t="s">
        <v>16308</v>
      </c>
      <c r="C5020" s="394" t="s">
        <v>16309</v>
      </c>
      <c r="D5020" s="393" t="s">
        <v>7866</v>
      </c>
      <c r="E5020" s="395" t="s">
        <v>38637</v>
      </c>
      <c r="F5020" s="395" t="s">
        <v>26899</v>
      </c>
    </row>
    <row r="5021" spans="1:6" ht="34.5">
      <c r="A5021" s="360" t="s">
        <v>72</v>
      </c>
      <c r="B5021" s="393" t="s">
        <v>16310</v>
      </c>
      <c r="C5021" s="394" t="s">
        <v>16311</v>
      </c>
      <c r="D5021" s="393" t="s">
        <v>7866</v>
      </c>
      <c r="E5021" s="395" t="s">
        <v>34189</v>
      </c>
      <c r="F5021" s="395" t="s">
        <v>38638</v>
      </c>
    </row>
    <row r="5022" spans="1:6" ht="34.5">
      <c r="A5022" s="360" t="s">
        <v>72</v>
      </c>
      <c r="B5022" s="393" t="s">
        <v>16312</v>
      </c>
      <c r="C5022" s="394" t="s">
        <v>16313</v>
      </c>
      <c r="D5022" s="393" t="s">
        <v>7866</v>
      </c>
      <c r="E5022" s="395" t="s">
        <v>38611</v>
      </c>
      <c r="F5022" s="395" t="s">
        <v>38639</v>
      </c>
    </row>
    <row r="5023" spans="1:6" ht="34.5">
      <c r="A5023" s="360" t="s">
        <v>72</v>
      </c>
      <c r="B5023" s="393" t="s">
        <v>16314</v>
      </c>
      <c r="C5023" s="394" t="s">
        <v>16315</v>
      </c>
      <c r="D5023" s="393" t="s">
        <v>7866</v>
      </c>
      <c r="E5023" s="395" t="s">
        <v>38640</v>
      </c>
      <c r="F5023" s="395" t="s">
        <v>38641</v>
      </c>
    </row>
    <row r="5024" spans="1:6" ht="34.5">
      <c r="A5024" s="360" t="s">
        <v>72</v>
      </c>
      <c r="B5024" s="393" t="s">
        <v>16316</v>
      </c>
      <c r="C5024" s="394" t="s">
        <v>16317</v>
      </c>
      <c r="D5024" s="393" t="s">
        <v>7866</v>
      </c>
      <c r="E5024" s="395" t="s">
        <v>35511</v>
      </c>
      <c r="F5024" s="395" t="s">
        <v>38642</v>
      </c>
    </row>
    <row r="5025" spans="1:6" ht="34.5">
      <c r="A5025" s="360" t="s">
        <v>72</v>
      </c>
      <c r="B5025" s="393" t="s">
        <v>16318</v>
      </c>
      <c r="C5025" s="394" t="s">
        <v>16319</v>
      </c>
      <c r="D5025" s="393" t="s">
        <v>7866</v>
      </c>
      <c r="E5025" s="395" t="s">
        <v>38643</v>
      </c>
      <c r="F5025" s="395" t="s">
        <v>21570</v>
      </c>
    </row>
    <row r="5026" spans="1:6" ht="34.5">
      <c r="A5026" s="360" t="s">
        <v>72</v>
      </c>
      <c r="B5026" s="393" t="s">
        <v>16320</v>
      </c>
      <c r="C5026" s="394" t="s">
        <v>16321</v>
      </c>
      <c r="D5026" s="393" t="s">
        <v>7866</v>
      </c>
      <c r="E5026" s="395" t="s">
        <v>27971</v>
      </c>
      <c r="F5026" s="395" t="s">
        <v>38644</v>
      </c>
    </row>
    <row r="5027" spans="1:6" ht="34.5">
      <c r="A5027" s="360" t="s">
        <v>72</v>
      </c>
      <c r="B5027" s="393" t="s">
        <v>16322</v>
      </c>
      <c r="C5027" s="394" t="s">
        <v>16323</v>
      </c>
      <c r="D5027" s="393" t="s">
        <v>7866</v>
      </c>
      <c r="E5027" s="395" t="s">
        <v>38645</v>
      </c>
      <c r="F5027" s="395" t="s">
        <v>37479</v>
      </c>
    </row>
    <row r="5028" spans="1:6" ht="34.5">
      <c r="A5028" s="360" t="s">
        <v>72</v>
      </c>
      <c r="B5028" s="393" t="s">
        <v>16324</v>
      </c>
      <c r="C5028" s="394" t="s">
        <v>16325</v>
      </c>
      <c r="D5028" s="393" t="s">
        <v>7866</v>
      </c>
      <c r="E5028" s="395" t="s">
        <v>38646</v>
      </c>
      <c r="F5028" s="395" t="s">
        <v>37143</v>
      </c>
    </row>
    <row r="5029" spans="1:6" ht="34.5">
      <c r="A5029" s="360" t="s">
        <v>72</v>
      </c>
      <c r="B5029" s="393" t="s">
        <v>16326</v>
      </c>
      <c r="C5029" s="394" t="s">
        <v>16327</v>
      </c>
      <c r="D5029" s="393" t="s">
        <v>7866</v>
      </c>
      <c r="E5029" s="395" t="s">
        <v>38647</v>
      </c>
      <c r="F5029" s="395" t="s">
        <v>38648</v>
      </c>
    </row>
    <row r="5030" spans="1:6" ht="34.5">
      <c r="A5030" s="360" t="s">
        <v>72</v>
      </c>
      <c r="B5030" s="393" t="s">
        <v>16328</v>
      </c>
      <c r="C5030" s="394" t="s">
        <v>16329</v>
      </c>
      <c r="D5030" s="393" t="s">
        <v>7866</v>
      </c>
      <c r="E5030" s="395" t="s">
        <v>38649</v>
      </c>
      <c r="F5030" s="395" t="s">
        <v>38650</v>
      </c>
    </row>
    <row r="5031" spans="1:6" ht="34.5">
      <c r="A5031" s="360" t="s">
        <v>72</v>
      </c>
      <c r="B5031" s="393" t="s">
        <v>16330</v>
      </c>
      <c r="C5031" s="394" t="s">
        <v>16331</v>
      </c>
      <c r="D5031" s="393" t="s">
        <v>7866</v>
      </c>
      <c r="E5031" s="395" t="s">
        <v>28480</v>
      </c>
      <c r="F5031" s="395" t="s">
        <v>38651</v>
      </c>
    </row>
    <row r="5032" spans="1:6" ht="34.5">
      <c r="A5032" s="360" t="s">
        <v>72</v>
      </c>
      <c r="B5032" s="393" t="s">
        <v>16332</v>
      </c>
      <c r="C5032" s="394" t="s">
        <v>16333</v>
      </c>
      <c r="D5032" s="393" t="s">
        <v>7866</v>
      </c>
      <c r="E5032" s="395" t="s">
        <v>34160</v>
      </c>
      <c r="F5032" s="395" t="s">
        <v>26836</v>
      </c>
    </row>
    <row r="5033" spans="1:6" ht="34.5">
      <c r="A5033" s="360" t="s">
        <v>72</v>
      </c>
      <c r="B5033" s="393" t="s">
        <v>16334</v>
      </c>
      <c r="C5033" s="394" t="s">
        <v>16335</v>
      </c>
      <c r="D5033" s="393" t="s">
        <v>7866</v>
      </c>
      <c r="E5033" s="395" t="s">
        <v>28466</v>
      </c>
      <c r="F5033" s="395" t="s">
        <v>38652</v>
      </c>
    </row>
    <row r="5034" spans="1:6" ht="23.25">
      <c r="A5034" s="360" t="s">
        <v>72</v>
      </c>
      <c r="B5034" s="393" t="s">
        <v>16336</v>
      </c>
      <c r="C5034" s="394" t="s">
        <v>16337</v>
      </c>
      <c r="D5034" s="393" t="s">
        <v>7866</v>
      </c>
      <c r="E5034" s="395" t="s">
        <v>28598</v>
      </c>
      <c r="F5034" s="395" t="s">
        <v>38653</v>
      </c>
    </row>
    <row r="5035" spans="1:6" ht="34.5">
      <c r="A5035" s="360" t="s">
        <v>72</v>
      </c>
      <c r="B5035" s="393" t="s">
        <v>16338</v>
      </c>
      <c r="C5035" s="394" t="s">
        <v>16339</v>
      </c>
      <c r="D5035" s="393" t="s">
        <v>7866</v>
      </c>
      <c r="E5035" s="395" t="s">
        <v>25690</v>
      </c>
      <c r="F5035" s="395" t="s">
        <v>38654</v>
      </c>
    </row>
    <row r="5036" spans="1:6" ht="23.25">
      <c r="A5036" s="360" t="s">
        <v>72</v>
      </c>
      <c r="B5036" s="393" t="s">
        <v>16340</v>
      </c>
      <c r="C5036" s="394" t="s">
        <v>16341</v>
      </c>
      <c r="D5036" s="393" t="s">
        <v>7866</v>
      </c>
      <c r="E5036" s="395" t="s">
        <v>37705</v>
      </c>
      <c r="F5036" s="395" t="s">
        <v>37176</v>
      </c>
    </row>
    <row r="5037" spans="1:6" ht="34.5">
      <c r="A5037" s="360" t="s">
        <v>72</v>
      </c>
      <c r="B5037" s="393" t="s">
        <v>16342</v>
      </c>
      <c r="C5037" s="394" t="s">
        <v>16343</v>
      </c>
      <c r="D5037" s="393" t="s">
        <v>7866</v>
      </c>
      <c r="E5037" s="395" t="s">
        <v>38655</v>
      </c>
      <c r="F5037" s="395" t="s">
        <v>25868</v>
      </c>
    </row>
    <row r="5038" spans="1:6" ht="23.25">
      <c r="A5038" s="360" t="s">
        <v>72</v>
      </c>
      <c r="B5038" s="393" t="s">
        <v>16344</v>
      </c>
      <c r="C5038" s="394" t="s">
        <v>16345</v>
      </c>
      <c r="D5038" s="393" t="s">
        <v>7866</v>
      </c>
      <c r="E5038" s="395" t="s">
        <v>38656</v>
      </c>
      <c r="F5038" s="395" t="s">
        <v>38657</v>
      </c>
    </row>
    <row r="5039" spans="1:6" ht="34.5">
      <c r="A5039" s="360" t="s">
        <v>72</v>
      </c>
      <c r="B5039" s="393" t="s">
        <v>16346</v>
      </c>
      <c r="C5039" s="394" t="s">
        <v>16347</v>
      </c>
      <c r="D5039" s="393" t="s">
        <v>7866</v>
      </c>
      <c r="E5039" s="395" t="s">
        <v>38523</v>
      </c>
      <c r="F5039" s="395" t="s">
        <v>38658</v>
      </c>
    </row>
    <row r="5040" spans="1:6" ht="23.25">
      <c r="A5040" s="360" t="s">
        <v>72</v>
      </c>
      <c r="B5040" s="393" t="s">
        <v>16348</v>
      </c>
      <c r="C5040" s="394" t="s">
        <v>16349</v>
      </c>
      <c r="D5040" s="393" t="s">
        <v>7866</v>
      </c>
      <c r="E5040" s="395" t="s">
        <v>25837</v>
      </c>
      <c r="F5040" s="395" t="s">
        <v>38659</v>
      </c>
    </row>
    <row r="5041" spans="1:6" ht="34.5">
      <c r="A5041" s="360" t="s">
        <v>72</v>
      </c>
      <c r="B5041" s="393" t="s">
        <v>16350</v>
      </c>
      <c r="C5041" s="394" t="s">
        <v>16351</v>
      </c>
      <c r="D5041" s="393" t="s">
        <v>7866</v>
      </c>
      <c r="E5041" s="395" t="s">
        <v>38660</v>
      </c>
      <c r="F5041" s="395" t="s">
        <v>35250</v>
      </c>
    </row>
    <row r="5042" spans="1:6" ht="34.5">
      <c r="A5042" s="360" t="s">
        <v>72</v>
      </c>
      <c r="B5042" s="393" t="s">
        <v>16352</v>
      </c>
      <c r="C5042" s="394" t="s">
        <v>16353</v>
      </c>
      <c r="D5042" s="393" t="s">
        <v>7866</v>
      </c>
      <c r="E5042" s="395" t="s">
        <v>25062</v>
      </c>
      <c r="F5042" s="395" t="s">
        <v>27781</v>
      </c>
    </row>
    <row r="5043" spans="1:6" ht="34.5">
      <c r="A5043" s="360" t="s">
        <v>72</v>
      </c>
      <c r="B5043" s="393" t="s">
        <v>16354</v>
      </c>
      <c r="C5043" s="394" t="s">
        <v>16355</v>
      </c>
      <c r="D5043" s="393" t="s">
        <v>7866</v>
      </c>
      <c r="E5043" s="395" t="s">
        <v>27065</v>
      </c>
      <c r="F5043" s="395" t="s">
        <v>38661</v>
      </c>
    </row>
    <row r="5044" spans="1:6" ht="34.5">
      <c r="A5044" s="360" t="s">
        <v>72</v>
      </c>
      <c r="B5044" s="393" t="s">
        <v>16356</v>
      </c>
      <c r="C5044" s="394" t="s">
        <v>16357</v>
      </c>
      <c r="D5044" s="393" t="s">
        <v>7866</v>
      </c>
      <c r="E5044" s="395" t="s">
        <v>26317</v>
      </c>
      <c r="F5044" s="395" t="s">
        <v>31165</v>
      </c>
    </row>
    <row r="5045" spans="1:6" ht="34.5">
      <c r="A5045" s="360" t="s">
        <v>72</v>
      </c>
      <c r="B5045" s="393" t="s">
        <v>16358</v>
      </c>
      <c r="C5045" s="394" t="s">
        <v>16359</v>
      </c>
      <c r="D5045" s="393" t="s">
        <v>7866</v>
      </c>
      <c r="E5045" s="395" t="s">
        <v>28378</v>
      </c>
      <c r="F5045" s="395" t="s">
        <v>38662</v>
      </c>
    </row>
    <row r="5046" spans="1:6" ht="34.5">
      <c r="A5046" s="360" t="s">
        <v>72</v>
      </c>
      <c r="B5046" s="393" t="s">
        <v>16360</v>
      </c>
      <c r="C5046" s="394" t="s">
        <v>16361</v>
      </c>
      <c r="D5046" s="393" t="s">
        <v>7866</v>
      </c>
      <c r="E5046" s="395" t="s">
        <v>29037</v>
      </c>
      <c r="F5046" s="395" t="s">
        <v>36565</v>
      </c>
    </row>
    <row r="5047" spans="1:6" ht="34.5">
      <c r="A5047" s="360" t="s">
        <v>72</v>
      </c>
      <c r="B5047" s="393" t="s">
        <v>16362</v>
      </c>
      <c r="C5047" s="394" t="s">
        <v>16363</v>
      </c>
      <c r="D5047" s="393" t="s">
        <v>7866</v>
      </c>
      <c r="E5047" s="395" t="s">
        <v>28508</v>
      </c>
      <c r="F5047" s="395" t="s">
        <v>26510</v>
      </c>
    </row>
    <row r="5048" spans="1:6" ht="23.25">
      <c r="A5048" s="360" t="s">
        <v>72</v>
      </c>
      <c r="B5048" s="393" t="s">
        <v>16364</v>
      </c>
      <c r="C5048" s="394" t="s">
        <v>16365</v>
      </c>
      <c r="D5048" s="393" t="s">
        <v>7866</v>
      </c>
      <c r="E5048" s="395" t="s">
        <v>28143</v>
      </c>
      <c r="F5048" s="395" t="s">
        <v>25070</v>
      </c>
    </row>
    <row r="5049" spans="1:6" ht="34.5">
      <c r="A5049" s="360" t="s">
        <v>72</v>
      </c>
      <c r="B5049" s="393" t="s">
        <v>16366</v>
      </c>
      <c r="C5049" s="394" t="s">
        <v>16367</v>
      </c>
      <c r="D5049" s="393" t="s">
        <v>7866</v>
      </c>
      <c r="E5049" s="395" t="s">
        <v>37824</v>
      </c>
      <c r="F5049" s="395" t="s">
        <v>27974</v>
      </c>
    </row>
    <row r="5050" spans="1:6" ht="23.25">
      <c r="A5050" s="360" t="s">
        <v>72</v>
      </c>
      <c r="B5050" s="393" t="s">
        <v>16368</v>
      </c>
      <c r="C5050" s="394" t="s">
        <v>16369</v>
      </c>
      <c r="D5050" s="393" t="s">
        <v>7866</v>
      </c>
      <c r="E5050" s="395" t="s">
        <v>38663</v>
      </c>
      <c r="F5050" s="395" t="s">
        <v>38664</v>
      </c>
    </row>
    <row r="5051" spans="1:6" ht="34.5">
      <c r="A5051" s="360" t="s">
        <v>72</v>
      </c>
      <c r="B5051" s="393" t="s">
        <v>16370</v>
      </c>
      <c r="C5051" s="394" t="s">
        <v>16371</v>
      </c>
      <c r="D5051" s="393" t="s">
        <v>7866</v>
      </c>
      <c r="E5051" s="395" t="s">
        <v>38665</v>
      </c>
      <c r="F5051" s="395" t="s">
        <v>38666</v>
      </c>
    </row>
    <row r="5052" spans="1:6" ht="23.25">
      <c r="A5052" s="360" t="s">
        <v>72</v>
      </c>
      <c r="B5052" s="393" t="s">
        <v>16372</v>
      </c>
      <c r="C5052" s="394" t="s">
        <v>16373</v>
      </c>
      <c r="D5052" s="393" t="s">
        <v>7866</v>
      </c>
      <c r="E5052" s="395" t="s">
        <v>26346</v>
      </c>
      <c r="F5052" s="395" t="s">
        <v>27235</v>
      </c>
    </row>
    <row r="5053" spans="1:6" ht="34.5">
      <c r="A5053" s="360" t="s">
        <v>72</v>
      </c>
      <c r="B5053" s="393" t="s">
        <v>16374</v>
      </c>
      <c r="C5053" s="394" t="s">
        <v>16375</v>
      </c>
      <c r="D5053" s="393" t="s">
        <v>7866</v>
      </c>
      <c r="E5053" s="395" t="s">
        <v>25989</v>
      </c>
      <c r="F5053" s="395" t="s">
        <v>38667</v>
      </c>
    </row>
    <row r="5054" spans="1:6" ht="34.5">
      <c r="A5054" s="360" t="s">
        <v>72</v>
      </c>
      <c r="B5054" s="393" t="s">
        <v>16376</v>
      </c>
      <c r="C5054" s="394" t="s">
        <v>16377</v>
      </c>
      <c r="D5054" s="393" t="s">
        <v>7866</v>
      </c>
      <c r="E5054" s="395" t="s">
        <v>26066</v>
      </c>
      <c r="F5054" s="395" t="s">
        <v>25071</v>
      </c>
    </row>
    <row r="5055" spans="1:6" ht="34.5">
      <c r="A5055" s="360" t="s">
        <v>72</v>
      </c>
      <c r="B5055" s="393" t="s">
        <v>16378</v>
      </c>
      <c r="C5055" s="394" t="s">
        <v>16379</v>
      </c>
      <c r="D5055" s="393" t="s">
        <v>7866</v>
      </c>
      <c r="E5055" s="395" t="s">
        <v>27036</v>
      </c>
      <c r="F5055" s="395" t="s">
        <v>27254</v>
      </c>
    </row>
    <row r="5056" spans="1:6" ht="34.5">
      <c r="A5056" s="360" t="s">
        <v>72</v>
      </c>
      <c r="B5056" s="393" t="s">
        <v>16380</v>
      </c>
      <c r="C5056" s="394" t="s">
        <v>16381</v>
      </c>
      <c r="D5056" s="393" t="s">
        <v>7866</v>
      </c>
      <c r="E5056" s="395" t="s">
        <v>38629</v>
      </c>
      <c r="F5056" s="395" t="s">
        <v>37404</v>
      </c>
    </row>
    <row r="5057" spans="1:6" ht="34.5">
      <c r="A5057" s="360" t="s">
        <v>72</v>
      </c>
      <c r="B5057" s="393" t="s">
        <v>16382</v>
      </c>
      <c r="C5057" s="394" t="s">
        <v>16383</v>
      </c>
      <c r="D5057" s="393" t="s">
        <v>7866</v>
      </c>
      <c r="E5057" s="395" t="s">
        <v>38668</v>
      </c>
      <c r="F5057" s="395" t="s">
        <v>38669</v>
      </c>
    </row>
    <row r="5058" spans="1:6" ht="34.5">
      <c r="A5058" s="360" t="s">
        <v>72</v>
      </c>
      <c r="B5058" s="393" t="s">
        <v>16384</v>
      </c>
      <c r="C5058" s="394" t="s">
        <v>16385</v>
      </c>
      <c r="D5058" s="393" t="s">
        <v>7866</v>
      </c>
      <c r="E5058" s="395" t="s">
        <v>26345</v>
      </c>
      <c r="F5058" s="395" t="s">
        <v>38670</v>
      </c>
    </row>
    <row r="5059" spans="1:6" ht="23.25">
      <c r="A5059" s="360" t="s">
        <v>72</v>
      </c>
      <c r="B5059" s="393" t="s">
        <v>16386</v>
      </c>
      <c r="C5059" s="394" t="s">
        <v>16387</v>
      </c>
      <c r="D5059" s="393" t="s">
        <v>7866</v>
      </c>
      <c r="E5059" s="395" t="s">
        <v>25310</v>
      </c>
      <c r="F5059" s="395" t="s">
        <v>38671</v>
      </c>
    </row>
    <row r="5060" spans="1:6" ht="34.5">
      <c r="A5060" s="360" t="s">
        <v>72</v>
      </c>
      <c r="B5060" s="393" t="s">
        <v>16388</v>
      </c>
      <c r="C5060" s="394" t="s">
        <v>16389</v>
      </c>
      <c r="D5060" s="393" t="s">
        <v>7866</v>
      </c>
      <c r="E5060" s="395" t="s">
        <v>38672</v>
      </c>
      <c r="F5060" s="395" t="s">
        <v>25071</v>
      </c>
    </row>
    <row r="5061" spans="1:6" ht="34.5">
      <c r="A5061" s="360" t="s">
        <v>72</v>
      </c>
      <c r="B5061" s="393" t="s">
        <v>16390</v>
      </c>
      <c r="C5061" s="394" t="s">
        <v>16391</v>
      </c>
      <c r="D5061" s="393" t="s">
        <v>7866</v>
      </c>
      <c r="E5061" s="395" t="s">
        <v>37663</v>
      </c>
      <c r="F5061" s="395" t="s">
        <v>37404</v>
      </c>
    </row>
    <row r="5062" spans="1:6" ht="23.25">
      <c r="A5062" s="360" t="s">
        <v>72</v>
      </c>
      <c r="B5062" s="393" t="s">
        <v>16392</v>
      </c>
      <c r="C5062" s="394" t="s">
        <v>16393</v>
      </c>
      <c r="D5062" s="393" t="s">
        <v>7866</v>
      </c>
      <c r="E5062" s="395" t="s">
        <v>38673</v>
      </c>
      <c r="F5062" s="395" t="s">
        <v>36947</v>
      </c>
    </row>
    <row r="5063" spans="1:6" ht="23.25">
      <c r="A5063" s="360" t="s">
        <v>72</v>
      </c>
      <c r="B5063" s="393" t="s">
        <v>16394</v>
      </c>
      <c r="C5063" s="394" t="s">
        <v>16395</v>
      </c>
      <c r="D5063" s="393" t="s">
        <v>7866</v>
      </c>
      <c r="E5063" s="395" t="s">
        <v>28534</v>
      </c>
      <c r="F5063" s="395" t="s">
        <v>38674</v>
      </c>
    </row>
    <row r="5064" spans="1:6" ht="23.25">
      <c r="A5064" s="360" t="s">
        <v>72</v>
      </c>
      <c r="B5064" s="393" t="s">
        <v>16396</v>
      </c>
      <c r="C5064" s="394" t="s">
        <v>16397</v>
      </c>
      <c r="D5064" s="393" t="s">
        <v>7866</v>
      </c>
      <c r="E5064" s="395" t="s">
        <v>38675</v>
      </c>
      <c r="F5064" s="395" t="s">
        <v>38676</v>
      </c>
    </row>
    <row r="5065" spans="1:6" ht="23.25">
      <c r="A5065" s="360" t="s">
        <v>72</v>
      </c>
      <c r="B5065" s="393" t="s">
        <v>16398</v>
      </c>
      <c r="C5065" s="394" t="s">
        <v>16399</v>
      </c>
      <c r="D5065" s="393" t="s">
        <v>7866</v>
      </c>
      <c r="E5065" s="395" t="s">
        <v>25711</v>
      </c>
      <c r="F5065" s="395" t="s">
        <v>26934</v>
      </c>
    </row>
    <row r="5066" spans="1:6" ht="23.25">
      <c r="A5066" s="360" t="s">
        <v>72</v>
      </c>
      <c r="B5066" s="393" t="s">
        <v>16400</v>
      </c>
      <c r="C5066" s="394" t="s">
        <v>16401</v>
      </c>
      <c r="D5066" s="393" t="s">
        <v>7866</v>
      </c>
      <c r="E5066" s="395" t="s">
        <v>38677</v>
      </c>
      <c r="F5066" s="395" t="s">
        <v>36524</v>
      </c>
    </row>
    <row r="5067" spans="1:6" ht="23.25">
      <c r="A5067" s="360" t="s">
        <v>72</v>
      </c>
      <c r="B5067" s="393" t="s">
        <v>16402</v>
      </c>
      <c r="C5067" s="394" t="s">
        <v>16403</v>
      </c>
      <c r="D5067" s="393" t="s">
        <v>7866</v>
      </c>
      <c r="E5067" s="395" t="s">
        <v>34846</v>
      </c>
      <c r="F5067" s="395" t="s">
        <v>38678</v>
      </c>
    </row>
    <row r="5068" spans="1:6" ht="23.25">
      <c r="A5068" s="360" t="s">
        <v>72</v>
      </c>
      <c r="B5068" s="393" t="s">
        <v>16404</v>
      </c>
      <c r="C5068" s="394" t="s">
        <v>16405</v>
      </c>
      <c r="D5068" s="393" t="s">
        <v>7866</v>
      </c>
      <c r="E5068" s="395" t="s">
        <v>27236</v>
      </c>
      <c r="F5068" s="395" t="s">
        <v>38679</v>
      </c>
    </row>
    <row r="5069" spans="1:6" ht="23.25">
      <c r="A5069" s="360" t="s">
        <v>72</v>
      </c>
      <c r="B5069" s="393" t="s">
        <v>16406</v>
      </c>
      <c r="C5069" s="394" t="s">
        <v>16407</v>
      </c>
      <c r="D5069" s="393" t="s">
        <v>7866</v>
      </c>
      <c r="E5069" s="395" t="s">
        <v>38680</v>
      </c>
      <c r="F5069" s="395" t="s">
        <v>28081</v>
      </c>
    </row>
    <row r="5070" spans="1:6" ht="23.25">
      <c r="A5070" s="360" t="s">
        <v>72</v>
      </c>
      <c r="B5070" s="393" t="s">
        <v>16408</v>
      </c>
      <c r="C5070" s="394" t="s">
        <v>16409</v>
      </c>
      <c r="D5070" s="393" t="s">
        <v>7866</v>
      </c>
      <c r="E5070" s="395" t="s">
        <v>38681</v>
      </c>
      <c r="F5070" s="395" t="s">
        <v>26329</v>
      </c>
    </row>
    <row r="5071" spans="1:6" ht="23.25">
      <c r="A5071" s="360" t="s">
        <v>72</v>
      </c>
      <c r="B5071" s="393" t="s">
        <v>16410</v>
      </c>
      <c r="C5071" s="394" t="s">
        <v>16411</v>
      </c>
      <c r="D5071" s="393" t="s">
        <v>7866</v>
      </c>
      <c r="E5071" s="395" t="s">
        <v>38682</v>
      </c>
      <c r="F5071" s="395" t="s">
        <v>26370</v>
      </c>
    </row>
    <row r="5072" spans="1:6" ht="23.25">
      <c r="A5072" s="360" t="s">
        <v>72</v>
      </c>
      <c r="B5072" s="393" t="s">
        <v>16412</v>
      </c>
      <c r="C5072" s="394" t="s">
        <v>16413</v>
      </c>
      <c r="D5072" s="393" t="s">
        <v>7866</v>
      </c>
      <c r="E5072" s="395" t="s">
        <v>38683</v>
      </c>
      <c r="F5072" s="395" t="s">
        <v>38684</v>
      </c>
    </row>
    <row r="5073" spans="1:6" ht="23.25">
      <c r="A5073" s="360" t="s">
        <v>72</v>
      </c>
      <c r="B5073" s="393" t="s">
        <v>16414</v>
      </c>
      <c r="C5073" s="394" t="s">
        <v>16415</v>
      </c>
      <c r="D5073" s="393" t="s">
        <v>7866</v>
      </c>
      <c r="E5073" s="395" t="s">
        <v>38590</v>
      </c>
      <c r="F5073" s="395" t="s">
        <v>25680</v>
      </c>
    </row>
    <row r="5074" spans="1:6" ht="23.25">
      <c r="A5074" s="360" t="s">
        <v>72</v>
      </c>
      <c r="B5074" s="393" t="s">
        <v>16416</v>
      </c>
      <c r="C5074" s="394" t="s">
        <v>16417</v>
      </c>
      <c r="D5074" s="393" t="s">
        <v>7866</v>
      </c>
      <c r="E5074" s="395" t="s">
        <v>34808</v>
      </c>
      <c r="F5074" s="395" t="s">
        <v>27378</v>
      </c>
    </row>
    <row r="5075" spans="1:6" ht="23.25">
      <c r="A5075" s="360" t="s">
        <v>72</v>
      </c>
      <c r="B5075" s="393" t="s">
        <v>16418</v>
      </c>
      <c r="C5075" s="394" t="s">
        <v>16419</v>
      </c>
      <c r="D5075" s="393" t="s">
        <v>7866</v>
      </c>
      <c r="E5075" s="395" t="s">
        <v>28489</v>
      </c>
      <c r="F5075" s="395" t="s">
        <v>38685</v>
      </c>
    </row>
    <row r="5076" spans="1:6" ht="23.25">
      <c r="A5076" s="360" t="s">
        <v>72</v>
      </c>
      <c r="B5076" s="393" t="s">
        <v>16420</v>
      </c>
      <c r="C5076" s="394" t="s">
        <v>16421</v>
      </c>
      <c r="D5076" s="393" t="s">
        <v>7866</v>
      </c>
      <c r="E5076" s="395" t="s">
        <v>38659</v>
      </c>
      <c r="F5076" s="395" t="s">
        <v>38686</v>
      </c>
    </row>
    <row r="5077" spans="1:6" ht="23.25">
      <c r="A5077" s="360" t="s">
        <v>72</v>
      </c>
      <c r="B5077" s="393" t="s">
        <v>16422</v>
      </c>
      <c r="C5077" s="394" t="s">
        <v>16423</v>
      </c>
      <c r="D5077" s="393" t="s">
        <v>7866</v>
      </c>
      <c r="E5077" s="395" t="s">
        <v>38687</v>
      </c>
      <c r="F5077" s="395" t="s">
        <v>36564</v>
      </c>
    </row>
    <row r="5078" spans="1:6" ht="23.25">
      <c r="A5078" s="360" t="s">
        <v>72</v>
      </c>
      <c r="B5078" s="393" t="s">
        <v>16424</v>
      </c>
      <c r="C5078" s="394" t="s">
        <v>16425</v>
      </c>
      <c r="D5078" s="393" t="s">
        <v>7866</v>
      </c>
      <c r="E5078" s="395" t="s">
        <v>26877</v>
      </c>
      <c r="F5078" s="395" t="s">
        <v>27303</v>
      </c>
    </row>
    <row r="5079" spans="1:6" ht="23.25">
      <c r="A5079" s="360" t="s">
        <v>72</v>
      </c>
      <c r="B5079" s="393" t="s">
        <v>16426</v>
      </c>
      <c r="C5079" s="394" t="s">
        <v>16427</v>
      </c>
      <c r="D5079" s="393" t="s">
        <v>7866</v>
      </c>
      <c r="E5079" s="395" t="s">
        <v>26918</v>
      </c>
      <c r="F5079" s="395" t="s">
        <v>38688</v>
      </c>
    </row>
    <row r="5080" spans="1:6" ht="23.25">
      <c r="A5080" s="360" t="s">
        <v>72</v>
      </c>
      <c r="B5080" s="393" t="s">
        <v>16428</v>
      </c>
      <c r="C5080" s="394" t="s">
        <v>16429</v>
      </c>
      <c r="D5080" s="393" t="s">
        <v>7866</v>
      </c>
      <c r="E5080" s="395" t="s">
        <v>27330</v>
      </c>
      <c r="F5080" s="395" t="s">
        <v>30184</v>
      </c>
    </row>
    <row r="5081" spans="1:6" ht="23.25">
      <c r="A5081" s="360" t="s">
        <v>72</v>
      </c>
      <c r="B5081" s="393" t="s">
        <v>16430</v>
      </c>
      <c r="C5081" s="394" t="s">
        <v>16431</v>
      </c>
      <c r="D5081" s="393" t="s">
        <v>7866</v>
      </c>
      <c r="E5081" s="395" t="s">
        <v>38689</v>
      </c>
      <c r="F5081" s="395" t="s">
        <v>27719</v>
      </c>
    </row>
    <row r="5082" spans="1:6" ht="23.25">
      <c r="A5082" s="360" t="s">
        <v>72</v>
      </c>
      <c r="B5082" s="393" t="s">
        <v>16432</v>
      </c>
      <c r="C5082" s="394" t="s">
        <v>16433</v>
      </c>
      <c r="D5082" s="393" t="s">
        <v>7866</v>
      </c>
      <c r="E5082" s="395" t="s">
        <v>38690</v>
      </c>
      <c r="F5082" s="395" t="s">
        <v>25254</v>
      </c>
    </row>
    <row r="5083" spans="1:6" ht="23.25">
      <c r="A5083" s="360" t="s">
        <v>72</v>
      </c>
      <c r="B5083" s="393" t="s">
        <v>16434</v>
      </c>
      <c r="C5083" s="394" t="s">
        <v>16435</v>
      </c>
      <c r="D5083" s="393" t="s">
        <v>7866</v>
      </c>
      <c r="E5083" s="395" t="s">
        <v>38691</v>
      </c>
      <c r="F5083" s="395" t="s">
        <v>38060</v>
      </c>
    </row>
    <row r="5084" spans="1:6" ht="23.25">
      <c r="A5084" s="360" t="s">
        <v>72</v>
      </c>
      <c r="B5084" s="393" t="s">
        <v>16436</v>
      </c>
      <c r="C5084" s="394" t="s">
        <v>16437</v>
      </c>
      <c r="D5084" s="393" t="s">
        <v>7866</v>
      </c>
      <c r="E5084" s="395" t="s">
        <v>38692</v>
      </c>
      <c r="F5084" s="395" t="s">
        <v>37280</v>
      </c>
    </row>
    <row r="5085" spans="1:6" ht="23.25">
      <c r="A5085" s="360" t="s">
        <v>72</v>
      </c>
      <c r="B5085" s="393" t="s">
        <v>16438</v>
      </c>
      <c r="C5085" s="394" t="s">
        <v>16439</v>
      </c>
      <c r="D5085" s="393" t="s">
        <v>7866</v>
      </c>
      <c r="E5085" s="395" t="s">
        <v>36979</v>
      </c>
      <c r="F5085" s="395" t="s">
        <v>38693</v>
      </c>
    </row>
    <row r="5086" spans="1:6" ht="23.25">
      <c r="A5086" s="360" t="s">
        <v>72</v>
      </c>
      <c r="B5086" s="393" t="s">
        <v>16440</v>
      </c>
      <c r="C5086" s="394" t="s">
        <v>16441</v>
      </c>
      <c r="D5086" s="393" t="s">
        <v>7866</v>
      </c>
      <c r="E5086" s="395" t="s">
        <v>38694</v>
      </c>
      <c r="F5086" s="395" t="s">
        <v>38695</v>
      </c>
    </row>
    <row r="5087" spans="1:6" ht="23.25">
      <c r="A5087" s="360" t="s">
        <v>72</v>
      </c>
      <c r="B5087" s="393" t="s">
        <v>16442</v>
      </c>
      <c r="C5087" s="394" t="s">
        <v>16443</v>
      </c>
      <c r="D5087" s="393" t="s">
        <v>7866</v>
      </c>
      <c r="E5087" s="395" t="s">
        <v>38696</v>
      </c>
      <c r="F5087" s="395" t="s">
        <v>28444</v>
      </c>
    </row>
    <row r="5088" spans="1:6" ht="23.25">
      <c r="A5088" s="360" t="s">
        <v>72</v>
      </c>
      <c r="B5088" s="393" t="s">
        <v>16444</v>
      </c>
      <c r="C5088" s="394" t="s">
        <v>16445</v>
      </c>
      <c r="D5088" s="393" t="s">
        <v>7866</v>
      </c>
      <c r="E5088" s="395" t="s">
        <v>38697</v>
      </c>
      <c r="F5088" s="395" t="s">
        <v>38685</v>
      </c>
    </row>
    <row r="5089" spans="1:6" ht="23.25">
      <c r="A5089" s="360" t="s">
        <v>72</v>
      </c>
      <c r="B5089" s="393" t="s">
        <v>16446</v>
      </c>
      <c r="C5089" s="394" t="s">
        <v>16447</v>
      </c>
      <c r="D5089" s="393" t="s">
        <v>7866</v>
      </c>
      <c r="E5089" s="395" t="s">
        <v>26033</v>
      </c>
      <c r="F5089" s="395" t="s">
        <v>33679</v>
      </c>
    </row>
    <row r="5090" spans="1:6" ht="23.25">
      <c r="A5090" s="360" t="s">
        <v>72</v>
      </c>
      <c r="B5090" s="393" t="s">
        <v>16448</v>
      </c>
      <c r="C5090" s="394" t="s">
        <v>16449</v>
      </c>
      <c r="D5090" s="393" t="s">
        <v>7866</v>
      </c>
      <c r="E5090" s="395" t="s">
        <v>28044</v>
      </c>
      <c r="F5090" s="395" t="s">
        <v>35026</v>
      </c>
    </row>
    <row r="5091" spans="1:6" ht="23.25">
      <c r="A5091" s="360" t="s">
        <v>72</v>
      </c>
      <c r="B5091" s="393" t="s">
        <v>16450</v>
      </c>
      <c r="C5091" s="394" t="s">
        <v>16451</v>
      </c>
      <c r="D5091" s="393" t="s">
        <v>7866</v>
      </c>
      <c r="E5091" s="395" t="s">
        <v>36536</v>
      </c>
      <c r="F5091" s="395" t="s">
        <v>34946</v>
      </c>
    </row>
    <row r="5092" spans="1:6" ht="23.25">
      <c r="A5092" s="360" t="s">
        <v>72</v>
      </c>
      <c r="B5092" s="393" t="s">
        <v>16452</v>
      </c>
      <c r="C5092" s="394" t="s">
        <v>16453</v>
      </c>
      <c r="D5092" s="393" t="s">
        <v>7866</v>
      </c>
      <c r="E5092" s="395" t="s">
        <v>38698</v>
      </c>
      <c r="F5092" s="395" t="s">
        <v>38699</v>
      </c>
    </row>
    <row r="5093" spans="1:6" ht="23.25">
      <c r="A5093" s="360" t="s">
        <v>72</v>
      </c>
      <c r="B5093" s="393" t="s">
        <v>16454</v>
      </c>
      <c r="C5093" s="394" t="s">
        <v>16455</v>
      </c>
      <c r="D5093" s="393" t="s">
        <v>7866</v>
      </c>
      <c r="E5093" s="395" t="s">
        <v>38700</v>
      </c>
      <c r="F5093" s="395" t="s">
        <v>26918</v>
      </c>
    </row>
    <row r="5094" spans="1:6" ht="23.25">
      <c r="A5094" s="360" t="s">
        <v>72</v>
      </c>
      <c r="B5094" s="393" t="s">
        <v>16456</v>
      </c>
      <c r="C5094" s="394" t="s">
        <v>16457</v>
      </c>
      <c r="D5094" s="393" t="s">
        <v>7866</v>
      </c>
      <c r="E5094" s="395" t="s">
        <v>38701</v>
      </c>
      <c r="F5094" s="395" t="s">
        <v>27260</v>
      </c>
    </row>
    <row r="5095" spans="1:6" ht="23.25">
      <c r="A5095" s="360" t="s">
        <v>72</v>
      </c>
      <c r="B5095" s="393" t="s">
        <v>16458</v>
      </c>
      <c r="C5095" s="394" t="s">
        <v>16459</v>
      </c>
      <c r="D5095" s="393" t="s">
        <v>7866</v>
      </c>
      <c r="E5095" s="395" t="s">
        <v>30783</v>
      </c>
      <c r="F5095" s="395" t="s">
        <v>38702</v>
      </c>
    </row>
    <row r="5096" spans="1:6" ht="23.25">
      <c r="A5096" s="360" t="s">
        <v>72</v>
      </c>
      <c r="B5096" s="393" t="s">
        <v>16460</v>
      </c>
      <c r="C5096" s="394" t="s">
        <v>16461</v>
      </c>
      <c r="D5096" s="393" t="s">
        <v>7866</v>
      </c>
      <c r="E5096" s="395" t="s">
        <v>38601</v>
      </c>
      <c r="F5096" s="395" t="s">
        <v>38703</v>
      </c>
    </row>
    <row r="5097" spans="1:6" ht="23.25">
      <c r="A5097" s="360" t="s">
        <v>72</v>
      </c>
      <c r="B5097" s="393" t="s">
        <v>16462</v>
      </c>
      <c r="C5097" s="394" t="s">
        <v>16463</v>
      </c>
      <c r="D5097" s="393" t="s">
        <v>7866</v>
      </c>
      <c r="E5097" s="395" t="s">
        <v>28139</v>
      </c>
      <c r="F5097" s="395" t="s">
        <v>29713</v>
      </c>
    </row>
    <row r="5098" spans="1:6" ht="23.25">
      <c r="A5098" s="360" t="s">
        <v>72</v>
      </c>
      <c r="B5098" s="393" t="s">
        <v>16464</v>
      </c>
      <c r="C5098" s="394" t="s">
        <v>16465</v>
      </c>
      <c r="D5098" s="393" t="s">
        <v>7866</v>
      </c>
      <c r="E5098" s="395" t="s">
        <v>38704</v>
      </c>
      <c r="F5098" s="395" t="s">
        <v>25245</v>
      </c>
    </row>
    <row r="5099" spans="1:6" ht="23.25">
      <c r="A5099" s="360" t="s">
        <v>72</v>
      </c>
      <c r="B5099" s="393" t="s">
        <v>16466</v>
      </c>
      <c r="C5099" s="394" t="s">
        <v>16467</v>
      </c>
      <c r="D5099" s="393" t="s">
        <v>7866</v>
      </c>
      <c r="E5099" s="395" t="s">
        <v>38705</v>
      </c>
      <c r="F5099" s="395" t="s">
        <v>38706</v>
      </c>
    </row>
    <row r="5100" spans="1:6" ht="23.25">
      <c r="A5100" s="360" t="s">
        <v>72</v>
      </c>
      <c r="B5100" s="393" t="s">
        <v>16468</v>
      </c>
      <c r="C5100" s="394" t="s">
        <v>16469</v>
      </c>
      <c r="D5100" s="393" t="s">
        <v>7866</v>
      </c>
      <c r="E5100" s="395" t="s">
        <v>38707</v>
      </c>
      <c r="F5100" s="395" t="s">
        <v>38708</v>
      </c>
    </row>
    <row r="5101" spans="1:6" ht="23.25">
      <c r="A5101" s="360" t="s">
        <v>72</v>
      </c>
      <c r="B5101" s="393" t="s">
        <v>16470</v>
      </c>
      <c r="C5101" s="394" t="s">
        <v>16471</v>
      </c>
      <c r="D5101" s="393" t="s">
        <v>7866</v>
      </c>
      <c r="E5101" s="395" t="s">
        <v>38709</v>
      </c>
      <c r="F5101" s="395" t="s">
        <v>38710</v>
      </c>
    </row>
    <row r="5102" spans="1:6">
      <c r="A5102" s="360" t="s">
        <v>72</v>
      </c>
      <c r="B5102" s="393" t="s">
        <v>16472</v>
      </c>
      <c r="C5102" s="394" t="s">
        <v>16473</v>
      </c>
      <c r="D5102" s="393" t="s">
        <v>7866</v>
      </c>
      <c r="E5102" s="395" t="s">
        <v>26531</v>
      </c>
      <c r="F5102" s="395" t="s">
        <v>25710</v>
      </c>
    </row>
    <row r="5103" spans="1:6">
      <c r="A5103" s="360" t="s">
        <v>72</v>
      </c>
      <c r="B5103" s="393" t="s">
        <v>16474</v>
      </c>
      <c r="C5103" s="394" t="s">
        <v>16475</v>
      </c>
      <c r="D5103" s="393" t="s">
        <v>7866</v>
      </c>
      <c r="E5103" s="395" t="s">
        <v>27256</v>
      </c>
      <c r="F5103" s="395" t="s">
        <v>38643</v>
      </c>
    </row>
    <row r="5104" spans="1:6" ht="23.25">
      <c r="A5104" s="360" t="s">
        <v>72</v>
      </c>
      <c r="B5104" s="393" t="s">
        <v>16476</v>
      </c>
      <c r="C5104" s="394" t="s">
        <v>16477</v>
      </c>
      <c r="D5104" s="393" t="s">
        <v>7866</v>
      </c>
      <c r="E5104" s="395" t="s">
        <v>12031</v>
      </c>
      <c r="F5104" s="395" t="s">
        <v>20494</v>
      </c>
    </row>
    <row r="5105" spans="1:6" ht="23.25">
      <c r="A5105" s="360" t="s">
        <v>72</v>
      </c>
      <c r="B5105" s="393" t="s">
        <v>16478</v>
      </c>
      <c r="C5105" s="394" t="s">
        <v>16479</v>
      </c>
      <c r="D5105" s="393" t="s">
        <v>7866</v>
      </c>
      <c r="E5105" s="395" t="s">
        <v>21574</v>
      </c>
      <c r="F5105" s="395" t="s">
        <v>37182</v>
      </c>
    </row>
    <row r="5106" spans="1:6" ht="23.25">
      <c r="A5106" s="360" t="s">
        <v>72</v>
      </c>
      <c r="B5106" s="393" t="s">
        <v>16480</v>
      </c>
      <c r="C5106" s="394" t="s">
        <v>16481</v>
      </c>
      <c r="D5106" s="393" t="s">
        <v>7866</v>
      </c>
      <c r="E5106" s="395" t="s">
        <v>38711</v>
      </c>
      <c r="F5106" s="395" t="s">
        <v>27981</v>
      </c>
    </row>
    <row r="5107" spans="1:6">
      <c r="A5107" s="360" t="s">
        <v>72</v>
      </c>
      <c r="B5107" s="393" t="s">
        <v>16482</v>
      </c>
      <c r="C5107" s="394" t="s">
        <v>16483</v>
      </c>
      <c r="D5107" s="393" t="s">
        <v>7866</v>
      </c>
      <c r="E5107" s="395" t="s">
        <v>38712</v>
      </c>
      <c r="F5107" s="395" t="s">
        <v>38713</v>
      </c>
    </row>
    <row r="5108" spans="1:6" ht="23.25">
      <c r="A5108" s="360" t="s">
        <v>72</v>
      </c>
      <c r="B5108" s="393" t="s">
        <v>16484</v>
      </c>
      <c r="C5108" s="394" t="s">
        <v>16485</v>
      </c>
      <c r="D5108" s="393" t="s">
        <v>7866</v>
      </c>
      <c r="E5108" s="395" t="s">
        <v>38714</v>
      </c>
      <c r="F5108" s="395" t="s">
        <v>38715</v>
      </c>
    </row>
    <row r="5109" spans="1:6" ht="23.25">
      <c r="A5109" s="360" t="s">
        <v>72</v>
      </c>
      <c r="B5109" s="393" t="s">
        <v>16486</v>
      </c>
      <c r="C5109" s="394" t="s">
        <v>16487</v>
      </c>
      <c r="D5109" s="393" t="s">
        <v>7866</v>
      </c>
      <c r="E5109" s="395" t="s">
        <v>38716</v>
      </c>
      <c r="F5109" s="395" t="s">
        <v>38717</v>
      </c>
    </row>
    <row r="5110" spans="1:6" ht="23.25">
      <c r="A5110" s="360" t="s">
        <v>72</v>
      </c>
      <c r="B5110" s="393" t="s">
        <v>16488</v>
      </c>
      <c r="C5110" s="394" t="s">
        <v>16489</v>
      </c>
      <c r="D5110" s="393" t="s">
        <v>7866</v>
      </c>
      <c r="E5110" s="395" t="s">
        <v>38718</v>
      </c>
      <c r="F5110" s="395" t="s">
        <v>37132</v>
      </c>
    </row>
    <row r="5111" spans="1:6" ht="23.25">
      <c r="A5111" s="360" t="s">
        <v>72</v>
      </c>
      <c r="B5111" s="393" t="s">
        <v>16490</v>
      </c>
      <c r="C5111" s="394" t="s">
        <v>16491</v>
      </c>
      <c r="D5111" s="393" t="s">
        <v>7866</v>
      </c>
      <c r="E5111" s="395" t="s">
        <v>28463</v>
      </c>
      <c r="F5111" s="395" t="s">
        <v>38719</v>
      </c>
    </row>
    <row r="5112" spans="1:6" ht="23.25">
      <c r="A5112" s="360" t="s">
        <v>72</v>
      </c>
      <c r="B5112" s="393" t="s">
        <v>16492</v>
      </c>
      <c r="C5112" s="394" t="s">
        <v>16493</v>
      </c>
      <c r="D5112" s="393" t="s">
        <v>7866</v>
      </c>
      <c r="E5112" s="395" t="s">
        <v>34070</v>
      </c>
      <c r="F5112" s="395" t="s">
        <v>38720</v>
      </c>
    </row>
    <row r="5113" spans="1:6" ht="23.25">
      <c r="A5113" s="360" t="s">
        <v>72</v>
      </c>
      <c r="B5113" s="393" t="s">
        <v>16494</v>
      </c>
      <c r="C5113" s="394" t="s">
        <v>16495</v>
      </c>
      <c r="D5113" s="393" t="s">
        <v>7866</v>
      </c>
      <c r="E5113" s="395" t="s">
        <v>38721</v>
      </c>
      <c r="F5113" s="395" t="s">
        <v>38722</v>
      </c>
    </row>
    <row r="5114" spans="1:6" ht="23.25">
      <c r="A5114" s="360" t="s">
        <v>72</v>
      </c>
      <c r="B5114" s="393" t="s">
        <v>16496</v>
      </c>
      <c r="C5114" s="394" t="s">
        <v>16497</v>
      </c>
      <c r="D5114" s="393" t="s">
        <v>7866</v>
      </c>
      <c r="E5114" s="395" t="s">
        <v>38723</v>
      </c>
      <c r="F5114" s="395" t="s">
        <v>28320</v>
      </c>
    </row>
    <row r="5115" spans="1:6" ht="23.25">
      <c r="A5115" s="360" t="s">
        <v>72</v>
      </c>
      <c r="B5115" s="393" t="s">
        <v>16498</v>
      </c>
      <c r="C5115" s="394" t="s">
        <v>16499</v>
      </c>
      <c r="D5115" s="393" t="s">
        <v>7866</v>
      </c>
      <c r="E5115" s="395" t="s">
        <v>38724</v>
      </c>
      <c r="F5115" s="395" t="s">
        <v>27723</v>
      </c>
    </row>
    <row r="5116" spans="1:6" ht="23.25">
      <c r="A5116" s="360" t="s">
        <v>72</v>
      </c>
      <c r="B5116" s="393" t="s">
        <v>16500</v>
      </c>
      <c r="C5116" s="394" t="s">
        <v>16501</v>
      </c>
      <c r="D5116" s="393" t="s">
        <v>7866</v>
      </c>
      <c r="E5116" s="395" t="s">
        <v>38725</v>
      </c>
      <c r="F5116" s="395" t="s">
        <v>27255</v>
      </c>
    </row>
    <row r="5117" spans="1:6" ht="23.25">
      <c r="A5117" s="360" t="s">
        <v>72</v>
      </c>
      <c r="B5117" s="393" t="s">
        <v>16502</v>
      </c>
      <c r="C5117" s="394" t="s">
        <v>16503</v>
      </c>
      <c r="D5117" s="393" t="s">
        <v>7866</v>
      </c>
      <c r="E5117" s="395" t="s">
        <v>31956</v>
      </c>
      <c r="F5117" s="395" t="s">
        <v>38726</v>
      </c>
    </row>
    <row r="5118" spans="1:6" ht="23.25">
      <c r="A5118" s="360" t="s">
        <v>72</v>
      </c>
      <c r="B5118" s="393" t="s">
        <v>16504</v>
      </c>
      <c r="C5118" s="394" t="s">
        <v>16505</v>
      </c>
      <c r="D5118" s="393" t="s">
        <v>7866</v>
      </c>
      <c r="E5118" s="395" t="s">
        <v>38727</v>
      </c>
      <c r="F5118" s="395" t="s">
        <v>28296</v>
      </c>
    </row>
    <row r="5119" spans="1:6" ht="23.25">
      <c r="A5119" s="360" t="s">
        <v>72</v>
      </c>
      <c r="B5119" s="393" t="s">
        <v>16506</v>
      </c>
      <c r="C5119" s="394" t="s">
        <v>16507</v>
      </c>
      <c r="D5119" s="393" t="s">
        <v>7866</v>
      </c>
      <c r="E5119" s="395" t="s">
        <v>38728</v>
      </c>
      <c r="F5119" s="395" t="s">
        <v>38729</v>
      </c>
    </row>
    <row r="5120" spans="1:6" ht="23.25">
      <c r="A5120" s="360" t="s">
        <v>72</v>
      </c>
      <c r="B5120" s="393" t="s">
        <v>16508</v>
      </c>
      <c r="C5120" s="394" t="s">
        <v>16509</v>
      </c>
      <c r="D5120" s="393" t="s">
        <v>7866</v>
      </c>
      <c r="E5120" s="395" t="s">
        <v>38730</v>
      </c>
      <c r="F5120" s="395" t="s">
        <v>38731</v>
      </c>
    </row>
    <row r="5121" spans="1:6" ht="23.25">
      <c r="A5121" s="360" t="s">
        <v>72</v>
      </c>
      <c r="B5121" s="393" t="s">
        <v>16510</v>
      </c>
      <c r="C5121" s="394" t="s">
        <v>16511</v>
      </c>
      <c r="D5121" s="393" t="s">
        <v>7866</v>
      </c>
      <c r="E5121" s="395" t="s">
        <v>38732</v>
      </c>
      <c r="F5121" s="395" t="s">
        <v>34930</v>
      </c>
    </row>
    <row r="5122" spans="1:6" ht="23.25">
      <c r="A5122" s="360" t="s">
        <v>72</v>
      </c>
      <c r="B5122" s="393" t="s">
        <v>16512</v>
      </c>
      <c r="C5122" s="394" t="s">
        <v>16513</v>
      </c>
      <c r="D5122" s="393" t="s">
        <v>7866</v>
      </c>
      <c r="E5122" s="395" t="s">
        <v>38733</v>
      </c>
      <c r="F5122" s="395" t="s">
        <v>37365</v>
      </c>
    </row>
    <row r="5123" spans="1:6" ht="23.25">
      <c r="A5123" s="360" t="s">
        <v>72</v>
      </c>
      <c r="B5123" s="393" t="s">
        <v>16514</v>
      </c>
      <c r="C5123" s="394" t="s">
        <v>16515</v>
      </c>
      <c r="D5123" s="393" t="s">
        <v>7866</v>
      </c>
      <c r="E5123" s="395" t="s">
        <v>27207</v>
      </c>
      <c r="F5123" s="395" t="s">
        <v>38734</v>
      </c>
    </row>
    <row r="5124" spans="1:6">
      <c r="A5124" s="360" t="s">
        <v>72</v>
      </c>
      <c r="B5124" s="393" t="s">
        <v>16516</v>
      </c>
      <c r="C5124" s="394" t="s">
        <v>16517</v>
      </c>
      <c r="D5124" s="393" t="s">
        <v>7866</v>
      </c>
      <c r="E5124" s="395" t="s">
        <v>27725</v>
      </c>
      <c r="F5124" s="395" t="s">
        <v>25850</v>
      </c>
    </row>
    <row r="5125" spans="1:6">
      <c r="A5125" s="360" t="s">
        <v>72</v>
      </c>
      <c r="B5125" s="393" t="s">
        <v>16518</v>
      </c>
      <c r="C5125" s="394" t="s">
        <v>16519</v>
      </c>
      <c r="D5125" s="393" t="s">
        <v>21</v>
      </c>
      <c r="E5125" s="395" t="s">
        <v>13621</v>
      </c>
      <c r="F5125" s="395" t="s">
        <v>8839</v>
      </c>
    </row>
    <row r="5126" spans="1:6">
      <c r="A5126" s="360" t="s">
        <v>72</v>
      </c>
      <c r="B5126" s="393" t="s">
        <v>16520</v>
      </c>
      <c r="C5126" s="394" t="s">
        <v>16521</v>
      </c>
      <c r="D5126" s="393" t="s">
        <v>21</v>
      </c>
      <c r="E5126" s="395" t="s">
        <v>25789</v>
      </c>
      <c r="F5126" s="395" t="s">
        <v>27604</v>
      </c>
    </row>
    <row r="5127" spans="1:6" ht="23.25">
      <c r="A5127" s="360" t="s">
        <v>72</v>
      </c>
      <c r="B5127" s="393" t="s">
        <v>16522</v>
      </c>
      <c r="C5127" s="394" t="s">
        <v>16523</v>
      </c>
      <c r="D5127" s="393" t="s">
        <v>7866</v>
      </c>
      <c r="E5127" s="395" t="s">
        <v>28481</v>
      </c>
      <c r="F5127" s="395" t="s">
        <v>26506</v>
      </c>
    </row>
    <row r="5128" spans="1:6" ht="23.25">
      <c r="A5128" s="360" t="s">
        <v>72</v>
      </c>
      <c r="B5128" s="393" t="s">
        <v>16524</v>
      </c>
      <c r="C5128" s="394" t="s">
        <v>16525</v>
      </c>
      <c r="D5128" s="393" t="s">
        <v>7866</v>
      </c>
      <c r="E5128" s="395" t="s">
        <v>38735</v>
      </c>
      <c r="F5128" s="395" t="s">
        <v>27255</v>
      </c>
    </row>
    <row r="5129" spans="1:6" ht="23.25">
      <c r="A5129" s="360" t="s">
        <v>72</v>
      </c>
      <c r="B5129" s="393" t="s">
        <v>16526</v>
      </c>
      <c r="C5129" s="394" t="s">
        <v>16527</v>
      </c>
      <c r="D5129" s="393" t="s">
        <v>7866</v>
      </c>
      <c r="E5129" s="395" t="s">
        <v>37809</v>
      </c>
      <c r="F5129" s="395" t="s">
        <v>28023</v>
      </c>
    </row>
    <row r="5130" spans="1:6" ht="23.25">
      <c r="A5130" s="360" t="s">
        <v>72</v>
      </c>
      <c r="B5130" s="393" t="s">
        <v>16528</v>
      </c>
      <c r="C5130" s="394" t="s">
        <v>16529</v>
      </c>
      <c r="D5130" s="393" t="s">
        <v>7866</v>
      </c>
      <c r="E5130" s="395" t="s">
        <v>27363</v>
      </c>
      <c r="F5130" s="395" t="s">
        <v>38736</v>
      </c>
    </row>
    <row r="5131" spans="1:6">
      <c r="A5131" s="360" t="s">
        <v>72</v>
      </c>
      <c r="B5131" s="393" t="s">
        <v>16530</v>
      </c>
      <c r="C5131" s="394" t="s">
        <v>16531</v>
      </c>
      <c r="D5131" s="393" t="s">
        <v>7866</v>
      </c>
      <c r="E5131" s="395" t="s">
        <v>11959</v>
      </c>
      <c r="F5131" s="395" t="s">
        <v>26383</v>
      </c>
    </row>
    <row r="5132" spans="1:6">
      <c r="A5132" s="360" t="s">
        <v>72</v>
      </c>
      <c r="B5132" s="393" t="s">
        <v>16532</v>
      </c>
      <c r="C5132" s="394" t="s">
        <v>16533</v>
      </c>
      <c r="D5132" s="393" t="s">
        <v>7866</v>
      </c>
      <c r="E5132" s="395" t="s">
        <v>27051</v>
      </c>
      <c r="F5132" s="395" t="s">
        <v>28359</v>
      </c>
    </row>
    <row r="5133" spans="1:6">
      <c r="A5133" s="360" t="s">
        <v>72</v>
      </c>
      <c r="B5133" s="393" t="s">
        <v>16534</v>
      </c>
      <c r="C5133" s="394" t="s">
        <v>16535</v>
      </c>
      <c r="D5133" s="393" t="s">
        <v>74</v>
      </c>
      <c r="E5133" s="395" t="s">
        <v>21513</v>
      </c>
      <c r="F5133" s="395" t="s">
        <v>25304</v>
      </c>
    </row>
    <row r="5134" spans="1:6" ht="23.25">
      <c r="A5134" s="360" t="s">
        <v>72</v>
      </c>
      <c r="B5134" s="393" t="s">
        <v>16537</v>
      </c>
      <c r="C5134" s="394" t="s">
        <v>16538</v>
      </c>
      <c r="D5134" s="393" t="s">
        <v>7866</v>
      </c>
      <c r="E5134" s="395" t="s">
        <v>38499</v>
      </c>
      <c r="F5134" s="395" t="s">
        <v>28283</v>
      </c>
    </row>
    <row r="5135" spans="1:6" ht="23.25">
      <c r="A5135" s="360" t="s">
        <v>72</v>
      </c>
      <c r="B5135" s="393" t="s">
        <v>16539</v>
      </c>
      <c r="C5135" s="394" t="s">
        <v>16540</v>
      </c>
      <c r="D5135" s="393" t="s">
        <v>74</v>
      </c>
      <c r="E5135" s="395" t="s">
        <v>27165</v>
      </c>
      <c r="F5135" s="395" t="s">
        <v>38737</v>
      </c>
    </row>
    <row r="5136" spans="1:6" ht="23.25">
      <c r="A5136" s="360" t="s">
        <v>72</v>
      </c>
      <c r="B5136" s="393" t="s">
        <v>16541</v>
      </c>
      <c r="C5136" s="394" t="s">
        <v>16542</v>
      </c>
      <c r="D5136" s="393" t="s">
        <v>74</v>
      </c>
      <c r="E5136" s="395" t="s">
        <v>27063</v>
      </c>
      <c r="F5136" s="395" t="s">
        <v>28185</v>
      </c>
    </row>
    <row r="5137" spans="1:6" ht="23.25">
      <c r="A5137" s="360" t="s">
        <v>72</v>
      </c>
      <c r="B5137" s="393" t="s">
        <v>16543</v>
      </c>
      <c r="C5137" s="394" t="s">
        <v>16544</v>
      </c>
      <c r="D5137" s="393" t="s">
        <v>74</v>
      </c>
      <c r="E5137" s="395" t="s">
        <v>28486</v>
      </c>
      <c r="F5137" s="395" t="s">
        <v>27320</v>
      </c>
    </row>
    <row r="5138" spans="1:6" ht="23.25">
      <c r="A5138" s="360" t="s">
        <v>72</v>
      </c>
      <c r="B5138" s="393" t="s">
        <v>16545</v>
      </c>
      <c r="C5138" s="394" t="s">
        <v>16546</v>
      </c>
      <c r="D5138" s="393" t="s">
        <v>74</v>
      </c>
      <c r="E5138" s="395" t="s">
        <v>38738</v>
      </c>
      <c r="F5138" s="395" t="s">
        <v>38739</v>
      </c>
    </row>
    <row r="5139" spans="1:6" ht="23.25">
      <c r="A5139" s="360" t="s">
        <v>72</v>
      </c>
      <c r="B5139" s="393" t="s">
        <v>16547</v>
      </c>
      <c r="C5139" s="394" t="s">
        <v>16548</v>
      </c>
      <c r="D5139" s="393" t="s">
        <v>74</v>
      </c>
      <c r="E5139" s="395" t="s">
        <v>38740</v>
      </c>
      <c r="F5139" s="395" t="s">
        <v>34956</v>
      </c>
    </row>
    <row r="5140" spans="1:6">
      <c r="A5140" s="360" t="s">
        <v>72</v>
      </c>
      <c r="B5140" s="393" t="s">
        <v>16549</v>
      </c>
      <c r="C5140" s="394" t="s">
        <v>16550</v>
      </c>
      <c r="D5140" s="393" t="s">
        <v>7866</v>
      </c>
      <c r="E5140" s="395" t="s">
        <v>8010</v>
      </c>
      <c r="F5140" s="395" t="s">
        <v>24889</v>
      </c>
    </row>
    <row r="5141" spans="1:6" ht="23.25">
      <c r="A5141" s="360" t="s">
        <v>72</v>
      </c>
      <c r="B5141" s="393" t="s">
        <v>16552</v>
      </c>
      <c r="C5141" s="394" t="s">
        <v>16553</v>
      </c>
      <c r="D5141" s="393" t="s">
        <v>74</v>
      </c>
      <c r="E5141" s="395" t="s">
        <v>7298</v>
      </c>
      <c r="F5141" s="395" t="s">
        <v>7521</v>
      </c>
    </row>
    <row r="5142" spans="1:6" ht="23.25">
      <c r="A5142" s="360" t="s">
        <v>72</v>
      </c>
      <c r="B5142" s="393" t="s">
        <v>16554</v>
      </c>
      <c r="C5142" s="394" t="s">
        <v>16555</v>
      </c>
      <c r="D5142" s="393" t="s">
        <v>74</v>
      </c>
      <c r="E5142" s="395" t="s">
        <v>25159</v>
      </c>
      <c r="F5142" s="395" t="s">
        <v>8839</v>
      </c>
    </row>
    <row r="5143" spans="1:6" ht="23.25">
      <c r="A5143" s="360" t="s">
        <v>72</v>
      </c>
      <c r="B5143" s="393" t="s">
        <v>16556</v>
      </c>
      <c r="C5143" s="394" t="s">
        <v>16557</v>
      </c>
      <c r="D5143" s="393" t="s">
        <v>74</v>
      </c>
      <c r="E5143" s="395" t="s">
        <v>28337</v>
      </c>
      <c r="F5143" s="395" t="s">
        <v>25838</v>
      </c>
    </row>
    <row r="5144" spans="1:6" ht="23.25">
      <c r="A5144" s="360" t="s">
        <v>72</v>
      </c>
      <c r="B5144" s="393" t="s">
        <v>16558</v>
      </c>
      <c r="C5144" s="394" t="s">
        <v>16559</v>
      </c>
      <c r="D5144" s="393" t="s">
        <v>74</v>
      </c>
      <c r="E5144" s="395" t="s">
        <v>27857</v>
      </c>
      <c r="F5144" s="395" t="s">
        <v>25017</v>
      </c>
    </row>
    <row r="5145" spans="1:6" ht="23.25">
      <c r="A5145" s="360" t="s">
        <v>72</v>
      </c>
      <c r="B5145" s="393" t="s">
        <v>16560</v>
      </c>
      <c r="C5145" s="394" t="s">
        <v>16561</v>
      </c>
      <c r="D5145" s="393" t="s">
        <v>74</v>
      </c>
      <c r="E5145" s="395" t="s">
        <v>38741</v>
      </c>
      <c r="F5145" s="395" t="s">
        <v>28171</v>
      </c>
    </row>
    <row r="5146" spans="1:6" ht="23.25">
      <c r="A5146" s="360" t="s">
        <v>72</v>
      </c>
      <c r="B5146" s="393" t="s">
        <v>16562</v>
      </c>
      <c r="C5146" s="394" t="s">
        <v>16563</v>
      </c>
      <c r="D5146" s="393" t="s">
        <v>74</v>
      </c>
      <c r="E5146" s="395" t="s">
        <v>38742</v>
      </c>
      <c r="F5146" s="395" t="s">
        <v>28488</v>
      </c>
    </row>
    <row r="5147" spans="1:6" ht="23.25">
      <c r="A5147" s="360" t="s">
        <v>72</v>
      </c>
      <c r="B5147" s="393" t="s">
        <v>16564</v>
      </c>
      <c r="C5147" s="394" t="s">
        <v>16565</v>
      </c>
      <c r="D5147" s="393" t="s">
        <v>74</v>
      </c>
      <c r="E5147" s="395" t="s">
        <v>38743</v>
      </c>
      <c r="F5147" s="395" t="s">
        <v>38744</v>
      </c>
    </row>
    <row r="5148" spans="1:6" ht="23.25">
      <c r="A5148" s="360" t="s">
        <v>72</v>
      </c>
      <c r="B5148" s="393" t="s">
        <v>16566</v>
      </c>
      <c r="C5148" s="394" t="s">
        <v>16567</v>
      </c>
      <c r="D5148" s="393" t="s">
        <v>74</v>
      </c>
      <c r="E5148" s="395" t="s">
        <v>28634</v>
      </c>
      <c r="F5148" s="395" t="s">
        <v>38745</v>
      </c>
    </row>
    <row r="5149" spans="1:6" ht="23.25">
      <c r="A5149" s="360" t="s">
        <v>72</v>
      </c>
      <c r="B5149" s="393" t="s">
        <v>16568</v>
      </c>
      <c r="C5149" s="394" t="s">
        <v>16569</v>
      </c>
      <c r="D5149" s="393" t="s">
        <v>74</v>
      </c>
      <c r="E5149" s="395" t="s">
        <v>38746</v>
      </c>
      <c r="F5149" s="395" t="s">
        <v>38747</v>
      </c>
    </row>
    <row r="5150" spans="1:6" ht="23.25">
      <c r="A5150" s="360" t="s">
        <v>72</v>
      </c>
      <c r="B5150" s="393" t="s">
        <v>16570</v>
      </c>
      <c r="C5150" s="394" t="s">
        <v>16571</v>
      </c>
      <c r="D5150" s="393" t="s">
        <v>74</v>
      </c>
      <c r="E5150" s="395" t="s">
        <v>38748</v>
      </c>
      <c r="F5150" s="395" t="s">
        <v>26371</v>
      </c>
    </row>
    <row r="5151" spans="1:6" ht="23.25">
      <c r="A5151" s="360" t="s">
        <v>72</v>
      </c>
      <c r="B5151" s="393" t="s">
        <v>16572</v>
      </c>
      <c r="C5151" s="394" t="s">
        <v>16573</v>
      </c>
      <c r="D5151" s="393" t="s">
        <v>74</v>
      </c>
      <c r="E5151" s="395" t="s">
        <v>38749</v>
      </c>
      <c r="F5151" s="395" t="s">
        <v>38060</v>
      </c>
    </row>
    <row r="5152" spans="1:6">
      <c r="A5152" s="360" t="s">
        <v>72</v>
      </c>
      <c r="B5152" s="393" t="s">
        <v>16574</v>
      </c>
      <c r="C5152" s="394" t="s">
        <v>16575</v>
      </c>
      <c r="D5152" s="393" t="s">
        <v>7866</v>
      </c>
      <c r="E5152" s="395" t="s">
        <v>21529</v>
      </c>
      <c r="F5152" s="395" t="s">
        <v>25210</v>
      </c>
    </row>
    <row r="5153" spans="1:6">
      <c r="A5153" s="360" t="s">
        <v>72</v>
      </c>
      <c r="B5153" s="393" t="s">
        <v>16576</v>
      </c>
      <c r="C5153" s="394" t="s">
        <v>20793</v>
      </c>
      <c r="D5153" s="393" t="s">
        <v>7866</v>
      </c>
      <c r="E5153" s="395" t="s">
        <v>8252</v>
      </c>
      <c r="F5153" s="395" t="s">
        <v>8751</v>
      </c>
    </row>
    <row r="5154" spans="1:6" ht="23.25">
      <c r="A5154" s="360" t="s">
        <v>72</v>
      </c>
      <c r="B5154" s="393" t="s">
        <v>16577</v>
      </c>
      <c r="C5154" s="394" t="s">
        <v>16578</v>
      </c>
      <c r="D5154" s="393" t="s">
        <v>7866</v>
      </c>
      <c r="E5154" s="395" t="s">
        <v>38750</v>
      </c>
      <c r="F5154" s="395" t="s">
        <v>38751</v>
      </c>
    </row>
    <row r="5155" spans="1:6">
      <c r="A5155" s="360" t="s">
        <v>72</v>
      </c>
      <c r="B5155" s="393" t="s">
        <v>16579</v>
      </c>
      <c r="C5155" s="394" t="s">
        <v>16580</v>
      </c>
      <c r="D5155" s="393" t="s">
        <v>7866</v>
      </c>
      <c r="E5155" s="395" t="s">
        <v>21458</v>
      </c>
      <c r="F5155" s="395" t="s">
        <v>16587</v>
      </c>
    </row>
    <row r="5156" spans="1:6">
      <c r="A5156" s="360" t="s">
        <v>72</v>
      </c>
      <c r="B5156" s="393" t="s">
        <v>16581</v>
      </c>
      <c r="C5156" s="394" t="s">
        <v>16582</v>
      </c>
      <c r="D5156" s="393" t="s">
        <v>7866</v>
      </c>
      <c r="E5156" s="395" t="s">
        <v>18587</v>
      </c>
      <c r="F5156" s="395" t="s">
        <v>28640</v>
      </c>
    </row>
    <row r="5157" spans="1:6">
      <c r="A5157" s="360" t="s">
        <v>72</v>
      </c>
      <c r="B5157" s="393" t="s">
        <v>16583</v>
      </c>
      <c r="C5157" s="394" t="s">
        <v>16584</v>
      </c>
      <c r="D5157" s="393" t="s">
        <v>7866</v>
      </c>
      <c r="E5157" s="395" t="s">
        <v>18505</v>
      </c>
      <c r="F5157" s="395" t="s">
        <v>9475</v>
      </c>
    </row>
    <row r="5158" spans="1:6">
      <c r="A5158" s="360" t="s">
        <v>72</v>
      </c>
      <c r="B5158" s="393" t="s">
        <v>16585</v>
      </c>
      <c r="C5158" s="394" t="s">
        <v>16586</v>
      </c>
      <c r="D5158" s="393" t="s">
        <v>21</v>
      </c>
      <c r="E5158" s="395" t="s">
        <v>18653</v>
      </c>
      <c r="F5158" s="395" t="s">
        <v>17803</v>
      </c>
    </row>
    <row r="5159" spans="1:6">
      <c r="A5159" s="360" t="s">
        <v>72</v>
      </c>
      <c r="B5159" s="393" t="s">
        <v>16588</v>
      </c>
      <c r="C5159" s="394" t="s">
        <v>16589</v>
      </c>
      <c r="D5159" s="393" t="s">
        <v>7866</v>
      </c>
      <c r="E5159" s="395" t="s">
        <v>38501</v>
      </c>
      <c r="F5159" s="395" t="s">
        <v>15778</v>
      </c>
    </row>
    <row r="5160" spans="1:6">
      <c r="A5160" s="360" t="s">
        <v>72</v>
      </c>
      <c r="B5160" s="393" t="s">
        <v>16590</v>
      </c>
      <c r="C5160" s="394" t="s">
        <v>16591</v>
      </c>
      <c r="D5160" s="393" t="s">
        <v>7866</v>
      </c>
      <c r="E5160" s="395" t="s">
        <v>8412</v>
      </c>
      <c r="F5160" s="395" t="s">
        <v>8782</v>
      </c>
    </row>
    <row r="5161" spans="1:6" ht="23.25">
      <c r="A5161" s="360" t="s">
        <v>72</v>
      </c>
      <c r="B5161" s="393" t="s">
        <v>16592</v>
      </c>
      <c r="C5161" s="394" t="s">
        <v>16593</v>
      </c>
      <c r="D5161" s="393" t="s">
        <v>21</v>
      </c>
      <c r="E5161" s="395" t="s">
        <v>38501</v>
      </c>
      <c r="F5161" s="395" t="s">
        <v>25210</v>
      </c>
    </row>
    <row r="5162" spans="1:6" ht="23.25">
      <c r="A5162" s="360" t="s">
        <v>72</v>
      </c>
      <c r="B5162" s="393" t="s">
        <v>16594</v>
      </c>
      <c r="C5162" s="394" t="s">
        <v>16595</v>
      </c>
      <c r="D5162" s="393" t="s">
        <v>7866</v>
      </c>
      <c r="E5162" s="395" t="s">
        <v>12102</v>
      </c>
      <c r="F5162" s="395" t="s">
        <v>25810</v>
      </c>
    </row>
    <row r="5163" spans="1:6" ht="34.5">
      <c r="A5163" s="360" t="s">
        <v>72</v>
      </c>
      <c r="B5163" s="393" t="s">
        <v>16596</v>
      </c>
      <c r="C5163" s="394" t="s">
        <v>16597</v>
      </c>
      <c r="D5163" s="393" t="s">
        <v>7866</v>
      </c>
      <c r="E5163" s="395" t="s">
        <v>18564</v>
      </c>
      <c r="F5163" s="395" t="s">
        <v>12119</v>
      </c>
    </row>
    <row r="5164" spans="1:6">
      <c r="A5164" s="360" t="s">
        <v>72</v>
      </c>
      <c r="B5164" s="393" t="s">
        <v>16598</v>
      </c>
      <c r="C5164" s="394" t="s">
        <v>16599</v>
      </c>
      <c r="D5164" s="393" t="s">
        <v>74</v>
      </c>
      <c r="E5164" s="395" t="s">
        <v>38752</v>
      </c>
      <c r="F5164" s="395" t="s">
        <v>38753</v>
      </c>
    </row>
    <row r="5165" spans="1:6">
      <c r="A5165" s="360" t="s">
        <v>72</v>
      </c>
      <c r="B5165" s="393" t="s">
        <v>16600</v>
      </c>
      <c r="C5165" s="394" t="s">
        <v>16601</v>
      </c>
      <c r="D5165" s="393" t="s">
        <v>74</v>
      </c>
      <c r="E5165" s="395" t="s">
        <v>38754</v>
      </c>
      <c r="F5165" s="395" t="s">
        <v>27970</v>
      </c>
    </row>
    <row r="5166" spans="1:6" ht="23.25">
      <c r="A5166" s="360" t="s">
        <v>72</v>
      </c>
      <c r="B5166" s="393" t="s">
        <v>16602</v>
      </c>
      <c r="C5166" s="394" t="s">
        <v>16603</v>
      </c>
      <c r="D5166" s="393" t="s">
        <v>7866</v>
      </c>
      <c r="E5166" s="395" t="s">
        <v>38755</v>
      </c>
      <c r="F5166" s="395" t="s">
        <v>36879</v>
      </c>
    </row>
    <row r="5167" spans="1:6" ht="23.25">
      <c r="A5167" s="360" t="s">
        <v>72</v>
      </c>
      <c r="B5167" s="393" t="s">
        <v>16604</v>
      </c>
      <c r="C5167" s="394" t="s">
        <v>16605</v>
      </c>
      <c r="D5167" s="393" t="s">
        <v>7866</v>
      </c>
      <c r="E5167" s="395" t="s">
        <v>38756</v>
      </c>
      <c r="F5167" s="395" t="s">
        <v>38757</v>
      </c>
    </row>
    <row r="5168" spans="1:6" ht="23.25">
      <c r="A5168" s="360" t="s">
        <v>72</v>
      </c>
      <c r="B5168" s="393" t="s">
        <v>16606</v>
      </c>
      <c r="C5168" s="394" t="s">
        <v>16607</v>
      </c>
      <c r="D5168" s="393" t="s">
        <v>7866</v>
      </c>
      <c r="E5168" s="395" t="s">
        <v>25698</v>
      </c>
      <c r="F5168" s="395" t="s">
        <v>27978</v>
      </c>
    </row>
    <row r="5169" spans="1:6" ht="23.25">
      <c r="A5169" s="360" t="s">
        <v>72</v>
      </c>
      <c r="B5169" s="393" t="s">
        <v>16608</v>
      </c>
      <c r="C5169" s="394" t="s">
        <v>16609</v>
      </c>
      <c r="D5169" s="393" t="s">
        <v>7866</v>
      </c>
      <c r="E5169" s="395" t="s">
        <v>38758</v>
      </c>
      <c r="F5169" s="395" t="s">
        <v>38759</v>
      </c>
    </row>
    <row r="5170" spans="1:6" ht="23.25">
      <c r="A5170" s="360" t="s">
        <v>72</v>
      </c>
      <c r="B5170" s="393" t="s">
        <v>16610</v>
      </c>
      <c r="C5170" s="394" t="s">
        <v>16611</v>
      </c>
      <c r="D5170" s="393" t="s">
        <v>7866</v>
      </c>
      <c r="E5170" s="395" t="s">
        <v>27212</v>
      </c>
      <c r="F5170" s="395" t="s">
        <v>38760</v>
      </c>
    </row>
    <row r="5171" spans="1:6" ht="23.25">
      <c r="A5171" s="360" t="s">
        <v>72</v>
      </c>
      <c r="B5171" s="393" t="s">
        <v>16612</v>
      </c>
      <c r="C5171" s="394" t="s">
        <v>16613</v>
      </c>
      <c r="D5171" s="393" t="s">
        <v>7866</v>
      </c>
      <c r="E5171" s="395" t="s">
        <v>27312</v>
      </c>
      <c r="F5171" s="395" t="s">
        <v>38761</v>
      </c>
    </row>
    <row r="5172" spans="1:6" ht="23.25">
      <c r="A5172" s="360" t="s">
        <v>72</v>
      </c>
      <c r="B5172" s="393" t="s">
        <v>16614</v>
      </c>
      <c r="C5172" s="394" t="s">
        <v>16615</v>
      </c>
      <c r="D5172" s="393" t="s">
        <v>7866</v>
      </c>
      <c r="E5172" s="395" t="s">
        <v>28457</v>
      </c>
      <c r="F5172" s="395" t="s">
        <v>20958</v>
      </c>
    </row>
    <row r="5173" spans="1:6" ht="23.25">
      <c r="A5173" s="360" t="s">
        <v>72</v>
      </c>
      <c r="B5173" s="393" t="s">
        <v>16616</v>
      </c>
      <c r="C5173" s="394" t="s">
        <v>16617</v>
      </c>
      <c r="D5173" s="393" t="s">
        <v>7866</v>
      </c>
      <c r="E5173" s="395" t="s">
        <v>26690</v>
      </c>
      <c r="F5173" s="395" t="s">
        <v>37403</v>
      </c>
    </row>
    <row r="5174" spans="1:6" ht="23.25">
      <c r="A5174" s="360" t="s">
        <v>72</v>
      </c>
      <c r="B5174" s="393" t="s">
        <v>16618</v>
      </c>
      <c r="C5174" s="394" t="s">
        <v>16619</v>
      </c>
      <c r="D5174" s="393" t="s">
        <v>7866</v>
      </c>
      <c r="E5174" s="395" t="s">
        <v>28586</v>
      </c>
      <c r="F5174" s="395" t="s">
        <v>26818</v>
      </c>
    </row>
    <row r="5175" spans="1:6" ht="23.25">
      <c r="A5175" s="360" t="s">
        <v>72</v>
      </c>
      <c r="B5175" s="393" t="s">
        <v>16620</v>
      </c>
      <c r="C5175" s="394" t="s">
        <v>16621</v>
      </c>
      <c r="D5175" s="393" t="s">
        <v>7866</v>
      </c>
      <c r="E5175" s="395" t="s">
        <v>27757</v>
      </c>
      <c r="F5175" s="395" t="s">
        <v>25262</v>
      </c>
    </row>
    <row r="5176" spans="1:6">
      <c r="A5176" s="360" t="s">
        <v>72</v>
      </c>
      <c r="B5176" s="393" t="s">
        <v>16622</v>
      </c>
      <c r="C5176" s="394" t="s">
        <v>16623</v>
      </c>
      <c r="D5176" s="393" t="s">
        <v>7866</v>
      </c>
      <c r="E5176" s="395" t="s">
        <v>27067</v>
      </c>
      <c r="F5176" s="395" t="s">
        <v>28265</v>
      </c>
    </row>
    <row r="5177" spans="1:6">
      <c r="A5177" s="360" t="s">
        <v>72</v>
      </c>
      <c r="B5177" s="393" t="s">
        <v>16624</v>
      </c>
      <c r="C5177" s="394" t="s">
        <v>16625</v>
      </c>
      <c r="D5177" s="393" t="s">
        <v>7866</v>
      </c>
      <c r="E5177" s="395" t="s">
        <v>26528</v>
      </c>
      <c r="F5177" s="395" t="s">
        <v>27273</v>
      </c>
    </row>
    <row r="5178" spans="1:6" ht="23.25">
      <c r="A5178" s="360" t="s">
        <v>72</v>
      </c>
      <c r="B5178" s="393" t="s">
        <v>16626</v>
      </c>
      <c r="C5178" s="394" t="s">
        <v>16627</v>
      </c>
      <c r="D5178" s="393" t="s">
        <v>7866</v>
      </c>
      <c r="E5178" s="395" t="s">
        <v>34814</v>
      </c>
      <c r="F5178" s="395" t="s">
        <v>26492</v>
      </c>
    </row>
    <row r="5179" spans="1:6" ht="23.25">
      <c r="A5179" s="360" t="s">
        <v>72</v>
      </c>
      <c r="B5179" s="393" t="s">
        <v>16628</v>
      </c>
      <c r="C5179" s="394" t="s">
        <v>16629</v>
      </c>
      <c r="D5179" s="393" t="s">
        <v>7866</v>
      </c>
      <c r="E5179" s="395" t="s">
        <v>28508</v>
      </c>
      <c r="F5179" s="395" t="s">
        <v>38762</v>
      </c>
    </row>
    <row r="5180" spans="1:6">
      <c r="A5180" s="360" t="s">
        <v>72</v>
      </c>
      <c r="B5180" s="393" t="s">
        <v>16630</v>
      </c>
      <c r="C5180" s="394" t="s">
        <v>16631</v>
      </c>
      <c r="D5180" s="393" t="s">
        <v>7866</v>
      </c>
      <c r="E5180" s="395" t="s">
        <v>38763</v>
      </c>
      <c r="F5180" s="395" t="s">
        <v>27578</v>
      </c>
    </row>
    <row r="5181" spans="1:6" ht="23.25">
      <c r="A5181" s="360" t="s">
        <v>72</v>
      </c>
      <c r="B5181" s="393" t="s">
        <v>16632</v>
      </c>
      <c r="C5181" s="394" t="s">
        <v>16633</v>
      </c>
      <c r="D5181" s="393" t="s">
        <v>7866</v>
      </c>
      <c r="E5181" s="395" t="s">
        <v>38764</v>
      </c>
      <c r="F5181" s="395" t="s">
        <v>38765</v>
      </c>
    </row>
    <row r="5182" spans="1:6">
      <c r="A5182" s="360" t="s">
        <v>72</v>
      </c>
      <c r="B5182" s="393" t="s">
        <v>16634</v>
      </c>
      <c r="C5182" s="394" t="s">
        <v>16635</v>
      </c>
      <c r="D5182" s="393" t="s">
        <v>7866</v>
      </c>
      <c r="E5182" s="395" t="s">
        <v>26504</v>
      </c>
      <c r="F5182" s="395" t="s">
        <v>28009</v>
      </c>
    </row>
    <row r="5183" spans="1:6" ht="23.25">
      <c r="A5183" s="360" t="s">
        <v>72</v>
      </c>
      <c r="B5183" s="393" t="s">
        <v>16636</v>
      </c>
      <c r="C5183" s="394" t="s">
        <v>16637</v>
      </c>
      <c r="D5183" s="393" t="s">
        <v>7866</v>
      </c>
      <c r="E5183" s="395" t="s">
        <v>25922</v>
      </c>
      <c r="F5183" s="395" t="s">
        <v>36942</v>
      </c>
    </row>
    <row r="5184" spans="1:6" ht="23.25">
      <c r="A5184" s="360" t="s">
        <v>72</v>
      </c>
      <c r="B5184" s="393" t="s">
        <v>16638</v>
      </c>
      <c r="C5184" s="394" t="s">
        <v>16639</v>
      </c>
      <c r="D5184" s="393" t="s">
        <v>7866</v>
      </c>
      <c r="E5184" s="395" t="s">
        <v>28345</v>
      </c>
      <c r="F5184" s="395" t="s">
        <v>38766</v>
      </c>
    </row>
    <row r="5185" spans="1:6" ht="23.25">
      <c r="A5185" s="360" t="s">
        <v>72</v>
      </c>
      <c r="B5185" s="393" t="s">
        <v>16640</v>
      </c>
      <c r="C5185" s="394" t="s">
        <v>16641</v>
      </c>
      <c r="D5185" s="393" t="s">
        <v>7866</v>
      </c>
      <c r="E5185" s="395" t="s">
        <v>38767</v>
      </c>
      <c r="F5185" s="395" t="s">
        <v>38768</v>
      </c>
    </row>
    <row r="5186" spans="1:6" ht="23.25">
      <c r="A5186" s="360" t="s">
        <v>72</v>
      </c>
      <c r="B5186" s="393" t="s">
        <v>16642</v>
      </c>
      <c r="C5186" s="394" t="s">
        <v>16643</v>
      </c>
      <c r="D5186" s="393" t="s">
        <v>7866</v>
      </c>
      <c r="E5186" s="395" t="s">
        <v>38769</v>
      </c>
      <c r="F5186" s="395" t="s">
        <v>38770</v>
      </c>
    </row>
    <row r="5187" spans="1:6">
      <c r="A5187" s="360" t="s">
        <v>72</v>
      </c>
      <c r="B5187" s="393" t="s">
        <v>16644</v>
      </c>
      <c r="C5187" s="394" t="s">
        <v>16645</v>
      </c>
      <c r="D5187" s="393" t="s">
        <v>21</v>
      </c>
      <c r="E5187" s="395" t="s">
        <v>26584</v>
      </c>
      <c r="F5187" s="395" t="s">
        <v>19381</v>
      </c>
    </row>
    <row r="5188" spans="1:6">
      <c r="A5188" s="360" t="s">
        <v>72</v>
      </c>
      <c r="B5188" s="393" t="s">
        <v>16647</v>
      </c>
      <c r="C5188" s="394" t="s">
        <v>16648</v>
      </c>
      <c r="D5188" s="393" t="s">
        <v>57</v>
      </c>
      <c r="E5188" s="395" t="s">
        <v>27549</v>
      </c>
      <c r="F5188" s="395" t="s">
        <v>38771</v>
      </c>
    </row>
    <row r="5189" spans="1:6" ht="23.25">
      <c r="A5189" s="360" t="s">
        <v>72</v>
      </c>
      <c r="B5189" s="393" t="s">
        <v>16649</v>
      </c>
      <c r="C5189" s="394" t="s">
        <v>16650</v>
      </c>
      <c r="D5189" s="393" t="s">
        <v>57</v>
      </c>
      <c r="E5189" s="395" t="s">
        <v>21036</v>
      </c>
      <c r="F5189" s="395" t="s">
        <v>28093</v>
      </c>
    </row>
    <row r="5190" spans="1:6" ht="23.25">
      <c r="A5190" s="360" t="s">
        <v>72</v>
      </c>
      <c r="B5190" s="393" t="s">
        <v>16652</v>
      </c>
      <c r="C5190" s="394" t="s">
        <v>16653</v>
      </c>
      <c r="D5190" s="393" t="s">
        <v>7866</v>
      </c>
      <c r="E5190" s="395" t="s">
        <v>16056</v>
      </c>
      <c r="F5190" s="395" t="s">
        <v>18851</v>
      </c>
    </row>
    <row r="5191" spans="1:6" ht="23.25">
      <c r="A5191" s="360" t="s">
        <v>72</v>
      </c>
      <c r="B5191" s="393" t="s">
        <v>16654</v>
      </c>
      <c r="C5191" s="394" t="s">
        <v>16655</v>
      </c>
      <c r="D5191" s="393" t="s">
        <v>7866</v>
      </c>
      <c r="E5191" s="395" t="s">
        <v>20312</v>
      </c>
      <c r="F5191" s="395" t="s">
        <v>26730</v>
      </c>
    </row>
    <row r="5192" spans="1:6">
      <c r="A5192" s="360" t="s">
        <v>72</v>
      </c>
      <c r="B5192" s="393" t="s">
        <v>16656</v>
      </c>
      <c r="C5192" s="394" t="s">
        <v>16657</v>
      </c>
      <c r="D5192" s="393" t="s">
        <v>7866</v>
      </c>
      <c r="E5192" s="395" t="s">
        <v>13268</v>
      </c>
      <c r="F5192" s="395" t="s">
        <v>24888</v>
      </c>
    </row>
    <row r="5193" spans="1:6" ht="23.25">
      <c r="A5193" s="360" t="s">
        <v>72</v>
      </c>
      <c r="B5193" s="393" t="s">
        <v>16658</v>
      </c>
      <c r="C5193" s="394" t="s">
        <v>16659</v>
      </c>
      <c r="D5193" s="393" t="s">
        <v>7866</v>
      </c>
      <c r="E5193" s="395" t="s">
        <v>27047</v>
      </c>
      <c r="F5193" s="395" t="s">
        <v>29196</v>
      </c>
    </row>
    <row r="5194" spans="1:6" ht="23.25">
      <c r="A5194" s="360" t="s">
        <v>72</v>
      </c>
      <c r="B5194" s="393" t="s">
        <v>16660</v>
      </c>
      <c r="C5194" s="394" t="s">
        <v>16661</v>
      </c>
      <c r="D5194" s="393" t="s">
        <v>7866</v>
      </c>
      <c r="E5194" s="395" t="s">
        <v>12205</v>
      </c>
      <c r="F5194" s="395" t="s">
        <v>25089</v>
      </c>
    </row>
    <row r="5195" spans="1:6">
      <c r="A5195" s="360" t="s">
        <v>72</v>
      </c>
      <c r="B5195" s="393" t="s">
        <v>16662</v>
      </c>
      <c r="C5195" s="394" t="s">
        <v>16663</v>
      </c>
      <c r="D5195" s="393" t="s">
        <v>7866</v>
      </c>
      <c r="E5195" s="395" t="s">
        <v>20300</v>
      </c>
      <c r="F5195" s="395" t="s">
        <v>25839</v>
      </c>
    </row>
    <row r="5196" spans="1:6" ht="23.25">
      <c r="A5196" s="360" t="s">
        <v>72</v>
      </c>
      <c r="B5196" s="393" t="s">
        <v>16664</v>
      </c>
      <c r="C5196" s="394" t="s">
        <v>16665</v>
      </c>
      <c r="D5196" s="393" t="s">
        <v>7866</v>
      </c>
      <c r="E5196" s="395" t="s">
        <v>20718</v>
      </c>
      <c r="F5196" s="395" t="s">
        <v>21508</v>
      </c>
    </row>
    <row r="5197" spans="1:6" ht="23.25">
      <c r="A5197" s="360" t="s">
        <v>72</v>
      </c>
      <c r="B5197" s="393" t="s">
        <v>16666</v>
      </c>
      <c r="C5197" s="394" t="s">
        <v>16667</v>
      </c>
      <c r="D5197" s="393" t="s">
        <v>7866</v>
      </c>
      <c r="E5197" s="395" t="s">
        <v>21524</v>
      </c>
      <c r="F5197" s="395" t="s">
        <v>20970</v>
      </c>
    </row>
    <row r="5198" spans="1:6" ht="23.25">
      <c r="A5198" s="360" t="s">
        <v>72</v>
      </c>
      <c r="B5198" s="393" t="s">
        <v>16668</v>
      </c>
      <c r="C5198" s="394" t="s">
        <v>16669</v>
      </c>
      <c r="D5198" s="393" t="s">
        <v>7866</v>
      </c>
      <c r="E5198" s="395" t="s">
        <v>26942</v>
      </c>
      <c r="F5198" s="395" t="s">
        <v>15498</v>
      </c>
    </row>
    <row r="5199" spans="1:6" ht="23.25">
      <c r="A5199" s="360" t="s">
        <v>72</v>
      </c>
      <c r="B5199" s="393" t="s">
        <v>16670</v>
      </c>
      <c r="C5199" s="394" t="s">
        <v>16671</v>
      </c>
      <c r="D5199" s="393" t="s">
        <v>7866</v>
      </c>
      <c r="E5199" s="395" t="s">
        <v>38772</v>
      </c>
      <c r="F5199" s="395" t="s">
        <v>13302</v>
      </c>
    </row>
    <row r="5200" spans="1:6" ht="23.25">
      <c r="A5200" s="360" t="s">
        <v>72</v>
      </c>
      <c r="B5200" s="393" t="s">
        <v>16672</v>
      </c>
      <c r="C5200" s="394" t="s">
        <v>16673</v>
      </c>
      <c r="D5200" s="393" t="s">
        <v>7866</v>
      </c>
      <c r="E5200" s="395" t="s">
        <v>21565</v>
      </c>
      <c r="F5200" s="395" t="s">
        <v>20925</v>
      </c>
    </row>
    <row r="5201" spans="1:6" ht="23.25">
      <c r="A5201" s="360" t="s">
        <v>72</v>
      </c>
      <c r="B5201" s="393" t="s">
        <v>16676</v>
      </c>
      <c r="C5201" s="394" t="s">
        <v>16677</v>
      </c>
      <c r="D5201" s="393" t="s">
        <v>7866</v>
      </c>
      <c r="E5201" s="395" t="s">
        <v>18745</v>
      </c>
      <c r="F5201" s="395" t="s">
        <v>20761</v>
      </c>
    </row>
    <row r="5202" spans="1:6" ht="23.25">
      <c r="A5202" s="360" t="s">
        <v>72</v>
      </c>
      <c r="B5202" s="393" t="s">
        <v>16678</v>
      </c>
      <c r="C5202" s="394" t="s">
        <v>16679</v>
      </c>
      <c r="D5202" s="393" t="s">
        <v>7866</v>
      </c>
      <c r="E5202" s="395" t="s">
        <v>9846</v>
      </c>
      <c r="F5202" s="395" t="s">
        <v>27261</v>
      </c>
    </row>
    <row r="5203" spans="1:6" ht="23.25">
      <c r="A5203" s="360" t="s">
        <v>72</v>
      </c>
      <c r="B5203" s="393" t="s">
        <v>16680</v>
      </c>
      <c r="C5203" s="394" t="s">
        <v>16681</v>
      </c>
      <c r="D5203" s="393" t="s">
        <v>7866</v>
      </c>
      <c r="E5203" s="395" t="s">
        <v>25097</v>
      </c>
      <c r="F5203" s="395" t="s">
        <v>37600</v>
      </c>
    </row>
    <row r="5204" spans="1:6" ht="23.25">
      <c r="A5204" s="360" t="s">
        <v>72</v>
      </c>
      <c r="B5204" s="393" t="s">
        <v>16682</v>
      </c>
      <c r="C5204" s="394" t="s">
        <v>16683</v>
      </c>
      <c r="D5204" s="393" t="s">
        <v>7866</v>
      </c>
      <c r="E5204" s="395" t="s">
        <v>20955</v>
      </c>
      <c r="F5204" s="395" t="s">
        <v>20762</v>
      </c>
    </row>
    <row r="5205" spans="1:6" ht="23.25">
      <c r="A5205" s="360" t="s">
        <v>72</v>
      </c>
      <c r="B5205" s="393" t="s">
        <v>16684</v>
      </c>
      <c r="C5205" s="394" t="s">
        <v>16685</v>
      </c>
      <c r="D5205" s="393" t="s">
        <v>7866</v>
      </c>
      <c r="E5205" s="395" t="s">
        <v>15610</v>
      </c>
      <c r="F5205" s="395" t="s">
        <v>27902</v>
      </c>
    </row>
    <row r="5206" spans="1:6">
      <c r="A5206" s="360" t="s">
        <v>72</v>
      </c>
      <c r="B5206" s="393" t="s">
        <v>16686</v>
      </c>
      <c r="C5206" s="394" t="s">
        <v>16687</v>
      </c>
      <c r="D5206" s="393" t="s">
        <v>7866</v>
      </c>
      <c r="E5206" s="395" t="s">
        <v>25038</v>
      </c>
      <c r="F5206" s="395" t="s">
        <v>20789</v>
      </c>
    </row>
    <row r="5207" spans="1:6">
      <c r="A5207" s="360" t="s">
        <v>72</v>
      </c>
      <c r="B5207" s="393" t="s">
        <v>16688</v>
      </c>
      <c r="C5207" s="394" t="s">
        <v>16689</v>
      </c>
      <c r="D5207" s="393" t="s">
        <v>7866</v>
      </c>
      <c r="E5207" s="395" t="s">
        <v>13364</v>
      </c>
      <c r="F5207" s="395" t="s">
        <v>15873</v>
      </c>
    </row>
    <row r="5208" spans="1:6" ht="23.25">
      <c r="A5208" s="360" t="s">
        <v>72</v>
      </c>
      <c r="B5208" s="393" t="s">
        <v>16690</v>
      </c>
      <c r="C5208" s="394" t="s">
        <v>16691</v>
      </c>
      <c r="D5208" s="393" t="s">
        <v>21</v>
      </c>
      <c r="E5208" s="395" t="s">
        <v>38773</v>
      </c>
      <c r="F5208" s="395" t="s">
        <v>38774</v>
      </c>
    </row>
    <row r="5209" spans="1:6" ht="23.25">
      <c r="A5209" s="360" t="s">
        <v>72</v>
      </c>
      <c r="B5209" s="393" t="s">
        <v>16692</v>
      </c>
      <c r="C5209" s="394" t="s">
        <v>16693</v>
      </c>
      <c r="D5209" s="393" t="s">
        <v>21</v>
      </c>
      <c r="E5209" s="395" t="s">
        <v>38775</v>
      </c>
      <c r="F5209" s="395" t="s">
        <v>38776</v>
      </c>
    </row>
    <row r="5210" spans="1:6" ht="23.25">
      <c r="A5210" s="360" t="s">
        <v>72</v>
      </c>
      <c r="B5210" s="393" t="s">
        <v>16694</v>
      </c>
      <c r="C5210" s="394" t="s">
        <v>16695</v>
      </c>
      <c r="D5210" s="393" t="s">
        <v>7866</v>
      </c>
      <c r="E5210" s="395" t="s">
        <v>8526</v>
      </c>
      <c r="F5210" s="395" t="s">
        <v>11330</v>
      </c>
    </row>
    <row r="5211" spans="1:6">
      <c r="A5211" s="360" t="s">
        <v>72</v>
      </c>
      <c r="B5211" s="393" t="s">
        <v>16696</v>
      </c>
      <c r="C5211" s="394" t="s">
        <v>16697</v>
      </c>
      <c r="D5211" s="393" t="s">
        <v>16002</v>
      </c>
      <c r="E5211" s="395" t="s">
        <v>38777</v>
      </c>
      <c r="F5211" s="395" t="s">
        <v>38778</v>
      </c>
    </row>
    <row r="5212" spans="1:6">
      <c r="A5212" s="360" t="s">
        <v>72</v>
      </c>
      <c r="B5212" s="393" t="s">
        <v>16698</v>
      </c>
      <c r="C5212" s="394" t="s">
        <v>16699</v>
      </c>
      <c r="D5212" s="393" t="s">
        <v>16002</v>
      </c>
      <c r="E5212" s="395" t="s">
        <v>38779</v>
      </c>
      <c r="F5212" s="395" t="s">
        <v>38780</v>
      </c>
    </row>
    <row r="5213" spans="1:6">
      <c r="A5213" s="360" t="s">
        <v>72</v>
      </c>
      <c r="B5213" s="393" t="s">
        <v>20794</v>
      </c>
      <c r="C5213" s="394" t="s">
        <v>20795</v>
      </c>
      <c r="D5213" s="393" t="s">
        <v>74</v>
      </c>
      <c r="E5213" s="395" t="s">
        <v>38781</v>
      </c>
      <c r="F5213" s="395" t="s">
        <v>38782</v>
      </c>
    </row>
    <row r="5214" spans="1:6" ht="23.25">
      <c r="A5214" s="360" t="s">
        <v>72</v>
      </c>
      <c r="B5214" s="393" t="s">
        <v>16700</v>
      </c>
      <c r="C5214" s="394" t="s">
        <v>16701</v>
      </c>
      <c r="D5214" s="393" t="s">
        <v>74</v>
      </c>
      <c r="E5214" s="395" t="s">
        <v>38783</v>
      </c>
      <c r="F5214" s="395" t="s">
        <v>38784</v>
      </c>
    </row>
    <row r="5215" spans="1:6" ht="23.25">
      <c r="A5215" s="360" t="s">
        <v>72</v>
      </c>
      <c r="B5215" s="393" t="s">
        <v>16702</v>
      </c>
      <c r="C5215" s="394" t="s">
        <v>16703</v>
      </c>
      <c r="D5215" s="393" t="s">
        <v>74</v>
      </c>
      <c r="E5215" s="395" t="s">
        <v>38785</v>
      </c>
      <c r="F5215" s="395" t="s">
        <v>38786</v>
      </c>
    </row>
    <row r="5216" spans="1:6" ht="23.25">
      <c r="A5216" s="360" t="s">
        <v>72</v>
      </c>
      <c r="B5216" s="393" t="s">
        <v>16704</v>
      </c>
      <c r="C5216" s="394" t="s">
        <v>16705</v>
      </c>
      <c r="D5216" s="393" t="s">
        <v>74</v>
      </c>
      <c r="E5216" s="395" t="s">
        <v>38787</v>
      </c>
      <c r="F5216" s="395" t="s">
        <v>38788</v>
      </c>
    </row>
    <row r="5217" spans="1:6" ht="23.25">
      <c r="A5217" s="360" t="s">
        <v>72</v>
      </c>
      <c r="B5217" s="393" t="s">
        <v>16706</v>
      </c>
      <c r="C5217" s="394" t="s">
        <v>16707</v>
      </c>
      <c r="D5217" s="393" t="s">
        <v>74</v>
      </c>
      <c r="E5217" s="395" t="s">
        <v>38789</v>
      </c>
      <c r="F5217" s="395" t="s">
        <v>38790</v>
      </c>
    </row>
    <row r="5218" spans="1:6" ht="23.25">
      <c r="A5218" s="360" t="s">
        <v>72</v>
      </c>
      <c r="B5218" s="393" t="s">
        <v>16708</v>
      </c>
      <c r="C5218" s="394" t="s">
        <v>16709</v>
      </c>
      <c r="D5218" s="393" t="s">
        <v>74</v>
      </c>
      <c r="E5218" s="395" t="s">
        <v>38791</v>
      </c>
      <c r="F5218" s="395" t="s">
        <v>38792</v>
      </c>
    </row>
    <row r="5219" spans="1:6" ht="23.25">
      <c r="A5219" s="360" t="s">
        <v>72</v>
      </c>
      <c r="B5219" s="393" t="s">
        <v>16710</v>
      </c>
      <c r="C5219" s="394" t="s">
        <v>16711</v>
      </c>
      <c r="D5219" s="393" t="s">
        <v>74</v>
      </c>
      <c r="E5219" s="395" t="s">
        <v>38793</v>
      </c>
      <c r="F5219" s="395" t="s">
        <v>38794</v>
      </c>
    </row>
    <row r="5220" spans="1:6" ht="23.25">
      <c r="A5220" s="360" t="s">
        <v>72</v>
      </c>
      <c r="B5220" s="393" t="s">
        <v>16712</v>
      </c>
      <c r="C5220" s="394" t="s">
        <v>16713</v>
      </c>
      <c r="D5220" s="393" t="s">
        <v>74</v>
      </c>
      <c r="E5220" s="395" t="s">
        <v>38795</v>
      </c>
      <c r="F5220" s="395" t="s">
        <v>38796</v>
      </c>
    </row>
    <row r="5221" spans="1:6" ht="23.25">
      <c r="A5221" s="360" t="s">
        <v>72</v>
      </c>
      <c r="B5221" s="393" t="s">
        <v>16714</v>
      </c>
      <c r="C5221" s="394" t="s">
        <v>16715</v>
      </c>
      <c r="D5221" s="393" t="s">
        <v>74</v>
      </c>
      <c r="E5221" s="395" t="s">
        <v>38797</v>
      </c>
      <c r="F5221" s="395" t="s">
        <v>38798</v>
      </c>
    </row>
    <row r="5222" spans="1:6" ht="23.25">
      <c r="A5222" s="360" t="s">
        <v>72</v>
      </c>
      <c r="B5222" s="393" t="s">
        <v>16716</v>
      </c>
      <c r="C5222" s="394" t="s">
        <v>16717</v>
      </c>
      <c r="D5222" s="393" t="s">
        <v>74</v>
      </c>
      <c r="E5222" s="395" t="s">
        <v>38799</v>
      </c>
      <c r="F5222" s="395" t="s">
        <v>38800</v>
      </c>
    </row>
    <row r="5223" spans="1:6" ht="23.25">
      <c r="A5223" s="360" t="s">
        <v>72</v>
      </c>
      <c r="B5223" s="393" t="s">
        <v>16718</v>
      </c>
      <c r="C5223" s="394" t="s">
        <v>16719</v>
      </c>
      <c r="D5223" s="393" t="s">
        <v>74</v>
      </c>
      <c r="E5223" s="395" t="s">
        <v>38801</v>
      </c>
      <c r="F5223" s="395" t="s">
        <v>38802</v>
      </c>
    </row>
    <row r="5224" spans="1:6" ht="23.25">
      <c r="A5224" s="360" t="s">
        <v>72</v>
      </c>
      <c r="B5224" s="393" t="s">
        <v>16720</v>
      </c>
      <c r="C5224" s="394" t="s">
        <v>25888</v>
      </c>
      <c r="D5224" s="393" t="s">
        <v>7866</v>
      </c>
      <c r="E5224" s="395" t="s">
        <v>11403</v>
      </c>
      <c r="F5224" s="395" t="s">
        <v>11441</v>
      </c>
    </row>
    <row r="5225" spans="1:6" ht="23.25">
      <c r="A5225" s="360" t="s">
        <v>72</v>
      </c>
      <c r="B5225" s="393" t="s">
        <v>16721</v>
      </c>
      <c r="C5225" s="394" t="s">
        <v>25889</v>
      </c>
      <c r="D5225" s="393" t="s">
        <v>7866</v>
      </c>
      <c r="E5225" s="395" t="s">
        <v>13313</v>
      </c>
      <c r="F5225" s="395" t="s">
        <v>15778</v>
      </c>
    </row>
    <row r="5226" spans="1:6">
      <c r="A5226" s="360" t="s">
        <v>72</v>
      </c>
      <c r="B5226" s="393" t="s">
        <v>16722</v>
      </c>
      <c r="C5226" s="394" t="s">
        <v>16723</v>
      </c>
      <c r="D5226" s="393" t="s">
        <v>74</v>
      </c>
      <c r="E5226" s="395" t="s">
        <v>38163</v>
      </c>
      <c r="F5226" s="395" t="s">
        <v>38803</v>
      </c>
    </row>
    <row r="5227" spans="1:6" ht="23.25">
      <c r="A5227" s="360" t="s">
        <v>72</v>
      </c>
      <c r="B5227" s="393" t="s">
        <v>16724</v>
      </c>
      <c r="C5227" s="394" t="s">
        <v>16725</v>
      </c>
      <c r="D5227" s="393" t="s">
        <v>74</v>
      </c>
      <c r="E5227" s="395" t="s">
        <v>38804</v>
      </c>
      <c r="F5227" s="395" t="s">
        <v>38805</v>
      </c>
    </row>
    <row r="5228" spans="1:6">
      <c r="A5228" s="360" t="s">
        <v>72</v>
      </c>
      <c r="B5228" s="393" t="s">
        <v>16726</v>
      </c>
      <c r="C5228" s="394" t="s">
        <v>16727</v>
      </c>
      <c r="D5228" s="393" t="s">
        <v>74</v>
      </c>
      <c r="E5228" s="395" t="s">
        <v>38806</v>
      </c>
      <c r="F5228" s="395" t="s">
        <v>38807</v>
      </c>
    </row>
    <row r="5229" spans="1:6">
      <c r="A5229" s="360" t="s">
        <v>72</v>
      </c>
      <c r="B5229" s="393" t="s">
        <v>16728</v>
      </c>
      <c r="C5229" s="394" t="s">
        <v>16729</v>
      </c>
      <c r="D5229" s="393" t="s">
        <v>7866</v>
      </c>
      <c r="E5229" s="395" t="s">
        <v>25240</v>
      </c>
      <c r="F5229" s="395" t="s">
        <v>21512</v>
      </c>
    </row>
    <row r="5230" spans="1:6">
      <c r="A5230" s="360" t="s">
        <v>72</v>
      </c>
      <c r="B5230" s="393" t="s">
        <v>16730</v>
      </c>
      <c r="C5230" s="394" t="s">
        <v>16731</v>
      </c>
      <c r="D5230" s="393" t="s">
        <v>7866</v>
      </c>
      <c r="E5230" s="395" t="s">
        <v>37548</v>
      </c>
      <c r="F5230" s="395" t="s">
        <v>21070</v>
      </c>
    </row>
    <row r="5231" spans="1:6">
      <c r="A5231" s="360" t="s">
        <v>72</v>
      </c>
      <c r="B5231" s="393" t="s">
        <v>16732</v>
      </c>
      <c r="C5231" s="394" t="s">
        <v>16733</v>
      </c>
      <c r="D5231" s="393" t="s">
        <v>7866</v>
      </c>
      <c r="E5231" s="395" t="s">
        <v>28297</v>
      </c>
      <c r="F5231" s="395" t="s">
        <v>27073</v>
      </c>
    </row>
    <row r="5232" spans="1:6">
      <c r="A5232" s="360" t="s">
        <v>72</v>
      </c>
      <c r="B5232" s="393" t="s">
        <v>16735</v>
      </c>
      <c r="C5232" s="394" t="s">
        <v>16736</v>
      </c>
      <c r="D5232" s="393" t="s">
        <v>7866</v>
      </c>
      <c r="E5232" s="395" t="s">
        <v>36997</v>
      </c>
      <c r="F5232" s="395" t="s">
        <v>20479</v>
      </c>
    </row>
    <row r="5233" spans="1:6">
      <c r="A5233" s="360" t="s">
        <v>72</v>
      </c>
      <c r="B5233" s="393" t="s">
        <v>16737</v>
      </c>
      <c r="C5233" s="394" t="s">
        <v>16738</v>
      </c>
      <c r="D5233" s="393" t="s">
        <v>7866</v>
      </c>
      <c r="E5233" s="395" t="s">
        <v>38808</v>
      </c>
      <c r="F5233" s="395" t="s">
        <v>26424</v>
      </c>
    </row>
    <row r="5234" spans="1:6">
      <c r="A5234" s="360" t="s">
        <v>72</v>
      </c>
      <c r="B5234" s="393" t="s">
        <v>16739</v>
      </c>
      <c r="C5234" s="394" t="s">
        <v>16740</v>
      </c>
      <c r="D5234" s="393" t="s">
        <v>7866</v>
      </c>
      <c r="E5234" s="395" t="s">
        <v>26326</v>
      </c>
      <c r="F5234" s="395" t="s">
        <v>20272</v>
      </c>
    </row>
    <row r="5235" spans="1:6">
      <c r="A5235" s="360" t="s">
        <v>72</v>
      </c>
      <c r="B5235" s="393" t="s">
        <v>16741</v>
      </c>
      <c r="C5235" s="394" t="s">
        <v>16742</v>
      </c>
      <c r="D5235" s="393" t="s">
        <v>7866</v>
      </c>
      <c r="E5235" s="395" t="s">
        <v>21544</v>
      </c>
      <c r="F5235" s="395" t="s">
        <v>38809</v>
      </c>
    </row>
    <row r="5236" spans="1:6" ht="23.25">
      <c r="A5236" s="360" t="s">
        <v>72</v>
      </c>
      <c r="B5236" s="393" t="s">
        <v>16743</v>
      </c>
      <c r="C5236" s="394" t="s">
        <v>16744</v>
      </c>
      <c r="D5236" s="393" t="s">
        <v>7866</v>
      </c>
      <c r="E5236" s="395" t="s">
        <v>20802</v>
      </c>
      <c r="F5236" s="395" t="s">
        <v>16784</v>
      </c>
    </row>
    <row r="5237" spans="1:6" ht="23.25">
      <c r="A5237" s="360" t="s">
        <v>72</v>
      </c>
      <c r="B5237" s="393" t="s">
        <v>16746</v>
      </c>
      <c r="C5237" s="394" t="s">
        <v>16747</v>
      </c>
      <c r="D5237" s="393" t="s">
        <v>7866</v>
      </c>
      <c r="E5237" s="395" t="s">
        <v>18614</v>
      </c>
      <c r="F5237" s="395" t="s">
        <v>18595</v>
      </c>
    </row>
    <row r="5238" spans="1:6" ht="23.25">
      <c r="A5238" s="360" t="s">
        <v>72</v>
      </c>
      <c r="B5238" s="393" t="s">
        <v>16748</v>
      </c>
      <c r="C5238" s="394" t="s">
        <v>16749</v>
      </c>
      <c r="D5238" s="393" t="s">
        <v>7866</v>
      </c>
      <c r="E5238" s="395" t="s">
        <v>25146</v>
      </c>
      <c r="F5238" s="395" t="s">
        <v>11453</v>
      </c>
    </row>
    <row r="5239" spans="1:6" ht="23.25">
      <c r="A5239" s="360" t="s">
        <v>72</v>
      </c>
      <c r="B5239" s="393" t="s">
        <v>16751</v>
      </c>
      <c r="C5239" s="394" t="s">
        <v>16752</v>
      </c>
      <c r="D5239" s="393" t="s">
        <v>7866</v>
      </c>
      <c r="E5239" s="395" t="s">
        <v>25048</v>
      </c>
      <c r="F5239" s="395" t="s">
        <v>25673</v>
      </c>
    </row>
    <row r="5240" spans="1:6">
      <c r="A5240" s="360" t="s">
        <v>72</v>
      </c>
      <c r="B5240" s="393" t="s">
        <v>16753</v>
      </c>
      <c r="C5240" s="394" t="s">
        <v>16754</v>
      </c>
      <c r="D5240" s="393" t="s">
        <v>7866</v>
      </c>
      <c r="E5240" s="395" t="s">
        <v>20482</v>
      </c>
      <c r="F5240" s="395" t="s">
        <v>18599</v>
      </c>
    </row>
    <row r="5241" spans="1:6" ht="23.25">
      <c r="A5241" s="360" t="s">
        <v>72</v>
      </c>
      <c r="B5241" s="393" t="s">
        <v>16756</v>
      </c>
      <c r="C5241" s="394" t="s">
        <v>16757</v>
      </c>
      <c r="D5241" s="393" t="s">
        <v>7866</v>
      </c>
      <c r="E5241" s="395" t="s">
        <v>26077</v>
      </c>
      <c r="F5241" s="395" t="s">
        <v>20486</v>
      </c>
    </row>
    <row r="5242" spans="1:6" ht="23.25">
      <c r="A5242" s="360" t="s">
        <v>72</v>
      </c>
      <c r="B5242" s="393" t="s">
        <v>16759</v>
      </c>
      <c r="C5242" s="394" t="s">
        <v>16760</v>
      </c>
      <c r="D5242" s="393" t="s">
        <v>7866</v>
      </c>
      <c r="E5242" s="395" t="s">
        <v>37006</v>
      </c>
      <c r="F5242" s="395" t="s">
        <v>21412</v>
      </c>
    </row>
    <row r="5243" spans="1:6" ht="23.25">
      <c r="A5243" s="360" t="s">
        <v>72</v>
      </c>
      <c r="B5243" s="393" t="s">
        <v>16761</v>
      </c>
      <c r="C5243" s="394" t="s">
        <v>16762</v>
      </c>
      <c r="D5243" s="393" t="s">
        <v>7866</v>
      </c>
      <c r="E5243" s="395" t="s">
        <v>25292</v>
      </c>
      <c r="F5243" s="395" t="s">
        <v>25081</v>
      </c>
    </row>
    <row r="5244" spans="1:6" ht="23.25">
      <c r="A5244" s="360" t="s">
        <v>72</v>
      </c>
      <c r="B5244" s="393" t="s">
        <v>16763</v>
      </c>
      <c r="C5244" s="394" t="s">
        <v>16764</v>
      </c>
      <c r="D5244" s="393" t="s">
        <v>7866</v>
      </c>
      <c r="E5244" s="395" t="s">
        <v>21437</v>
      </c>
      <c r="F5244" s="395" t="s">
        <v>12264</v>
      </c>
    </row>
    <row r="5245" spans="1:6" ht="23.25">
      <c r="A5245" s="360" t="s">
        <v>72</v>
      </c>
      <c r="B5245" s="393" t="s">
        <v>16765</v>
      </c>
      <c r="C5245" s="394" t="s">
        <v>16766</v>
      </c>
      <c r="D5245" s="393" t="s">
        <v>7866</v>
      </c>
      <c r="E5245" s="395" t="s">
        <v>21572</v>
      </c>
      <c r="F5245" s="395" t="s">
        <v>38810</v>
      </c>
    </row>
    <row r="5246" spans="1:6" ht="23.25">
      <c r="A5246" s="360" t="s">
        <v>72</v>
      </c>
      <c r="B5246" s="393" t="s">
        <v>16767</v>
      </c>
      <c r="C5246" s="394" t="s">
        <v>16768</v>
      </c>
      <c r="D5246" s="393" t="s">
        <v>7866</v>
      </c>
      <c r="E5246" s="395" t="s">
        <v>21566</v>
      </c>
      <c r="F5246" s="395" t="s">
        <v>28350</v>
      </c>
    </row>
    <row r="5247" spans="1:6" ht="23.25">
      <c r="A5247" s="360" t="s">
        <v>72</v>
      </c>
      <c r="B5247" s="393" t="s">
        <v>16769</v>
      </c>
      <c r="C5247" s="394" t="s">
        <v>16770</v>
      </c>
      <c r="D5247" s="393" t="s">
        <v>7866</v>
      </c>
      <c r="E5247" s="395" t="s">
        <v>18847</v>
      </c>
      <c r="F5247" s="395" t="s">
        <v>38811</v>
      </c>
    </row>
    <row r="5248" spans="1:6" ht="23.25">
      <c r="A5248" s="360" t="s">
        <v>72</v>
      </c>
      <c r="B5248" s="393" t="s">
        <v>16771</v>
      </c>
      <c r="C5248" s="394" t="s">
        <v>16772</v>
      </c>
      <c r="D5248" s="393" t="s">
        <v>7866</v>
      </c>
      <c r="E5248" s="395" t="s">
        <v>26420</v>
      </c>
      <c r="F5248" s="395" t="s">
        <v>27058</v>
      </c>
    </row>
    <row r="5249" spans="1:6" ht="23.25">
      <c r="A5249" s="360" t="s">
        <v>72</v>
      </c>
      <c r="B5249" s="393" t="s">
        <v>16773</v>
      </c>
      <c r="C5249" s="394" t="s">
        <v>16774</v>
      </c>
      <c r="D5249" s="393" t="s">
        <v>7866</v>
      </c>
      <c r="E5249" s="395" t="s">
        <v>25776</v>
      </c>
      <c r="F5249" s="395" t="s">
        <v>25975</v>
      </c>
    </row>
    <row r="5250" spans="1:6" ht="23.25">
      <c r="A5250" s="360" t="s">
        <v>72</v>
      </c>
      <c r="B5250" s="393" t="s">
        <v>16775</v>
      </c>
      <c r="C5250" s="394" t="s">
        <v>16776</v>
      </c>
      <c r="D5250" s="393" t="s">
        <v>7866</v>
      </c>
      <c r="E5250" s="395" t="s">
        <v>37471</v>
      </c>
      <c r="F5250" s="395" t="s">
        <v>25904</v>
      </c>
    </row>
    <row r="5251" spans="1:6" ht="23.25">
      <c r="A5251" s="360" t="s">
        <v>72</v>
      </c>
      <c r="B5251" s="393" t="s">
        <v>16777</v>
      </c>
      <c r="C5251" s="394" t="s">
        <v>16778</v>
      </c>
      <c r="D5251" s="393" t="s">
        <v>7866</v>
      </c>
      <c r="E5251" s="395" t="s">
        <v>21349</v>
      </c>
      <c r="F5251" s="395" t="s">
        <v>38810</v>
      </c>
    </row>
    <row r="5252" spans="1:6">
      <c r="A5252" s="360" t="s">
        <v>72</v>
      </c>
      <c r="B5252" s="393" t="s">
        <v>16779</v>
      </c>
      <c r="C5252" s="394" t="s">
        <v>16780</v>
      </c>
      <c r="D5252" s="393" t="s">
        <v>7866</v>
      </c>
      <c r="E5252" s="395" t="s">
        <v>25255</v>
      </c>
      <c r="F5252" s="395" t="s">
        <v>16059</v>
      </c>
    </row>
    <row r="5253" spans="1:6">
      <c r="A5253" s="360" t="s">
        <v>72</v>
      </c>
      <c r="B5253" s="393" t="s">
        <v>16782</v>
      </c>
      <c r="C5253" s="394" t="s">
        <v>16783</v>
      </c>
      <c r="D5253" s="393" t="s">
        <v>7866</v>
      </c>
      <c r="E5253" s="395" t="s">
        <v>24923</v>
      </c>
      <c r="F5253" s="395" t="s">
        <v>9216</v>
      </c>
    </row>
    <row r="5254" spans="1:6">
      <c r="A5254" s="360" t="s">
        <v>72</v>
      </c>
      <c r="B5254" s="393" t="s">
        <v>16785</v>
      </c>
      <c r="C5254" s="394" t="s">
        <v>16786</v>
      </c>
      <c r="D5254" s="393" t="s">
        <v>7866</v>
      </c>
      <c r="E5254" s="395" t="s">
        <v>15527</v>
      </c>
      <c r="F5254" s="395" t="s">
        <v>16092</v>
      </c>
    </row>
    <row r="5255" spans="1:6">
      <c r="A5255" s="360" t="s">
        <v>72</v>
      </c>
      <c r="B5255" s="393" t="s">
        <v>16787</v>
      </c>
      <c r="C5255" s="394" t="s">
        <v>16788</v>
      </c>
      <c r="D5255" s="393" t="s">
        <v>7866</v>
      </c>
      <c r="E5255" s="395" t="s">
        <v>18559</v>
      </c>
      <c r="F5255" s="395" t="s">
        <v>18617</v>
      </c>
    </row>
    <row r="5256" spans="1:6">
      <c r="A5256" s="360" t="s">
        <v>72</v>
      </c>
      <c r="B5256" s="393" t="s">
        <v>16789</v>
      </c>
      <c r="C5256" s="394" t="s">
        <v>16790</v>
      </c>
      <c r="D5256" s="393" t="s">
        <v>7866</v>
      </c>
      <c r="E5256" s="395" t="s">
        <v>12001</v>
      </c>
      <c r="F5256" s="395" t="s">
        <v>37852</v>
      </c>
    </row>
    <row r="5257" spans="1:6">
      <c r="A5257" s="360" t="s">
        <v>72</v>
      </c>
      <c r="B5257" s="393" t="s">
        <v>16791</v>
      </c>
      <c r="C5257" s="394" t="s">
        <v>16792</v>
      </c>
      <c r="D5257" s="393" t="s">
        <v>7866</v>
      </c>
      <c r="E5257" s="395" t="s">
        <v>21016</v>
      </c>
      <c r="F5257" s="395" t="s">
        <v>25270</v>
      </c>
    </row>
    <row r="5258" spans="1:6">
      <c r="A5258" s="360" t="s">
        <v>72</v>
      </c>
      <c r="B5258" s="393" t="s">
        <v>16793</v>
      </c>
      <c r="C5258" s="394" t="s">
        <v>16794</v>
      </c>
      <c r="D5258" s="393" t="s">
        <v>7866</v>
      </c>
      <c r="E5258" s="395" t="s">
        <v>7306</v>
      </c>
      <c r="F5258" s="395" t="s">
        <v>25691</v>
      </c>
    </row>
    <row r="5259" spans="1:6">
      <c r="A5259" s="360" t="s">
        <v>72</v>
      </c>
      <c r="B5259" s="393" t="s">
        <v>16796</v>
      </c>
      <c r="C5259" s="394" t="s">
        <v>16797</v>
      </c>
      <c r="D5259" s="393" t="s">
        <v>7866</v>
      </c>
      <c r="E5259" s="395" t="s">
        <v>18652</v>
      </c>
      <c r="F5259" s="395" t="s">
        <v>27771</v>
      </c>
    </row>
    <row r="5260" spans="1:6">
      <c r="A5260" s="360" t="s">
        <v>72</v>
      </c>
      <c r="B5260" s="393" t="s">
        <v>16798</v>
      </c>
      <c r="C5260" s="394" t="s">
        <v>16799</v>
      </c>
      <c r="D5260" s="393" t="s">
        <v>7866</v>
      </c>
      <c r="E5260" s="395" t="s">
        <v>7548</v>
      </c>
      <c r="F5260" s="395" t="s">
        <v>18651</v>
      </c>
    </row>
    <row r="5261" spans="1:6">
      <c r="A5261" s="360" t="s">
        <v>72</v>
      </c>
      <c r="B5261" s="393" t="s">
        <v>16801</v>
      </c>
      <c r="C5261" s="394" t="s">
        <v>16802</v>
      </c>
      <c r="D5261" s="393" t="s">
        <v>7866</v>
      </c>
      <c r="E5261" s="395" t="s">
        <v>13259</v>
      </c>
      <c r="F5261" s="395" t="s">
        <v>11333</v>
      </c>
    </row>
    <row r="5262" spans="1:6">
      <c r="A5262" s="360" t="s">
        <v>72</v>
      </c>
      <c r="B5262" s="393" t="s">
        <v>16803</v>
      </c>
      <c r="C5262" s="394" t="s">
        <v>16804</v>
      </c>
      <c r="D5262" s="393" t="s">
        <v>7866</v>
      </c>
      <c r="E5262" s="395" t="s">
        <v>7559</v>
      </c>
      <c r="F5262" s="395" t="s">
        <v>20659</v>
      </c>
    </row>
    <row r="5263" spans="1:6">
      <c r="A5263" s="360" t="s">
        <v>72</v>
      </c>
      <c r="B5263" s="393" t="s">
        <v>16805</v>
      </c>
      <c r="C5263" s="394" t="s">
        <v>16806</v>
      </c>
      <c r="D5263" s="393" t="s">
        <v>7866</v>
      </c>
      <c r="E5263" s="395" t="s">
        <v>18658</v>
      </c>
      <c r="F5263" s="395" t="s">
        <v>21565</v>
      </c>
    </row>
    <row r="5264" spans="1:6">
      <c r="A5264" s="360" t="s">
        <v>72</v>
      </c>
      <c r="B5264" s="393" t="s">
        <v>16807</v>
      </c>
      <c r="C5264" s="394" t="s">
        <v>16808</v>
      </c>
      <c r="D5264" s="393" t="s">
        <v>7866</v>
      </c>
      <c r="E5264" s="395" t="s">
        <v>20804</v>
      </c>
      <c r="F5264" s="395" t="s">
        <v>37601</v>
      </c>
    </row>
    <row r="5265" spans="1:6">
      <c r="A5265" s="360" t="s">
        <v>72</v>
      </c>
      <c r="B5265" s="393" t="s">
        <v>16809</v>
      </c>
      <c r="C5265" s="394" t="s">
        <v>16810</v>
      </c>
      <c r="D5265" s="393" t="s">
        <v>7866</v>
      </c>
      <c r="E5265" s="395" t="s">
        <v>13577</v>
      </c>
      <c r="F5265" s="395" t="s">
        <v>37361</v>
      </c>
    </row>
    <row r="5266" spans="1:6">
      <c r="A5266" s="360" t="s">
        <v>72</v>
      </c>
      <c r="B5266" s="393" t="s">
        <v>16811</v>
      </c>
      <c r="C5266" s="394" t="s">
        <v>16812</v>
      </c>
      <c r="D5266" s="393" t="s">
        <v>7866</v>
      </c>
      <c r="E5266" s="395" t="s">
        <v>20674</v>
      </c>
      <c r="F5266" s="395" t="s">
        <v>21289</v>
      </c>
    </row>
    <row r="5267" spans="1:6">
      <c r="A5267" s="360" t="s">
        <v>72</v>
      </c>
      <c r="B5267" s="393" t="s">
        <v>16813</v>
      </c>
      <c r="C5267" s="394" t="s">
        <v>16814</v>
      </c>
      <c r="D5267" s="393" t="s">
        <v>7866</v>
      </c>
      <c r="E5267" s="395" t="s">
        <v>31625</v>
      </c>
      <c r="F5267" s="395" t="s">
        <v>19738</v>
      </c>
    </row>
    <row r="5268" spans="1:6">
      <c r="A5268" s="360" t="s">
        <v>72</v>
      </c>
      <c r="B5268" s="393" t="s">
        <v>16815</v>
      </c>
      <c r="C5268" s="394" t="s">
        <v>16816</v>
      </c>
      <c r="D5268" s="393" t="s">
        <v>7866</v>
      </c>
      <c r="E5268" s="395" t="s">
        <v>25751</v>
      </c>
      <c r="F5268" s="395" t="s">
        <v>37006</v>
      </c>
    </row>
    <row r="5269" spans="1:6">
      <c r="A5269" s="360" t="s">
        <v>72</v>
      </c>
      <c r="B5269" s="393" t="s">
        <v>16818</v>
      </c>
      <c r="C5269" s="394" t="s">
        <v>16819</v>
      </c>
      <c r="D5269" s="393" t="s">
        <v>7866</v>
      </c>
      <c r="E5269" s="395" t="s">
        <v>24899</v>
      </c>
      <c r="F5269" s="395" t="s">
        <v>28249</v>
      </c>
    </row>
    <row r="5270" spans="1:6" ht="23.25">
      <c r="A5270" s="360" t="s">
        <v>72</v>
      </c>
      <c r="B5270" s="393" t="s">
        <v>16820</v>
      </c>
      <c r="C5270" s="394" t="s">
        <v>16821</v>
      </c>
      <c r="D5270" s="393" t="s">
        <v>7866</v>
      </c>
      <c r="E5270" s="395" t="s">
        <v>26409</v>
      </c>
      <c r="F5270" s="395" t="s">
        <v>26427</v>
      </c>
    </row>
    <row r="5271" spans="1:6" ht="23.25">
      <c r="A5271" s="360" t="s">
        <v>72</v>
      </c>
      <c r="B5271" s="393" t="s">
        <v>16822</v>
      </c>
      <c r="C5271" s="394" t="s">
        <v>16823</v>
      </c>
      <c r="D5271" s="393" t="s">
        <v>7866</v>
      </c>
      <c r="E5271" s="395" t="s">
        <v>28525</v>
      </c>
      <c r="F5271" s="395" t="s">
        <v>20294</v>
      </c>
    </row>
    <row r="5272" spans="1:6" ht="23.25">
      <c r="A5272" s="360" t="s">
        <v>72</v>
      </c>
      <c r="B5272" s="393" t="s">
        <v>16824</v>
      </c>
      <c r="C5272" s="394" t="s">
        <v>16825</v>
      </c>
      <c r="D5272" s="393" t="s">
        <v>7866</v>
      </c>
      <c r="E5272" s="395" t="s">
        <v>21308</v>
      </c>
      <c r="F5272" s="395" t="s">
        <v>21607</v>
      </c>
    </row>
    <row r="5273" spans="1:6" ht="23.25">
      <c r="A5273" s="360" t="s">
        <v>72</v>
      </c>
      <c r="B5273" s="393" t="s">
        <v>16826</v>
      </c>
      <c r="C5273" s="394" t="s">
        <v>16827</v>
      </c>
      <c r="D5273" s="393" t="s">
        <v>7866</v>
      </c>
      <c r="E5273" s="395" t="s">
        <v>20004</v>
      </c>
      <c r="F5273" s="395" t="s">
        <v>28527</v>
      </c>
    </row>
    <row r="5274" spans="1:6">
      <c r="A5274" s="360" t="s">
        <v>72</v>
      </c>
      <c r="B5274" s="393" t="s">
        <v>16828</v>
      </c>
      <c r="C5274" s="394" t="s">
        <v>16829</v>
      </c>
      <c r="D5274" s="393" t="s">
        <v>7866</v>
      </c>
      <c r="E5274" s="395" t="s">
        <v>18641</v>
      </c>
      <c r="F5274" s="395" t="s">
        <v>20969</v>
      </c>
    </row>
    <row r="5275" spans="1:6" ht="23.25">
      <c r="A5275" s="360" t="s">
        <v>72</v>
      </c>
      <c r="B5275" s="393" t="s">
        <v>16830</v>
      </c>
      <c r="C5275" s="394" t="s">
        <v>16831</v>
      </c>
      <c r="D5275" s="393" t="s">
        <v>7866</v>
      </c>
      <c r="E5275" s="395" t="s">
        <v>21572</v>
      </c>
      <c r="F5275" s="395" t="s">
        <v>21438</v>
      </c>
    </row>
    <row r="5276" spans="1:6" ht="23.25">
      <c r="A5276" s="360" t="s">
        <v>72</v>
      </c>
      <c r="B5276" s="393" t="s">
        <v>16832</v>
      </c>
      <c r="C5276" s="394" t="s">
        <v>16833</v>
      </c>
      <c r="D5276" s="393" t="s">
        <v>7866</v>
      </c>
      <c r="E5276" s="395" t="s">
        <v>8865</v>
      </c>
      <c r="F5276" s="395" t="s">
        <v>21560</v>
      </c>
    </row>
    <row r="5277" spans="1:6" ht="23.25">
      <c r="A5277" s="360" t="s">
        <v>72</v>
      </c>
      <c r="B5277" s="393" t="s">
        <v>16834</v>
      </c>
      <c r="C5277" s="394" t="s">
        <v>16835</v>
      </c>
      <c r="D5277" s="393" t="s">
        <v>7866</v>
      </c>
      <c r="E5277" s="395" t="s">
        <v>25678</v>
      </c>
      <c r="F5277" s="395" t="s">
        <v>27691</v>
      </c>
    </row>
    <row r="5278" spans="1:6" ht="23.25">
      <c r="A5278" s="360" t="s">
        <v>72</v>
      </c>
      <c r="B5278" s="393" t="s">
        <v>16836</v>
      </c>
      <c r="C5278" s="394" t="s">
        <v>16837</v>
      </c>
      <c r="D5278" s="393" t="s">
        <v>7866</v>
      </c>
      <c r="E5278" s="395" t="s">
        <v>25876</v>
      </c>
      <c r="F5278" s="395" t="s">
        <v>37030</v>
      </c>
    </row>
    <row r="5279" spans="1:6">
      <c r="A5279" s="360" t="s">
        <v>72</v>
      </c>
      <c r="B5279" s="393" t="s">
        <v>16838</v>
      </c>
      <c r="C5279" s="394" t="s">
        <v>16839</v>
      </c>
      <c r="D5279" s="393" t="s">
        <v>7866</v>
      </c>
      <c r="E5279" s="395" t="s">
        <v>21342</v>
      </c>
      <c r="F5279" s="395" t="s">
        <v>26940</v>
      </c>
    </row>
    <row r="5280" spans="1:6" ht="23.25">
      <c r="A5280" s="360" t="s">
        <v>72</v>
      </c>
      <c r="B5280" s="393" t="s">
        <v>16840</v>
      </c>
      <c r="C5280" s="394" t="s">
        <v>16841</v>
      </c>
      <c r="D5280" s="393" t="s">
        <v>7866</v>
      </c>
      <c r="E5280" s="395" t="s">
        <v>20495</v>
      </c>
      <c r="F5280" s="395" t="s">
        <v>26983</v>
      </c>
    </row>
    <row r="5281" spans="1:6" ht="23.25">
      <c r="A5281" s="360" t="s">
        <v>72</v>
      </c>
      <c r="B5281" s="393" t="s">
        <v>16843</v>
      </c>
      <c r="C5281" s="394" t="s">
        <v>16844</v>
      </c>
      <c r="D5281" s="393" t="s">
        <v>7866</v>
      </c>
      <c r="E5281" s="395" t="s">
        <v>20955</v>
      </c>
      <c r="F5281" s="395" t="s">
        <v>27897</v>
      </c>
    </row>
    <row r="5282" spans="1:6" ht="23.25">
      <c r="A5282" s="360" t="s">
        <v>72</v>
      </c>
      <c r="B5282" s="393" t="s">
        <v>16845</v>
      </c>
      <c r="C5282" s="394" t="s">
        <v>16846</v>
      </c>
      <c r="D5282" s="393" t="s">
        <v>7866</v>
      </c>
      <c r="E5282" s="395" t="s">
        <v>26676</v>
      </c>
      <c r="F5282" s="395" t="s">
        <v>26026</v>
      </c>
    </row>
    <row r="5283" spans="1:6" ht="23.25">
      <c r="A5283" s="360" t="s">
        <v>72</v>
      </c>
      <c r="B5283" s="393" t="s">
        <v>16847</v>
      </c>
      <c r="C5283" s="394" t="s">
        <v>16848</v>
      </c>
      <c r="D5283" s="393" t="s">
        <v>7866</v>
      </c>
      <c r="E5283" s="395" t="s">
        <v>36652</v>
      </c>
      <c r="F5283" s="395" t="s">
        <v>35297</v>
      </c>
    </row>
    <row r="5284" spans="1:6">
      <c r="A5284" s="360" t="s">
        <v>72</v>
      </c>
      <c r="B5284" s="393" t="s">
        <v>16849</v>
      </c>
      <c r="C5284" s="394" t="s">
        <v>16850</v>
      </c>
      <c r="D5284" s="393" t="s">
        <v>7866</v>
      </c>
      <c r="E5284" s="395" t="s">
        <v>25138</v>
      </c>
      <c r="F5284" s="395" t="s">
        <v>35177</v>
      </c>
    </row>
    <row r="5285" spans="1:6">
      <c r="A5285" s="360" t="s">
        <v>72</v>
      </c>
      <c r="B5285" s="393" t="s">
        <v>16851</v>
      </c>
      <c r="C5285" s="394" t="s">
        <v>16852</v>
      </c>
      <c r="D5285" s="393" t="s">
        <v>7866</v>
      </c>
      <c r="E5285" s="395" t="s">
        <v>28581</v>
      </c>
      <c r="F5285" s="395" t="s">
        <v>27069</v>
      </c>
    </row>
    <row r="5286" spans="1:6">
      <c r="A5286" s="360" t="s">
        <v>72</v>
      </c>
      <c r="B5286" s="393" t="s">
        <v>16853</v>
      </c>
      <c r="C5286" s="394" t="s">
        <v>16854</v>
      </c>
      <c r="D5286" s="393" t="s">
        <v>7866</v>
      </c>
      <c r="E5286" s="395" t="s">
        <v>28467</v>
      </c>
      <c r="F5286" s="395" t="s">
        <v>37875</v>
      </c>
    </row>
    <row r="5287" spans="1:6">
      <c r="A5287" s="360" t="s">
        <v>72</v>
      </c>
      <c r="B5287" s="393" t="s">
        <v>16855</v>
      </c>
      <c r="C5287" s="394" t="s">
        <v>16856</v>
      </c>
      <c r="D5287" s="393" t="s">
        <v>7866</v>
      </c>
      <c r="E5287" s="395" t="s">
        <v>38812</v>
      </c>
      <c r="F5287" s="395" t="s">
        <v>38813</v>
      </c>
    </row>
    <row r="5288" spans="1:6">
      <c r="A5288" s="360" t="s">
        <v>72</v>
      </c>
      <c r="B5288" s="393" t="s">
        <v>16857</v>
      </c>
      <c r="C5288" s="394" t="s">
        <v>16858</v>
      </c>
      <c r="D5288" s="393" t="s">
        <v>7866</v>
      </c>
      <c r="E5288" s="395" t="s">
        <v>38814</v>
      </c>
      <c r="F5288" s="395" t="s">
        <v>38815</v>
      </c>
    </row>
    <row r="5289" spans="1:6">
      <c r="A5289" s="360" t="s">
        <v>72</v>
      </c>
      <c r="B5289" s="393" t="s">
        <v>16859</v>
      </c>
      <c r="C5289" s="394" t="s">
        <v>16860</v>
      </c>
      <c r="D5289" s="393" t="s">
        <v>7866</v>
      </c>
      <c r="E5289" s="395" t="s">
        <v>37033</v>
      </c>
      <c r="F5289" s="395" t="s">
        <v>27831</v>
      </c>
    </row>
    <row r="5290" spans="1:6">
      <c r="A5290" s="360" t="s">
        <v>72</v>
      </c>
      <c r="B5290" s="393" t="s">
        <v>16861</v>
      </c>
      <c r="C5290" s="394" t="s">
        <v>16862</v>
      </c>
      <c r="D5290" s="393" t="s">
        <v>7866</v>
      </c>
      <c r="E5290" s="395" t="s">
        <v>35392</v>
      </c>
      <c r="F5290" s="395" t="s">
        <v>26813</v>
      </c>
    </row>
    <row r="5291" spans="1:6">
      <c r="A5291" s="360" t="s">
        <v>72</v>
      </c>
      <c r="B5291" s="393" t="s">
        <v>16863</v>
      </c>
      <c r="C5291" s="394" t="s">
        <v>16864</v>
      </c>
      <c r="D5291" s="393" t="s">
        <v>7866</v>
      </c>
      <c r="E5291" s="395" t="s">
        <v>25361</v>
      </c>
      <c r="F5291" s="395" t="s">
        <v>26857</v>
      </c>
    </row>
    <row r="5292" spans="1:6">
      <c r="A5292" s="360" t="s">
        <v>72</v>
      </c>
      <c r="B5292" s="393" t="s">
        <v>16865</v>
      </c>
      <c r="C5292" s="394" t="s">
        <v>16866</v>
      </c>
      <c r="D5292" s="393" t="s">
        <v>7866</v>
      </c>
      <c r="E5292" s="395" t="s">
        <v>25826</v>
      </c>
      <c r="F5292" s="395" t="s">
        <v>26260</v>
      </c>
    </row>
    <row r="5293" spans="1:6">
      <c r="A5293" s="360" t="s">
        <v>72</v>
      </c>
      <c r="B5293" s="393" t="s">
        <v>16867</v>
      </c>
      <c r="C5293" s="394" t="s">
        <v>16868</v>
      </c>
      <c r="D5293" s="393" t="s">
        <v>7866</v>
      </c>
      <c r="E5293" s="395" t="s">
        <v>35177</v>
      </c>
      <c r="F5293" s="395" t="s">
        <v>38816</v>
      </c>
    </row>
    <row r="5294" spans="1:6">
      <c r="A5294" s="360" t="s">
        <v>72</v>
      </c>
      <c r="B5294" s="393" t="s">
        <v>16869</v>
      </c>
      <c r="C5294" s="394" t="s">
        <v>16870</v>
      </c>
      <c r="D5294" s="393" t="s">
        <v>7866</v>
      </c>
      <c r="E5294" s="395" t="s">
        <v>35178</v>
      </c>
      <c r="F5294" s="395" t="s">
        <v>21289</v>
      </c>
    </row>
    <row r="5295" spans="1:6">
      <c r="A5295" s="360" t="s">
        <v>72</v>
      </c>
      <c r="B5295" s="393" t="s">
        <v>16871</v>
      </c>
      <c r="C5295" s="394" t="s">
        <v>16872</v>
      </c>
      <c r="D5295" s="393" t="s">
        <v>7866</v>
      </c>
      <c r="E5295" s="395" t="s">
        <v>21325</v>
      </c>
      <c r="F5295" s="395" t="s">
        <v>21324</v>
      </c>
    </row>
    <row r="5296" spans="1:6">
      <c r="A5296" s="360" t="s">
        <v>72</v>
      </c>
      <c r="B5296" s="393" t="s">
        <v>16873</v>
      </c>
      <c r="C5296" s="394" t="s">
        <v>16874</v>
      </c>
      <c r="D5296" s="393" t="s">
        <v>7866</v>
      </c>
      <c r="E5296" s="395" t="s">
        <v>29353</v>
      </c>
      <c r="F5296" s="395" t="s">
        <v>26814</v>
      </c>
    </row>
    <row r="5297" spans="1:6">
      <c r="A5297" s="360" t="s">
        <v>72</v>
      </c>
      <c r="B5297" s="393" t="s">
        <v>16875</v>
      </c>
      <c r="C5297" s="394" t="s">
        <v>16876</v>
      </c>
      <c r="D5297" s="393" t="s">
        <v>7866</v>
      </c>
      <c r="E5297" s="395" t="s">
        <v>28646</v>
      </c>
      <c r="F5297" s="395" t="s">
        <v>25797</v>
      </c>
    </row>
    <row r="5298" spans="1:6">
      <c r="A5298" s="360" t="s">
        <v>72</v>
      </c>
      <c r="B5298" s="393" t="s">
        <v>16877</v>
      </c>
      <c r="C5298" s="394" t="s">
        <v>16878</v>
      </c>
      <c r="D5298" s="393" t="s">
        <v>7866</v>
      </c>
      <c r="E5298" s="395" t="s">
        <v>37601</v>
      </c>
      <c r="F5298" s="395" t="s">
        <v>20315</v>
      </c>
    </row>
    <row r="5299" spans="1:6">
      <c r="A5299" s="360" t="s">
        <v>72</v>
      </c>
      <c r="B5299" s="393" t="s">
        <v>16879</v>
      </c>
      <c r="C5299" s="394" t="s">
        <v>16880</v>
      </c>
      <c r="D5299" s="393" t="s">
        <v>7866</v>
      </c>
      <c r="E5299" s="395" t="s">
        <v>25036</v>
      </c>
      <c r="F5299" s="395" t="s">
        <v>27923</v>
      </c>
    </row>
    <row r="5300" spans="1:6">
      <c r="A5300" s="360" t="s">
        <v>72</v>
      </c>
      <c r="B5300" s="393" t="s">
        <v>16881</v>
      </c>
      <c r="C5300" s="394" t="s">
        <v>16882</v>
      </c>
      <c r="D5300" s="393" t="s">
        <v>7866</v>
      </c>
      <c r="E5300" s="395" t="s">
        <v>26067</v>
      </c>
      <c r="F5300" s="395" t="s">
        <v>35405</v>
      </c>
    </row>
    <row r="5301" spans="1:6">
      <c r="A5301" s="360" t="s">
        <v>72</v>
      </c>
      <c r="B5301" s="393" t="s">
        <v>16883</v>
      </c>
      <c r="C5301" s="394" t="s">
        <v>16884</v>
      </c>
      <c r="D5301" s="393" t="s">
        <v>7866</v>
      </c>
      <c r="E5301" s="395" t="s">
        <v>26410</v>
      </c>
      <c r="F5301" s="395" t="s">
        <v>25764</v>
      </c>
    </row>
    <row r="5302" spans="1:6">
      <c r="A5302" s="360" t="s">
        <v>72</v>
      </c>
      <c r="B5302" s="393" t="s">
        <v>16885</v>
      </c>
      <c r="C5302" s="394" t="s">
        <v>16886</v>
      </c>
      <c r="D5302" s="393" t="s">
        <v>7866</v>
      </c>
      <c r="E5302" s="395" t="s">
        <v>26814</v>
      </c>
      <c r="F5302" s="395" t="s">
        <v>12918</v>
      </c>
    </row>
    <row r="5303" spans="1:6">
      <c r="A5303" s="360" t="s">
        <v>72</v>
      </c>
      <c r="B5303" s="393" t="s">
        <v>16887</v>
      </c>
      <c r="C5303" s="394" t="s">
        <v>16888</v>
      </c>
      <c r="D5303" s="393" t="s">
        <v>7866</v>
      </c>
      <c r="E5303" s="395" t="s">
        <v>21597</v>
      </c>
      <c r="F5303" s="395" t="s">
        <v>20734</v>
      </c>
    </row>
    <row r="5304" spans="1:6">
      <c r="A5304" s="360" t="s">
        <v>72</v>
      </c>
      <c r="B5304" s="393" t="s">
        <v>16889</v>
      </c>
      <c r="C5304" s="394" t="s">
        <v>16890</v>
      </c>
      <c r="D5304" s="393" t="s">
        <v>7866</v>
      </c>
      <c r="E5304" s="395" t="s">
        <v>25016</v>
      </c>
      <c r="F5304" s="395" t="s">
        <v>38817</v>
      </c>
    </row>
    <row r="5305" spans="1:6">
      <c r="A5305" s="360" t="s">
        <v>72</v>
      </c>
      <c r="B5305" s="393" t="s">
        <v>16891</v>
      </c>
      <c r="C5305" s="394" t="s">
        <v>16892</v>
      </c>
      <c r="D5305" s="393" t="s">
        <v>7866</v>
      </c>
      <c r="E5305" s="395" t="s">
        <v>38818</v>
      </c>
      <c r="F5305" s="395" t="s">
        <v>27196</v>
      </c>
    </row>
    <row r="5306" spans="1:6">
      <c r="A5306" s="360" t="s">
        <v>72</v>
      </c>
      <c r="B5306" s="393" t="s">
        <v>16893</v>
      </c>
      <c r="C5306" s="394" t="s">
        <v>16894</v>
      </c>
      <c r="D5306" s="393" t="s">
        <v>7866</v>
      </c>
      <c r="E5306" s="395" t="s">
        <v>18745</v>
      </c>
      <c r="F5306" s="395" t="s">
        <v>19990</v>
      </c>
    </row>
    <row r="5307" spans="1:6">
      <c r="A5307" s="360" t="s">
        <v>72</v>
      </c>
      <c r="B5307" s="393" t="s">
        <v>16896</v>
      </c>
      <c r="C5307" s="394" t="s">
        <v>16897</v>
      </c>
      <c r="D5307" s="393" t="s">
        <v>7866</v>
      </c>
      <c r="E5307" s="395" t="s">
        <v>21472</v>
      </c>
      <c r="F5307" s="395" t="s">
        <v>38819</v>
      </c>
    </row>
    <row r="5308" spans="1:6">
      <c r="A5308" s="360" t="s">
        <v>72</v>
      </c>
      <c r="B5308" s="393" t="s">
        <v>16898</v>
      </c>
      <c r="C5308" s="394" t="s">
        <v>16899</v>
      </c>
      <c r="D5308" s="393" t="s">
        <v>7866</v>
      </c>
      <c r="E5308" s="395" t="s">
        <v>28369</v>
      </c>
      <c r="F5308" s="395" t="s">
        <v>27585</v>
      </c>
    </row>
    <row r="5309" spans="1:6">
      <c r="A5309" s="360" t="s">
        <v>72</v>
      </c>
      <c r="B5309" s="393" t="s">
        <v>16900</v>
      </c>
      <c r="C5309" s="394" t="s">
        <v>16901</v>
      </c>
      <c r="D5309" s="393" t="s">
        <v>7866</v>
      </c>
      <c r="E5309" s="395" t="s">
        <v>36881</v>
      </c>
      <c r="F5309" s="395" t="s">
        <v>25010</v>
      </c>
    </row>
    <row r="5310" spans="1:6">
      <c r="A5310" s="360" t="s">
        <v>72</v>
      </c>
      <c r="B5310" s="393" t="s">
        <v>16902</v>
      </c>
      <c r="C5310" s="394" t="s">
        <v>16903</v>
      </c>
      <c r="D5310" s="393" t="s">
        <v>7866</v>
      </c>
      <c r="E5310" s="395" t="s">
        <v>28292</v>
      </c>
      <c r="F5310" s="395" t="s">
        <v>25738</v>
      </c>
    </row>
    <row r="5311" spans="1:6">
      <c r="A5311" s="360" t="s">
        <v>72</v>
      </c>
      <c r="B5311" s="393" t="s">
        <v>16904</v>
      </c>
      <c r="C5311" s="394" t="s">
        <v>16905</v>
      </c>
      <c r="D5311" s="393" t="s">
        <v>7866</v>
      </c>
      <c r="E5311" s="395" t="s">
        <v>13681</v>
      </c>
      <c r="F5311" s="395" t="s">
        <v>37477</v>
      </c>
    </row>
    <row r="5312" spans="1:6" ht="23.25">
      <c r="A5312" s="360" t="s">
        <v>72</v>
      </c>
      <c r="B5312" s="393" t="s">
        <v>16906</v>
      </c>
      <c r="C5312" s="394" t="s">
        <v>16907</v>
      </c>
      <c r="D5312" s="393" t="s">
        <v>7866</v>
      </c>
      <c r="E5312" s="395" t="s">
        <v>26861</v>
      </c>
      <c r="F5312" s="395" t="s">
        <v>28432</v>
      </c>
    </row>
    <row r="5313" spans="1:6" ht="23.25">
      <c r="A5313" s="360" t="s">
        <v>72</v>
      </c>
      <c r="B5313" s="393" t="s">
        <v>16909</v>
      </c>
      <c r="C5313" s="394" t="s">
        <v>16910</v>
      </c>
      <c r="D5313" s="393" t="s">
        <v>7866</v>
      </c>
      <c r="E5313" s="395" t="s">
        <v>21339</v>
      </c>
      <c r="F5313" s="395" t="s">
        <v>20015</v>
      </c>
    </row>
    <row r="5314" spans="1:6">
      <c r="A5314" s="360" t="s">
        <v>72</v>
      </c>
      <c r="B5314" s="393" t="s">
        <v>16911</v>
      </c>
      <c r="C5314" s="394" t="s">
        <v>16912</v>
      </c>
      <c r="D5314" s="393" t="s">
        <v>7866</v>
      </c>
      <c r="E5314" s="395" t="s">
        <v>27099</v>
      </c>
      <c r="F5314" s="395" t="s">
        <v>36641</v>
      </c>
    </row>
    <row r="5315" spans="1:6">
      <c r="A5315" s="360" t="s">
        <v>72</v>
      </c>
      <c r="B5315" s="393" t="s">
        <v>16913</v>
      </c>
      <c r="C5315" s="394" t="s">
        <v>16914</v>
      </c>
      <c r="D5315" s="393" t="s">
        <v>7866</v>
      </c>
      <c r="E5315" s="395" t="s">
        <v>13815</v>
      </c>
      <c r="F5315" s="395" t="s">
        <v>20657</v>
      </c>
    </row>
    <row r="5316" spans="1:6">
      <c r="A5316" s="360" t="s">
        <v>72</v>
      </c>
      <c r="B5316" s="393" t="s">
        <v>16915</v>
      </c>
      <c r="C5316" s="394" t="s">
        <v>16916</v>
      </c>
      <c r="D5316" s="393" t="s">
        <v>7866</v>
      </c>
      <c r="E5316" s="395" t="s">
        <v>25134</v>
      </c>
      <c r="F5316" s="395" t="s">
        <v>24898</v>
      </c>
    </row>
    <row r="5317" spans="1:6">
      <c r="A5317" s="360" t="s">
        <v>72</v>
      </c>
      <c r="B5317" s="393" t="s">
        <v>16917</v>
      </c>
      <c r="C5317" s="394" t="s">
        <v>16918</v>
      </c>
      <c r="D5317" s="393" t="s">
        <v>7866</v>
      </c>
      <c r="E5317" s="395" t="s">
        <v>21351</v>
      </c>
      <c r="F5317" s="395" t="s">
        <v>28160</v>
      </c>
    </row>
    <row r="5318" spans="1:6" ht="23.25">
      <c r="A5318" s="360" t="s">
        <v>72</v>
      </c>
      <c r="B5318" s="393" t="s">
        <v>16919</v>
      </c>
      <c r="C5318" s="394" t="s">
        <v>16920</v>
      </c>
      <c r="D5318" s="393" t="s">
        <v>7866</v>
      </c>
      <c r="E5318" s="395" t="s">
        <v>27272</v>
      </c>
      <c r="F5318" s="395" t="s">
        <v>27202</v>
      </c>
    </row>
    <row r="5319" spans="1:6">
      <c r="A5319" s="360" t="s">
        <v>72</v>
      </c>
      <c r="B5319" s="393" t="s">
        <v>16921</v>
      </c>
      <c r="C5319" s="394" t="s">
        <v>16922</v>
      </c>
      <c r="D5319" s="393" t="s">
        <v>21</v>
      </c>
      <c r="E5319" s="395" t="s">
        <v>12051</v>
      </c>
      <c r="F5319" s="395" t="s">
        <v>21333</v>
      </c>
    </row>
    <row r="5320" spans="1:6">
      <c r="A5320" s="360" t="s">
        <v>72</v>
      </c>
      <c r="B5320" s="393" t="s">
        <v>16923</v>
      </c>
      <c r="C5320" s="394" t="s">
        <v>16924</v>
      </c>
      <c r="D5320" s="393" t="s">
        <v>7866</v>
      </c>
      <c r="E5320" s="395" t="s">
        <v>15610</v>
      </c>
      <c r="F5320" s="395" t="s">
        <v>25733</v>
      </c>
    </row>
    <row r="5321" spans="1:6">
      <c r="A5321" s="360" t="s">
        <v>72</v>
      </c>
      <c r="B5321" s="393" t="s">
        <v>16925</v>
      </c>
      <c r="C5321" s="394" t="s">
        <v>16926</v>
      </c>
      <c r="D5321" s="393" t="s">
        <v>7866</v>
      </c>
      <c r="E5321" s="395" t="s">
        <v>25783</v>
      </c>
      <c r="F5321" s="395" t="s">
        <v>20955</v>
      </c>
    </row>
    <row r="5322" spans="1:6" ht="23.25">
      <c r="A5322" s="360" t="s">
        <v>72</v>
      </c>
      <c r="B5322" s="393" t="s">
        <v>16927</v>
      </c>
      <c r="C5322" s="394" t="s">
        <v>16928</v>
      </c>
      <c r="D5322" s="393" t="s">
        <v>16929</v>
      </c>
      <c r="E5322" s="395" t="s">
        <v>19144</v>
      </c>
      <c r="F5322" s="395" t="s">
        <v>20748</v>
      </c>
    </row>
    <row r="5323" spans="1:6">
      <c r="A5323" s="360" t="s">
        <v>72</v>
      </c>
      <c r="B5323" s="393" t="s">
        <v>16930</v>
      </c>
      <c r="C5323" s="394" t="s">
        <v>16931</v>
      </c>
      <c r="D5323" s="393" t="s">
        <v>7866</v>
      </c>
      <c r="E5323" s="395" t="s">
        <v>27017</v>
      </c>
      <c r="F5323" s="395" t="s">
        <v>26300</v>
      </c>
    </row>
    <row r="5324" spans="1:6">
      <c r="A5324" s="360" t="s">
        <v>72</v>
      </c>
      <c r="B5324" s="393" t="s">
        <v>16932</v>
      </c>
      <c r="C5324" s="394" t="s">
        <v>16933</v>
      </c>
      <c r="D5324" s="393" t="s">
        <v>7866</v>
      </c>
      <c r="E5324" s="395" t="s">
        <v>26373</v>
      </c>
      <c r="F5324" s="395" t="s">
        <v>27251</v>
      </c>
    </row>
    <row r="5325" spans="1:6">
      <c r="A5325" s="360" t="s">
        <v>72</v>
      </c>
      <c r="B5325" s="393" t="s">
        <v>16934</v>
      </c>
      <c r="C5325" s="394" t="s">
        <v>16935</v>
      </c>
      <c r="D5325" s="393" t="s">
        <v>7866</v>
      </c>
      <c r="E5325" s="395" t="s">
        <v>25000</v>
      </c>
      <c r="F5325" s="395" t="s">
        <v>36326</v>
      </c>
    </row>
    <row r="5326" spans="1:6">
      <c r="A5326" s="360" t="s">
        <v>72</v>
      </c>
      <c r="B5326" s="393" t="s">
        <v>16936</v>
      </c>
      <c r="C5326" s="394" t="s">
        <v>16937</v>
      </c>
      <c r="D5326" s="393" t="s">
        <v>7866</v>
      </c>
      <c r="E5326" s="395" t="s">
        <v>20734</v>
      </c>
      <c r="F5326" s="395" t="s">
        <v>10304</v>
      </c>
    </row>
    <row r="5327" spans="1:6">
      <c r="A5327" s="360" t="s">
        <v>72</v>
      </c>
      <c r="B5327" s="393" t="s">
        <v>16939</v>
      </c>
      <c r="C5327" s="394" t="s">
        <v>16940</v>
      </c>
      <c r="D5327" s="393" t="s">
        <v>7866</v>
      </c>
      <c r="E5327" s="395" t="s">
        <v>9487</v>
      </c>
      <c r="F5327" s="395" t="s">
        <v>26442</v>
      </c>
    </row>
    <row r="5328" spans="1:6" ht="23.25">
      <c r="A5328" s="360" t="s">
        <v>72</v>
      </c>
      <c r="B5328" s="393" t="s">
        <v>16941</v>
      </c>
      <c r="C5328" s="394" t="s">
        <v>16942</v>
      </c>
      <c r="D5328" s="393" t="s">
        <v>7866</v>
      </c>
      <c r="E5328" s="395" t="s">
        <v>27361</v>
      </c>
      <c r="F5328" s="395" t="s">
        <v>28509</v>
      </c>
    </row>
    <row r="5329" spans="1:6">
      <c r="A5329" s="360" t="s">
        <v>72</v>
      </c>
      <c r="B5329" s="393" t="s">
        <v>16943</v>
      </c>
      <c r="C5329" s="394" t="s">
        <v>16944</v>
      </c>
      <c r="D5329" s="393" t="s">
        <v>7866</v>
      </c>
      <c r="E5329" s="395" t="s">
        <v>38820</v>
      </c>
      <c r="F5329" s="395" t="s">
        <v>38821</v>
      </c>
    </row>
    <row r="5330" spans="1:6">
      <c r="A5330" s="360" t="s">
        <v>72</v>
      </c>
      <c r="B5330" s="393" t="s">
        <v>16945</v>
      </c>
      <c r="C5330" s="394" t="s">
        <v>16946</v>
      </c>
      <c r="D5330" s="393" t="s">
        <v>7866</v>
      </c>
      <c r="E5330" s="395" t="s">
        <v>38822</v>
      </c>
      <c r="F5330" s="395" t="s">
        <v>38823</v>
      </c>
    </row>
    <row r="5331" spans="1:6" ht="23.25">
      <c r="A5331" s="360" t="s">
        <v>72</v>
      </c>
      <c r="B5331" s="393" t="s">
        <v>16947</v>
      </c>
      <c r="C5331" s="394" t="s">
        <v>16948</v>
      </c>
      <c r="D5331" s="393" t="s">
        <v>7866</v>
      </c>
      <c r="E5331" s="395" t="s">
        <v>27617</v>
      </c>
      <c r="F5331" s="395" t="s">
        <v>25794</v>
      </c>
    </row>
    <row r="5332" spans="1:6" ht="23.25">
      <c r="A5332" s="360" t="s">
        <v>72</v>
      </c>
      <c r="B5332" s="393" t="s">
        <v>16949</v>
      </c>
      <c r="C5332" s="394" t="s">
        <v>16950</v>
      </c>
      <c r="D5332" s="393" t="s">
        <v>7866</v>
      </c>
      <c r="E5332" s="395" t="s">
        <v>26063</v>
      </c>
      <c r="F5332" s="395" t="s">
        <v>34413</v>
      </c>
    </row>
    <row r="5333" spans="1:6" ht="23.25">
      <c r="A5333" s="360" t="s">
        <v>72</v>
      </c>
      <c r="B5333" s="393" t="s">
        <v>16951</v>
      </c>
      <c r="C5333" s="394" t="s">
        <v>16952</v>
      </c>
      <c r="D5333" s="393" t="s">
        <v>7866</v>
      </c>
      <c r="E5333" s="395" t="s">
        <v>25800</v>
      </c>
      <c r="F5333" s="395" t="s">
        <v>24998</v>
      </c>
    </row>
    <row r="5334" spans="1:6" ht="23.25">
      <c r="A5334" s="360" t="s">
        <v>72</v>
      </c>
      <c r="B5334" s="393" t="s">
        <v>16953</v>
      </c>
      <c r="C5334" s="394" t="s">
        <v>16954</v>
      </c>
      <c r="D5334" s="393" t="s">
        <v>7866</v>
      </c>
      <c r="E5334" s="395" t="s">
        <v>35244</v>
      </c>
      <c r="F5334" s="395" t="s">
        <v>27837</v>
      </c>
    </row>
    <row r="5335" spans="1:6" ht="23.25">
      <c r="A5335" s="360" t="s">
        <v>72</v>
      </c>
      <c r="B5335" s="393" t="s">
        <v>16955</v>
      </c>
      <c r="C5335" s="394" t="s">
        <v>16956</v>
      </c>
      <c r="D5335" s="393" t="s">
        <v>7866</v>
      </c>
      <c r="E5335" s="395" t="s">
        <v>28206</v>
      </c>
      <c r="F5335" s="395" t="s">
        <v>28031</v>
      </c>
    </row>
    <row r="5336" spans="1:6" ht="23.25">
      <c r="A5336" s="360" t="s">
        <v>72</v>
      </c>
      <c r="B5336" s="393" t="s">
        <v>16957</v>
      </c>
      <c r="C5336" s="394" t="s">
        <v>16958</v>
      </c>
      <c r="D5336" s="393" t="s">
        <v>7866</v>
      </c>
      <c r="E5336" s="395" t="s">
        <v>27208</v>
      </c>
      <c r="F5336" s="395" t="s">
        <v>27910</v>
      </c>
    </row>
    <row r="5337" spans="1:6" ht="23.25">
      <c r="A5337" s="360" t="s">
        <v>72</v>
      </c>
      <c r="B5337" s="393" t="s">
        <v>16959</v>
      </c>
      <c r="C5337" s="394" t="s">
        <v>16960</v>
      </c>
      <c r="D5337" s="393" t="s">
        <v>7866</v>
      </c>
      <c r="E5337" s="395" t="s">
        <v>38824</v>
      </c>
      <c r="F5337" s="395" t="s">
        <v>36607</v>
      </c>
    </row>
    <row r="5338" spans="1:6" ht="23.25">
      <c r="A5338" s="360" t="s">
        <v>72</v>
      </c>
      <c r="B5338" s="393" t="s">
        <v>16961</v>
      </c>
      <c r="C5338" s="394" t="s">
        <v>16962</v>
      </c>
      <c r="D5338" s="393" t="s">
        <v>7866</v>
      </c>
      <c r="E5338" s="395" t="s">
        <v>38825</v>
      </c>
      <c r="F5338" s="395" t="s">
        <v>28532</v>
      </c>
    </row>
    <row r="5339" spans="1:6" ht="23.25">
      <c r="A5339" s="360" t="s">
        <v>72</v>
      </c>
      <c r="B5339" s="393" t="s">
        <v>16963</v>
      </c>
      <c r="C5339" s="394" t="s">
        <v>16964</v>
      </c>
      <c r="D5339" s="393" t="s">
        <v>7866</v>
      </c>
      <c r="E5339" s="395" t="s">
        <v>28548</v>
      </c>
      <c r="F5339" s="395" t="s">
        <v>37143</v>
      </c>
    </row>
    <row r="5340" spans="1:6" ht="23.25">
      <c r="A5340" s="360" t="s">
        <v>72</v>
      </c>
      <c r="B5340" s="393" t="s">
        <v>16965</v>
      </c>
      <c r="C5340" s="394" t="s">
        <v>16966</v>
      </c>
      <c r="D5340" s="393" t="s">
        <v>7866</v>
      </c>
      <c r="E5340" s="395" t="s">
        <v>38826</v>
      </c>
      <c r="F5340" s="395" t="s">
        <v>38827</v>
      </c>
    </row>
    <row r="5341" spans="1:6" ht="23.25">
      <c r="A5341" s="360" t="s">
        <v>72</v>
      </c>
      <c r="B5341" s="393" t="s">
        <v>16967</v>
      </c>
      <c r="C5341" s="394" t="s">
        <v>16968</v>
      </c>
      <c r="D5341" s="393" t="s">
        <v>7866</v>
      </c>
      <c r="E5341" s="395" t="s">
        <v>38828</v>
      </c>
      <c r="F5341" s="395" t="s">
        <v>38829</v>
      </c>
    </row>
    <row r="5342" spans="1:6" ht="23.25">
      <c r="A5342" s="360" t="s">
        <v>72</v>
      </c>
      <c r="B5342" s="393" t="s">
        <v>16969</v>
      </c>
      <c r="C5342" s="394" t="s">
        <v>16970</v>
      </c>
      <c r="D5342" s="393" t="s">
        <v>7866</v>
      </c>
      <c r="E5342" s="395" t="s">
        <v>38830</v>
      </c>
      <c r="F5342" s="395" t="s">
        <v>38831</v>
      </c>
    </row>
    <row r="5343" spans="1:6" ht="23.25">
      <c r="A5343" s="360" t="s">
        <v>72</v>
      </c>
      <c r="B5343" s="393" t="s">
        <v>16971</v>
      </c>
      <c r="C5343" s="394" t="s">
        <v>16972</v>
      </c>
      <c r="D5343" s="393" t="s">
        <v>7866</v>
      </c>
      <c r="E5343" s="395" t="s">
        <v>38832</v>
      </c>
      <c r="F5343" s="395" t="s">
        <v>35577</v>
      </c>
    </row>
    <row r="5344" spans="1:6" ht="23.25">
      <c r="A5344" s="360" t="s">
        <v>72</v>
      </c>
      <c r="B5344" s="393" t="s">
        <v>16973</v>
      </c>
      <c r="C5344" s="394" t="s">
        <v>16974</v>
      </c>
      <c r="D5344" s="393" t="s">
        <v>7866</v>
      </c>
      <c r="E5344" s="395" t="s">
        <v>38833</v>
      </c>
      <c r="F5344" s="395" t="s">
        <v>38834</v>
      </c>
    </row>
    <row r="5345" spans="1:6" ht="23.25">
      <c r="A5345" s="360" t="s">
        <v>72</v>
      </c>
      <c r="B5345" s="393" t="s">
        <v>16975</v>
      </c>
      <c r="C5345" s="394" t="s">
        <v>16976</v>
      </c>
      <c r="D5345" s="393" t="s">
        <v>7866</v>
      </c>
      <c r="E5345" s="395" t="s">
        <v>38835</v>
      </c>
      <c r="F5345" s="395" t="s">
        <v>38836</v>
      </c>
    </row>
    <row r="5346" spans="1:6" ht="23.25">
      <c r="A5346" s="360" t="s">
        <v>72</v>
      </c>
      <c r="B5346" s="393" t="s">
        <v>16977</v>
      </c>
      <c r="C5346" s="394" t="s">
        <v>16978</v>
      </c>
      <c r="D5346" s="393" t="s">
        <v>7866</v>
      </c>
      <c r="E5346" s="395" t="s">
        <v>35277</v>
      </c>
      <c r="F5346" s="395" t="s">
        <v>20956</v>
      </c>
    </row>
    <row r="5347" spans="1:6" ht="34.5">
      <c r="A5347" s="360" t="s">
        <v>72</v>
      </c>
      <c r="B5347" s="393" t="s">
        <v>16979</v>
      </c>
      <c r="C5347" s="394" t="s">
        <v>16980</v>
      </c>
      <c r="D5347" s="393" t="s">
        <v>7866</v>
      </c>
      <c r="E5347" s="395" t="s">
        <v>26929</v>
      </c>
      <c r="F5347" s="395" t="s">
        <v>26514</v>
      </c>
    </row>
    <row r="5348" spans="1:6" ht="23.25">
      <c r="A5348" s="360" t="s">
        <v>72</v>
      </c>
      <c r="B5348" s="393" t="s">
        <v>16981</v>
      </c>
      <c r="C5348" s="394" t="s">
        <v>16982</v>
      </c>
      <c r="D5348" s="393" t="s">
        <v>7866</v>
      </c>
      <c r="E5348" s="395" t="s">
        <v>34030</v>
      </c>
      <c r="F5348" s="395" t="s">
        <v>34890</v>
      </c>
    </row>
    <row r="5349" spans="1:6" ht="23.25">
      <c r="A5349" s="360" t="s">
        <v>72</v>
      </c>
      <c r="B5349" s="393" t="s">
        <v>16983</v>
      </c>
      <c r="C5349" s="394" t="s">
        <v>16984</v>
      </c>
      <c r="D5349" s="393" t="s">
        <v>7866</v>
      </c>
      <c r="E5349" s="395" t="s">
        <v>25995</v>
      </c>
      <c r="F5349" s="395" t="s">
        <v>25130</v>
      </c>
    </row>
    <row r="5350" spans="1:6" ht="23.25">
      <c r="A5350" s="360" t="s">
        <v>72</v>
      </c>
      <c r="B5350" s="393" t="s">
        <v>16985</v>
      </c>
      <c r="C5350" s="394" t="s">
        <v>16986</v>
      </c>
      <c r="D5350" s="393" t="s">
        <v>7866</v>
      </c>
      <c r="E5350" s="395" t="s">
        <v>27128</v>
      </c>
      <c r="F5350" s="395" t="s">
        <v>21538</v>
      </c>
    </row>
    <row r="5351" spans="1:6">
      <c r="A5351" s="360" t="s">
        <v>72</v>
      </c>
      <c r="B5351" s="393" t="s">
        <v>16987</v>
      </c>
      <c r="C5351" s="394" t="s">
        <v>16988</v>
      </c>
      <c r="D5351" s="393" t="s">
        <v>7866</v>
      </c>
      <c r="E5351" s="395" t="s">
        <v>38837</v>
      </c>
      <c r="F5351" s="395" t="s">
        <v>38838</v>
      </c>
    </row>
    <row r="5352" spans="1:6">
      <c r="A5352" s="360" t="s">
        <v>72</v>
      </c>
      <c r="B5352" s="393" t="s">
        <v>16989</v>
      </c>
      <c r="C5352" s="394" t="s">
        <v>16990</v>
      </c>
      <c r="D5352" s="393" t="s">
        <v>7866</v>
      </c>
      <c r="E5352" s="395" t="s">
        <v>38839</v>
      </c>
      <c r="F5352" s="395" t="s">
        <v>24905</v>
      </c>
    </row>
    <row r="5353" spans="1:6">
      <c r="A5353" s="360" t="s">
        <v>72</v>
      </c>
      <c r="B5353" s="393" t="s">
        <v>16991</v>
      </c>
      <c r="C5353" s="394" t="s">
        <v>16992</v>
      </c>
      <c r="D5353" s="393" t="s">
        <v>7866</v>
      </c>
      <c r="E5353" s="395" t="s">
        <v>38840</v>
      </c>
      <c r="F5353" s="395" t="s">
        <v>38841</v>
      </c>
    </row>
    <row r="5354" spans="1:6">
      <c r="A5354" s="360" t="s">
        <v>72</v>
      </c>
      <c r="B5354" s="393" t="s">
        <v>19961</v>
      </c>
      <c r="C5354" s="394" t="s">
        <v>19962</v>
      </c>
      <c r="D5354" s="393" t="s">
        <v>7866</v>
      </c>
      <c r="E5354" s="395" t="s">
        <v>38842</v>
      </c>
      <c r="F5354" s="395" t="s">
        <v>38843</v>
      </c>
    </row>
    <row r="5355" spans="1:6">
      <c r="A5355" s="360" t="s">
        <v>72</v>
      </c>
      <c r="B5355" s="393" t="s">
        <v>19963</v>
      </c>
      <c r="C5355" s="394" t="s">
        <v>19964</v>
      </c>
      <c r="D5355" s="393" t="s">
        <v>7866</v>
      </c>
      <c r="E5355" s="395" t="s">
        <v>38844</v>
      </c>
      <c r="F5355" s="395" t="s">
        <v>37772</v>
      </c>
    </row>
    <row r="5356" spans="1:6">
      <c r="A5356" s="360" t="s">
        <v>72</v>
      </c>
      <c r="B5356" s="393" t="s">
        <v>19965</v>
      </c>
      <c r="C5356" s="394" t="s">
        <v>19966</v>
      </c>
      <c r="D5356" s="393" t="s">
        <v>7866</v>
      </c>
      <c r="E5356" s="395" t="s">
        <v>38845</v>
      </c>
      <c r="F5356" s="395" t="s">
        <v>38846</v>
      </c>
    </row>
    <row r="5357" spans="1:6">
      <c r="A5357" s="360" t="s">
        <v>72</v>
      </c>
      <c r="B5357" s="393" t="s">
        <v>19967</v>
      </c>
      <c r="C5357" s="394" t="s">
        <v>19968</v>
      </c>
      <c r="D5357" s="393" t="s">
        <v>7866</v>
      </c>
      <c r="E5357" s="395" t="s">
        <v>38847</v>
      </c>
      <c r="F5357" s="395" t="s">
        <v>38848</v>
      </c>
    </row>
    <row r="5358" spans="1:6" ht="23.25">
      <c r="A5358" s="360" t="s">
        <v>72</v>
      </c>
      <c r="B5358" s="393" t="s">
        <v>19969</v>
      </c>
      <c r="C5358" s="394" t="s">
        <v>19970</v>
      </c>
      <c r="D5358" s="393" t="s">
        <v>7866</v>
      </c>
      <c r="E5358" s="395" t="s">
        <v>27343</v>
      </c>
      <c r="F5358" s="395" t="s">
        <v>27251</v>
      </c>
    </row>
    <row r="5359" spans="1:6" ht="23.25">
      <c r="A5359" s="360" t="s">
        <v>72</v>
      </c>
      <c r="B5359" s="393" t="s">
        <v>19971</v>
      </c>
      <c r="C5359" s="394" t="s">
        <v>19972</v>
      </c>
      <c r="D5359" s="393" t="s">
        <v>7866</v>
      </c>
      <c r="E5359" s="395" t="s">
        <v>28070</v>
      </c>
      <c r="F5359" s="395" t="s">
        <v>38849</v>
      </c>
    </row>
    <row r="5360" spans="1:6" ht="23.25">
      <c r="A5360" s="360" t="s">
        <v>72</v>
      </c>
      <c r="B5360" s="393" t="s">
        <v>19973</v>
      </c>
      <c r="C5360" s="394" t="s">
        <v>19974</v>
      </c>
      <c r="D5360" s="393" t="s">
        <v>7866</v>
      </c>
      <c r="E5360" s="395" t="s">
        <v>26442</v>
      </c>
      <c r="F5360" s="395" t="s">
        <v>26386</v>
      </c>
    </row>
    <row r="5361" spans="1:6" ht="23.25">
      <c r="A5361" s="360" t="s">
        <v>72</v>
      </c>
      <c r="B5361" s="393" t="s">
        <v>19975</v>
      </c>
      <c r="C5361" s="394" t="s">
        <v>19976</v>
      </c>
      <c r="D5361" s="393" t="s">
        <v>7866</v>
      </c>
      <c r="E5361" s="395" t="s">
        <v>36125</v>
      </c>
      <c r="F5361" s="395" t="s">
        <v>21450</v>
      </c>
    </row>
    <row r="5362" spans="1:6">
      <c r="A5362" s="360" t="s">
        <v>72</v>
      </c>
      <c r="B5362" s="393" t="s">
        <v>19977</v>
      </c>
      <c r="C5362" s="394" t="s">
        <v>19978</v>
      </c>
      <c r="D5362" s="393" t="s">
        <v>21</v>
      </c>
      <c r="E5362" s="395" t="s">
        <v>25001</v>
      </c>
      <c r="F5362" s="395" t="s">
        <v>27309</v>
      </c>
    </row>
    <row r="5363" spans="1:6">
      <c r="A5363" s="360" t="s">
        <v>72</v>
      </c>
      <c r="B5363" s="393" t="s">
        <v>19979</v>
      </c>
      <c r="C5363" s="394" t="s">
        <v>19980</v>
      </c>
      <c r="D5363" s="393" t="s">
        <v>21</v>
      </c>
      <c r="E5363" s="395" t="s">
        <v>26976</v>
      </c>
      <c r="F5363" s="395" t="s">
        <v>38014</v>
      </c>
    </row>
    <row r="5364" spans="1:6">
      <c r="A5364" s="360" t="s">
        <v>72</v>
      </c>
      <c r="B5364" s="393" t="s">
        <v>19981</v>
      </c>
      <c r="C5364" s="394" t="s">
        <v>19982</v>
      </c>
      <c r="D5364" s="393" t="s">
        <v>21</v>
      </c>
      <c r="E5364" s="395" t="s">
        <v>27012</v>
      </c>
      <c r="F5364" s="395" t="s">
        <v>28374</v>
      </c>
    </row>
    <row r="5365" spans="1:6">
      <c r="A5365" s="360" t="s">
        <v>72</v>
      </c>
      <c r="B5365" s="393" t="s">
        <v>19983</v>
      </c>
      <c r="C5365" s="394" t="s">
        <v>19984</v>
      </c>
      <c r="D5365" s="393" t="s">
        <v>21</v>
      </c>
      <c r="E5365" s="395" t="s">
        <v>38850</v>
      </c>
      <c r="F5365" s="395" t="s">
        <v>28312</v>
      </c>
    </row>
    <row r="5366" spans="1:6">
      <c r="A5366" s="360" t="s">
        <v>72</v>
      </c>
      <c r="B5366" s="393" t="s">
        <v>16993</v>
      </c>
      <c r="C5366" s="394" t="s">
        <v>16994</v>
      </c>
      <c r="D5366" s="393" t="s">
        <v>7866</v>
      </c>
      <c r="E5366" s="395" t="s">
        <v>28567</v>
      </c>
      <c r="F5366" s="395" t="s">
        <v>38851</v>
      </c>
    </row>
    <row r="5367" spans="1:6">
      <c r="A5367" s="360" t="s">
        <v>72</v>
      </c>
      <c r="B5367" s="393" t="s">
        <v>16995</v>
      </c>
      <c r="C5367" s="394" t="s">
        <v>16996</v>
      </c>
      <c r="D5367" s="393" t="s">
        <v>7866</v>
      </c>
      <c r="E5367" s="395" t="s">
        <v>28567</v>
      </c>
      <c r="F5367" s="395" t="s">
        <v>38851</v>
      </c>
    </row>
    <row r="5368" spans="1:6">
      <c r="A5368" s="360" t="s">
        <v>72</v>
      </c>
      <c r="B5368" s="393" t="s">
        <v>16997</v>
      </c>
      <c r="C5368" s="394" t="s">
        <v>16998</v>
      </c>
      <c r="D5368" s="393" t="s">
        <v>7866</v>
      </c>
      <c r="E5368" s="395" t="s">
        <v>28287</v>
      </c>
      <c r="F5368" s="395" t="s">
        <v>38852</v>
      </c>
    </row>
    <row r="5369" spans="1:6">
      <c r="A5369" s="360" t="s">
        <v>72</v>
      </c>
      <c r="B5369" s="393" t="s">
        <v>16999</v>
      </c>
      <c r="C5369" s="394" t="s">
        <v>17000</v>
      </c>
      <c r="D5369" s="393" t="s">
        <v>7866</v>
      </c>
      <c r="E5369" s="395" t="s">
        <v>38853</v>
      </c>
      <c r="F5369" s="395" t="s">
        <v>38854</v>
      </c>
    </row>
    <row r="5370" spans="1:6">
      <c r="A5370" s="360" t="s">
        <v>72</v>
      </c>
      <c r="B5370" s="393" t="s">
        <v>17001</v>
      </c>
      <c r="C5370" s="394" t="s">
        <v>17002</v>
      </c>
      <c r="D5370" s="393" t="s">
        <v>7866</v>
      </c>
      <c r="E5370" s="395" t="s">
        <v>27131</v>
      </c>
      <c r="F5370" s="395" t="s">
        <v>27050</v>
      </c>
    </row>
    <row r="5371" spans="1:6" ht="23.25">
      <c r="A5371" s="360" t="s">
        <v>72</v>
      </c>
      <c r="B5371" s="393" t="s">
        <v>17003</v>
      </c>
      <c r="C5371" s="394" t="s">
        <v>17004</v>
      </c>
      <c r="D5371" s="393" t="s">
        <v>7866</v>
      </c>
      <c r="E5371" s="395" t="s">
        <v>38855</v>
      </c>
      <c r="F5371" s="395" t="s">
        <v>38856</v>
      </c>
    </row>
    <row r="5372" spans="1:6">
      <c r="A5372" s="360" t="s">
        <v>72</v>
      </c>
      <c r="B5372" s="393" t="s">
        <v>17005</v>
      </c>
      <c r="C5372" s="394" t="s">
        <v>17006</v>
      </c>
      <c r="D5372" s="393" t="s">
        <v>7866</v>
      </c>
      <c r="E5372" s="395" t="s">
        <v>26348</v>
      </c>
      <c r="F5372" s="395" t="s">
        <v>28164</v>
      </c>
    </row>
    <row r="5373" spans="1:6">
      <c r="A5373" s="360" t="s">
        <v>72</v>
      </c>
      <c r="B5373" s="393" t="s">
        <v>17007</v>
      </c>
      <c r="C5373" s="394" t="s">
        <v>17008</v>
      </c>
      <c r="D5373" s="393" t="s">
        <v>7866</v>
      </c>
      <c r="E5373" s="395" t="s">
        <v>38857</v>
      </c>
      <c r="F5373" s="395" t="s">
        <v>28187</v>
      </c>
    </row>
    <row r="5374" spans="1:6" ht="23.25">
      <c r="A5374" s="360" t="s">
        <v>72</v>
      </c>
      <c r="B5374" s="393" t="s">
        <v>17009</v>
      </c>
      <c r="C5374" s="394" t="s">
        <v>17010</v>
      </c>
      <c r="D5374" s="393" t="s">
        <v>21</v>
      </c>
      <c r="E5374" s="395" t="s">
        <v>38858</v>
      </c>
      <c r="F5374" s="395" t="s">
        <v>37467</v>
      </c>
    </row>
    <row r="5375" spans="1:6">
      <c r="A5375" s="360" t="s">
        <v>72</v>
      </c>
      <c r="B5375" s="393" t="s">
        <v>19985</v>
      </c>
      <c r="C5375" s="394" t="s">
        <v>19986</v>
      </c>
      <c r="D5375" s="393" t="s">
        <v>21</v>
      </c>
      <c r="E5375" s="395" t="s">
        <v>38859</v>
      </c>
      <c r="F5375" s="395" t="s">
        <v>38860</v>
      </c>
    </row>
    <row r="5376" spans="1:6">
      <c r="A5376" s="360" t="s">
        <v>72</v>
      </c>
      <c r="B5376" s="393" t="s">
        <v>19987</v>
      </c>
      <c r="C5376" s="394" t="s">
        <v>19988</v>
      </c>
      <c r="D5376" s="393" t="s">
        <v>21</v>
      </c>
      <c r="E5376" s="395" t="s">
        <v>38861</v>
      </c>
      <c r="F5376" s="395" t="s">
        <v>26471</v>
      </c>
    </row>
    <row r="5377" spans="1:6">
      <c r="A5377" s="360" t="s">
        <v>72</v>
      </c>
      <c r="B5377" s="393" t="s">
        <v>17011</v>
      </c>
      <c r="C5377" s="394" t="s">
        <v>17012</v>
      </c>
      <c r="D5377" s="393" t="s">
        <v>21</v>
      </c>
      <c r="E5377" s="395" t="s">
        <v>26507</v>
      </c>
      <c r="F5377" s="395" t="s">
        <v>27674</v>
      </c>
    </row>
    <row r="5378" spans="1:6">
      <c r="A5378" s="360" t="s">
        <v>72</v>
      </c>
      <c r="B5378" s="393" t="s">
        <v>17013</v>
      </c>
      <c r="C5378" s="394" t="s">
        <v>17014</v>
      </c>
      <c r="D5378" s="393" t="s">
        <v>21</v>
      </c>
      <c r="E5378" s="395" t="s">
        <v>26998</v>
      </c>
      <c r="F5378" s="395" t="s">
        <v>25318</v>
      </c>
    </row>
    <row r="5379" spans="1:6">
      <c r="A5379" s="360" t="s">
        <v>72</v>
      </c>
      <c r="B5379" s="393" t="s">
        <v>17015</v>
      </c>
      <c r="C5379" s="394" t="s">
        <v>17016</v>
      </c>
      <c r="D5379" s="393" t="s">
        <v>21</v>
      </c>
      <c r="E5379" s="395" t="s">
        <v>11355</v>
      </c>
      <c r="F5379" s="395" t="s">
        <v>11574</v>
      </c>
    </row>
    <row r="5380" spans="1:6">
      <c r="A5380" s="360" t="s">
        <v>72</v>
      </c>
      <c r="B5380" s="393" t="s">
        <v>17017</v>
      </c>
      <c r="C5380" s="394" t="s">
        <v>17018</v>
      </c>
      <c r="D5380" s="393" t="s">
        <v>21</v>
      </c>
      <c r="E5380" s="395" t="s">
        <v>7341</v>
      </c>
      <c r="F5380" s="395" t="s">
        <v>25682</v>
      </c>
    </row>
    <row r="5381" spans="1:6">
      <c r="A5381" s="360" t="s">
        <v>72</v>
      </c>
      <c r="B5381" s="393" t="s">
        <v>17019</v>
      </c>
      <c r="C5381" s="394" t="s">
        <v>17020</v>
      </c>
      <c r="D5381" s="393" t="s">
        <v>21</v>
      </c>
      <c r="E5381" s="395" t="s">
        <v>21053</v>
      </c>
      <c r="F5381" s="395" t="s">
        <v>20988</v>
      </c>
    </row>
    <row r="5382" spans="1:6" ht="23.25">
      <c r="A5382" s="360" t="s">
        <v>72</v>
      </c>
      <c r="B5382" s="393" t="s">
        <v>17021</v>
      </c>
      <c r="C5382" s="394" t="s">
        <v>17022</v>
      </c>
      <c r="D5382" s="393" t="s">
        <v>21</v>
      </c>
      <c r="E5382" s="395" t="s">
        <v>7499</v>
      </c>
      <c r="F5382" s="395" t="s">
        <v>11610</v>
      </c>
    </row>
    <row r="5383" spans="1:6">
      <c r="A5383" s="360" t="s">
        <v>72</v>
      </c>
      <c r="B5383" s="393" t="s">
        <v>17023</v>
      </c>
      <c r="C5383" s="394" t="s">
        <v>17024</v>
      </c>
      <c r="D5383" s="393" t="s">
        <v>21</v>
      </c>
      <c r="E5383" s="395" t="s">
        <v>26344</v>
      </c>
      <c r="F5383" s="395" t="s">
        <v>32539</v>
      </c>
    </row>
    <row r="5384" spans="1:6">
      <c r="A5384" s="360" t="s">
        <v>72</v>
      </c>
      <c r="B5384" s="393" t="s">
        <v>17025</v>
      </c>
      <c r="C5384" s="394" t="s">
        <v>17026</v>
      </c>
      <c r="D5384" s="393" t="s">
        <v>21</v>
      </c>
      <c r="E5384" s="395" t="s">
        <v>28297</v>
      </c>
      <c r="F5384" s="395" t="s">
        <v>26452</v>
      </c>
    </row>
    <row r="5385" spans="1:6" ht="23.25">
      <c r="A5385" s="360" t="s">
        <v>72</v>
      </c>
      <c r="B5385" s="393" t="s">
        <v>17027</v>
      </c>
      <c r="C5385" s="394" t="s">
        <v>17028</v>
      </c>
      <c r="D5385" s="393" t="s">
        <v>7866</v>
      </c>
      <c r="E5385" s="395" t="s">
        <v>38862</v>
      </c>
      <c r="F5385" s="395" t="s">
        <v>38863</v>
      </c>
    </row>
    <row r="5386" spans="1:6">
      <c r="A5386" s="360" t="s">
        <v>72</v>
      </c>
      <c r="B5386" s="393" t="s">
        <v>17029</v>
      </c>
      <c r="C5386" s="394" t="s">
        <v>17030</v>
      </c>
      <c r="D5386" s="393" t="s">
        <v>7866</v>
      </c>
      <c r="E5386" s="395" t="s">
        <v>25872</v>
      </c>
      <c r="F5386" s="395" t="s">
        <v>25708</v>
      </c>
    </row>
    <row r="5387" spans="1:6">
      <c r="A5387" s="360" t="s">
        <v>72</v>
      </c>
      <c r="B5387" s="393" t="s">
        <v>17031</v>
      </c>
      <c r="C5387" s="394" t="s">
        <v>17032</v>
      </c>
      <c r="D5387" s="393" t="s">
        <v>7866</v>
      </c>
      <c r="E5387" s="395" t="s">
        <v>31990</v>
      </c>
      <c r="F5387" s="395" t="s">
        <v>38864</v>
      </c>
    </row>
    <row r="5388" spans="1:6" ht="23.25">
      <c r="A5388" s="360" t="s">
        <v>72</v>
      </c>
      <c r="B5388" s="393" t="s">
        <v>17033</v>
      </c>
      <c r="C5388" s="394" t="s">
        <v>17034</v>
      </c>
      <c r="D5388" s="393" t="s">
        <v>74</v>
      </c>
      <c r="E5388" s="395" t="s">
        <v>38865</v>
      </c>
      <c r="F5388" s="395" t="s">
        <v>38866</v>
      </c>
    </row>
    <row r="5389" spans="1:6" ht="23.25">
      <c r="A5389" s="360" t="s">
        <v>72</v>
      </c>
      <c r="B5389" s="393" t="s">
        <v>17035</v>
      </c>
      <c r="C5389" s="394" t="s">
        <v>17036</v>
      </c>
      <c r="D5389" s="393" t="s">
        <v>74</v>
      </c>
      <c r="E5389" s="395" t="s">
        <v>38867</v>
      </c>
      <c r="F5389" s="395" t="s">
        <v>38868</v>
      </c>
    </row>
    <row r="5390" spans="1:6" ht="23.25">
      <c r="A5390" s="360" t="s">
        <v>72</v>
      </c>
      <c r="B5390" s="393" t="s">
        <v>17037</v>
      </c>
      <c r="C5390" s="394" t="s">
        <v>17038</v>
      </c>
      <c r="D5390" s="393" t="s">
        <v>7866</v>
      </c>
      <c r="E5390" s="395" t="s">
        <v>27308</v>
      </c>
      <c r="F5390" s="395" t="s">
        <v>28170</v>
      </c>
    </row>
    <row r="5391" spans="1:6" ht="23.25">
      <c r="A5391" s="360" t="s">
        <v>72</v>
      </c>
      <c r="B5391" s="393" t="s">
        <v>17039</v>
      </c>
      <c r="C5391" s="394" t="s">
        <v>17040</v>
      </c>
      <c r="D5391" s="393" t="s">
        <v>7866</v>
      </c>
      <c r="E5391" s="395" t="s">
        <v>38869</v>
      </c>
      <c r="F5391" s="395" t="s">
        <v>38123</v>
      </c>
    </row>
    <row r="5392" spans="1:6" ht="23.25">
      <c r="A5392" s="360" t="s">
        <v>72</v>
      </c>
      <c r="B5392" s="393" t="s">
        <v>17041</v>
      </c>
      <c r="C5392" s="394" t="s">
        <v>17042</v>
      </c>
      <c r="D5392" s="393" t="s">
        <v>7866</v>
      </c>
      <c r="E5392" s="395" t="s">
        <v>38870</v>
      </c>
      <c r="F5392" s="395" t="s">
        <v>28482</v>
      </c>
    </row>
    <row r="5393" spans="1:6" ht="23.25">
      <c r="A5393" s="360" t="s">
        <v>72</v>
      </c>
      <c r="B5393" s="393" t="s">
        <v>17043</v>
      </c>
      <c r="C5393" s="394" t="s">
        <v>17044</v>
      </c>
      <c r="D5393" s="393" t="s">
        <v>7866</v>
      </c>
      <c r="E5393" s="395" t="s">
        <v>38871</v>
      </c>
      <c r="F5393" s="395" t="s">
        <v>38872</v>
      </c>
    </row>
    <row r="5394" spans="1:6" ht="23.25">
      <c r="A5394" s="360" t="s">
        <v>72</v>
      </c>
      <c r="B5394" s="393" t="s">
        <v>17045</v>
      </c>
      <c r="C5394" s="394" t="s">
        <v>17046</v>
      </c>
      <c r="D5394" s="393" t="s">
        <v>7866</v>
      </c>
      <c r="E5394" s="395" t="s">
        <v>38873</v>
      </c>
      <c r="F5394" s="395" t="s">
        <v>34972</v>
      </c>
    </row>
    <row r="5395" spans="1:6" ht="23.25">
      <c r="A5395" s="360" t="s">
        <v>72</v>
      </c>
      <c r="B5395" s="393" t="s">
        <v>17047</v>
      </c>
      <c r="C5395" s="394" t="s">
        <v>17048</v>
      </c>
      <c r="D5395" s="393" t="s">
        <v>7866</v>
      </c>
      <c r="E5395" s="395" t="s">
        <v>38764</v>
      </c>
      <c r="F5395" s="395" t="s">
        <v>38874</v>
      </c>
    </row>
    <row r="5396" spans="1:6" ht="23.25">
      <c r="A5396" s="360" t="s">
        <v>72</v>
      </c>
      <c r="B5396" s="393" t="s">
        <v>17049</v>
      </c>
      <c r="C5396" s="394" t="s">
        <v>17050</v>
      </c>
      <c r="D5396" s="393" t="s">
        <v>7866</v>
      </c>
      <c r="E5396" s="395" t="s">
        <v>37370</v>
      </c>
      <c r="F5396" s="395" t="s">
        <v>26912</v>
      </c>
    </row>
    <row r="5397" spans="1:6" ht="23.25">
      <c r="A5397" s="360" t="s">
        <v>72</v>
      </c>
      <c r="B5397" s="393" t="s">
        <v>17051</v>
      </c>
      <c r="C5397" s="394" t="s">
        <v>17052</v>
      </c>
      <c r="D5397" s="393" t="s">
        <v>7866</v>
      </c>
      <c r="E5397" s="395" t="s">
        <v>27827</v>
      </c>
      <c r="F5397" s="395" t="s">
        <v>28386</v>
      </c>
    </row>
    <row r="5398" spans="1:6" ht="23.25">
      <c r="A5398" s="360" t="s">
        <v>72</v>
      </c>
      <c r="B5398" s="393" t="s">
        <v>17053</v>
      </c>
      <c r="C5398" s="394" t="s">
        <v>17054</v>
      </c>
      <c r="D5398" s="393" t="s">
        <v>7866</v>
      </c>
      <c r="E5398" s="395" t="s">
        <v>18740</v>
      </c>
      <c r="F5398" s="395" t="s">
        <v>37679</v>
      </c>
    </row>
    <row r="5399" spans="1:6" ht="23.25">
      <c r="A5399" s="360" t="s">
        <v>72</v>
      </c>
      <c r="B5399" s="393" t="s">
        <v>17055</v>
      </c>
      <c r="C5399" s="394" t="s">
        <v>17056</v>
      </c>
      <c r="D5399" s="393" t="s">
        <v>7866</v>
      </c>
      <c r="E5399" s="395" t="s">
        <v>26989</v>
      </c>
      <c r="F5399" s="395" t="s">
        <v>35996</v>
      </c>
    </row>
    <row r="5400" spans="1:6" ht="23.25">
      <c r="A5400" s="360" t="s">
        <v>72</v>
      </c>
      <c r="B5400" s="393" t="s">
        <v>17057</v>
      </c>
      <c r="C5400" s="394" t="s">
        <v>17058</v>
      </c>
      <c r="D5400" s="393" t="s">
        <v>7866</v>
      </c>
      <c r="E5400" s="395" t="s">
        <v>26039</v>
      </c>
      <c r="F5400" s="395" t="s">
        <v>25722</v>
      </c>
    </row>
    <row r="5401" spans="1:6" ht="23.25">
      <c r="A5401" s="360" t="s">
        <v>72</v>
      </c>
      <c r="B5401" s="393" t="s">
        <v>17059</v>
      </c>
      <c r="C5401" s="394" t="s">
        <v>17060</v>
      </c>
      <c r="D5401" s="393" t="s">
        <v>7866</v>
      </c>
      <c r="E5401" s="395" t="s">
        <v>27799</v>
      </c>
      <c r="F5401" s="395" t="s">
        <v>28461</v>
      </c>
    </row>
    <row r="5402" spans="1:6" ht="23.25">
      <c r="A5402" s="360" t="s">
        <v>72</v>
      </c>
      <c r="B5402" s="393" t="s">
        <v>17061</v>
      </c>
      <c r="C5402" s="394" t="s">
        <v>17062</v>
      </c>
      <c r="D5402" s="393" t="s">
        <v>7866</v>
      </c>
      <c r="E5402" s="395" t="s">
        <v>38875</v>
      </c>
      <c r="F5402" s="395" t="s">
        <v>26070</v>
      </c>
    </row>
    <row r="5403" spans="1:6" ht="23.25">
      <c r="A5403" s="360" t="s">
        <v>72</v>
      </c>
      <c r="B5403" s="393" t="s">
        <v>17063</v>
      </c>
      <c r="C5403" s="394" t="s">
        <v>17064</v>
      </c>
      <c r="D5403" s="393" t="s">
        <v>7866</v>
      </c>
      <c r="E5403" s="395" t="s">
        <v>36808</v>
      </c>
      <c r="F5403" s="395" t="s">
        <v>27852</v>
      </c>
    </row>
    <row r="5404" spans="1:6" ht="23.25">
      <c r="A5404" s="360" t="s">
        <v>72</v>
      </c>
      <c r="B5404" s="393" t="s">
        <v>17065</v>
      </c>
      <c r="C5404" s="394" t="s">
        <v>17066</v>
      </c>
      <c r="D5404" s="393" t="s">
        <v>7866</v>
      </c>
      <c r="E5404" s="395" t="s">
        <v>36561</v>
      </c>
      <c r="F5404" s="395" t="s">
        <v>28549</v>
      </c>
    </row>
    <row r="5405" spans="1:6" ht="23.25">
      <c r="A5405" s="360" t="s">
        <v>72</v>
      </c>
      <c r="B5405" s="393" t="s">
        <v>17067</v>
      </c>
      <c r="C5405" s="394" t="s">
        <v>17068</v>
      </c>
      <c r="D5405" s="393" t="s">
        <v>7866</v>
      </c>
      <c r="E5405" s="395" t="s">
        <v>38876</v>
      </c>
      <c r="F5405" s="395" t="s">
        <v>37480</v>
      </c>
    </row>
    <row r="5406" spans="1:6" ht="23.25">
      <c r="A5406" s="360" t="s">
        <v>72</v>
      </c>
      <c r="B5406" s="393" t="s">
        <v>17069</v>
      </c>
      <c r="C5406" s="394" t="s">
        <v>17070</v>
      </c>
      <c r="D5406" s="393" t="s">
        <v>7866</v>
      </c>
      <c r="E5406" s="395" t="s">
        <v>27787</v>
      </c>
      <c r="F5406" s="395" t="s">
        <v>38877</v>
      </c>
    </row>
    <row r="5407" spans="1:6" ht="23.25">
      <c r="A5407" s="360" t="s">
        <v>72</v>
      </c>
      <c r="B5407" s="393" t="s">
        <v>17071</v>
      </c>
      <c r="C5407" s="394" t="s">
        <v>17072</v>
      </c>
      <c r="D5407" s="393" t="s">
        <v>7866</v>
      </c>
      <c r="E5407" s="395" t="s">
        <v>26306</v>
      </c>
      <c r="F5407" s="395" t="s">
        <v>26932</v>
      </c>
    </row>
    <row r="5408" spans="1:6" ht="23.25">
      <c r="A5408" s="360" t="s">
        <v>72</v>
      </c>
      <c r="B5408" s="393" t="s">
        <v>17073</v>
      </c>
      <c r="C5408" s="394" t="s">
        <v>17074</v>
      </c>
      <c r="D5408" s="393" t="s">
        <v>7866</v>
      </c>
      <c r="E5408" s="395" t="s">
        <v>38878</v>
      </c>
      <c r="F5408" s="395" t="s">
        <v>38879</v>
      </c>
    </row>
    <row r="5409" spans="1:6" ht="23.25">
      <c r="A5409" s="360" t="s">
        <v>72</v>
      </c>
      <c r="B5409" s="393" t="s">
        <v>17075</v>
      </c>
      <c r="C5409" s="394" t="s">
        <v>17076</v>
      </c>
      <c r="D5409" s="393" t="s">
        <v>7866</v>
      </c>
      <c r="E5409" s="395" t="s">
        <v>38880</v>
      </c>
      <c r="F5409" s="395" t="s">
        <v>35401</v>
      </c>
    </row>
    <row r="5410" spans="1:6" ht="23.25">
      <c r="A5410" s="360" t="s">
        <v>72</v>
      </c>
      <c r="B5410" s="393" t="s">
        <v>17077</v>
      </c>
      <c r="C5410" s="394" t="s">
        <v>17078</v>
      </c>
      <c r="D5410" s="393" t="s">
        <v>7866</v>
      </c>
      <c r="E5410" s="395" t="s">
        <v>20785</v>
      </c>
      <c r="F5410" s="395" t="s">
        <v>28183</v>
      </c>
    </row>
    <row r="5411" spans="1:6" ht="23.25">
      <c r="A5411" s="360" t="s">
        <v>72</v>
      </c>
      <c r="B5411" s="393" t="s">
        <v>17079</v>
      </c>
      <c r="C5411" s="394" t="s">
        <v>17080</v>
      </c>
      <c r="D5411" s="393" t="s">
        <v>7866</v>
      </c>
      <c r="E5411" s="395" t="s">
        <v>27816</v>
      </c>
      <c r="F5411" s="395" t="s">
        <v>38881</v>
      </c>
    </row>
    <row r="5412" spans="1:6" ht="23.25">
      <c r="A5412" s="360" t="s">
        <v>72</v>
      </c>
      <c r="B5412" s="393" t="s">
        <v>17081</v>
      </c>
      <c r="C5412" s="394" t="s">
        <v>17082</v>
      </c>
      <c r="D5412" s="393" t="s">
        <v>7866</v>
      </c>
      <c r="E5412" s="395" t="s">
        <v>38882</v>
      </c>
      <c r="F5412" s="395" t="s">
        <v>37175</v>
      </c>
    </row>
    <row r="5413" spans="1:6" ht="23.25">
      <c r="A5413" s="360" t="s">
        <v>72</v>
      </c>
      <c r="B5413" s="393" t="s">
        <v>17083</v>
      </c>
      <c r="C5413" s="394" t="s">
        <v>17084</v>
      </c>
      <c r="D5413" s="393" t="s">
        <v>7866</v>
      </c>
      <c r="E5413" s="395" t="s">
        <v>38883</v>
      </c>
      <c r="F5413" s="395" t="s">
        <v>38803</v>
      </c>
    </row>
    <row r="5414" spans="1:6" ht="23.25">
      <c r="A5414" s="360" t="s">
        <v>72</v>
      </c>
      <c r="B5414" s="393" t="s">
        <v>17085</v>
      </c>
      <c r="C5414" s="394" t="s">
        <v>17086</v>
      </c>
      <c r="D5414" s="393" t="s">
        <v>7866</v>
      </c>
      <c r="E5414" s="395" t="s">
        <v>26803</v>
      </c>
      <c r="F5414" s="395" t="s">
        <v>38322</v>
      </c>
    </row>
    <row r="5415" spans="1:6" ht="23.25">
      <c r="A5415" s="360" t="s">
        <v>72</v>
      </c>
      <c r="B5415" s="393" t="s">
        <v>17087</v>
      </c>
      <c r="C5415" s="394" t="s">
        <v>17088</v>
      </c>
      <c r="D5415" s="393" t="s">
        <v>7866</v>
      </c>
      <c r="E5415" s="395" t="s">
        <v>28428</v>
      </c>
      <c r="F5415" s="395" t="s">
        <v>26924</v>
      </c>
    </row>
    <row r="5416" spans="1:6" ht="23.25">
      <c r="A5416" s="360" t="s">
        <v>72</v>
      </c>
      <c r="B5416" s="393" t="s">
        <v>17089</v>
      </c>
      <c r="C5416" s="394" t="s">
        <v>17090</v>
      </c>
      <c r="D5416" s="393" t="s">
        <v>7866</v>
      </c>
      <c r="E5416" s="395" t="s">
        <v>28225</v>
      </c>
      <c r="F5416" s="395" t="s">
        <v>38884</v>
      </c>
    </row>
    <row r="5417" spans="1:6" ht="23.25">
      <c r="A5417" s="360" t="s">
        <v>72</v>
      </c>
      <c r="B5417" s="393" t="s">
        <v>17091</v>
      </c>
      <c r="C5417" s="394" t="s">
        <v>17092</v>
      </c>
      <c r="D5417" s="393" t="s">
        <v>7866</v>
      </c>
      <c r="E5417" s="395" t="s">
        <v>38885</v>
      </c>
      <c r="F5417" s="395" t="s">
        <v>34961</v>
      </c>
    </row>
    <row r="5418" spans="1:6" ht="23.25">
      <c r="A5418" s="360" t="s">
        <v>72</v>
      </c>
      <c r="B5418" s="393" t="s">
        <v>17093</v>
      </c>
      <c r="C5418" s="394" t="s">
        <v>17094</v>
      </c>
      <c r="D5418" s="393" t="s">
        <v>7866</v>
      </c>
      <c r="E5418" s="395" t="s">
        <v>37037</v>
      </c>
      <c r="F5418" s="395" t="s">
        <v>38886</v>
      </c>
    </row>
    <row r="5419" spans="1:6" ht="23.25">
      <c r="A5419" s="360" t="s">
        <v>72</v>
      </c>
      <c r="B5419" s="393" t="s">
        <v>17095</v>
      </c>
      <c r="C5419" s="394" t="s">
        <v>17096</v>
      </c>
      <c r="D5419" s="393" t="s">
        <v>7866</v>
      </c>
      <c r="E5419" s="395" t="s">
        <v>38887</v>
      </c>
      <c r="F5419" s="395" t="s">
        <v>37484</v>
      </c>
    </row>
    <row r="5420" spans="1:6" ht="23.25">
      <c r="A5420" s="360" t="s">
        <v>72</v>
      </c>
      <c r="B5420" s="393" t="s">
        <v>17097</v>
      </c>
      <c r="C5420" s="394" t="s">
        <v>17098</v>
      </c>
      <c r="D5420" s="393" t="s">
        <v>7866</v>
      </c>
      <c r="E5420" s="395" t="s">
        <v>38888</v>
      </c>
      <c r="F5420" s="395" t="s">
        <v>26015</v>
      </c>
    </row>
    <row r="5421" spans="1:6" ht="23.25">
      <c r="A5421" s="360" t="s">
        <v>72</v>
      </c>
      <c r="B5421" s="393" t="s">
        <v>17099</v>
      </c>
      <c r="C5421" s="394" t="s">
        <v>17100</v>
      </c>
      <c r="D5421" s="393" t="s">
        <v>7866</v>
      </c>
      <c r="E5421" s="395" t="s">
        <v>38889</v>
      </c>
      <c r="F5421" s="395" t="s">
        <v>28639</v>
      </c>
    </row>
    <row r="5422" spans="1:6" ht="23.25">
      <c r="A5422" s="360" t="s">
        <v>72</v>
      </c>
      <c r="B5422" s="393" t="s">
        <v>17101</v>
      </c>
      <c r="C5422" s="394" t="s">
        <v>17102</v>
      </c>
      <c r="D5422" s="393" t="s">
        <v>7866</v>
      </c>
      <c r="E5422" s="395" t="s">
        <v>26523</v>
      </c>
      <c r="F5422" s="395" t="s">
        <v>28384</v>
      </c>
    </row>
    <row r="5423" spans="1:6" ht="23.25">
      <c r="A5423" s="360" t="s">
        <v>72</v>
      </c>
      <c r="B5423" s="393" t="s">
        <v>17104</v>
      </c>
      <c r="C5423" s="394" t="s">
        <v>17105</v>
      </c>
      <c r="D5423" s="393" t="s">
        <v>7866</v>
      </c>
      <c r="E5423" s="395" t="s">
        <v>25443</v>
      </c>
      <c r="F5423" s="395" t="s">
        <v>38890</v>
      </c>
    </row>
    <row r="5424" spans="1:6" ht="23.25">
      <c r="A5424" s="360" t="s">
        <v>72</v>
      </c>
      <c r="B5424" s="393" t="s">
        <v>17106</v>
      </c>
      <c r="C5424" s="394" t="s">
        <v>17107</v>
      </c>
      <c r="D5424" s="393" t="s">
        <v>7866</v>
      </c>
      <c r="E5424" s="395" t="s">
        <v>26487</v>
      </c>
      <c r="F5424" s="395" t="s">
        <v>38891</v>
      </c>
    </row>
    <row r="5425" spans="1:6" ht="23.25">
      <c r="A5425" s="360" t="s">
        <v>72</v>
      </c>
      <c r="B5425" s="393" t="s">
        <v>17108</v>
      </c>
      <c r="C5425" s="394" t="s">
        <v>17109</v>
      </c>
      <c r="D5425" s="393" t="s">
        <v>7866</v>
      </c>
      <c r="E5425" s="395" t="s">
        <v>38892</v>
      </c>
      <c r="F5425" s="395" t="s">
        <v>38893</v>
      </c>
    </row>
    <row r="5426" spans="1:6" ht="23.25">
      <c r="A5426" s="360" t="s">
        <v>72</v>
      </c>
      <c r="B5426" s="393" t="s">
        <v>17110</v>
      </c>
      <c r="C5426" s="394" t="s">
        <v>17111</v>
      </c>
      <c r="D5426" s="393" t="s">
        <v>7866</v>
      </c>
      <c r="E5426" s="395" t="s">
        <v>38894</v>
      </c>
      <c r="F5426" s="395" t="s">
        <v>26399</v>
      </c>
    </row>
    <row r="5427" spans="1:6" ht="23.25">
      <c r="A5427" s="360" t="s">
        <v>72</v>
      </c>
      <c r="B5427" s="393" t="s">
        <v>17112</v>
      </c>
      <c r="C5427" s="394" t="s">
        <v>17113</v>
      </c>
      <c r="D5427" s="393" t="s">
        <v>7866</v>
      </c>
      <c r="E5427" s="395" t="s">
        <v>28558</v>
      </c>
      <c r="F5427" s="395" t="s">
        <v>26016</v>
      </c>
    </row>
    <row r="5428" spans="1:6" ht="23.25">
      <c r="A5428" s="360" t="s">
        <v>72</v>
      </c>
      <c r="B5428" s="393" t="s">
        <v>17114</v>
      </c>
      <c r="C5428" s="394" t="s">
        <v>17115</v>
      </c>
      <c r="D5428" s="393" t="s">
        <v>7866</v>
      </c>
      <c r="E5428" s="395" t="s">
        <v>38895</v>
      </c>
      <c r="F5428" s="395" t="s">
        <v>38896</v>
      </c>
    </row>
    <row r="5429" spans="1:6" ht="23.25">
      <c r="A5429" s="360" t="s">
        <v>72</v>
      </c>
      <c r="B5429" s="393" t="s">
        <v>17116</v>
      </c>
      <c r="C5429" s="394" t="s">
        <v>17117</v>
      </c>
      <c r="D5429" s="393" t="s">
        <v>7866</v>
      </c>
      <c r="E5429" s="395" t="s">
        <v>27301</v>
      </c>
      <c r="F5429" s="395" t="s">
        <v>38897</v>
      </c>
    </row>
    <row r="5430" spans="1:6" ht="23.25">
      <c r="A5430" s="360" t="s">
        <v>72</v>
      </c>
      <c r="B5430" s="393" t="s">
        <v>17118</v>
      </c>
      <c r="C5430" s="394" t="s">
        <v>17119</v>
      </c>
      <c r="D5430" s="393" t="s">
        <v>7866</v>
      </c>
      <c r="E5430" s="395" t="s">
        <v>28551</v>
      </c>
      <c r="F5430" s="395" t="s">
        <v>27900</v>
      </c>
    </row>
    <row r="5431" spans="1:6" ht="23.25">
      <c r="A5431" s="360" t="s">
        <v>72</v>
      </c>
      <c r="B5431" s="393" t="s">
        <v>17120</v>
      </c>
      <c r="C5431" s="394" t="s">
        <v>17121</v>
      </c>
      <c r="D5431" s="393" t="s">
        <v>7866</v>
      </c>
      <c r="E5431" s="395" t="s">
        <v>26331</v>
      </c>
      <c r="F5431" s="395" t="s">
        <v>37433</v>
      </c>
    </row>
    <row r="5432" spans="1:6" ht="23.25">
      <c r="A5432" s="360" t="s">
        <v>72</v>
      </c>
      <c r="B5432" s="393" t="s">
        <v>17122</v>
      </c>
      <c r="C5432" s="394" t="s">
        <v>17123</v>
      </c>
      <c r="D5432" s="393" t="s">
        <v>7866</v>
      </c>
      <c r="E5432" s="395" t="s">
        <v>38898</v>
      </c>
      <c r="F5432" s="395" t="s">
        <v>38899</v>
      </c>
    </row>
    <row r="5433" spans="1:6" ht="23.25">
      <c r="A5433" s="360" t="s">
        <v>72</v>
      </c>
      <c r="B5433" s="393" t="s">
        <v>17124</v>
      </c>
      <c r="C5433" s="394" t="s">
        <v>17125</v>
      </c>
      <c r="D5433" s="393" t="s">
        <v>7866</v>
      </c>
      <c r="E5433" s="395" t="s">
        <v>38900</v>
      </c>
      <c r="F5433" s="395" t="s">
        <v>27806</v>
      </c>
    </row>
    <row r="5434" spans="1:6" ht="23.25">
      <c r="A5434" s="360" t="s">
        <v>72</v>
      </c>
      <c r="B5434" s="393" t="s">
        <v>17126</v>
      </c>
      <c r="C5434" s="394" t="s">
        <v>17127</v>
      </c>
      <c r="D5434" s="393" t="s">
        <v>7866</v>
      </c>
      <c r="E5434" s="395" t="s">
        <v>28560</v>
      </c>
      <c r="F5434" s="395" t="s">
        <v>38901</v>
      </c>
    </row>
    <row r="5435" spans="1:6" ht="23.25">
      <c r="A5435" s="360" t="s">
        <v>72</v>
      </c>
      <c r="B5435" s="393" t="s">
        <v>17128</v>
      </c>
      <c r="C5435" s="394" t="s">
        <v>17129</v>
      </c>
      <c r="D5435" s="393" t="s">
        <v>7866</v>
      </c>
      <c r="E5435" s="395" t="s">
        <v>25062</v>
      </c>
      <c r="F5435" s="395" t="s">
        <v>28571</v>
      </c>
    </row>
    <row r="5436" spans="1:6" ht="23.25">
      <c r="A5436" s="360" t="s">
        <v>72</v>
      </c>
      <c r="B5436" s="393" t="s">
        <v>17130</v>
      </c>
      <c r="C5436" s="394" t="s">
        <v>17131</v>
      </c>
      <c r="D5436" s="393" t="s">
        <v>7866</v>
      </c>
      <c r="E5436" s="395" t="s">
        <v>38902</v>
      </c>
      <c r="F5436" s="395" t="s">
        <v>38903</v>
      </c>
    </row>
    <row r="5437" spans="1:6" ht="23.25">
      <c r="A5437" s="360" t="s">
        <v>72</v>
      </c>
      <c r="B5437" s="393" t="s">
        <v>17132</v>
      </c>
      <c r="C5437" s="394" t="s">
        <v>17133</v>
      </c>
      <c r="D5437" s="393" t="s">
        <v>7866</v>
      </c>
      <c r="E5437" s="395" t="s">
        <v>28412</v>
      </c>
      <c r="F5437" s="395" t="s">
        <v>38904</v>
      </c>
    </row>
    <row r="5438" spans="1:6">
      <c r="A5438" s="360" t="s">
        <v>72</v>
      </c>
      <c r="B5438" s="393" t="s">
        <v>17134</v>
      </c>
      <c r="C5438" s="394" t="s">
        <v>17135</v>
      </c>
      <c r="D5438" s="393" t="s">
        <v>7866</v>
      </c>
      <c r="E5438" s="395" t="s">
        <v>18630</v>
      </c>
      <c r="F5438" s="395" t="s">
        <v>7313</v>
      </c>
    </row>
    <row r="5439" spans="1:6">
      <c r="A5439" s="360" t="s">
        <v>72</v>
      </c>
      <c r="B5439" s="393" t="s">
        <v>17136</v>
      </c>
      <c r="C5439" s="394" t="s">
        <v>17137</v>
      </c>
      <c r="D5439" s="393" t="s">
        <v>7866</v>
      </c>
      <c r="E5439" s="395" t="s">
        <v>38905</v>
      </c>
      <c r="F5439" s="395" t="s">
        <v>27604</v>
      </c>
    </row>
    <row r="5440" spans="1:6">
      <c r="A5440" s="360" t="s">
        <v>72</v>
      </c>
      <c r="B5440" s="393" t="s">
        <v>17138</v>
      </c>
      <c r="C5440" s="394" t="s">
        <v>17139</v>
      </c>
      <c r="D5440" s="393" t="s">
        <v>7866</v>
      </c>
      <c r="E5440" s="395" t="s">
        <v>28257</v>
      </c>
      <c r="F5440" s="395" t="s">
        <v>21282</v>
      </c>
    </row>
    <row r="5441" spans="1:6">
      <c r="A5441" s="360" t="s">
        <v>72</v>
      </c>
      <c r="B5441" s="393" t="s">
        <v>17140</v>
      </c>
      <c r="C5441" s="394" t="s">
        <v>17141</v>
      </c>
      <c r="D5441" s="393" t="s">
        <v>7866</v>
      </c>
      <c r="E5441" s="395" t="s">
        <v>10935</v>
      </c>
      <c r="F5441" s="395" t="s">
        <v>21065</v>
      </c>
    </row>
    <row r="5442" spans="1:6">
      <c r="A5442" s="360" t="s">
        <v>72</v>
      </c>
      <c r="B5442" s="393" t="s">
        <v>17142</v>
      </c>
      <c r="C5442" s="394" t="s">
        <v>17143</v>
      </c>
      <c r="D5442" s="393" t="s">
        <v>7866</v>
      </c>
      <c r="E5442" s="395" t="s">
        <v>36515</v>
      </c>
      <c r="F5442" s="395" t="s">
        <v>25858</v>
      </c>
    </row>
    <row r="5443" spans="1:6">
      <c r="A5443" s="360" t="s">
        <v>72</v>
      </c>
      <c r="B5443" s="393" t="s">
        <v>17144</v>
      </c>
      <c r="C5443" s="394" t="s">
        <v>17145</v>
      </c>
      <c r="D5443" s="393" t="s">
        <v>7866</v>
      </c>
      <c r="E5443" s="395" t="s">
        <v>28348</v>
      </c>
      <c r="F5443" s="395" t="s">
        <v>25877</v>
      </c>
    </row>
    <row r="5444" spans="1:6" ht="23.25">
      <c r="A5444" s="360" t="s">
        <v>72</v>
      </c>
      <c r="B5444" s="393" t="s">
        <v>17146</v>
      </c>
      <c r="C5444" s="394" t="s">
        <v>17147</v>
      </c>
      <c r="D5444" s="393" t="s">
        <v>7866</v>
      </c>
      <c r="E5444" s="395" t="s">
        <v>38095</v>
      </c>
      <c r="F5444" s="395" t="s">
        <v>27339</v>
      </c>
    </row>
    <row r="5445" spans="1:6" ht="23.25">
      <c r="A5445" s="360" t="s">
        <v>72</v>
      </c>
      <c r="B5445" s="393" t="s">
        <v>17148</v>
      </c>
      <c r="C5445" s="394" t="s">
        <v>17149</v>
      </c>
      <c r="D5445" s="393" t="s">
        <v>7866</v>
      </c>
      <c r="E5445" s="395" t="s">
        <v>27765</v>
      </c>
      <c r="F5445" s="395" t="s">
        <v>21310</v>
      </c>
    </row>
    <row r="5446" spans="1:6" ht="23.25">
      <c r="A5446" s="360" t="s">
        <v>72</v>
      </c>
      <c r="B5446" s="393" t="s">
        <v>17150</v>
      </c>
      <c r="C5446" s="394" t="s">
        <v>17151</v>
      </c>
      <c r="D5446" s="393" t="s">
        <v>7866</v>
      </c>
      <c r="E5446" s="395" t="s">
        <v>27103</v>
      </c>
      <c r="F5446" s="395" t="s">
        <v>29220</v>
      </c>
    </row>
    <row r="5447" spans="1:6" ht="23.25">
      <c r="A5447" s="360" t="s">
        <v>72</v>
      </c>
      <c r="B5447" s="393" t="s">
        <v>17152</v>
      </c>
      <c r="C5447" s="394" t="s">
        <v>17153</v>
      </c>
      <c r="D5447" s="393" t="s">
        <v>7866</v>
      </c>
      <c r="E5447" s="395" t="s">
        <v>38906</v>
      </c>
      <c r="F5447" s="395" t="s">
        <v>27113</v>
      </c>
    </row>
    <row r="5448" spans="1:6" ht="23.25">
      <c r="A5448" s="360" t="s">
        <v>72</v>
      </c>
      <c r="B5448" s="393" t="s">
        <v>17154</v>
      </c>
      <c r="C5448" s="394" t="s">
        <v>17155</v>
      </c>
      <c r="D5448" s="393" t="s">
        <v>7866</v>
      </c>
      <c r="E5448" s="395" t="s">
        <v>38907</v>
      </c>
      <c r="F5448" s="395" t="s">
        <v>38908</v>
      </c>
    </row>
    <row r="5449" spans="1:6" ht="23.25">
      <c r="A5449" s="360" t="s">
        <v>72</v>
      </c>
      <c r="B5449" s="393" t="s">
        <v>17156</v>
      </c>
      <c r="C5449" s="394" t="s">
        <v>17157</v>
      </c>
      <c r="D5449" s="393" t="s">
        <v>7866</v>
      </c>
      <c r="E5449" s="395" t="s">
        <v>36539</v>
      </c>
      <c r="F5449" s="395" t="s">
        <v>36540</v>
      </c>
    </row>
    <row r="5450" spans="1:6" ht="23.25">
      <c r="A5450" s="360" t="s">
        <v>72</v>
      </c>
      <c r="B5450" s="393" t="s">
        <v>17158</v>
      </c>
      <c r="C5450" s="394" t="s">
        <v>17159</v>
      </c>
      <c r="D5450" s="393" t="s">
        <v>7866</v>
      </c>
      <c r="E5450" s="395" t="s">
        <v>35122</v>
      </c>
      <c r="F5450" s="395" t="s">
        <v>38909</v>
      </c>
    </row>
    <row r="5451" spans="1:6" ht="23.25">
      <c r="A5451" s="360" t="s">
        <v>72</v>
      </c>
      <c r="B5451" s="393" t="s">
        <v>17160</v>
      </c>
      <c r="C5451" s="394" t="s">
        <v>17161</v>
      </c>
      <c r="D5451" s="393" t="s">
        <v>7866</v>
      </c>
      <c r="E5451" s="395" t="s">
        <v>38910</v>
      </c>
      <c r="F5451" s="395" t="s">
        <v>38911</v>
      </c>
    </row>
    <row r="5452" spans="1:6" ht="23.25">
      <c r="A5452" s="360" t="s">
        <v>72</v>
      </c>
      <c r="B5452" s="393" t="s">
        <v>17162</v>
      </c>
      <c r="C5452" s="394" t="s">
        <v>17163</v>
      </c>
      <c r="D5452" s="393" t="s">
        <v>7866</v>
      </c>
      <c r="E5452" s="395" t="s">
        <v>28042</v>
      </c>
      <c r="F5452" s="395" t="s">
        <v>28479</v>
      </c>
    </row>
    <row r="5453" spans="1:6" ht="23.25">
      <c r="A5453" s="360" t="s">
        <v>72</v>
      </c>
      <c r="B5453" s="393" t="s">
        <v>17164</v>
      </c>
      <c r="C5453" s="394" t="s">
        <v>17165</v>
      </c>
      <c r="D5453" s="393" t="s">
        <v>7866</v>
      </c>
      <c r="E5453" s="395" t="s">
        <v>38912</v>
      </c>
      <c r="F5453" s="395" t="s">
        <v>36054</v>
      </c>
    </row>
    <row r="5454" spans="1:6" ht="23.25">
      <c r="A5454" s="360" t="s">
        <v>72</v>
      </c>
      <c r="B5454" s="393" t="s">
        <v>17166</v>
      </c>
      <c r="C5454" s="394" t="s">
        <v>17167</v>
      </c>
      <c r="D5454" s="393" t="s">
        <v>7866</v>
      </c>
      <c r="E5454" s="395" t="s">
        <v>38913</v>
      </c>
      <c r="F5454" s="395" t="s">
        <v>38914</v>
      </c>
    </row>
    <row r="5455" spans="1:6" ht="23.25">
      <c r="A5455" s="360" t="s">
        <v>72</v>
      </c>
      <c r="B5455" s="393" t="s">
        <v>17168</v>
      </c>
      <c r="C5455" s="394" t="s">
        <v>17169</v>
      </c>
      <c r="D5455" s="393" t="s">
        <v>7866</v>
      </c>
      <c r="E5455" s="395" t="s">
        <v>35632</v>
      </c>
      <c r="F5455" s="395" t="s">
        <v>31120</v>
      </c>
    </row>
    <row r="5456" spans="1:6" ht="23.25">
      <c r="A5456" s="360" t="s">
        <v>72</v>
      </c>
      <c r="B5456" s="393" t="s">
        <v>17170</v>
      </c>
      <c r="C5456" s="394" t="s">
        <v>17171</v>
      </c>
      <c r="D5456" s="393" t="s">
        <v>7866</v>
      </c>
      <c r="E5456" s="395" t="s">
        <v>28606</v>
      </c>
      <c r="F5456" s="395" t="s">
        <v>28381</v>
      </c>
    </row>
    <row r="5457" spans="1:6" ht="23.25">
      <c r="A5457" s="360" t="s">
        <v>72</v>
      </c>
      <c r="B5457" s="393" t="s">
        <v>17172</v>
      </c>
      <c r="C5457" s="394" t="s">
        <v>17173</v>
      </c>
      <c r="D5457" s="393" t="s">
        <v>7866</v>
      </c>
      <c r="E5457" s="395" t="s">
        <v>38915</v>
      </c>
      <c r="F5457" s="395" t="s">
        <v>27313</v>
      </c>
    </row>
    <row r="5458" spans="1:6" ht="23.25">
      <c r="A5458" s="360" t="s">
        <v>72</v>
      </c>
      <c r="B5458" s="393" t="s">
        <v>17174</v>
      </c>
      <c r="C5458" s="394" t="s">
        <v>17175</v>
      </c>
      <c r="D5458" s="393" t="s">
        <v>7866</v>
      </c>
      <c r="E5458" s="395" t="s">
        <v>38916</v>
      </c>
      <c r="F5458" s="395" t="s">
        <v>38917</v>
      </c>
    </row>
    <row r="5459" spans="1:6" ht="23.25">
      <c r="A5459" s="360" t="s">
        <v>72</v>
      </c>
      <c r="B5459" s="393" t="s">
        <v>17176</v>
      </c>
      <c r="C5459" s="394" t="s">
        <v>17177</v>
      </c>
      <c r="D5459" s="393" t="s">
        <v>7866</v>
      </c>
      <c r="E5459" s="395" t="s">
        <v>38918</v>
      </c>
      <c r="F5459" s="395" t="s">
        <v>37884</v>
      </c>
    </row>
    <row r="5460" spans="1:6" ht="23.25">
      <c r="A5460" s="360" t="s">
        <v>72</v>
      </c>
      <c r="B5460" s="393" t="s">
        <v>17178</v>
      </c>
      <c r="C5460" s="394" t="s">
        <v>17179</v>
      </c>
      <c r="D5460" s="393" t="s">
        <v>7866</v>
      </c>
      <c r="E5460" s="395" t="s">
        <v>38587</v>
      </c>
      <c r="F5460" s="395" t="s">
        <v>27892</v>
      </c>
    </row>
    <row r="5461" spans="1:6" ht="23.25">
      <c r="A5461" s="360" t="s">
        <v>72</v>
      </c>
      <c r="B5461" s="393" t="s">
        <v>17180</v>
      </c>
      <c r="C5461" s="394" t="s">
        <v>17181</v>
      </c>
      <c r="D5461" s="393" t="s">
        <v>7866</v>
      </c>
      <c r="E5461" s="395" t="s">
        <v>26488</v>
      </c>
      <c r="F5461" s="395" t="s">
        <v>38919</v>
      </c>
    </row>
    <row r="5462" spans="1:6" ht="23.25">
      <c r="A5462" s="360" t="s">
        <v>72</v>
      </c>
      <c r="B5462" s="393" t="s">
        <v>17182</v>
      </c>
      <c r="C5462" s="394" t="s">
        <v>17183</v>
      </c>
      <c r="D5462" s="393" t="s">
        <v>7866</v>
      </c>
      <c r="E5462" s="395" t="s">
        <v>38920</v>
      </c>
      <c r="F5462" s="395" t="s">
        <v>36701</v>
      </c>
    </row>
    <row r="5463" spans="1:6" ht="23.25">
      <c r="A5463" s="360" t="s">
        <v>72</v>
      </c>
      <c r="B5463" s="393" t="s">
        <v>17184</v>
      </c>
      <c r="C5463" s="394" t="s">
        <v>17185</v>
      </c>
      <c r="D5463" s="393" t="s">
        <v>7866</v>
      </c>
      <c r="E5463" s="395" t="s">
        <v>35582</v>
      </c>
      <c r="F5463" s="395" t="s">
        <v>38921</v>
      </c>
    </row>
    <row r="5464" spans="1:6" ht="23.25">
      <c r="A5464" s="360" t="s">
        <v>72</v>
      </c>
      <c r="B5464" s="393" t="s">
        <v>17186</v>
      </c>
      <c r="C5464" s="394" t="s">
        <v>17187</v>
      </c>
      <c r="D5464" s="393" t="s">
        <v>7866</v>
      </c>
      <c r="E5464" s="395" t="s">
        <v>38922</v>
      </c>
      <c r="F5464" s="395" t="s">
        <v>34959</v>
      </c>
    </row>
    <row r="5465" spans="1:6" ht="23.25">
      <c r="A5465" s="360" t="s">
        <v>72</v>
      </c>
      <c r="B5465" s="393" t="s">
        <v>17188</v>
      </c>
      <c r="C5465" s="394" t="s">
        <v>17189</v>
      </c>
      <c r="D5465" s="393" t="s">
        <v>7866</v>
      </c>
      <c r="E5465" s="395" t="s">
        <v>38923</v>
      </c>
      <c r="F5465" s="395" t="s">
        <v>38924</v>
      </c>
    </row>
    <row r="5466" spans="1:6" ht="23.25">
      <c r="A5466" s="360" t="s">
        <v>72</v>
      </c>
      <c r="B5466" s="393" t="s">
        <v>17190</v>
      </c>
      <c r="C5466" s="394" t="s">
        <v>17191</v>
      </c>
      <c r="D5466" s="393" t="s">
        <v>7866</v>
      </c>
      <c r="E5466" s="395" t="s">
        <v>38925</v>
      </c>
      <c r="F5466" s="395" t="s">
        <v>38926</v>
      </c>
    </row>
    <row r="5467" spans="1:6" ht="23.25">
      <c r="A5467" s="360" t="s">
        <v>72</v>
      </c>
      <c r="B5467" s="393" t="s">
        <v>17192</v>
      </c>
      <c r="C5467" s="394" t="s">
        <v>17193</v>
      </c>
      <c r="D5467" s="393" t="s">
        <v>7866</v>
      </c>
      <c r="E5467" s="395" t="s">
        <v>38927</v>
      </c>
      <c r="F5467" s="395" t="s">
        <v>38928</v>
      </c>
    </row>
    <row r="5468" spans="1:6" ht="34.5">
      <c r="A5468" s="360" t="s">
        <v>72</v>
      </c>
      <c r="B5468" s="393" t="s">
        <v>17194</v>
      </c>
      <c r="C5468" s="394" t="s">
        <v>17195</v>
      </c>
      <c r="D5468" s="393" t="s">
        <v>7866</v>
      </c>
      <c r="E5468" s="395" t="s">
        <v>26976</v>
      </c>
      <c r="F5468" s="395" t="s">
        <v>37966</v>
      </c>
    </row>
    <row r="5469" spans="1:6" ht="45.75">
      <c r="A5469" s="360" t="s">
        <v>72</v>
      </c>
      <c r="B5469" s="393" t="s">
        <v>17196</v>
      </c>
      <c r="C5469" s="394" t="s">
        <v>17197</v>
      </c>
      <c r="D5469" s="393" t="s">
        <v>7866</v>
      </c>
      <c r="E5469" s="395" t="s">
        <v>28043</v>
      </c>
      <c r="F5469" s="395" t="s">
        <v>38929</v>
      </c>
    </row>
    <row r="5470" spans="1:6" ht="34.5">
      <c r="A5470" s="360" t="s">
        <v>72</v>
      </c>
      <c r="B5470" s="393" t="s">
        <v>17198</v>
      </c>
      <c r="C5470" s="394" t="s">
        <v>17199</v>
      </c>
      <c r="D5470" s="393" t="s">
        <v>7866</v>
      </c>
      <c r="E5470" s="395" t="s">
        <v>38504</v>
      </c>
      <c r="F5470" s="395" t="s">
        <v>27038</v>
      </c>
    </row>
    <row r="5471" spans="1:6" ht="34.5">
      <c r="A5471" s="360" t="s">
        <v>72</v>
      </c>
      <c r="B5471" s="393" t="s">
        <v>17200</v>
      </c>
      <c r="C5471" s="394" t="s">
        <v>17201</v>
      </c>
      <c r="D5471" s="393" t="s">
        <v>7866</v>
      </c>
      <c r="E5471" s="395" t="s">
        <v>27953</v>
      </c>
      <c r="F5471" s="395" t="s">
        <v>26923</v>
      </c>
    </row>
    <row r="5472" spans="1:6">
      <c r="A5472" s="360" t="s">
        <v>72</v>
      </c>
      <c r="B5472" s="393" t="s">
        <v>17202</v>
      </c>
      <c r="C5472" s="394" t="s">
        <v>17203</v>
      </c>
      <c r="D5472" s="393" t="s">
        <v>21</v>
      </c>
      <c r="E5472" s="395" t="s">
        <v>35254</v>
      </c>
      <c r="F5472" s="395" t="s">
        <v>26344</v>
      </c>
    </row>
    <row r="5473" spans="1:6" ht="23.25">
      <c r="A5473" s="360" t="s">
        <v>72</v>
      </c>
      <c r="B5473" s="393" t="s">
        <v>17204</v>
      </c>
      <c r="C5473" s="394" t="s">
        <v>17205</v>
      </c>
      <c r="D5473" s="393" t="s">
        <v>7866</v>
      </c>
      <c r="E5473" s="395" t="s">
        <v>19854</v>
      </c>
      <c r="F5473" s="395" t="s">
        <v>24899</v>
      </c>
    </row>
    <row r="5474" spans="1:6" ht="23.25">
      <c r="A5474" s="360" t="s">
        <v>72</v>
      </c>
      <c r="B5474" s="393" t="s">
        <v>17206</v>
      </c>
      <c r="C5474" s="394" t="s">
        <v>17207</v>
      </c>
      <c r="D5474" s="393" t="s">
        <v>7866</v>
      </c>
      <c r="E5474" s="395" t="s">
        <v>10324</v>
      </c>
      <c r="F5474" s="395" t="s">
        <v>11919</v>
      </c>
    </row>
    <row r="5475" spans="1:6" ht="23.25">
      <c r="A5475" s="360" t="s">
        <v>72</v>
      </c>
      <c r="B5475" s="393" t="s">
        <v>17208</v>
      </c>
      <c r="C5475" s="394" t="s">
        <v>17209</v>
      </c>
      <c r="D5475" s="393" t="s">
        <v>7866</v>
      </c>
      <c r="E5475" s="395" t="s">
        <v>20396</v>
      </c>
      <c r="F5475" s="395" t="s">
        <v>13543</v>
      </c>
    </row>
    <row r="5476" spans="1:6" ht="23.25">
      <c r="A5476" s="360" t="s">
        <v>72</v>
      </c>
      <c r="B5476" s="393" t="s">
        <v>17210</v>
      </c>
      <c r="C5476" s="394" t="s">
        <v>17211</v>
      </c>
      <c r="D5476" s="393" t="s">
        <v>7866</v>
      </c>
      <c r="E5476" s="395" t="s">
        <v>8947</v>
      </c>
      <c r="F5476" s="395" t="s">
        <v>20396</v>
      </c>
    </row>
    <row r="5477" spans="1:6" ht="23.25">
      <c r="A5477" s="360" t="s">
        <v>72</v>
      </c>
      <c r="B5477" s="393" t="s">
        <v>17212</v>
      </c>
      <c r="C5477" s="394" t="s">
        <v>17213</v>
      </c>
      <c r="D5477" s="393" t="s">
        <v>7866</v>
      </c>
      <c r="E5477" s="395" t="s">
        <v>9484</v>
      </c>
      <c r="F5477" s="395" t="s">
        <v>13419</v>
      </c>
    </row>
    <row r="5478" spans="1:6" ht="23.25">
      <c r="A5478" s="360" t="s">
        <v>72</v>
      </c>
      <c r="B5478" s="393" t="s">
        <v>17214</v>
      </c>
      <c r="C5478" s="394" t="s">
        <v>17215</v>
      </c>
      <c r="D5478" s="393" t="s">
        <v>7866</v>
      </c>
      <c r="E5478" s="395" t="s">
        <v>20923</v>
      </c>
      <c r="F5478" s="395" t="s">
        <v>36718</v>
      </c>
    </row>
    <row r="5479" spans="1:6" ht="23.25">
      <c r="A5479" s="360" t="s">
        <v>72</v>
      </c>
      <c r="B5479" s="393" t="s">
        <v>17216</v>
      </c>
      <c r="C5479" s="394" t="s">
        <v>17217</v>
      </c>
      <c r="D5479" s="393" t="s">
        <v>7866</v>
      </c>
      <c r="E5479" s="395" t="s">
        <v>7639</v>
      </c>
      <c r="F5479" s="395" t="s">
        <v>18650</v>
      </c>
    </row>
    <row r="5480" spans="1:6" ht="23.25">
      <c r="A5480" s="360" t="s">
        <v>72</v>
      </c>
      <c r="B5480" s="393" t="s">
        <v>17218</v>
      </c>
      <c r="C5480" s="394" t="s">
        <v>17219</v>
      </c>
      <c r="D5480" s="393" t="s">
        <v>7866</v>
      </c>
      <c r="E5480" s="395" t="s">
        <v>20278</v>
      </c>
      <c r="F5480" s="395" t="s">
        <v>27621</v>
      </c>
    </row>
    <row r="5481" spans="1:6" ht="23.25">
      <c r="A5481" s="360" t="s">
        <v>72</v>
      </c>
      <c r="B5481" s="393" t="s">
        <v>17220</v>
      </c>
      <c r="C5481" s="394" t="s">
        <v>17221</v>
      </c>
      <c r="D5481" s="393" t="s">
        <v>7866</v>
      </c>
      <c r="E5481" s="395" t="s">
        <v>13561</v>
      </c>
      <c r="F5481" s="395" t="s">
        <v>21471</v>
      </c>
    </row>
    <row r="5482" spans="1:6" ht="23.25">
      <c r="A5482" s="360" t="s">
        <v>72</v>
      </c>
      <c r="B5482" s="393" t="s">
        <v>17222</v>
      </c>
      <c r="C5482" s="394" t="s">
        <v>17223</v>
      </c>
      <c r="D5482" s="393" t="s">
        <v>7866</v>
      </c>
      <c r="E5482" s="395" t="s">
        <v>15880</v>
      </c>
      <c r="F5482" s="395" t="s">
        <v>13561</v>
      </c>
    </row>
    <row r="5483" spans="1:6" ht="23.25">
      <c r="A5483" s="360" t="s">
        <v>72</v>
      </c>
      <c r="B5483" s="393" t="s">
        <v>17224</v>
      </c>
      <c r="C5483" s="394" t="s">
        <v>17225</v>
      </c>
      <c r="D5483" s="393" t="s">
        <v>7866</v>
      </c>
      <c r="E5483" s="395" t="s">
        <v>19992</v>
      </c>
      <c r="F5483" s="395" t="s">
        <v>11341</v>
      </c>
    </row>
    <row r="5484" spans="1:6" ht="23.25">
      <c r="A5484" s="360" t="s">
        <v>72</v>
      </c>
      <c r="B5484" s="393" t="s">
        <v>17226</v>
      </c>
      <c r="C5484" s="394" t="s">
        <v>17227</v>
      </c>
      <c r="D5484" s="393" t="s">
        <v>7866</v>
      </c>
      <c r="E5484" s="395" t="s">
        <v>18608</v>
      </c>
      <c r="F5484" s="395" t="s">
        <v>20666</v>
      </c>
    </row>
    <row r="5485" spans="1:6" ht="23.25">
      <c r="A5485" s="360" t="s">
        <v>72</v>
      </c>
      <c r="B5485" s="393" t="s">
        <v>17228</v>
      </c>
      <c r="C5485" s="394" t="s">
        <v>17229</v>
      </c>
      <c r="D5485" s="393" t="s">
        <v>7866</v>
      </c>
      <c r="E5485" s="395" t="s">
        <v>21087</v>
      </c>
      <c r="F5485" s="395" t="s">
        <v>18656</v>
      </c>
    </row>
    <row r="5486" spans="1:6" ht="23.25">
      <c r="A5486" s="360" t="s">
        <v>72</v>
      </c>
      <c r="B5486" s="393" t="s">
        <v>17230</v>
      </c>
      <c r="C5486" s="394" t="s">
        <v>17231</v>
      </c>
      <c r="D5486" s="393" t="s">
        <v>7866</v>
      </c>
      <c r="E5486" s="395" t="s">
        <v>27073</v>
      </c>
      <c r="F5486" s="395" t="s">
        <v>25103</v>
      </c>
    </row>
    <row r="5487" spans="1:6" ht="34.5">
      <c r="A5487" s="360" t="s">
        <v>72</v>
      </c>
      <c r="B5487" s="393" t="s">
        <v>17232</v>
      </c>
      <c r="C5487" s="394" t="s">
        <v>17233</v>
      </c>
      <c r="D5487" s="393" t="s">
        <v>7866</v>
      </c>
      <c r="E5487" s="395" t="s">
        <v>11611</v>
      </c>
      <c r="F5487" s="395" t="s">
        <v>20420</v>
      </c>
    </row>
    <row r="5488" spans="1:6" ht="34.5">
      <c r="A5488" s="360" t="s">
        <v>72</v>
      </c>
      <c r="B5488" s="393" t="s">
        <v>17234</v>
      </c>
      <c r="C5488" s="394" t="s">
        <v>17235</v>
      </c>
      <c r="D5488" s="393" t="s">
        <v>7866</v>
      </c>
      <c r="E5488" s="395" t="s">
        <v>20492</v>
      </c>
      <c r="F5488" s="395" t="s">
        <v>11355</v>
      </c>
    </row>
    <row r="5489" spans="1:6" ht="23.25">
      <c r="A5489" s="360" t="s">
        <v>72</v>
      </c>
      <c r="B5489" s="393" t="s">
        <v>17237</v>
      </c>
      <c r="C5489" s="394" t="s">
        <v>17238</v>
      </c>
      <c r="D5489" s="393" t="s">
        <v>7866</v>
      </c>
      <c r="E5489" s="395" t="s">
        <v>27023</v>
      </c>
      <c r="F5489" s="395" t="s">
        <v>20949</v>
      </c>
    </row>
    <row r="5490" spans="1:6" ht="23.25">
      <c r="A5490" s="360" t="s">
        <v>72</v>
      </c>
      <c r="B5490" s="393" t="s">
        <v>17239</v>
      </c>
      <c r="C5490" s="394" t="s">
        <v>17240</v>
      </c>
      <c r="D5490" s="393" t="s">
        <v>7866</v>
      </c>
      <c r="E5490" s="395" t="s">
        <v>13470</v>
      </c>
      <c r="F5490" s="395" t="s">
        <v>19146</v>
      </c>
    </row>
    <row r="5491" spans="1:6" ht="23.25">
      <c r="A5491" s="360" t="s">
        <v>72</v>
      </c>
      <c r="B5491" s="393" t="s">
        <v>17241</v>
      </c>
      <c r="C5491" s="394" t="s">
        <v>17242</v>
      </c>
      <c r="D5491" s="393" t="s">
        <v>7866</v>
      </c>
      <c r="E5491" s="395" t="s">
        <v>11614</v>
      </c>
      <c r="F5491" s="395" t="s">
        <v>12075</v>
      </c>
    </row>
    <row r="5492" spans="1:6" ht="23.25">
      <c r="A5492" s="360" t="s">
        <v>72</v>
      </c>
      <c r="B5492" s="393" t="s">
        <v>17243</v>
      </c>
      <c r="C5492" s="394" t="s">
        <v>17244</v>
      </c>
      <c r="D5492" s="393" t="s">
        <v>7866</v>
      </c>
      <c r="E5492" s="395" t="s">
        <v>11308</v>
      </c>
      <c r="F5492" s="395" t="s">
        <v>7505</v>
      </c>
    </row>
    <row r="5493" spans="1:6" ht="23.25">
      <c r="A5493" s="360" t="s">
        <v>72</v>
      </c>
      <c r="B5493" s="393" t="s">
        <v>17245</v>
      </c>
      <c r="C5493" s="394" t="s">
        <v>17246</v>
      </c>
      <c r="D5493" s="393" t="s">
        <v>7866</v>
      </c>
      <c r="E5493" s="395" t="s">
        <v>7572</v>
      </c>
      <c r="F5493" s="395" t="s">
        <v>21075</v>
      </c>
    </row>
    <row r="5494" spans="1:6" ht="23.25">
      <c r="A5494" s="360" t="s">
        <v>72</v>
      </c>
      <c r="B5494" s="393" t="s">
        <v>17247</v>
      </c>
      <c r="C5494" s="394" t="s">
        <v>17248</v>
      </c>
      <c r="D5494" s="393" t="s">
        <v>7866</v>
      </c>
      <c r="E5494" s="395" t="s">
        <v>11328</v>
      </c>
      <c r="F5494" s="395" t="s">
        <v>15575</v>
      </c>
    </row>
    <row r="5495" spans="1:6" ht="34.5">
      <c r="A5495" s="360" t="s">
        <v>72</v>
      </c>
      <c r="B5495" s="393" t="s">
        <v>17249</v>
      </c>
      <c r="C5495" s="394" t="s">
        <v>17250</v>
      </c>
      <c r="D5495" s="393" t="s">
        <v>7866</v>
      </c>
      <c r="E5495" s="395" t="s">
        <v>8032</v>
      </c>
      <c r="F5495" s="395" t="s">
        <v>7342</v>
      </c>
    </row>
    <row r="5496" spans="1:6" ht="34.5">
      <c r="A5496" s="360" t="s">
        <v>72</v>
      </c>
      <c r="B5496" s="393" t="s">
        <v>17251</v>
      </c>
      <c r="C5496" s="394" t="s">
        <v>17252</v>
      </c>
      <c r="D5496" s="393" t="s">
        <v>7866</v>
      </c>
      <c r="E5496" s="395" t="s">
        <v>15803</v>
      </c>
      <c r="F5496" s="395" t="s">
        <v>9280</v>
      </c>
    </row>
    <row r="5497" spans="1:6" ht="23.25">
      <c r="A5497" s="360" t="s">
        <v>72</v>
      </c>
      <c r="B5497" s="393" t="s">
        <v>17253</v>
      </c>
      <c r="C5497" s="394" t="s">
        <v>17254</v>
      </c>
      <c r="D5497" s="393" t="s">
        <v>7866</v>
      </c>
      <c r="E5497" s="395" t="s">
        <v>11302</v>
      </c>
      <c r="F5497" s="395" t="s">
        <v>11391</v>
      </c>
    </row>
    <row r="5498" spans="1:6" ht="23.25">
      <c r="A5498" s="360" t="s">
        <v>72</v>
      </c>
      <c r="B5498" s="393" t="s">
        <v>17255</v>
      </c>
      <c r="C5498" s="394" t="s">
        <v>17256</v>
      </c>
      <c r="D5498" s="393" t="s">
        <v>7866</v>
      </c>
      <c r="E5498" s="395" t="s">
        <v>20927</v>
      </c>
      <c r="F5498" s="395" t="s">
        <v>11894</v>
      </c>
    </row>
    <row r="5499" spans="1:6" ht="23.25">
      <c r="A5499" s="360" t="s">
        <v>72</v>
      </c>
      <c r="B5499" s="393" t="s">
        <v>17257</v>
      </c>
      <c r="C5499" s="394" t="s">
        <v>17258</v>
      </c>
      <c r="D5499" s="393" t="s">
        <v>7866</v>
      </c>
      <c r="E5499" s="395" t="s">
        <v>8096</v>
      </c>
      <c r="F5499" s="395" t="s">
        <v>15961</v>
      </c>
    </row>
    <row r="5500" spans="1:6" ht="23.25">
      <c r="A5500" s="360" t="s">
        <v>72</v>
      </c>
      <c r="B5500" s="393" t="s">
        <v>17259</v>
      </c>
      <c r="C5500" s="394" t="s">
        <v>17260</v>
      </c>
      <c r="D5500" s="393" t="s">
        <v>7866</v>
      </c>
      <c r="E5500" s="395" t="s">
        <v>8923</v>
      </c>
      <c r="F5500" s="395" t="s">
        <v>10022</v>
      </c>
    </row>
    <row r="5501" spans="1:6" ht="23.25">
      <c r="A5501" s="360" t="s">
        <v>72</v>
      </c>
      <c r="B5501" s="393" t="s">
        <v>17261</v>
      </c>
      <c r="C5501" s="394" t="s">
        <v>17262</v>
      </c>
      <c r="D5501" s="393" t="s">
        <v>7866</v>
      </c>
      <c r="E5501" s="395" t="s">
        <v>11326</v>
      </c>
      <c r="F5501" s="395" t="s">
        <v>20665</v>
      </c>
    </row>
    <row r="5502" spans="1:6" ht="23.25">
      <c r="A5502" s="360" t="s">
        <v>72</v>
      </c>
      <c r="B5502" s="393" t="s">
        <v>17263</v>
      </c>
      <c r="C5502" s="394" t="s">
        <v>17264</v>
      </c>
      <c r="D5502" s="393" t="s">
        <v>7866</v>
      </c>
      <c r="E5502" s="395" t="s">
        <v>16800</v>
      </c>
      <c r="F5502" s="395" t="s">
        <v>25765</v>
      </c>
    </row>
    <row r="5503" spans="1:6" ht="23.25">
      <c r="A5503" s="360" t="s">
        <v>72</v>
      </c>
      <c r="B5503" s="393" t="s">
        <v>17265</v>
      </c>
      <c r="C5503" s="394" t="s">
        <v>17266</v>
      </c>
      <c r="D5503" s="393" t="s">
        <v>7866</v>
      </c>
      <c r="E5503" s="395" t="s">
        <v>21319</v>
      </c>
      <c r="F5503" s="395" t="s">
        <v>25904</v>
      </c>
    </row>
    <row r="5504" spans="1:6" ht="23.25">
      <c r="A5504" s="360" t="s">
        <v>72</v>
      </c>
      <c r="B5504" s="393" t="s">
        <v>17267</v>
      </c>
      <c r="C5504" s="394" t="s">
        <v>17268</v>
      </c>
      <c r="D5504" s="393" t="s">
        <v>7866</v>
      </c>
      <c r="E5504" s="395" t="s">
        <v>38930</v>
      </c>
      <c r="F5504" s="395" t="s">
        <v>38122</v>
      </c>
    </row>
    <row r="5505" spans="1:6" ht="23.25">
      <c r="A5505" s="360" t="s">
        <v>72</v>
      </c>
      <c r="B5505" s="393" t="s">
        <v>17269</v>
      </c>
      <c r="C5505" s="394" t="s">
        <v>17270</v>
      </c>
      <c r="D5505" s="393" t="s">
        <v>7866</v>
      </c>
      <c r="E5505" s="395" t="s">
        <v>28843</v>
      </c>
      <c r="F5505" s="395" t="s">
        <v>35515</v>
      </c>
    </row>
    <row r="5506" spans="1:6">
      <c r="A5506" s="360" t="s">
        <v>72</v>
      </c>
      <c r="B5506" s="393" t="s">
        <v>17271</v>
      </c>
      <c r="C5506" s="394" t="s">
        <v>17272</v>
      </c>
      <c r="D5506" s="393" t="s">
        <v>7866</v>
      </c>
      <c r="E5506" s="395" t="s">
        <v>25699</v>
      </c>
      <c r="F5506" s="395" t="s">
        <v>38931</v>
      </c>
    </row>
    <row r="5507" spans="1:6">
      <c r="A5507" s="360" t="s">
        <v>72</v>
      </c>
      <c r="B5507" s="393" t="s">
        <v>17273</v>
      </c>
      <c r="C5507" s="394" t="s">
        <v>17274</v>
      </c>
      <c r="D5507" s="393" t="s">
        <v>7866</v>
      </c>
      <c r="E5507" s="395" t="s">
        <v>38932</v>
      </c>
      <c r="F5507" s="395" t="s">
        <v>26497</v>
      </c>
    </row>
    <row r="5508" spans="1:6">
      <c r="A5508" s="360" t="s">
        <v>72</v>
      </c>
      <c r="B5508" s="393" t="s">
        <v>17275</v>
      </c>
      <c r="C5508" s="394" t="s">
        <v>17276</v>
      </c>
      <c r="D5508" s="393" t="s">
        <v>7866</v>
      </c>
      <c r="E5508" s="395" t="s">
        <v>38933</v>
      </c>
      <c r="F5508" s="395" t="s">
        <v>38808</v>
      </c>
    </row>
    <row r="5509" spans="1:6">
      <c r="A5509" s="360" t="s">
        <v>72</v>
      </c>
      <c r="B5509" s="393" t="s">
        <v>17277</v>
      </c>
      <c r="C5509" s="394" t="s">
        <v>17278</v>
      </c>
      <c r="D5509" s="393" t="s">
        <v>7866</v>
      </c>
      <c r="E5509" s="395" t="s">
        <v>27173</v>
      </c>
      <c r="F5509" s="395" t="s">
        <v>25881</v>
      </c>
    </row>
    <row r="5510" spans="1:6" ht="23.25">
      <c r="A5510" s="360" t="s">
        <v>72</v>
      </c>
      <c r="B5510" s="393" t="s">
        <v>17279</v>
      </c>
      <c r="C5510" s="394" t="s">
        <v>17280</v>
      </c>
      <c r="D5510" s="393" t="s">
        <v>7866</v>
      </c>
      <c r="E5510" s="395" t="s">
        <v>38934</v>
      </c>
      <c r="F5510" s="395" t="s">
        <v>28233</v>
      </c>
    </row>
    <row r="5511" spans="1:6" ht="23.25">
      <c r="A5511" s="360" t="s">
        <v>72</v>
      </c>
      <c r="B5511" s="393" t="s">
        <v>17281</v>
      </c>
      <c r="C5511" s="394" t="s">
        <v>17282</v>
      </c>
      <c r="D5511" s="393" t="s">
        <v>7866</v>
      </c>
      <c r="E5511" s="395" t="s">
        <v>28611</v>
      </c>
      <c r="F5511" s="395" t="s">
        <v>20909</v>
      </c>
    </row>
    <row r="5512" spans="1:6" ht="23.25">
      <c r="A5512" s="360" t="s">
        <v>72</v>
      </c>
      <c r="B5512" s="393" t="s">
        <v>17283</v>
      </c>
      <c r="C5512" s="394" t="s">
        <v>17284</v>
      </c>
      <c r="D5512" s="393" t="s">
        <v>7866</v>
      </c>
      <c r="E5512" s="395" t="s">
        <v>27171</v>
      </c>
      <c r="F5512" s="395" t="s">
        <v>20752</v>
      </c>
    </row>
    <row r="5513" spans="1:6" ht="23.25">
      <c r="A5513" s="360" t="s">
        <v>72</v>
      </c>
      <c r="B5513" s="393" t="s">
        <v>17285</v>
      </c>
      <c r="C5513" s="394" t="s">
        <v>17286</v>
      </c>
      <c r="D5513" s="393" t="s">
        <v>7866</v>
      </c>
      <c r="E5513" s="395" t="s">
        <v>21293</v>
      </c>
      <c r="F5513" s="395" t="s">
        <v>26728</v>
      </c>
    </row>
    <row r="5514" spans="1:6" ht="23.25">
      <c r="A5514" s="360" t="s">
        <v>72</v>
      </c>
      <c r="B5514" s="393" t="s">
        <v>17287</v>
      </c>
      <c r="C5514" s="394" t="s">
        <v>17288</v>
      </c>
      <c r="D5514" s="393" t="s">
        <v>7866</v>
      </c>
      <c r="E5514" s="395" t="s">
        <v>27899</v>
      </c>
      <c r="F5514" s="395" t="s">
        <v>37632</v>
      </c>
    </row>
    <row r="5515" spans="1:6" ht="23.25">
      <c r="A5515" s="360" t="s">
        <v>72</v>
      </c>
      <c r="B5515" s="393" t="s">
        <v>17289</v>
      </c>
      <c r="C5515" s="394" t="s">
        <v>17290</v>
      </c>
      <c r="D5515" s="393" t="s">
        <v>7866</v>
      </c>
      <c r="E5515" s="395" t="s">
        <v>38935</v>
      </c>
      <c r="F5515" s="395" t="s">
        <v>26813</v>
      </c>
    </row>
    <row r="5516" spans="1:6" ht="23.25">
      <c r="A5516" s="360" t="s">
        <v>72</v>
      </c>
      <c r="B5516" s="393" t="s">
        <v>17291</v>
      </c>
      <c r="C5516" s="394" t="s">
        <v>17292</v>
      </c>
      <c r="D5516" s="393" t="s">
        <v>7866</v>
      </c>
      <c r="E5516" s="395" t="s">
        <v>35179</v>
      </c>
      <c r="F5516" s="395" t="s">
        <v>37881</v>
      </c>
    </row>
    <row r="5517" spans="1:6" ht="23.25">
      <c r="A5517" s="360" t="s">
        <v>72</v>
      </c>
      <c r="B5517" s="393" t="s">
        <v>17293</v>
      </c>
      <c r="C5517" s="394" t="s">
        <v>17294</v>
      </c>
      <c r="D5517" s="393" t="s">
        <v>7866</v>
      </c>
      <c r="E5517" s="395" t="s">
        <v>28407</v>
      </c>
      <c r="F5517" s="395" t="s">
        <v>38819</v>
      </c>
    </row>
    <row r="5518" spans="1:6" ht="23.25">
      <c r="A5518" s="360" t="s">
        <v>72</v>
      </c>
      <c r="B5518" s="393" t="s">
        <v>17295</v>
      </c>
      <c r="C5518" s="394" t="s">
        <v>17296</v>
      </c>
      <c r="D5518" s="393" t="s">
        <v>7866</v>
      </c>
      <c r="E5518" s="395" t="s">
        <v>7533</v>
      </c>
      <c r="F5518" s="395" t="s">
        <v>25683</v>
      </c>
    </row>
    <row r="5519" spans="1:6" ht="23.25">
      <c r="A5519" s="360" t="s">
        <v>72</v>
      </c>
      <c r="B5519" s="393" t="s">
        <v>17297</v>
      </c>
      <c r="C5519" s="394" t="s">
        <v>17298</v>
      </c>
      <c r="D5519" s="393" t="s">
        <v>7866</v>
      </c>
      <c r="E5519" s="395" t="s">
        <v>18844</v>
      </c>
      <c r="F5519" s="395" t="s">
        <v>36875</v>
      </c>
    </row>
    <row r="5520" spans="1:6" ht="23.25">
      <c r="A5520" s="360" t="s">
        <v>72</v>
      </c>
      <c r="B5520" s="393" t="s">
        <v>17299</v>
      </c>
      <c r="C5520" s="394" t="s">
        <v>17300</v>
      </c>
      <c r="D5520" s="393" t="s">
        <v>7866</v>
      </c>
      <c r="E5520" s="395" t="s">
        <v>37477</v>
      </c>
      <c r="F5520" s="395" t="s">
        <v>25942</v>
      </c>
    </row>
    <row r="5521" spans="1:6" ht="23.25">
      <c r="A5521" s="360" t="s">
        <v>72</v>
      </c>
      <c r="B5521" s="393" t="s">
        <v>17302</v>
      </c>
      <c r="C5521" s="394" t="s">
        <v>17303</v>
      </c>
      <c r="D5521" s="393" t="s">
        <v>7866</v>
      </c>
      <c r="E5521" s="395" t="s">
        <v>25904</v>
      </c>
      <c r="F5521" s="395" t="s">
        <v>16938</v>
      </c>
    </row>
    <row r="5522" spans="1:6" ht="23.25">
      <c r="A5522" s="360" t="s">
        <v>72</v>
      </c>
      <c r="B5522" s="393" t="s">
        <v>17304</v>
      </c>
      <c r="C5522" s="394" t="s">
        <v>17305</v>
      </c>
      <c r="D5522" s="393" t="s">
        <v>7866</v>
      </c>
      <c r="E5522" s="395" t="s">
        <v>20004</v>
      </c>
      <c r="F5522" s="395" t="s">
        <v>28403</v>
      </c>
    </row>
    <row r="5523" spans="1:6" ht="23.25">
      <c r="A5523" s="360" t="s">
        <v>72</v>
      </c>
      <c r="B5523" s="393" t="s">
        <v>17306</v>
      </c>
      <c r="C5523" s="394" t="s">
        <v>17307</v>
      </c>
      <c r="D5523" s="393" t="s">
        <v>7866</v>
      </c>
      <c r="E5523" s="395" t="s">
        <v>26442</v>
      </c>
      <c r="F5523" s="395" t="s">
        <v>20397</v>
      </c>
    </row>
    <row r="5524" spans="1:6" ht="23.25">
      <c r="A5524" s="360" t="s">
        <v>72</v>
      </c>
      <c r="B5524" s="393" t="s">
        <v>17308</v>
      </c>
      <c r="C5524" s="394" t="s">
        <v>17309</v>
      </c>
      <c r="D5524" s="393" t="s">
        <v>7866</v>
      </c>
      <c r="E5524" s="395" t="s">
        <v>26527</v>
      </c>
      <c r="F5524" s="395" t="s">
        <v>38936</v>
      </c>
    </row>
    <row r="5525" spans="1:6" ht="23.25">
      <c r="A5525" s="360" t="s">
        <v>72</v>
      </c>
      <c r="B5525" s="393" t="s">
        <v>17310</v>
      </c>
      <c r="C5525" s="394" t="s">
        <v>17311</v>
      </c>
      <c r="D5525" s="393" t="s">
        <v>7866</v>
      </c>
      <c r="E5525" s="395" t="s">
        <v>28407</v>
      </c>
      <c r="F5525" s="395" t="s">
        <v>38819</v>
      </c>
    </row>
    <row r="5526" spans="1:6" ht="23.25">
      <c r="A5526" s="360" t="s">
        <v>72</v>
      </c>
      <c r="B5526" s="393" t="s">
        <v>17312</v>
      </c>
      <c r="C5526" s="394" t="s">
        <v>17313</v>
      </c>
      <c r="D5526" s="393" t="s">
        <v>7866</v>
      </c>
      <c r="E5526" s="395" t="s">
        <v>27060</v>
      </c>
      <c r="F5526" s="395" t="s">
        <v>25289</v>
      </c>
    </row>
    <row r="5527" spans="1:6" ht="23.25">
      <c r="A5527" s="360" t="s">
        <v>72</v>
      </c>
      <c r="B5527" s="393" t="s">
        <v>17314</v>
      </c>
      <c r="C5527" s="394" t="s">
        <v>17315</v>
      </c>
      <c r="D5527" s="393" t="s">
        <v>7866</v>
      </c>
      <c r="E5527" s="395" t="s">
        <v>38937</v>
      </c>
      <c r="F5527" s="395" t="s">
        <v>38938</v>
      </c>
    </row>
    <row r="5528" spans="1:6" ht="23.25">
      <c r="A5528" s="360" t="s">
        <v>72</v>
      </c>
      <c r="B5528" s="393" t="s">
        <v>17316</v>
      </c>
      <c r="C5528" s="394" t="s">
        <v>17317</v>
      </c>
      <c r="D5528" s="393" t="s">
        <v>7866</v>
      </c>
      <c r="E5528" s="395" t="s">
        <v>21543</v>
      </c>
      <c r="F5528" s="395" t="s">
        <v>21601</v>
      </c>
    </row>
    <row r="5529" spans="1:6" ht="23.25">
      <c r="A5529" s="360" t="s">
        <v>72</v>
      </c>
      <c r="B5529" s="393" t="s">
        <v>17318</v>
      </c>
      <c r="C5529" s="394" t="s">
        <v>17319</v>
      </c>
      <c r="D5529" s="393" t="s">
        <v>7866</v>
      </c>
      <c r="E5529" s="395" t="s">
        <v>38322</v>
      </c>
      <c r="F5529" s="395" t="s">
        <v>38939</v>
      </c>
    </row>
    <row r="5530" spans="1:6" ht="23.25">
      <c r="A5530" s="360" t="s">
        <v>72</v>
      </c>
      <c r="B5530" s="393" t="s">
        <v>17320</v>
      </c>
      <c r="C5530" s="394" t="s">
        <v>17321</v>
      </c>
      <c r="D5530" s="393" t="s">
        <v>7866</v>
      </c>
      <c r="E5530" s="395" t="s">
        <v>28270</v>
      </c>
      <c r="F5530" s="395" t="s">
        <v>28008</v>
      </c>
    </row>
    <row r="5531" spans="1:6" ht="23.25">
      <c r="A5531" s="360" t="s">
        <v>72</v>
      </c>
      <c r="B5531" s="393" t="s">
        <v>17322</v>
      </c>
      <c r="C5531" s="394" t="s">
        <v>17323</v>
      </c>
      <c r="D5531" s="393" t="s">
        <v>7866</v>
      </c>
      <c r="E5531" s="395" t="s">
        <v>27050</v>
      </c>
      <c r="F5531" s="395" t="s">
        <v>20970</v>
      </c>
    </row>
    <row r="5532" spans="1:6" ht="23.25">
      <c r="A5532" s="360" t="s">
        <v>72</v>
      </c>
      <c r="B5532" s="393" t="s">
        <v>17324</v>
      </c>
      <c r="C5532" s="394" t="s">
        <v>17325</v>
      </c>
      <c r="D5532" s="393" t="s">
        <v>7866</v>
      </c>
      <c r="E5532" s="395" t="s">
        <v>38940</v>
      </c>
      <c r="F5532" s="395" t="s">
        <v>20774</v>
      </c>
    </row>
    <row r="5533" spans="1:6" ht="23.25">
      <c r="A5533" s="360" t="s">
        <v>72</v>
      </c>
      <c r="B5533" s="393" t="s">
        <v>17326</v>
      </c>
      <c r="C5533" s="394" t="s">
        <v>17327</v>
      </c>
      <c r="D5533" s="393" t="s">
        <v>7866</v>
      </c>
      <c r="E5533" s="395" t="s">
        <v>27909</v>
      </c>
      <c r="F5533" s="395" t="s">
        <v>21037</v>
      </c>
    </row>
    <row r="5534" spans="1:6" ht="23.25">
      <c r="A5534" s="360" t="s">
        <v>72</v>
      </c>
      <c r="B5534" s="393" t="s">
        <v>17328</v>
      </c>
      <c r="C5534" s="394" t="s">
        <v>17329</v>
      </c>
      <c r="D5534" s="393" t="s">
        <v>7866</v>
      </c>
      <c r="E5534" s="395" t="s">
        <v>25834</v>
      </c>
      <c r="F5534" s="395" t="s">
        <v>21325</v>
      </c>
    </row>
    <row r="5535" spans="1:6" ht="23.25">
      <c r="A5535" s="360" t="s">
        <v>72</v>
      </c>
      <c r="B5535" s="393" t="s">
        <v>17330</v>
      </c>
      <c r="C5535" s="394" t="s">
        <v>17331</v>
      </c>
      <c r="D5535" s="393" t="s">
        <v>7866</v>
      </c>
      <c r="E5535" s="395" t="s">
        <v>25231</v>
      </c>
      <c r="F5535" s="395" t="s">
        <v>38941</v>
      </c>
    </row>
    <row r="5536" spans="1:6" ht="23.25">
      <c r="A5536" s="360" t="s">
        <v>72</v>
      </c>
      <c r="B5536" s="393" t="s">
        <v>17332</v>
      </c>
      <c r="C5536" s="394" t="s">
        <v>17333</v>
      </c>
      <c r="D5536" s="393" t="s">
        <v>7866</v>
      </c>
      <c r="E5536" s="395" t="s">
        <v>25684</v>
      </c>
      <c r="F5536" s="395" t="s">
        <v>9877</v>
      </c>
    </row>
    <row r="5537" spans="1:6" ht="23.25">
      <c r="A5537" s="360" t="s">
        <v>72</v>
      </c>
      <c r="B5537" s="393" t="s">
        <v>17334</v>
      </c>
      <c r="C5537" s="394" t="s">
        <v>17335</v>
      </c>
      <c r="D5537" s="393" t="s">
        <v>7866</v>
      </c>
      <c r="E5537" s="395" t="s">
        <v>25509</v>
      </c>
      <c r="F5537" s="395" t="s">
        <v>38942</v>
      </c>
    </row>
    <row r="5538" spans="1:6" ht="23.25">
      <c r="A5538" s="360" t="s">
        <v>72</v>
      </c>
      <c r="B5538" s="393" t="s">
        <v>17336</v>
      </c>
      <c r="C5538" s="394" t="s">
        <v>17337</v>
      </c>
      <c r="D5538" s="393" t="s">
        <v>7866</v>
      </c>
      <c r="E5538" s="395" t="s">
        <v>38943</v>
      </c>
      <c r="F5538" s="395" t="s">
        <v>38944</v>
      </c>
    </row>
    <row r="5539" spans="1:6" ht="23.25">
      <c r="A5539" s="360" t="s">
        <v>72</v>
      </c>
      <c r="B5539" s="393" t="s">
        <v>17338</v>
      </c>
      <c r="C5539" s="394" t="s">
        <v>17339</v>
      </c>
      <c r="D5539" s="393" t="s">
        <v>7866</v>
      </c>
      <c r="E5539" s="395" t="s">
        <v>26937</v>
      </c>
      <c r="F5539" s="395" t="s">
        <v>21085</v>
      </c>
    </row>
    <row r="5540" spans="1:6" ht="23.25">
      <c r="A5540" s="360" t="s">
        <v>72</v>
      </c>
      <c r="B5540" s="393" t="s">
        <v>17340</v>
      </c>
      <c r="C5540" s="394" t="s">
        <v>17341</v>
      </c>
      <c r="D5540" s="393" t="s">
        <v>7866</v>
      </c>
      <c r="E5540" s="395" t="s">
        <v>38945</v>
      </c>
      <c r="F5540" s="395" t="s">
        <v>27642</v>
      </c>
    </row>
    <row r="5541" spans="1:6" ht="23.25">
      <c r="A5541" s="360" t="s">
        <v>72</v>
      </c>
      <c r="B5541" s="393" t="s">
        <v>17342</v>
      </c>
      <c r="C5541" s="394" t="s">
        <v>17343</v>
      </c>
      <c r="D5541" s="393" t="s">
        <v>7866</v>
      </c>
      <c r="E5541" s="395" t="s">
        <v>38946</v>
      </c>
      <c r="F5541" s="395" t="s">
        <v>20301</v>
      </c>
    </row>
    <row r="5542" spans="1:6" ht="34.5">
      <c r="A5542" s="360" t="s">
        <v>72</v>
      </c>
      <c r="B5542" s="393" t="s">
        <v>17344</v>
      </c>
      <c r="C5542" s="394" t="s">
        <v>17345</v>
      </c>
      <c r="D5542" s="393" t="s">
        <v>7866</v>
      </c>
      <c r="E5542" s="395" t="s">
        <v>26029</v>
      </c>
      <c r="F5542" s="395" t="s">
        <v>25911</v>
      </c>
    </row>
    <row r="5543" spans="1:6" ht="34.5">
      <c r="A5543" s="360" t="s">
        <v>72</v>
      </c>
      <c r="B5543" s="393" t="s">
        <v>17346</v>
      </c>
      <c r="C5543" s="394" t="s">
        <v>17347</v>
      </c>
      <c r="D5543" s="393" t="s">
        <v>7866</v>
      </c>
      <c r="E5543" s="395" t="s">
        <v>26003</v>
      </c>
      <c r="F5543" s="395" t="s">
        <v>26992</v>
      </c>
    </row>
    <row r="5544" spans="1:6" ht="34.5">
      <c r="A5544" s="360" t="s">
        <v>72</v>
      </c>
      <c r="B5544" s="393" t="s">
        <v>17348</v>
      </c>
      <c r="C5544" s="394" t="s">
        <v>17349</v>
      </c>
      <c r="D5544" s="393" t="s">
        <v>7866</v>
      </c>
      <c r="E5544" s="395" t="s">
        <v>25032</v>
      </c>
      <c r="F5544" s="395" t="s">
        <v>38947</v>
      </c>
    </row>
    <row r="5545" spans="1:6" ht="23.25">
      <c r="A5545" s="360" t="s">
        <v>72</v>
      </c>
      <c r="B5545" s="393" t="s">
        <v>17350</v>
      </c>
      <c r="C5545" s="394" t="s">
        <v>17351</v>
      </c>
      <c r="D5545" s="393" t="s">
        <v>7866</v>
      </c>
      <c r="E5545" s="395" t="s">
        <v>26903</v>
      </c>
      <c r="F5545" s="395" t="s">
        <v>25157</v>
      </c>
    </row>
    <row r="5546" spans="1:6" ht="34.5">
      <c r="A5546" s="360" t="s">
        <v>72</v>
      </c>
      <c r="B5546" s="393" t="s">
        <v>17352</v>
      </c>
      <c r="C5546" s="394" t="s">
        <v>17353</v>
      </c>
      <c r="D5546" s="393" t="s">
        <v>7866</v>
      </c>
      <c r="E5546" s="395" t="s">
        <v>38948</v>
      </c>
      <c r="F5546" s="395" t="s">
        <v>25865</v>
      </c>
    </row>
    <row r="5547" spans="1:6" ht="34.5">
      <c r="A5547" s="360" t="s">
        <v>72</v>
      </c>
      <c r="B5547" s="393" t="s">
        <v>17354</v>
      </c>
      <c r="C5547" s="394" t="s">
        <v>17355</v>
      </c>
      <c r="D5547" s="393" t="s">
        <v>7866</v>
      </c>
      <c r="E5547" s="395" t="s">
        <v>25941</v>
      </c>
      <c r="F5547" s="395" t="s">
        <v>26454</v>
      </c>
    </row>
    <row r="5548" spans="1:6" ht="34.5">
      <c r="A5548" s="360" t="s">
        <v>72</v>
      </c>
      <c r="B5548" s="393" t="s">
        <v>17356</v>
      </c>
      <c r="C5548" s="394" t="s">
        <v>17357</v>
      </c>
      <c r="D5548" s="393" t="s">
        <v>7866</v>
      </c>
      <c r="E5548" s="395" t="s">
        <v>25864</v>
      </c>
      <c r="F5548" s="395" t="s">
        <v>38905</v>
      </c>
    </row>
    <row r="5549" spans="1:6" ht="34.5">
      <c r="A5549" s="360" t="s">
        <v>72</v>
      </c>
      <c r="B5549" s="393" t="s">
        <v>17358</v>
      </c>
      <c r="C5549" s="394" t="s">
        <v>17359</v>
      </c>
      <c r="D5549" s="393" t="s">
        <v>7866</v>
      </c>
      <c r="E5549" s="395" t="s">
        <v>37464</v>
      </c>
      <c r="F5549" s="395" t="s">
        <v>36993</v>
      </c>
    </row>
    <row r="5550" spans="1:6" ht="34.5">
      <c r="A5550" s="360" t="s">
        <v>72</v>
      </c>
      <c r="B5550" s="393" t="s">
        <v>17360</v>
      </c>
      <c r="C5550" s="394" t="s">
        <v>17361</v>
      </c>
      <c r="D5550" s="393" t="s">
        <v>7866</v>
      </c>
      <c r="E5550" s="395" t="s">
        <v>36981</v>
      </c>
      <c r="F5550" s="395" t="s">
        <v>27769</v>
      </c>
    </row>
    <row r="5551" spans="1:6" ht="34.5">
      <c r="A5551" s="360" t="s">
        <v>72</v>
      </c>
      <c r="B5551" s="393" t="s">
        <v>17362</v>
      </c>
      <c r="C5551" s="394" t="s">
        <v>17363</v>
      </c>
      <c r="D5551" s="393" t="s">
        <v>7866</v>
      </c>
      <c r="E5551" s="395" t="s">
        <v>21554</v>
      </c>
      <c r="F5551" s="395" t="s">
        <v>37117</v>
      </c>
    </row>
    <row r="5552" spans="1:6" ht="34.5">
      <c r="A5552" s="360" t="s">
        <v>72</v>
      </c>
      <c r="B5552" s="393" t="s">
        <v>17364</v>
      </c>
      <c r="C5552" s="394" t="s">
        <v>17365</v>
      </c>
      <c r="D5552" s="393" t="s">
        <v>7866</v>
      </c>
      <c r="E5552" s="395" t="s">
        <v>26356</v>
      </c>
      <c r="F5552" s="395" t="s">
        <v>37484</v>
      </c>
    </row>
    <row r="5553" spans="1:6" ht="34.5">
      <c r="A5553" s="360" t="s">
        <v>72</v>
      </c>
      <c r="B5553" s="393" t="s">
        <v>17366</v>
      </c>
      <c r="C5553" s="394" t="s">
        <v>17367</v>
      </c>
      <c r="D5553" s="393" t="s">
        <v>7866</v>
      </c>
      <c r="E5553" s="395" t="s">
        <v>26407</v>
      </c>
      <c r="F5553" s="395" t="s">
        <v>25096</v>
      </c>
    </row>
    <row r="5554" spans="1:6" ht="34.5">
      <c r="A5554" s="360" t="s">
        <v>72</v>
      </c>
      <c r="B5554" s="393" t="s">
        <v>17368</v>
      </c>
      <c r="C5554" s="394" t="s">
        <v>17369</v>
      </c>
      <c r="D5554" s="393" t="s">
        <v>7866</v>
      </c>
      <c r="E5554" s="395" t="s">
        <v>24899</v>
      </c>
      <c r="F5554" s="395" t="s">
        <v>35155</v>
      </c>
    </row>
    <row r="5555" spans="1:6" ht="34.5">
      <c r="A5555" s="360" t="s">
        <v>72</v>
      </c>
      <c r="B5555" s="393" t="s">
        <v>17370</v>
      </c>
      <c r="C5555" s="394" t="s">
        <v>17371</v>
      </c>
      <c r="D5555" s="393" t="s">
        <v>7866</v>
      </c>
      <c r="E5555" s="395" t="s">
        <v>27193</v>
      </c>
      <c r="F5555" s="395" t="s">
        <v>20315</v>
      </c>
    </row>
    <row r="5556" spans="1:6" ht="34.5">
      <c r="A5556" s="360" t="s">
        <v>72</v>
      </c>
      <c r="B5556" s="393" t="s">
        <v>17372</v>
      </c>
      <c r="C5556" s="394" t="s">
        <v>17373</v>
      </c>
      <c r="D5556" s="393" t="s">
        <v>7866</v>
      </c>
      <c r="E5556" s="395" t="s">
        <v>20965</v>
      </c>
      <c r="F5556" s="395" t="s">
        <v>26386</v>
      </c>
    </row>
    <row r="5557" spans="1:6" ht="34.5">
      <c r="A5557" s="360" t="s">
        <v>72</v>
      </c>
      <c r="B5557" s="393" t="s">
        <v>17374</v>
      </c>
      <c r="C5557" s="394" t="s">
        <v>17375</v>
      </c>
      <c r="D5557" s="393" t="s">
        <v>7866</v>
      </c>
      <c r="E5557" s="395" t="s">
        <v>25905</v>
      </c>
      <c r="F5557" s="395" t="s">
        <v>25022</v>
      </c>
    </row>
    <row r="5558" spans="1:6" ht="23.25">
      <c r="A5558" s="360" t="s">
        <v>72</v>
      </c>
      <c r="B5558" s="393" t="s">
        <v>17376</v>
      </c>
      <c r="C5558" s="394" t="s">
        <v>17377</v>
      </c>
      <c r="D5558" s="393" t="s">
        <v>7866</v>
      </c>
      <c r="E5558" s="395" t="s">
        <v>20702</v>
      </c>
      <c r="F5558" s="395" t="s">
        <v>38949</v>
      </c>
    </row>
    <row r="5559" spans="1:6" ht="34.5">
      <c r="A5559" s="360" t="s">
        <v>72</v>
      </c>
      <c r="B5559" s="393" t="s">
        <v>17378</v>
      </c>
      <c r="C5559" s="394" t="s">
        <v>17379</v>
      </c>
      <c r="D5559" s="393" t="s">
        <v>7866</v>
      </c>
      <c r="E5559" s="395" t="s">
        <v>25766</v>
      </c>
      <c r="F5559" s="395" t="s">
        <v>25822</v>
      </c>
    </row>
    <row r="5560" spans="1:6" ht="34.5">
      <c r="A5560" s="360" t="s">
        <v>72</v>
      </c>
      <c r="B5560" s="393" t="s">
        <v>17380</v>
      </c>
      <c r="C5560" s="394" t="s">
        <v>17381</v>
      </c>
      <c r="D5560" s="393" t="s">
        <v>7866</v>
      </c>
      <c r="E5560" s="395" t="s">
        <v>20774</v>
      </c>
      <c r="F5560" s="395" t="s">
        <v>18848</v>
      </c>
    </row>
    <row r="5561" spans="1:6" ht="34.5">
      <c r="A5561" s="360" t="s">
        <v>72</v>
      </c>
      <c r="B5561" s="393" t="s">
        <v>17383</v>
      </c>
      <c r="C5561" s="394" t="s">
        <v>17384</v>
      </c>
      <c r="D5561" s="393" t="s">
        <v>7866</v>
      </c>
      <c r="E5561" s="395" t="s">
        <v>37862</v>
      </c>
      <c r="F5561" s="395" t="s">
        <v>19095</v>
      </c>
    </row>
    <row r="5562" spans="1:6" ht="34.5">
      <c r="A5562" s="360" t="s">
        <v>72</v>
      </c>
      <c r="B5562" s="393" t="s">
        <v>17385</v>
      </c>
      <c r="C5562" s="394" t="s">
        <v>17386</v>
      </c>
      <c r="D5562" s="393" t="s">
        <v>7866</v>
      </c>
      <c r="E5562" s="395" t="s">
        <v>25363</v>
      </c>
      <c r="F5562" s="395" t="s">
        <v>20486</v>
      </c>
    </row>
    <row r="5563" spans="1:6" ht="34.5">
      <c r="A5563" s="360" t="s">
        <v>72</v>
      </c>
      <c r="B5563" s="393" t="s">
        <v>17387</v>
      </c>
      <c r="C5563" s="394" t="s">
        <v>17388</v>
      </c>
      <c r="D5563" s="393" t="s">
        <v>7866</v>
      </c>
      <c r="E5563" s="395" t="s">
        <v>9988</v>
      </c>
      <c r="F5563" s="395" t="s">
        <v>38950</v>
      </c>
    </row>
    <row r="5564" spans="1:6" ht="34.5">
      <c r="A5564" s="360" t="s">
        <v>72</v>
      </c>
      <c r="B5564" s="393" t="s">
        <v>17389</v>
      </c>
      <c r="C5564" s="394" t="s">
        <v>17390</v>
      </c>
      <c r="D5564" s="393" t="s">
        <v>7866</v>
      </c>
      <c r="E5564" s="395" t="s">
        <v>20326</v>
      </c>
      <c r="F5564" s="395" t="s">
        <v>25850</v>
      </c>
    </row>
    <row r="5565" spans="1:6" ht="34.5">
      <c r="A5565" s="360" t="s">
        <v>72</v>
      </c>
      <c r="B5565" s="393" t="s">
        <v>17391</v>
      </c>
      <c r="C5565" s="394" t="s">
        <v>17392</v>
      </c>
      <c r="D5565" s="393" t="s">
        <v>7866</v>
      </c>
      <c r="E5565" s="395" t="s">
        <v>35291</v>
      </c>
      <c r="F5565" s="395" t="s">
        <v>27350</v>
      </c>
    </row>
    <row r="5566" spans="1:6" ht="34.5">
      <c r="A5566" s="360" t="s">
        <v>72</v>
      </c>
      <c r="B5566" s="393" t="s">
        <v>17393</v>
      </c>
      <c r="C5566" s="394" t="s">
        <v>17394</v>
      </c>
      <c r="D5566" s="393" t="s">
        <v>7866</v>
      </c>
      <c r="E5566" s="395" t="s">
        <v>25259</v>
      </c>
      <c r="F5566" s="395" t="s">
        <v>25105</v>
      </c>
    </row>
    <row r="5567" spans="1:6" ht="34.5">
      <c r="A5567" s="360" t="s">
        <v>72</v>
      </c>
      <c r="B5567" s="393" t="s">
        <v>17395</v>
      </c>
      <c r="C5567" s="394" t="s">
        <v>17396</v>
      </c>
      <c r="D5567" s="393" t="s">
        <v>7866</v>
      </c>
      <c r="E5567" s="395" t="s">
        <v>21590</v>
      </c>
      <c r="F5567" s="395" t="s">
        <v>26501</v>
      </c>
    </row>
    <row r="5568" spans="1:6" ht="23.25">
      <c r="A5568" s="360" t="s">
        <v>72</v>
      </c>
      <c r="B5568" s="393" t="s">
        <v>17397</v>
      </c>
      <c r="C5568" s="394" t="s">
        <v>17398</v>
      </c>
      <c r="D5568" s="393" t="s">
        <v>7866</v>
      </c>
      <c r="E5568" s="395" t="s">
        <v>27360</v>
      </c>
      <c r="F5568" s="395" t="s">
        <v>26475</v>
      </c>
    </row>
    <row r="5569" spans="1:6" ht="23.25">
      <c r="A5569" s="360" t="s">
        <v>72</v>
      </c>
      <c r="B5569" s="393" t="s">
        <v>17399</v>
      </c>
      <c r="C5569" s="394" t="s">
        <v>17400</v>
      </c>
      <c r="D5569" s="393" t="s">
        <v>7866</v>
      </c>
      <c r="E5569" s="395" t="s">
        <v>28087</v>
      </c>
      <c r="F5569" s="395" t="s">
        <v>34835</v>
      </c>
    </row>
    <row r="5570" spans="1:6" ht="34.5">
      <c r="A5570" s="360" t="s">
        <v>72</v>
      </c>
      <c r="B5570" s="393" t="s">
        <v>17401</v>
      </c>
      <c r="C5570" s="394" t="s">
        <v>17402</v>
      </c>
      <c r="D5570" s="393" t="s">
        <v>7866</v>
      </c>
      <c r="E5570" s="395" t="s">
        <v>38951</v>
      </c>
      <c r="F5570" s="395" t="s">
        <v>38952</v>
      </c>
    </row>
    <row r="5571" spans="1:6" ht="23.25">
      <c r="A5571" s="360" t="s">
        <v>72</v>
      </c>
      <c r="B5571" s="393" t="s">
        <v>17403</v>
      </c>
      <c r="C5571" s="394" t="s">
        <v>17404</v>
      </c>
      <c r="D5571" s="393" t="s">
        <v>7866</v>
      </c>
      <c r="E5571" s="395" t="s">
        <v>38953</v>
      </c>
      <c r="F5571" s="395" t="s">
        <v>38954</v>
      </c>
    </row>
    <row r="5572" spans="1:6" ht="23.25">
      <c r="A5572" s="360" t="s">
        <v>72</v>
      </c>
      <c r="B5572" s="393" t="s">
        <v>17405</v>
      </c>
      <c r="C5572" s="394" t="s">
        <v>17406</v>
      </c>
      <c r="D5572" s="393" t="s">
        <v>7866</v>
      </c>
      <c r="E5572" s="395" t="s">
        <v>35272</v>
      </c>
      <c r="F5572" s="395" t="s">
        <v>38955</v>
      </c>
    </row>
    <row r="5573" spans="1:6" ht="34.5">
      <c r="A5573" s="360" t="s">
        <v>72</v>
      </c>
      <c r="B5573" s="393" t="s">
        <v>17407</v>
      </c>
      <c r="C5573" s="394" t="s">
        <v>17408</v>
      </c>
      <c r="D5573" s="393" t="s">
        <v>7866</v>
      </c>
      <c r="E5573" s="395" t="s">
        <v>38956</v>
      </c>
      <c r="F5573" s="395" t="s">
        <v>38957</v>
      </c>
    </row>
    <row r="5574" spans="1:6" ht="23.25">
      <c r="A5574" s="360" t="s">
        <v>72</v>
      </c>
      <c r="B5574" s="393" t="s">
        <v>17409</v>
      </c>
      <c r="C5574" s="394" t="s">
        <v>17410</v>
      </c>
      <c r="D5574" s="393" t="s">
        <v>7866</v>
      </c>
      <c r="E5574" s="395" t="s">
        <v>28228</v>
      </c>
      <c r="F5574" s="395" t="s">
        <v>37748</v>
      </c>
    </row>
    <row r="5575" spans="1:6" ht="23.25">
      <c r="A5575" s="360" t="s">
        <v>72</v>
      </c>
      <c r="B5575" s="393" t="s">
        <v>17411</v>
      </c>
      <c r="C5575" s="394" t="s">
        <v>17412</v>
      </c>
      <c r="D5575" s="393" t="s">
        <v>7866</v>
      </c>
      <c r="E5575" s="395" t="s">
        <v>28306</v>
      </c>
      <c r="F5575" s="395" t="s">
        <v>38958</v>
      </c>
    </row>
    <row r="5576" spans="1:6" ht="34.5">
      <c r="A5576" s="360" t="s">
        <v>72</v>
      </c>
      <c r="B5576" s="393" t="s">
        <v>17413</v>
      </c>
      <c r="C5576" s="394" t="s">
        <v>17414</v>
      </c>
      <c r="D5576" s="393" t="s">
        <v>7866</v>
      </c>
      <c r="E5576" s="395" t="s">
        <v>38959</v>
      </c>
      <c r="F5576" s="395" t="s">
        <v>27758</v>
      </c>
    </row>
    <row r="5577" spans="1:6" ht="34.5">
      <c r="A5577" s="360" t="s">
        <v>72</v>
      </c>
      <c r="B5577" s="393" t="s">
        <v>17415</v>
      </c>
      <c r="C5577" s="394" t="s">
        <v>17416</v>
      </c>
      <c r="D5577" s="393" t="s">
        <v>7866</v>
      </c>
      <c r="E5577" s="395" t="s">
        <v>28655</v>
      </c>
      <c r="F5577" s="395" t="s">
        <v>38960</v>
      </c>
    </row>
    <row r="5578" spans="1:6" ht="23.25">
      <c r="A5578" s="360" t="s">
        <v>72</v>
      </c>
      <c r="B5578" s="393" t="s">
        <v>17417</v>
      </c>
      <c r="C5578" s="394" t="s">
        <v>17418</v>
      </c>
      <c r="D5578" s="393" t="s">
        <v>7866</v>
      </c>
      <c r="E5578" s="395" t="s">
        <v>37016</v>
      </c>
      <c r="F5578" s="395" t="s">
        <v>35507</v>
      </c>
    </row>
    <row r="5579" spans="1:6" ht="34.5">
      <c r="A5579" s="360" t="s">
        <v>72</v>
      </c>
      <c r="B5579" s="393" t="s">
        <v>17419</v>
      </c>
      <c r="C5579" s="394" t="s">
        <v>17420</v>
      </c>
      <c r="D5579" s="393" t="s">
        <v>7866</v>
      </c>
      <c r="E5579" s="395" t="s">
        <v>38961</v>
      </c>
      <c r="F5579" s="395" t="s">
        <v>38962</v>
      </c>
    </row>
    <row r="5580" spans="1:6" ht="23.25">
      <c r="A5580" s="360" t="s">
        <v>72</v>
      </c>
      <c r="B5580" s="393" t="s">
        <v>17421</v>
      </c>
      <c r="C5580" s="394" t="s">
        <v>17422</v>
      </c>
      <c r="D5580" s="393" t="s">
        <v>7866</v>
      </c>
      <c r="E5580" s="395" t="s">
        <v>37465</v>
      </c>
      <c r="F5580" s="395" t="s">
        <v>26727</v>
      </c>
    </row>
    <row r="5581" spans="1:6" ht="23.25">
      <c r="A5581" s="360" t="s">
        <v>72</v>
      </c>
      <c r="B5581" s="393" t="s">
        <v>17423</v>
      </c>
      <c r="C5581" s="394" t="s">
        <v>17424</v>
      </c>
      <c r="D5581" s="393" t="s">
        <v>7866</v>
      </c>
      <c r="E5581" s="395" t="s">
        <v>26167</v>
      </c>
      <c r="F5581" s="395" t="s">
        <v>37624</v>
      </c>
    </row>
    <row r="5582" spans="1:6" ht="34.5">
      <c r="A5582" s="360" t="s">
        <v>72</v>
      </c>
      <c r="B5582" s="393" t="s">
        <v>17425</v>
      </c>
      <c r="C5582" s="394" t="s">
        <v>17426</v>
      </c>
      <c r="D5582" s="393" t="s">
        <v>7866</v>
      </c>
      <c r="E5582" s="395" t="s">
        <v>35216</v>
      </c>
      <c r="F5582" s="395" t="s">
        <v>27289</v>
      </c>
    </row>
    <row r="5583" spans="1:6" ht="23.25">
      <c r="A5583" s="360" t="s">
        <v>72</v>
      </c>
      <c r="B5583" s="393" t="s">
        <v>17427</v>
      </c>
      <c r="C5583" s="394" t="s">
        <v>17428</v>
      </c>
      <c r="D5583" s="393" t="s">
        <v>7866</v>
      </c>
      <c r="E5583" s="395" t="s">
        <v>38963</v>
      </c>
      <c r="F5583" s="395" t="s">
        <v>25181</v>
      </c>
    </row>
    <row r="5584" spans="1:6" ht="23.25">
      <c r="A5584" s="360" t="s">
        <v>72</v>
      </c>
      <c r="B5584" s="393" t="s">
        <v>17429</v>
      </c>
      <c r="C5584" s="394" t="s">
        <v>17430</v>
      </c>
      <c r="D5584" s="393" t="s">
        <v>7866</v>
      </c>
      <c r="E5584" s="395" t="s">
        <v>21493</v>
      </c>
      <c r="F5584" s="395" t="s">
        <v>27071</v>
      </c>
    </row>
    <row r="5585" spans="1:6" ht="34.5">
      <c r="A5585" s="360" t="s">
        <v>72</v>
      </c>
      <c r="B5585" s="393" t="s">
        <v>17431</v>
      </c>
      <c r="C5585" s="394" t="s">
        <v>17432</v>
      </c>
      <c r="D5585" s="393" t="s">
        <v>7866</v>
      </c>
      <c r="E5585" s="395" t="s">
        <v>37365</v>
      </c>
      <c r="F5585" s="395" t="s">
        <v>38964</v>
      </c>
    </row>
    <row r="5586" spans="1:6" ht="23.25">
      <c r="A5586" s="360" t="s">
        <v>72</v>
      </c>
      <c r="B5586" s="393" t="s">
        <v>17433</v>
      </c>
      <c r="C5586" s="394" t="s">
        <v>17434</v>
      </c>
      <c r="D5586" s="393" t="s">
        <v>7866</v>
      </c>
      <c r="E5586" s="395" t="s">
        <v>26827</v>
      </c>
      <c r="F5586" s="395" t="s">
        <v>27875</v>
      </c>
    </row>
    <row r="5587" spans="1:6" ht="23.25">
      <c r="A5587" s="360" t="s">
        <v>72</v>
      </c>
      <c r="B5587" s="393" t="s">
        <v>17435</v>
      </c>
      <c r="C5587" s="394" t="s">
        <v>17436</v>
      </c>
      <c r="D5587" s="393" t="s">
        <v>7866</v>
      </c>
      <c r="E5587" s="395" t="s">
        <v>27259</v>
      </c>
      <c r="F5587" s="395" t="s">
        <v>38965</v>
      </c>
    </row>
    <row r="5588" spans="1:6" ht="34.5">
      <c r="A5588" s="360" t="s">
        <v>72</v>
      </c>
      <c r="B5588" s="393" t="s">
        <v>17437</v>
      </c>
      <c r="C5588" s="394" t="s">
        <v>17438</v>
      </c>
      <c r="D5588" s="393" t="s">
        <v>7866</v>
      </c>
      <c r="E5588" s="395" t="s">
        <v>25497</v>
      </c>
      <c r="F5588" s="395" t="s">
        <v>28500</v>
      </c>
    </row>
    <row r="5589" spans="1:6" ht="34.5">
      <c r="A5589" s="360" t="s">
        <v>72</v>
      </c>
      <c r="B5589" s="393" t="s">
        <v>17439</v>
      </c>
      <c r="C5589" s="394" t="s">
        <v>17440</v>
      </c>
      <c r="D5589" s="393" t="s">
        <v>7866</v>
      </c>
      <c r="E5589" s="395" t="s">
        <v>38966</v>
      </c>
      <c r="F5589" s="395" t="s">
        <v>21604</v>
      </c>
    </row>
    <row r="5590" spans="1:6" ht="23.25">
      <c r="A5590" s="360" t="s">
        <v>72</v>
      </c>
      <c r="B5590" s="393" t="s">
        <v>17441</v>
      </c>
      <c r="C5590" s="394" t="s">
        <v>17442</v>
      </c>
      <c r="D5590" s="393" t="s">
        <v>7866</v>
      </c>
      <c r="E5590" s="395" t="s">
        <v>36571</v>
      </c>
      <c r="F5590" s="395" t="s">
        <v>28471</v>
      </c>
    </row>
    <row r="5591" spans="1:6" ht="34.5">
      <c r="A5591" s="360" t="s">
        <v>72</v>
      </c>
      <c r="B5591" s="393" t="s">
        <v>17443</v>
      </c>
      <c r="C5591" s="394" t="s">
        <v>17444</v>
      </c>
      <c r="D5591" s="393" t="s">
        <v>7866</v>
      </c>
      <c r="E5591" s="395" t="s">
        <v>34959</v>
      </c>
      <c r="F5591" s="395" t="s">
        <v>38967</v>
      </c>
    </row>
    <row r="5592" spans="1:6" ht="34.5">
      <c r="A5592" s="360" t="s">
        <v>72</v>
      </c>
      <c r="B5592" s="393" t="s">
        <v>17445</v>
      </c>
      <c r="C5592" s="394" t="s">
        <v>17446</v>
      </c>
      <c r="D5592" s="393" t="s">
        <v>7866</v>
      </c>
      <c r="E5592" s="395" t="s">
        <v>38968</v>
      </c>
      <c r="F5592" s="395" t="s">
        <v>38969</v>
      </c>
    </row>
    <row r="5593" spans="1:6" ht="34.5">
      <c r="A5593" s="360" t="s">
        <v>72</v>
      </c>
      <c r="B5593" s="393" t="s">
        <v>17447</v>
      </c>
      <c r="C5593" s="394" t="s">
        <v>17448</v>
      </c>
      <c r="D5593" s="393" t="s">
        <v>7866</v>
      </c>
      <c r="E5593" s="395" t="s">
        <v>26071</v>
      </c>
      <c r="F5593" s="395" t="s">
        <v>25106</v>
      </c>
    </row>
    <row r="5594" spans="1:6" ht="34.5">
      <c r="A5594" s="360" t="s">
        <v>72</v>
      </c>
      <c r="B5594" s="393" t="s">
        <v>17449</v>
      </c>
      <c r="C5594" s="394" t="s">
        <v>17450</v>
      </c>
      <c r="D5594" s="393" t="s">
        <v>7866</v>
      </c>
      <c r="E5594" s="395" t="s">
        <v>38970</v>
      </c>
      <c r="F5594" s="395" t="s">
        <v>38971</v>
      </c>
    </row>
    <row r="5595" spans="1:6" ht="34.5">
      <c r="A5595" s="360" t="s">
        <v>72</v>
      </c>
      <c r="B5595" s="393" t="s">
        <v>17451</v>
      </c>
      <c r="C5595" s="394" t="s">
        <v>17452</v>
      </c>
      <c r="D5595" s="393" t="s">
        <v>7866</v>
      </c>
      <c r="E5595" s="395" t="s">
        <v>38972</v>
      </c>
      <c r="F5595" s="395" t="s">
        <v>38973</v>
      </c>
    </row>
    <row r="5596" spans="1:6" ht="34.5">
      <c r="A5596" s="360" t="s">
        <v>72</v>
      </c>
      <c r="B5596" s="393" t="s">
        <v>17453</v>
      </c>
      <c r="C5596" s="394" t="s">
        <v>17454</v>
      </c>
      <c r="D5596" s="393" t="s">
        <v>7866</v>
      </c>
      <c r="E5596" s="395" t="s">
        <v>38974</v>
      </c>
      <c r="F5596" s="395" t="s">
        <v>38975</v>
      </c>
    </row>
    <row r="5597" spans="1:6" ht="34.5">
      <c r="A5597" s="360" t="s">
        <v>72</v>
      </c>
      <c r="B5597" s="393" t="s">
        <v>17455</v>
      </c>
      <c r="C5597" s="394" t="s">
        <v>17456</v>
      </c>
      <c r="D5597" s="393" t="s">
        <v>7866</v>
      </c>
      <c r="E5597" s="395" t="s">
        <v>36554</v>
      </c>
      <c r="F5597" s="395" t="s">
        <v>37526</v>
      </c>
    </row>
    <row r="5598" spans="1:6" ht="34.5">
      <c r="A5598" s="360" t="s">
        <v>72</v>
      </c>
      <c r="B5598" s="393" t="s">
        <v>17457</v>
      </c>
      <c r="C5598" s="394" t="s">
        <v>17458</v>
      </c>
      <c r="D5598" s="393" t="s">
        <v>7866</v>
      </c>
      <c r="E5598" s="395" t="s">
        <v>33900</v>
      </c>
      <c r="F5598" s="395" t="s">
        <v>38976</v>
      </c>
    </row>
    <row r="5599" spans="1:6" ht="34.5">
      <c r="A5599" s="360" t="s">
        <v>72</v>
      </c>
      <c r="B5599" s="393" t="s">
        <v>17459</v>
      </c>
      <c r="C5599" s="394" t="s">
        <v>17460</v>
      </c>
      <c r="D5599" s="393" t="s">
        <v>7866</v>
      </c>
      <c r="E5599" s="395" t="s">
        <v>38977</v>
      </c>
      <c r="F5599" s="395" t="s">
        <v>38978</v>
      </c>
    </row>
    <row r="5600" spans="1:6" ht="34.5">
      <c r="A5600" s="360" t="s">
        <v>72</v>
      </c>
      <c r="B5600" s="393" t="s">
        <v>17461</v>
      </c>
      <c r="C5600" s="394" t="s">
        <v>17462</v>
      </c>
      <c r="D5600" s="393" t="s">
        <v>7866</v>
      </c>
      <c r="E5600" s="395" t="s">
        <v>38979</v>
      </c>
      <c r="F5600" s="395" t="s">
        <v>38980</v>
      </c>
    </row>
    <row r="5601" spans="1:6" ht="34.5">
      <c r="A5601" s="360" t="s">
        <v>72</v>
      </c>
      <c r="B5601" s="393" t="s">
        <v>17463</v>
      </c>
      <c r="C5601" s="394" t="s">
        <v>17464</v>
      </c>
      <c r="D5601" s="393" t="s">
        <v>7866</v>
      </c>
      <c r="E5601" s="395" t="s">
        <v>38981</v>
      </c>
      <c r="F5601" s="395" t="s">
        <v>27624</v>
      </c>
    </row>
    <row r="5602" spans="1:6" ht="34.5">
      <c r="A5602" s="360" t="s">
        <v>72</v>
      </c>
      <c r="B5602" s="393" t="s">
        <v>17465</v>
      </c>
      <c r="C5602" s="394" t="s">
        <v>17466</v>
      </c>
      <c r="D5602" s="393" t="s">
        <v>7866</v>
      </c>
      <c r="E5602" s="395" t="s">
        <v>38982</v>
      </c>
      <c r="F5602" s="395" t="s">
        <v>38983</v>
      </c>
    </row>
    <row r="5603" spans="1:6" ht="34.5">
      <c r="A5603" s="360" t="s">
        <v>72</v>
      </c>
      <c r="B5603" s="393" t="s">
        <v>17467</v>
      </c>
      <c r="C5603" s="394" t="s">
        <v>17468</v>
      </c>
      <c r="D5603" s="393" t="s">
        <v>7866</v>
      </c>
      <c r="E5603" s="395" t="s">
        <v>36454</v>
      </c>
      <c r="F5603" s="395" t="s">
        <v>38984</v>
      </c>
    </row>
    <row r="5604" spans="1:6" ht="34.5">
      <c r="A5604" s="360" t="s">
        <v>72</v>
      </c>
      <c r="B5604" s="393" t="s">
        <v>17469</v>
      </c>
      <c r="C5604" s="394" t="s">
        <v>17470</v>
      </c>
      <c r="D5604" s="393" t="s">
        <v>7866</v>
      </c>
      <c r="E5604" s="395" t="s">
        <v>36574</v>
      </c>
      <c r="F5604" s="395" t="s">
        <v>28197</v>
      </c>
    </row>
    <row r="5605" spans="1:6" ht="34.5">
      <c r="A5605" s="360" t="s">
        <v>72</v>
      </c>
      <c r="B5605" s="393" t="s">
        <v>17471</v>
      </c>
      <c r="C5605" s="394" t="s">
        <v>17472</v>
      </c>
      <c r="D5605" s="393" t="s">
        <v>7866</v>
      </c>
      <c r="E5605" s="395" t="s">
        <v>38985</v>
      </c>
      <c r="F5605" s="395" t="s">
        <v>28382</v>
      </c>
    </row>
    <row r="5606" spans="1:6" ht="34.5">
      <c r="A5606" s="360" t="s">
        <v>72</v>
      </c>
      <c r="B5606" s="393" t="s">
        <v>17473</v>
      </c>
      <c r="C5606" s="394" t="s">
        <v>17474</v>
      </c>
      <c r="D5606" s="393" t="s">
        <v>7866</v>
      </c>
      <c r="E5606" s="395" t="s">
        <v>28009</v>
      </c>
      <c r="F5606" s="395" t="s">
        <v>38986</v>
      </c>
    </row>
    <row r="5607" spans="1:6" ht="34.5">
      <c r="A5607" s="360" t="s">
        <v>72</v>
      </c>
      <c r="B5607" s="393" t="s">
        <v>17475</v>
      </c>
      <c r="C5607" s="394" t="s">
        <v>17476</v>
      </c>
      <c r="D5607" s="393" t="s">
        <v>7866</v>
      </c>
      <c r="E5607" s="395" t="s">
        <v>27880</v>
      </c>
      <c r="F5607" s="395" t="s">
        <v>36978</v>
      </c>
    </row>
    <row r="5608" spans="1:6" ht="34.5">
      <c r="A5608" s="360" t="s">
        <v>72</v>
      </c>
      <c r="B5608" s="393" t="s">
        <v>17477</v>
      </c>
      <c r="C5608" s="394" t="s">
        <v>17478</v>
      </c>
      <c r="D5608" s="393" t="s">
        <v>7866</v>
      </c>
      <c r="E5608" s="395" t="s">
        <v>34795</v>
      </c>
      <c r="F5608" s="395" t="s">
        <v>28655</v>
      </c>
    </row>
    <row r="5609" spans="1:6" ht="34.5">
      <c r="A5609" s="360" t="s">
        <v>72</v>
      </c>
      <c r="B5609" s="393" t="s">
        <v>17479</v>
      </c>
      <c r="C5609" s="394" t="s">
        <v>17480</v>
      </c>
      <c r="D5609" s="393" t="s">
        <v>7866</v>
      </c>
      <c r="E5609" s="395" t="s">
        <v>36245</v>
      </c>
      <c r="F5609" s="395" t="s">
        <v>38987</v>
      </c>
    </row>
    <row r="5610" spans="1:6" ht="23.25">
      <c r="A5610" s="360" t="s">
        <v>72</v>
      </c>
      <c r="B5610" s="393" t="s">
        <v>17481</v>
      </c>
      <c r="C5610" s="394" t="s">
        <v>17482</v>
      </c>
      <c r="D5610" s="393" t="s">
        <v>7866</v>
      </c>
      <c r="E5610" s="395" t="s">
        <v>38988</v>
      </c>
      <c r="F5610" s="395" t="s">
        <v>38989</v>
      </c>
    </row>
    <row r="5611" spans="1:6" ht="23.25">
      <c r="A5611" s="360" t="s">
        <v>72</v>
      </c>
      <c r="B5611" s="393" t="s">
        <v>17483</v>
      </c>
      <c r="C5611" s="394" t="s">
        <v>17484</v>
      </c>
      <c r="D5611" s="393" t="s">
        <v>7866</v>
      </c>
      <c r="E5611" s="395" t="s">
        <v>38990</v>
      </c>
      <c r="F5611" s="395" t="s">
        <v>38991</v>
      </c>
    </row>
    <row r="5612" spans="1:6" ht="23.25">
      <c r="A5612" s="360" t="s">
        <v>72</v>
      </c>
      <c r="B5612" s="393" t="s">
        <v>17485</v>
      </c>
      <c r="C5612" s="394" t="s">
        <v>17486</v>
      </c>
      <c r="D5612" s="393" t="s">
        <v>7866</v>
      </c>
      <c r="E5612" s="395" t="s">
        <v>38992</v>
      </c>
      <c r="F5612" s="395" t="s">
        <v>38993</v>
      </c>
    </row>
    <row r="5613" spans="1:6" ht="23.25">
      <c r="A5613" s="360" t="s">
        <v>72</v>
      </c>
      <c r="B5613" s="393" t="s">
        <v>17487</v>
      </c>
      <c r="C5613" s="394" t="s">
        <v>17488</v>
      </c>
      <c r="D5613" s="393" t="s">
        <v>7866</v>
      </c>
      <c r="E5613" s="395" t="s">
        <v>37822</v>
      </c>
      <c r="F5613" s="395" t="s">
        <v>38994</v>
      </c>
    </row>
    <row r="5614" spans="1:6" ht="23.25">
      <c r="A5614" s="360" t="s">
        <v>72</v>
      </c>
      <c r="B5614" s="393" t="s">
        <v>17489</v>
      </c>
      <c r="C5614" s="394" t="s">
        <v>17490</v>
      </c>
      <c r="D5614" s="393" t="s">
        <v>7866</v>
      </c>
      <c r="E5614" s="395" t="s">
        <v>27114</v>
      </c>
      <c r="F5614" s="395" t="s">
        <v>38995</v>
      </c>
    </row>
    <row r="5615" spans="1:6" ht="23.25">
      <c r="A5615" s="360" t="s">
        <v>72</v>
      </c>
      <c r="B5615" s="393" t="s">
        <v>17491</v>
      </c>
      <c r="C5615" s="394" t="s">
        <v>17492</v>
      </c>
      <c r="D5615" s="393" t="s">
        <v>7866</v>
      </c>
      <c r="E5615" s="395" t="s">
        <v>32643</v>
      </c>
      <c r="F5615" s="395" t="s">
        <v>34813</v>
      </c>
    </row>
    <row r="5616" spans="1:6" ht="23.25">
      <c r="A5616" s="360" t="s">
        <v>72</v>
      </c>
      <c r="B5616" s="393" t="s">
        <v>17493</v>
      </c>
      <c r="C5616" s="394" t="s">
        <v>17494</v>
      </c>
      <c r="D5616" s="393" t="s">
        <v>7866</v>
      </c>
      <c r="E5616" s="395" t="s">
        <v>38996</v>
      </c>
      <c r="F5616" s="395" t="s">
        <v>38997</v>
      </c>
    </row>
    <row r="5617" spans="1:6" ht="23.25">
      <c r="A5617" s="360" t="s">
        <v>72</v>
      </c>
      <c r="B5617" s="393" t="s">
        <v>17495</v>
      </c>
      <c r="C5617" s="394" t="s">
        <v>17496</v>
      </c>
      <c r="D5617" s="393" t="s">
        <v>7866</v>
      </c>
      <c r="E5617" s="395" t="s">
        <v>38998</v>
      </c>
      <c r="F5617" s="395" t="s">
        <v>26999</v>
      </c>
    </row>
    <row r="5618" spans="1:6" ht="23.25">
      <c r="A5618" s="360" t="s">
        <v>72</v>
      </c>
      <c r="B5618" s="393" t="s">
        <v>17497</v>
      </c>
      <c r="C5618" s="394" t="s">
        <v>17498</v>
      </c>
      <c r="D5618" s="393" t="s">
        <v>7866</v>
      </c>
      <c r="E5618" s="395" t="s">
        <v>27796</v>
      </c>
      <c r="F5618" s="395" t="s">
        <v>38999</v>
      </c>
    </row>
    <row r="5619" spans="1:6" ht="23.25">
      <c r="A5619" s="360" t="s">
        <v>72</v>
      </c>
      <c r="B5619" s="393" t="s">
        <v>17499</v>
      </c>
      <c r="C5619" s="394" t="s">
        <v>17500</v>
      </c>
      <c r="D5619" s="393" t="s">
        <v>7866</v>
      </c>
      <c r="E5619" s="395" t="s">
        <v>28589</v>
      </c>
      <c r="F5619" s="395" t="s">
        <v>39000</v>
      </c>
    </row>
    <row r="5620" spans="1:6" ht="23.25">
      <c r="A5620" s="360" t="s">
        <v>72</v>
      </c>
      <c r="B5620" s="393" t="s">
        <v>17501</v>
      </c>
      <c r="C5620" s="394" t="s">
        <v>17502</v>
      </c>
      <c r="D5620" s="393" t="s">
        <v>7866</v>
      </c>
      <c r="E5620" s="395" t="s">
        <v>39001</v>
      </c>
      <c r="F5620" s="395" t="s">
        <v>28222</v>
      </c>
    </row>
    <row r="5621" spans="1:6" ht="23.25">
      <c r="A5621" s="360" t="s">
        <v>72</v>
      </c>
      <c r="B5621" s="393" t="s">
        <v>17503</v>
      </c>
      <c r="C5621" s="394" t="s">
        <v>17504</v>
      </c>
      <c r="D5621" s="393" t="s">
        <v>7866</v>
      </c>
      <c r="E5621" s="395" t="s">
        <v>39002</v>
      </c>
      <c r="F5621" s="395" t="s">
        <v>37857</v>
      </c>
    </row>
    <row r="5622" spans="1:6" ht="23.25">
      <c r="A5622" s="360" t="s">
        <v>72</v>
      </c>
      <c r="B5622" s="393" t="s">
        <v>17505</v>
      </c>
      <c r="C5622" s="394" t="s">
        <v>17506</v>
      </c>
      <c r="D5622" s="393" t="s">
        <v>7866</v>
      </c>
      <c r="E5622" s="395" t="s">
        <v>39003</v>
      </c>
      <c r="F5622" s="395" t="s">
        <v>39004</v>
      </c>
    </row>
    <row r="5623" spans="1:6" ht="23.25">
      <c r="A5623" s="360" t="s">
        <v>72</v>
      </c>
      <c r="B5623" s="393" t="s">
        <v>17507</v>
      </c>
      <c r="C5623" s="394" t="s">
        <v>17508</v>
      </c>
      <c r="D5623" s="393" t="s">
        <v>7866</v>
      </c>
      <c r="E5623" s="395" t="s">
        <v>39005</v>
      </c>
      <c r="F5623" s="395" t="s">
        <v>39006</v>
      </c>
    </row>
    <row r="5624" spans="1:6" ht="23.25">
      <c r="A5624" s="360" t="s">
        <v>72</v>
      </c>
      <c r="B5624" s="393" t="s">
        <v>17509</v>
      </c>
      <c r="C5624" s="394" t="s">
        <v>17510</v>
      </c>
      <c r="D5624" s="393" t="s">
        <v>7866</v>
      </c>
      <c r="E5624" s="395" t="s">
        <v>39007</v>
      </c>
      <c r="F5624" s="395" t="s">
        <v>38832</v>
      </c>
    </row>
    <row r="5625" spans="1:6" ht="23.25">
      <c r="A5625" s="360" t="s">
        <v>72</v>
      </c>
      <c r="B5625" s="393" t="s">
        <v>17511</v>
      </c>
      <c r="C5625" s="394" t="s">
        <v>17512</v>
      </c>
      <c r="D5625" s="393" t="s">
        <v>7866</v>
      </c>
      <c r="E5625" s="395" t="s">
        <v>39008</v>
      </c>
      <c r="F5625" s="395" t="s">
        <v>39009</v>
      </c>
    </row>
    <row r="5626" spans="1:6" ht="23.25">
      <c r="A5626" s="360" t="s">
        <v>72</v>
      </c>
      <c r="B5626" s="393" t="s">
        <v>17513</v>
      </c>
      <c r="C5626" s="394" t="s">
        <v>17514</v>
      </c>
      <c r="D5626" s="393" t="s">
        <v>7866</v>
      </c>
      <c r="E5626" s="395" t="s">
        <v>27932</v>
      </c>
      <c r="F5626" s="395" t="s">
        <v>27937</v>
      </c>
    </row>
    <row r="5627" spans="1:6" ht="23.25">
      <c r="A5627" s="360" t="s">
        <v>72</v>
      </c>
      <c r="B5627" s="393" t="s">
        <v>17515</v>
      </c>
      <c r="C5627" s="394" t="s">
        <v>17516</v>
      </c>
      <c r="D5627" s="393" t="s">
        <v>7866</v>
      </c>
      <c r="E5627" s="395" t="s">
        <v>39010</v>
      </c>
      <c r="F5627" s="395" t="s">
        <v>38041</v>
      </c>
    </row>
    <row r="5628" spans="1:6" ht="23.25">
      <c r="A5628" s="360" t="s">
        <v>72</v>
      </c>
      <c r="B5628" s="393" t="s">
        <v>17517</v>
      </c>
      <c r="C5628" s="394" t="s">
        <v>17518</v>
      </c>
      <c r="D5628" s="393" t="s">
        <v>7866</v>
      </c>
      <c r="E5628" s="395" t="s">
        <v>39011</v>
      </c>
      <c r="F5628" s="395" t="s">
        <v>39012</v>
      </c>
    </row>
    <row r="5629" spans="1:6" ht="23.25">
      <c r="A5629" s="360" t="s">
        <v>72</v>
      </c>
      <c r="B5629" s="393" t="s">
        <v>17519</v>
      </c>
      <c r="C5629" s="394" t="s">
        <v>17520</v>
      </c>
      <c r="D5629" s="393" t="s">
        <v>7866</v>
      </c>
      <c r="E5629" s="395" t="s">
        <v>27326</v>
      </c>
      <c r="F5629" s="395" t="s">
        <v>39013</v>
      </c>
    </row>
    <row r="5630" spans="1:6" ht="23.25">
      <c r="A5630" s="360" t="s">
        <v>72</v>
      </c>
      <c r="B5630" s="393" t="s">
        <v>17521</v>
      </c>
      <c r="C5630" s="394" t="s">
        <v>17522</v>
      </c>
      <c r="D5630" s="393" t="s">
        <v>7866</v>
      </c>
      <c r="E5630" s="395" t="s">
        <v>39014</v>
      </c>
      <c r="F5630" s="395" t="s">
        <v>39015</v>
      </c>
    </row>
    <row r="5631" spans="1:6" ht="23.25">
      <c r="A5631" s="360" t="s">
        <v>72</v>
      </c>
      <c r="B5631" s="393" t="s">
        <v>17523</v>
      </c>
      <c r="C5631" s="394" t="s">
        <v>17524</v>
      </c>
      <c r="D5631" s="393" t="s">
        <v>7866</v>
      </c>
      <c r="E5631" s="395" t="s">
        <v>37203</v>
      </c>
      <c r="F5631" s="395" t="s">
        <v>28661</v>
      </c>
    </row>
    <row r="5632" spans="1:6" ht="23.25">
      <c r="A5632" s="360" t="s">
        <v>72</v>
      </c>
      <c r="B5632" s="393" t="s">
        <v>17525</v>
      </c>
      <c r="C5632" s="394" t="s">
        <v>17526</v>
      </c>
      <c r="D5632" s="393" t="s">
        <v>7866</v>
      </c>
      <c r="E5632" s="395" t="s">
        <v>39016</v>
      </c>
      <c r="F5632" s="395" t="s">
        <v>39017</v>
      </c>
    </row>
    <row r="5633" spans="1:6" ht="23.25">
      <c r="A5633" s="360" t="s">
        <v>72</v>
      </c>
      <c r="B5633" s="393" t="s">
        <v>17527</v>
      </c>
      <c r="C5633" s="394" t="s">
        <v>17528</v>
      </c>
      <c r="D5633" s="393" t="s">
        <v>7866</v>
      </c>
      <c r="E5633" s="395" t="s">
        <v>39018</v>
      </c>
      <c r="F5633" s="395" t="s">
        <v>39019</v>
      </c>
    </row>
    <row r="5634" spans="1:6" ht="23.25">
      <c r="A5634" s="360" t="s">
        <v>72</v>
      </c>
      <c r="B5634" s="393" t="s">
        <v>17529</v>
      </c>
      <c r="C5634" s="394" t="s">
        <v>17530</v>
      </c>
      <c r="D5634" s="393" t="s">
        <v>7866</v>
      </c>
      <c r="E5634" s="395" t="s">
        <v>39020</v>
      </c>
      <c r="F5634" s="395" t="s">
        <v>28633</v>
      </c>
    </row>
    <row r="5635" spans="1:6" ht="23.25">
      <c r="A5635" s="360" t="s">
        <v>72</v>
      </c>
      <c r="B5635" s="393" t="s">
        <v>17531</v>
      </c>
      <c r="C5635" s="394" t="s">
        <v>17532</v>
      </c>
      <c r="D5635" s="393" t="s">
        <v>7866</v>
      </c>
      <c r="E5635" s="395" t="s">
        <v>39021</v>
      </c>
      <c r="F5635" s="395" t="s">
        <v>39022</v>
      </c>
    </row>
    <row r="5636" spans="1:6" ht="34.5">
      <c r="A5636" s="360" t="s">
        <v>72</v>
      </c>
      <c r="B5636" s="393" t="s">
        <v>17533</v>
      </c>
      <c r="C5636" s="394" t="s">
        <v>17534</v>
      </c>
      <c r="D5636" s="393" t="s">
        <v>7866</v>
      </c>
      <c r="E5636" s="395" t="s">
        <v>27219</v>
      </c>
      <c r="F5636" s="395" t="s">
        <v>36125</v>
      </c>
    </row>
    <row r="5637" spans="1:6" ht="23.25">
      <c r="A5637" s="360" t="s">
        <v>72</v>
      </c>
      <c r="B5637" s="393" t="s">
        <v>17535</v>
      </c>
      <c r="C5637" s="394" t="s">
        <v>17536</v>
      </c>
      <c r="D5637" s="393" t="s">
        <v>7866</v>
      </c>
      <c r="E5637" s="395" t="s">
        <v>19998</v>
      </c>
      <c r="F5637" s="395" t="s">
        <v>28432</v>
      </c>
    </row>
    <row r="5638" spans="1:6" ht="34.5">
      <c r="A5638" s="360" t="s">
        <v>72</v>
      </c>
      <c r="B5638" s="393" t="s">
        <v>17537</v>
      </c>
      <c r="C5638" s="394" t="s">
        <v>17538</v>
      </c>
      <c r="D5638" s="393" t="s">
        <v>7866</v>
      </c>
      <c r="E5638" s="395" t="s">
        <v>25832</v>
      </c>
      <c r="F5638" s="395" t="s">
        <v>35253</v>
      </c>
    </row>
    <row r="5639" spans="1:6" ht="23.25">
      <c r="A5639" s="360" t="s">
        <v>72</v>
      </c>
      <c r="B5639" s="393" t="s">
        <v>17539</v>
      </c>
      <c r="C5639" s="394" t="s">
        <v>17540</v>
      </c>
      <c r="D5639" s="393" t="s">
        <v>7866</v>
      </c>
      <c r="E5639" s="395" t="s">
        <v>26303</v>
      </c>
      <c r="F5639" s="395" t="s">
        <v>39023</v>
      </c>
    </row>
    <row r="5640" spans="1:6" ht="23.25">
      <c r="A5640" s="360" t="s">
        <v>72</v>
      </c>
      <c r="B5640" s="393" t="s">
        <v>17541</v>
      </c>
      <c r="C5640" s="394" t="s">
        <v>17542</v>
      </c>
      <c r="D5640" s="393" t="s">
        <v>7866</v>
      </c>
      <c r="E5640" s="395" t="s">
        <v>37009</v>
      </c>
      <c r="F5640" s="395" t="s">
        <v>26023</v>
      </c>
    </row>
    <row r="5641" spans="1:6" ht="23.25">
      <c r="A5641" s="360" t="s">
        <v>72</v>
      </c>
      <c r="B5641" s="393" t="s">
        <v>17543</v>
      </c>
      <c r="C5641" s="394" t="s">
        <v>17544</v>
      </c>
      <c r="D5641" s="393" t="s">
        <v>7866</v>
      </c>
      <c r="E5641" s="395" t="s">
        <v>37463</v>
      </c>
      <c r="F5641" s="395" t="s">
        <v>27136</v>
      </c>
    </row>
    <row r="5642" spans="1:6" ht="23.25">
      <c r="A5642" s="360" t="s">
        <v>72</v>
      </c>
      <c r="B5642" s="393" t="s">
        <v>17545</v>
      </c>
      <c r="C5642" s="394" t="s">
        <v>17546</v>
      </c>
      <c r="D5642" s="393" t="s">
        <v>7866</v>
      </c>
      <c r="E5642" s="395" t="s">
        <v>35327</v>
      </c>
      <c r="F5642" s="395" t="s">
        <v>39024</v>
      </c>
    </row>
    <row r="5643" spans="1:6">
      <c r="A5643" s="360" t="s">
        <v>72</v>
      </c>
      <c r="B5643" s="393" t="s">
        <v>17547</v>
      </c>
      <c r="C5643" s="394" t="s">
        <v>17548</v>
      </c>
      <c r="D5643" s="393" t="s">
        <v>7866</v>
      </c>
      <c r="E5643" s="395" t="s">
        <v>19992</v>
      </c>
      <c r="F5643" s="395" t="s">
        <v>11417</v>
      </c>
    </row>
    <row r="5644" spans="1:6" ht="23.25">
      <c r="A5644" s="360" t="s">
        <v>72</v>
      </c>
      <c r="B5644" s="393" t="s">
        <v>17550</v>
      </c>
      <c r="C5644" s="394" t="s">
        <v>17551</v>
      </c>
      <c r="D5644" s="393" t="s">
        <v>7866</v>
      </c>
      <c r="E5644" s="395" t="s">
        <v>39025</v>
      </c>
      <c r="F5644" s="395" t="s">
        <v>39026</v>
      </c>
    </row>
    <row r="5645" spans="1:6" ht="23.25">
      <c r="A5645" s="360" t="s">
        <v>72</v>
      </c>
      <c r="B5645" s="393" t="s">
        <v>17552</v>
      </c>
      <c r="C5645" s="394" t="s">
        <v>17553</v>
      </c>
      <c r="D5645" s="393" t="s">
        <v>7866</v>
      </c>
      <c r="E5645" s="395" t="s">
        <v>39027</v>
      </c>
      <c r="F5645" s="395" t="s">
        <v>39028</v>
      </c>
    </row>
    <row r="5646" spans="1:6" ht="23.25">
      <c r="A5646" s="360" t="s">
        <v>72</v>
      </c>
      <c r="B5646" s="393" t="s">
        <v>17554</v>
      </c>
      <c r="C5646" s="394" t="s">
        <v>17555</v>
      </c>
      <c r="D5646" s="393" t="s">
        <v>7866</v>
      </c>
      <c r="E5646" s="395" t="s">
        <v>39029</v>
      </c>
      <c r="F5646" s="395" t="s">
        <v>39030</v>
      </c>
    </row>
    <row r="5647" spans="1:6" ht="23.25">
      <c r="A5647" s="360" t="s">
        <v>72</v>
      </c>
      <c r="B5647" s="393" t="s">
        <v>17556</v>
      </c>
      <c r="C5647" s="394" t="s">
        <v>17557</v>
      </c>
      <c r="D5647" s="393" t="s">
        <v>7866</v>
      </c>
      <c r="E5647" s="395" t="s">
        <v>39031</v>
      </c>
      <c r="F5647" s="395" t="s">
        <v>39032</v>
      </c>
    </row>
    <row r="5648" spans="1:6" ht="23.25">
      <c r="A5648" s="360" t="s">
        <v>72</v>
      </c>
      <c r="B5648" s="393" t="s">
        <v>17558</v>
      </c>
      <c r="C5648" s="394" t="s">
        <v>17559</v>
      </c>
      <c r="D5648" s="393" t="s">
        <v>7866</v>
      </c>
      <c r="E5648" s="395" t="s">
        <v>37366</v>
      </c>
      <c r="F5648" s="395" t="s">
        <v>28400</v>
      </c>
    </row>
    <row r="5649" spans="1:6" ht="23.25">
      <c r="A5649" s="360" t="s">
        <v>72</v>
      </c>
      <c r="B5649" s="393" t="s">
        <v>17560</v>
      </c>
      <c r="C5649" s="394" t="s">
        <v>17561</v>
      </c>
      <c r="D5649" s="393" t="s">
        <v>7866</v>
      </c>
      <c r="E5649" s="395" t="s">
        <v>26955</v>
      </c>
      <c r="F5649" s="395" t="s">
        <v>38736</v>
      </c>
    </row>
    <row r="5650" spans="1:6" ht="23.25">
      <c r="A5650" s="360" t="s">
        <v>72</v>
      </c>
      <c r="B5650" s="393" t="s">
        <v>17562</v>
      </c>
      <c r="C5650" s="394" t="s">
        <v>17563</v>
      </c>
      <c r="D5650" s="393" t="s">
        <v>7866</v>
      </c>
      <c r="E5650" s="395" t="s">
        <v>28132</v>
      </c>
      <c r="F5650" s="395" t="s">
        <v>39033</v>
      </c>
    </row>
    <row r="5651" spans="1:6" ht="23.25">
      <c r="A5651" s="360" t="s">
        <v>72</v>
      </c>
      <c r="B5651" s="393" t="s">
        <v>17564</v>
      </c>
      <c r="C5651" s="394" t="s">
        <v>17565</v>
      </c>
      <c r="D5651" s="393" t="s">
        <v>7866</v>
      </c>
      <c r="E5651" s="395" t="s">
        <v>27125</v>
      </c>
      <c r="F5651" s="395" t="s">
        <v>39034</v>
      </c>
    </row>
    <row r="5652" spans="1:6" ht="23.25">
      <c r="A5652" s="360" t="s">
        <v>72</v>
      </c>
      <c r="B5652" s="393" t="s">
        <v>17566</v>
      </c>
      <c r="C5652" s="394" t="s">
        <v>17567</v>
      </c>
      <c r="D5652" s="393" t="s">
        <v>7866</v>
      </c>
      <c r="E5652" s="395" t="s">
        <v>39035</v>
      </c>
      <c r="F5652" s="395" t="s">
        <v>33287</v>
      </c>
    </row>
    <row r="5653" spans="1:6" ht="23.25">
      <c r="A5653" s="360" t="s">
        <v>72</v>
      </c>
      <c r="B5653" s="393" t="s">
        <v>17568</v>
      </c>
      <c r="C5653" s="394" t="s">
        <v>17569</v>
      </c>
      <c r="D5653" s="393" t="s">
        <v>7866</v>
      </c>
      <c r="E5653" s="395" t="s">
        <v>26978</v>
      </c>
      <c r="F5653" s="395" t="s">
        <v>21460</v>
      </c>
    </row>
    <row r="5654" spans="1:6" ht="23.25">
      <c r="A5654" s="360" t="s">
        <v>72</v>
      </c>
      <c r="B5654" s="393" t="s">
        <v>17570</v>
      </c>
      <c r="C5654" s="394" t="s">
        <v>17571</v>
      </c>
      <c r="D5654" s="393" t="s">
        <v>7866</v>
      </c>
      <c r="E5654" s="395" t="s">
        <v>37148</v>
      </c>
      <c r="F5654" s="395" t="s">
        <v>39036</v>
      </c>
    </row>
    <row r="5655" spans="1:6" ht="23.25">
      <c r="A5655" s="360" t="s">
        <v>72</v>
      </c>
      <c r="B5655" s="393" t="s">
        <v>17572</v>
      </c>
      <c r="C5655" s="394" t="s">
        <v>17573</v>
      </c>
      <c r="D5655" s="393" t="s">
        <v>7866</v>
      </c>
      <c r="E5655" s="395" t="s">
        <v>39037</v>
      </c>
      <c r="F5655" s="395" t="s">
        <v>37225</v>
      </c>
    </row>
    <row r="5656" spans="1:6" ht="23.25">
      <c r="A5656" s="360" t="s">
        <v>72</v>
      </c>
      <c r="B5656" s="393" t="s">
        <v>17574</v>
      </c>
      <c r="C5656" s="394" t="s">
        <v>17575</v>
      </c>
      <c r="D5656" s="393" t="s">
        <v>7866</v>
      </c>
      <c r="E5656" s="395" t="s">
        <v>39038</v>
      </c>
      <c r="F5656" s="395" t="s">
        <v>28251</v>
      </c>
    </row>
    <row r="5657" spans="1:6" ht="23.25">
      <c r="A5657" s="360" t="s">
        <v>72</v>
      </c>
      <c r="B5657" s="393" t="s">
        <v>17576</v>
      </c>
      <c r="C5657" s="394" t="s">
        <v>17577</v>
      </c>
      <c r="D5657" s="393" t="s">
        <v>7866</v>
      </c>
      <c r="E5657" s="395" t="s">
        <v>39039</v>
      </c>
      <c r="F5657" s="395" t="s">
        <v>39040</v>
      </c>
    </row>
    <row r="5658" spans="1:6" ht="23.25">
      <c r="A5658" s="360" t="s">
        <v>72</v>
      </c>
      <c r="B5658" s="393" t="s">
        <v>17578</v>
      </c>
      <c r="C5658" s="394" t="s">
        <v>17579</v>
      </c>
      <c r="D5658" s="393" t="s">
        <v>7866</v>
      </c>
      <c r="E5658" s="395" t="s">
        <v>27189</v>
      </c>
      <c r="F5658" s="395" t="s">
        <v>39041</v>
      </c>
    </row>
    <row r="5659" spans="1:6" ht="23.25">
      <c r="A5659" s="360" t="s">
        <v>72</v>
      </c>
      <c r="B5659" s="393" t="s">
        <v>17580</v>
      </c>
      <c r="C5659" s="394" t="s">
        <v>17581</v>
      </c>
      <c r="D5659" s="393" t="s">
        <v>7866</v>
      </c>
      <c r="E5659" s="395" t="s">
        <v>32045</v>
      </c>
      <c r="F5659" s="395" t="s">
        <v>38213</v>
      </c>
    </row>
    <row r="5660" spans="1:6" ht="23.25">
      <c r="A5660" s="360" t="s">
        <v>72</v>
      </c>
      <c r="B5660" s="393" t="s">
        <v>17582</v>
      </c>
      <c r="C5660" s="394" t="s">
        <v>17583</v>
      </c>
      <c r="D5660" s="393" t="s">
        <v>7866</v>
      </c>
      <c r="E5660" s="395" t="s">
        <v>39042</v>
      </c>
      <c r="F5660" s="395" t="s">
        <v>39043</v>
      </c>
    </row>
    <row r="5661" spans="1:6" ht="23.25">
      <c r="A5661" s="360" t="s">
        <v>72</v>
      </c>
      <c r="B5661" s="393" t="s">
        <v>17584</v>
      </c>
      <c r="C5661" s="394" t="s">
        <v>17585</v>
      </c>
      <c r="D5661" s="393" t="s">
        <v>7866</v>
      </c>
      <c r="E5661" s="395" t="s">
        <v>39044</v>
      </c>
      <c r="F5661" s="395" t="s">
        <v>39045</v>
      </c>
    </row>
    <row r="5662" spans="1:6" ht="23.25">
      <c r="A5662" s="360" t="s">
        <v>72</v>
      </c>
      <c r="B5662" s="393" t="s">
        <v>17586</v>
      </c>
      <c r="C5662" s="394" t="s">
        <v>17587</v>
      </c>
      <c r="D5662" s="393" t="s">
        <v>7866</v>
      </c>
      <c r="E5662" s="395" t="s">
        <v>39046</v>
      </c>
      <c r="F5662" s="395" t="s">
        <v>39047</v>
      </c>
    </row>
    <row r="5663" spans="1:6" ht="23.25">
      <c r="A5663" s="360" t="s">
        <v>72</v>
      </c>
      <c r="B5663" s="393" t="s">
        <v>17588</v>
      </c>
      <c r="C5663" s="394" t="s">
        <v>17589</v>
      </c>
      <c r="D5663" s="393" t="s">
        <v>7866</v>
      </c>
      <c r="E5663" s="395" t="s">
        <v>39048</v>
      </c>
      <c r="F5663" s="395" t="s">
        <v>39049</v>
      </c>
    </row>
    <row r="5664" spans="1:6" ht="34.5">
      <c r="A5664" s="360" t="s">
        <v>72</v>
      </c>
      <c r="B5664" s="393" t="s">
        <v>17590</v>
      </c>
      <c r="C5664" s="394" t="s">
        <v>17591</v>
      </c>
      <c r="D5664" s="393" t="s">
        <v>7866</v>
      </c>
      <c r="E5664" s="395" t="s">
        <v>39050</v>
      </c>
      <c r="F5664" s="395" t="s">
        <v>25746</v>
      </c>
    </row>
    <row r="5665" spans="1:6" ht="34.5">
      <c r="A5665" s="360" t="s">
        <v>72</v>
      </c>
      <c r="B5665" s="393" t="s">
        <v>17592</v>
      </c>
      <c r="C5665" s="394" t="s">
        <v>17593</v>
      </c>
      <c r="D5665" s="393" t="s">
        <v>7866</v>
      </c>
      <c r="E5665" s="395" t="s">
        <v>27069</v>
      </c>
      <c r="F5665" s="395" t="s">
        <v>37596</v>
      </c>
    </row>
    <row r="5666" spans="1:6" ht="34.5">
      <c r="A5666" s="360" t="s">
        <v>72</v>
      </c>
      <c r="B5666" s="393" t="s">
        <v>17594</v>
      </c>
      <c r="C5666" s="394" t="s">
        <v>20705</v>
      </c>
      <c r="D5666" s="393" t="s">
        <v>7866</v>
      </c>
      <c r="E5666" s="395" t="s">
        <v>39051</v>
      </c>
      <c r="F5666" s="395" t="s">
        <v>26826</v>
      </c>
    </row>
    <row r="5667" spans="1:6" ht="34.5">
      <c r="A5667" s="360" t="s">
        <v>72</v>
      </c>
      <c r="B5667" s="393" t="s">
        <v>17595</v>
      </c>
      <c r="C5667" s="394" t="s">
        <v>20706</v>
      </c>
      <c r="D5667" s="393" t="s">
        <v>7866</v>
      </c>
      <c r="E5667" s="395" t="s">
        <v>39052</v>
      </c>
      <c r="F5667" s="395" t="s">
        <v>27245</v>
      </c>
    </row>
    <row r="5668" spans="1:6" ht="34.5">
      <c r="A5668" s="360" t="s">
        <v>72</v>
      </c>
      <c r="B5668" s="393" t="s">
        <v>17596</v>
      </c>
      <c r="C5668" s="394" t="s">
        <v>20707</v>
      </c>
      <c r="D5668" s="393" t="s">
        <v>7866</v>
      </c>
      <c r="E5668" s="395" t="s">
        <v>21309</v>
      </c>
      <c r="F5668" s="395" t="s">
        <v>25080</v>
      </c>
    </row>
    <row r="5669" spans="1:6" ht="34.5">
      <c r="A5669" s="360" t="s">
        <v>72</v>
      </c>
      <c r="B5669" s="393" t="s">
        <v>17597</v>
      </c>
      <c r="C5669" s="394" t="s">
        <v>20708</v>
      </c>
      <c r="D5669" s="393" t="s">
        <v>7866</v>
      </c>
      <c r="E5669" s="395" t="s">
        <v>37640</v>
      </c>
      <c r="F5669" s="395" t="s">
        <v>27556</v>
      </c>
    </row>
    <row r="5670" spans="1:6" ht="34.5">
      <c r="A5670" s="360" t="s">
        <v>72</v>
      </c>
      <c r="B5670" s="393" t="s">
        <v>20709</v>
      </c>
      <c r="C5670" s="394" t="s">
        <v>20710</v>
      </c>
      <c r="D5670" s="393" t="s">
        <v>7866</v>
      </c>
      <c r="E5670" s="395" t="s">
        <v>37592</v>
      </c>
      <c r="F5670" s="395" t="s">
        <v>39053</v>
      </c>
    </row>
    <row r="5671" spans="1:6" ht="34.5">
      <c r="A5671" s="360" t="s">
        <v>72</v>
      </c>
      <c r="B5671" s="393" t="s">
        <v>20711</v>
      </c>
      <c r="C5671" s="394" t="s">
        <v>20712</v>
      </c>
      <c r="D5671" s="393" t="s">
        <v>7866</v>
      </c>
      <c r="E5671" s="395" t="s">
        <v>28155</v>
      </c>
      <c r="F5671" s="395" t="s">
        <v>39054</v>
      </c>
    </row>
    <row r="5672" spans="1:6" ht="34.5">
      <c r="A5672" s="360" t="s">
        <v>72</v>
      </c>
      <c r="B5672" s="393" t="s">
        <v>20713</v>
      </c>
      <c r="C5672" s="394" t="s">
        <v>20714</v>
      </c>
      <c r="D5672" s="393" t="s">
        <v>7866</v>
      </c>
      <c r="E5672" s="395" t="s">
        <v>37705</v>
      </c>
      <c r="F5672" s="395" t="s">
        <v>28453</v>
      </c>
    </row>
    <row r="5673" spans="1:6" ht="34.5">
      <c r="A5673" s="360" t="s">
        <v>72</v>
      </c>
      <c r="B5673" s="393" t="s">
        <v>20715</v>
      </c>
      <c r="C5673" s="394" t="s">
        <v>20716</v>
      </c>
      <c r="D5673" s="393" t="s">
        <v>7866</v>
      </c>
      <c r="E5673" s="395" t="s">
        <v>37681</v>
      </c>
      <c r="F5673" s="395" t="s">
        <v>39055</v>
      </c>
    </row>
    <row r="5674" spans="1:6" ht="23.25">
      <c r="A5674" s="360" t="s">
        <v>72</v>
      </c>
      <c r="B5674" s="393" t="s">
        <v>17598</v>
      </c>
      <c r="C5674" s="394" t="s">
        <v>17599</v>
      </c>
      <c r="D5674" s="393" t="s">
        <v>21</v>
      </c>
      <c r="E5674" s="395" t="s">
        <v>39056</v>
      </c>
      <c r="F5674" s="395" t="s">
        <v>39057</v>
      </c>
    </row>
    <row r="5675" spans="1:6" ht="23.25">
      <c r="A5675" s="360" t="s">
        <v>72</v>
      </c>
      <c r="B5675" s="393" t="s">
        <v>17600</v>
      </c>
      <c r="C5675" s="394" t="s">
        <v>17601</v>
      </c>
      <c r="D5675" s="393" t="s">
        <v>21</v>
      </c>
      <c r="E5675" s="395" t="s">
        <v>39058</v>
      </c>
      <c r="F5675" s="395" t="s">
        <v>39059</v>
      </c>
    </row>
    <row r="5676" spans="1:6">
      <c r="A5676" s="360" t="s">
        <v>72</v>
      </c>
      <c r="B5676" s="393" t="s">
        <v>17602</v>
      </c>
      <c r="C5676" s="394" t="s">
        <v>17603</v>
      </c>
      <c r="D5676" s="393" t="s">
        <v>21</v>
      </c>
      <c r="E5676" s="395" t="s">
        <v>11537</v>
      </c>
      <c r="F5676" s="395" t="s">
        <v>11308</v>
      </c>
    </row>
    <row r="5677" spans="1:6">
      <c r="A5677" s="360" t="s">
        <v>72</v>
      </c>
      <c r="B5677" s="393" t="s">
        <v>17604</v>
      </c>
      <c r="C5677" s="394" t="s">
        <v>17605</v>
      </c>
      <c r="D5677" s="393" t="s">
        <v>21</v>
      </c>
      <c r="E5677" s="395" t="s">
        <v>27176</v>
      </c>
      <c r="F5677" s="395" t="s">
        <v>27924</v>
      </c>
    </row>
    <row r="5678" spans="1:6">
      <c r="A5678" s="360" t="s">
        <v>72</v>
      </c>
      <c r="B5678" s="393" t="s">
        <v>17606</v>
      </c>
      <c r="C5678" s="394" t="s">
        <v>17607</v>
      </c>
      <c r="D5678" s="393" t="s">
        <v>7866</v>
      </c>
      <c r="E5678" s="395" t="s">
        <v>36189</v>
      </c>
      <c r="F5678" s="395" t="s">
        <v>28502</v>
      </c>
    </row>
    <row r="5679" spans="1:6">
      <c r="A5679" s="360" t="s">
        <v>72</v>
      </c>
      <c r="B5679" s="393" t="s">
        <v>17608</v>
      </c>
      <c r="C5679" s="394" t="s">
        <v>17609</v>
      </c>
      <c r="D5679" s="393" t="s">
        <v>7866</v>
      </c>
      <c r="E5679" s="395" t="s">
        <v>39060</v>
      </c>
      <c r="F5679" s="395" t="s">
        <v>28413</v>
      </c>
    </row>
    <row r="5680" spans="1:6">
      <c r="A5680" s="360" t="s">
        <v>72</v>
      </c>
      <c r="B5680" s="393" t="s">
        <v>17610</v>
      </c>
      <c r="C5680" s="394" t="s">
        <v>17611</v>
      </c>
      <c r="D5680" s="393" t="s">
        <v>21</v>
      </c>
      <c r="E5680" s="395" t="s">
        <v>25906</v>
      </c>
      <c r="F5680" s="395" t="s">
        <v>34239</v>
      </c>
    </row>
    <row r="5681" spans="1:6">
      <c r="A5681" s="360" t="s">
        <v>72</v>
      </c>
      <c r="B5681" s="393" t="s">
        <v>17612</v>
      </c>
      <c r="C5681" s="394" t="s">
        <v>17613</v>
      </c>
      <c r="D5681" s="393" t="s">
        <v>7866</v>
      </c>
      <c r="E5681" s="395" t="s">
        <v>39061</v>
      </c>
      <c r="F5681" s="395" t="s">
        <v>27615</v>
      </c>
    </row>
    <row r="5682" spans="1:6">
      <c r="A5682" s="360" t="s">
        <v>72</v>
      </c>
      <c r="B5682" s="393" t="s">
        <v>17614</v>
      </c>
      <c r="C5682" s="394" t="s">
        <v>17615</v>
      </c>
      <c r="D5682" s="393" t="s">
        <v>7866</v>
      </c>
      <c r="E5682" s="395" t="s">
        <v>25937</v>
      </c>
      <c r="F5682" s="395" t="s">
        <v>39062</v>
      </c>
    </row>
    <row r="5683" spans="1:6">
      <c r="A5683" s="360" t="s">
        <v>72</v>
      </c>
      <c r="B5683" s="393" t="s">
        <v>17616</v>
      </c>
      <c r="C5683" s="394" t="s">
        <v>17617</v>
      </c>
      <c r="D5683" s="393" t="s">
        <v>7866</v>
      </c>
      <c r="E5683" s="395" t="s">
        <v>26951</v>
      </c>
      <c r="F5683" s="395" t="s">
        <v>26389</v>
      </c>
    </row>
    <row r="5684" spans="1:6">
      <c r="A5684" s="360" t="s">
        <v>72</v>
      </c>
      <c r="B5684" s="393" t="s">
        <v>17618</v>
      </c>
      <c r="C5684" s="394" t="s">
        <v>17619</v>
      </c>
      <c r="D5684" s="393" t="s">
        <v>7866</v>
      </c>
      <c r="E5684" s="395" t="s">
        <v>39063</v>
      </c>
      <c r="F5684" s="395" t="s">
        <v>39064</v>
      </c>
    </row>
    <row r="5685" spans="1:6">
      <c r="A5685" s="360" t="s">
        <v>72</v>
      </c>
      <c r="B5685" s="393" t="s">
        <v>17620</v>
      </c>
      <c r="C5685" s="394" t="s">
        <v>17621</v>
      </c>
      <c r="D5685" s="393" t="s">
        <v>21</v>
      </c>
      <c r="E5685" s="395" t="s">
        <v>9744</v>
      </c>
      <c r="F5685" s="395" t="s">
        <v>9098</v>
      </c>
    </row>
    <row r="5686" spans="1:6">
      <c r="A5686" s="360" t="s">
        <v>72</v>
      </c>
      <c r="B5686" s="393" t="s">
        <v>17622</v>
      </c>
      <c r="C5686" s="394" t="s">
        <v>17623</v>
      </c>
      <c r="D5686" s="393" t="s">
        <v>21</v>
      </c>
      <c r="E5686" s="395" t="s">
        <v>27083</v>
      </c>
      <c r="F5686" s="395" t="s">
        <v>27752</v>
      </c>
    </row>
    <row r="5687" spans="1:6">
      <c r="A5687" s="360" t="s">
        <v>72</v>
      </c>
      <c r="B5687" s="393" t="s">
        <v>20336</v>
      </c>
      <c r="C5687" s="394" t="s">
        <v>20337</v>
      </c>
      <c r="D5687" s="393" t="s">
        <v>7866</v>
      </c>
      <c r="E5687" s="395" t="s">
        <v>27018</v>
      </c>
      <c r="F5687" s="395" t="s">
        <v>26084</v>
      </c>
    </row>
    <row r="5688" spans="1:6">
      <c r="A5688" s="360" t="s">
        <v>72</v>
      </c>
      <c r="B5688" s="393" t="s">
        <v>17624</v>
      </c>
      <c r="C5688" s="394" t="s">
        <v>17625</v>
      </c>
      <c r="D5688" s="393" t="s">
        <v>7866</v>
      </c>
      <c r="E5688" s="395" t="s">
        <v>39065</v>
      </c>
      <c r="F5688" s="395" t="s">
        <v>39066</v>
      </c>
    </row>
    <row r="5689" spans="1:6">
      <c r="A5689" s="360" t="s">
        <v>72</v>
      </c>
      <c r="B5689" s="393" t="s">
        <v>17626</v>
      </c>
      <c r="C5689" s="394" t="s">
        <v>17627</v>
      </c>
      <c r="D5689" s="393" t="s">
        <v>21</v>
      </c>
      <c r="E5689" s="395" t="s">
        <v>39067</v>
      </c>
      <c r="F5689" s="395" t="s">
        <v>39068</v>
      </c>
    </row>
    <row r="5690" spans="1:6">
      <c r="A5690" s="360" t="s">
        <v>72</v>
      </c>
      <c r="B5690" s="393" t="s">
        <v>17628</v>
      </c>
      <c r="C5690" s="394" t="s">
        <v>17629</v>
      </c>
      <c r="D5690" s="393" t="s">
        <v>7866</v>
      </c>
      <c r="E5690" s="395" t="s">
        <v>14855</v>
      </c>
      <c r="F5690" s="395" t="s">
        <v>26834</v>
      </c>
    </row>
    <row r="5691" spans="1:6" ht="23.25">
      <c r="A5691" s="360" t="s">
        <v>72</v>
      </c>
      <c r="B5691" s="393" t="s">
        <v>17630</v>
      </c>
      <c r="C5691" s="394" t="s">
        <v>17631</v>
      </c>
      <c r="D5691" s="393" t="s">
        <v>7866</v>
      </c>
      <c r="E5691" s="395" t="s">
        <v>28568</v>
      </c>
      <c r="F5691" s="395" t="s">
        <v>27010</v>
      </c>
    </row>
    <row r="5692" spans="1:6" ht="23.25">
      <c r="A5692" s="360" t="s">
        <v>72</v>
      </c>
      <c r="B5692" s="393" t="s">
        <v>17632</v>
      </c>
      <c r="C5692" s="394" t="s">
        <v>17633</v>
      </c>
      <c r="D5692" s="393" t="s">
        <v>7866</v>
      </c>
      <c r="E5692" s="395" t="s">
        <v>32990</v>
      </c>
      <c r="F5692" s="395" t="s">
        <v>27741</v>
      </c>
    </row>
    <row r="5693" spans="1:6">
      <c r="A5693" s="360" t="s">
        <v>72</v>
      </c>
      <c r="B5693" s="393" t="s">
        <v>17634</v>
      </c>
      <c r="C5693" s="394" t="s">
        <v>17635</v>
      </c>
      <c r="D5693" s="393" t="s">
        <v>21</v>
      </c>
      <c r="E5693" s="395" t="s">
        <v>21346</v>
      </c>
      <c r="F5693" s="395" t="s">
        <v>20768</v>
      </c>
    </row>
    <row r="5694" spans="1:6">
      <c r="A5694" s="360" t="s">
        <v>72</v>
      </c>
      <c r="B5694" s="393" t="s">
        <v>17636</v>
      </c>
      <c r="C5694" s="394" t="s">
        <v>17637</v>
      </c>
      <c r="D5694" s="393" t="s">
        <v>7866</v>
      </c>
      <c r="E5694" s="395" t="s">
        <v>36640</v>
      </c>
      <c r="F5694" s="395" t="s">
        <v>27143</v>
      </c>
    </row>
    <row r="5695" spans="1:6">
      <c r="A5695" s="360" t="s">
        <v>72</v>
      </c>
      <c r="B5695" s="393" t="s">
        <v>17638</v>
      </c>
      <c r="C5695" s="394" t="s">
        <v>17639</v>
      </c>
      <c r="D5695" s="393" t="s">
        <v>7866</v>
      </c>
      <c r="E5695" s="395" t="s">
        <v>28388</v>
      </c>
      <c r="F5695" s="395" t="s">
        <v>39069</v>
      </c>
    </row>
    <row r="5696" spans="1:6" ht="23.25">
      <c r="A5696" s="360" t="s">
        <v>72</v>
      </c>
      <c r="B5696" s="393" t="s">
        <v>17640</v>
      </c>
      <c r="C5696" s="394" t="s">
        <v>17641</v>
      </c>
      <c r="D5696" s="393" t="s">
        <v>7866</v>
      </c>
      <c r="E5696" s="395" t="s">
        <v>28898</v>
      </c>
      <c r="F5696" s="395" t="s">
        <v>39070</v>
      </c>
    </row>
    <row r="5697" spans="1:6">
      <c r="A5697" s="360" t="s">
        <v>72</v>
      </c>
      <c r="B5697" s="393" t="s">
        <v>17642</v>
      </c>
      <c r="C5697" s="394" t="s">
        <v>17643</v>
      </c>
      <c r="D5697" s="393" t="s">
        <v>7866</v>
      </c>
      <c r="E5697" s="395" t="s">
        <v>39071</v>
      </c>
      <c r="F5697" s="395" t="s">
        <v>36228</v>
      </c>
    </row>
    <row r="5698" spans="1:6">
      <c r="A5698" s="360" t="s">
        <v>72</v>
      </c>
      <c r="B5698" s="393" t="s">
        <v>17644</v>
      </c>
      <c r="C5698" s="394" t="s">
        <v>17645</v>
      </c>
      <c r="D5698" s="393" t="s">
        <v>7866</v>
      </c>
      <c r="E5698" s="395" t="s">
        <v>38209</v>
      </c>
      <c r="F5698" s="395" t="s">
        <v>39072</v>
      </c>
    </row>
    <row r="5699" spans="1:6">
      <c r="A5699" s="360" t="s">
        <v>72</v>
      </c>
      <c r="B5699" s="393" t="s">
        <v>17646</v>
      </c>
      <c r="C5699" s="394" t="s">
        <v>17647</v>
      </c>
      <c r="D5699" s="393" t="s">
        <v>7866</v>
      </c>
      <c r="E5699" s="395" t="s">
        <v>39073</v>
      </c>
      <c r="F5699" s="395" t="s">
        <v>39074</v>
      </c>
    </row>
    <row r="5700" spans="1:6" ht="23.25">
      <c r="A5700" s="360" t="s">
        <v>72</v>
      </c>
      <c r="B5700" s="393" t="s">
        <v>17648</v>
      </c>
      <c r="C5700" s="394" t="s">
        <v>17649</v>
      </c>
      <c r="D5700" s="393" t="s">
        <v>7866</v>
      </c>
      <c r="E5700" s="395" t="s">
        <v>11312</v>
      </c>
      <c r="F5700" s="395" t="s">
        <v>21420</v>
      </c>
    </row>
    <row r="5701" spans="1:6" ht="23.25">
      <c r="A5701" s="360" t="s">
        <v>72</v>
      </c>
      <c r="B5701" s="393" t="s">
        <v>17650</v>
      </c>
      <c r="C5701" s="394" t="s">
        <v>17651</v>
      </c>
      <c r="D5701" s="393" t="s">
        <v>7866</v>
      </c>
      <c r="E5701" s="395" t="s">
        <v>21306</v>
      </c>
      <c r="F5701" s="395" t="s">
        <v>15853</v>
      </c>
    </row>
    <row r="5702" spans="1:6" ht="23.25">
      <c r="A5702" s="360" t="s">
        <v>72</v>
      </c>
      <c r="B5702" s="393" t="s">
        <v>17652</v>
      </c>
      <c r="C5702" s="394" t="s">
        <v>17653</v>
      </c>
      <c r="D5702" s="393" t="s">
        <v>7866</v>
      </c>
      <c r="E5702" s="395" t="s">
        <v>20950</v>
      </c>
      <c r="F5702" s="395" t="s">
        <v>27284</v>
      </c>
    </row>
    <row r="5703" spans="1:6" ht="23.25">
      <c r="A5703" s="360" t="s">
        <v>72</v>
      </c>
      <c r="B5703" s="393" t="s">
        <v>17654</v>
      </c>
      <c r="C5703" s="394" t="s">
        <v>17655</v>
      </c>
      <c r="D5703" s="393" t="s">
        <v>7866</v>
      </c>
      <c r="E5703" s="395" t="s">
        <v>12906</v>
      </c>
      <c r="F5703" s="395" t="s">
        <v>11968</v>
      </c>
    </row>
    <row r="5704" spans="1:6" ht="23.25">
      <c r="A5704" s="360" t="s">
        <v>72</v>
      </c>
      <c r="B5704" s="393" t="s">
        <v>17656</v>
      </c>
      <c r="C5704" s="394" t="s">
        <v>17657</v>
      </c>
      <c r="D5704" s="393" t="s">
        <v>7866</v>
      </c>
      <c r="E5704" s="395" t="s">
        <v>25319</v>
      </c>
      <c r="F5704" s="395" t="s">
        <v>21484</v>
      </c>
    </row>
    <row r="5705" spans="1:6" ht="23.25">
      <c r="A5705" s="360" t="s">
        <v>72</v>
      </c>
      <c r="B5705" s="393" t="s">
        <v>17658</v>
      </c>
      <c r="C5705" s="394" t="s">
        <v>17659</v>
      </c>
      <c r="D5705" s="393" t="s">
        <v>7866</v>
      </c>
      <c r="E5705" s="395" t="s">
        <v>26915</v>
      </c>
      <c r="F5705" s="395" t="s">
        <v>17805</v>
      </c>
    </row>
    <row r="5706" spans="1:6">
      <c r="A5706" s="360" t="s">
        <v>72</v>
      </c>
      <c r="B5706" s="393" t="s">
        <v>17660</v>
      </c>
      <c r="C5706" s="394" t="s">
        <v>17661</v>
      </c>
      <c r="D5706" s="393" t="s">
        <v>7866</v>
      </c>
      <c r="E5706" s="395" t="s">
        <v>12112</v>
      </c>
      <c r="F5706" s="395" t="s">
        <v>14897</v>
      </c>
    </row>
    <row r="5707" spans="1:6" ht="23.25">
      <c r="A5707" s="360" t="s">
        <v>72</v>
      </c>
      <c r="B5707" s="393" t="s">
        <v>17662</v>
      </c>
      <c r="C5707" s="394" t="s">
        <v>17663</v>
      </c>
      <c r="D5707" s="393" t="s">
        <v>7866</v>
      </c>
      <c r="E5707" s="395" t="s">
        <v>14054</v>
      </c>
      <c r="F5707" s="395" t="s">
        <v>13410</v>
      </c>
    </row>
    <row r="5708" spans="1:6" ht="34.5">
      <c r="A5708" s="360" t="s">
        <v>72</v>
      </c>
      <c r="B5708" s="393" t="s">
        <v>17665</v>
      </c>
      <c r="C5708" s="394" t="s">
        <v>27382</v>
      </c>
      <c r="D5708" s="393" t="s">
        <v>74</v>
      </c>
      <c r="E5708" s="395" t="s">
        <v>39075</v>
      </c>
      <c r="F5708" s="395" t="s">
        <v>28358</v>
      </c>
    </row>
    <row r="5709" spans="1:6" ht="34.5">
      <c r="A5709" s="360" t="s">
        <v>72</v>
      </c>
      <c r="B5709" s="393" t="s">
        <v>17666</v>
      </c>
      <c r="C5709" s="394" t="s">
        <v>27383</v>
      </c>
      <c r="D5709" s="393" t="s">
        <v>74</v>
      </c>
      <c r="E5709" s="395" t="s">
        <v>39076</v>
      </c>
      <c r="F5709" s="395" t="s">
        <v>39077</v>
      </c>
    </row>
    <row r="5710" spans="1:6" ht="34.5">
      <c r="A5710" s="360" t="s">
        <v>72</v>
      </c>
      <c r="B5710" s="393" t="s">
        <v>17667</v>
      </c>
      <c r="C5710" s="394" t="s">
        <v>27384</v>
      </c>
      <c r="D5710" s="393" t="s">
        <v>74</v>
      </c>
      <c r="E5710" s="395" t="s">
        <v>39078</v>
      </c>
      <c r="F5710" s="395" t="s">
        <v>39079</v>
      </c>
    </row>
    <row r="5711" spans="1:6" ht="34.5">
      <c r="A5711" s="360" t="s">
        <v>72</v>
      </c>
      <c r="B5711" s="393" t="s">
        <v>17668</v>
      </c>
      <c r="C5711" s="394" t="s">
        <v>27385</v>
      </c>
      <c r="D5711" s="393" t="s">
        <v>74</v>
      </c>
      <c r="E5711" s="395" t="s">
        <v>39080</v>
      </c>
      <c r="F5711" s="395" t="s">
        <v>39081</v>
      </c>
    </row>
    <row r="5712" spans="1:6" ht="23.25">
      <c r="A5712" s="360" t="s">
        <v>72</v>
      </c>
      <c r="B5712" s="393" t="s">
        <v>17669</v>
      </c>
      <c r="C5712" s="394" t="s">
        <v>27386</v>
      </c>
      <c r="D5712" s="393" t="s">
        <v>74</v>
      </c>
      <c r="E5712" s="395" t="s">
        <v>39082</v>
      </c>
      <c r="F5712" s="395" t="s">
        <v>39083</v>
      </c>
    </row>
    <row r="5713" spans="1:6" ht="23.25">
      <c r="A5713" s="360" t="s">
        <v>72</v>
      </c>
      <c r="B5713" s="393" t="s">
        <v>17670</v>
      </c>
      <c r="C5713" s="394" t="s">
        <v>27387</v>
      </c>
      <c r="D5713" s="393" t="s">
        <v>74</v>
      </c>
      <c r="E5713" s="395" t="s">
        <v>39084</v>
      </c>
      <c r="F5713" s="395" t="s">
        <v>39085</v>
      </c>
    </row>
    <row r="5714" spans="1:6" ht="23.25">
      <c r="A5714" s="360" t="s">
        <v>72</v>
      </c>
      <c r="B5714" s="393" t="s">
        <v>17671</v>
      </c>
      <c r="C5714" s="394" t="s">
        <v>27388</v>
      </c>
      <c r="D5714" s="393" t="s">
        <v>74</v>
      </c>
      <c r="E5714" s="395" t="s">
        <v>39086</v>
      </c>
      <c r="F5714" s="395" t="s">
        <v>39087</v>
      </c>
    </row>
    <row r="5715" spans="1:6" ht="23.25">
      <c r="A5715" s="360" t="s">
        <v>72</v>
      </c>
      <c r="B5715" s="393" t="s">
        <v>17672</v>
      </c>
      <c r="C5715" s="394" t="s">
        <v>27389</v>
      </c>
      <c r="D5715" s="393" t="s">
        <v>74</v>
      </c>
      <c r="E5715" s="395" t="s">
        <v>39088</v>
      </c>
      <c r="F5715" s="395" t="s">
        <v>39089</v>
      </c>
    </row>
    <row r="5716" spans="1:6" ht="23.25">
      <c r="A5716" s="360" t="s">
        <v>72</v>
      </c>
      <c r="B5716" s="393" t="s">
        <v>17673</v>
      </c>
      <c r="C5716" s="394" t="s">
        <v>27390</v>
      </c>
      <c r="D5716" s="393" t="s">
        <v>74</v>
      </c>
      <c r="E5716" s="395" t="s">
        <v>39090</v>
      </c>
      <c r="F5716" s="395" t="s">
        <v>39091</v>
      </c>
    </row>
    <row r="5717" spans="1:6" ht="23.25">
      <c r="A5717" s="360" t="s">
        <v>72</v>
      </c>
      <c r="B5717" s="393" t="s">
        <v>17674</v>
      </c>
      <c r="C5717" s="394" t="s">
        <v>27391</v>
      </c>
      <c r="D5717" s="393" t="s">
        <v>74</v>
      </c>
      <c r="E5717" s="395" t="s">
        <v>39092</v>
      </c>
      <c r="F5717" s="395" t="s">
        <v>39093</v>
      </c>
    </row>
    <row r="5718" spans="1:6" ht="23.25">
      <c r="A5718" s="360" t="s">
        <v>72</v>
      </c>
      <c r="B5718" s="393" t="s">
        <v>17675</v>
      </c>
      <c r="C5718" s="394" t="s">
        <v>27392</v>
      </c>
      <c r="D5718" s="393" t="s">
        <v>74</v>
      </c>
      <c r="E5718" s="395" t="s">
        <v>36059</v>
      </c>
      <c r="F5718" s="395" t="s">
        <v>39094</v>
      </c>
    </row>
    <row r="5719" spans="1:6" ht="23.25">
      <c r="A5719" s="360" t="s">
        <v>72</v>
      </c>
      <c r="B5719" s="393" t="s">
        <v>17676</v>
      </c>
      <c r="C5719" s="394" t="s">
        <v>27393</v>
      </c>
      <c r="D5719" s="393" t="s">
        <v>74</v>
      </c>
      <c r="E5719" s="395" t="s">
        <v>39095</v>
      </c>
      <c r="F5719" s="395" t="s">
        <v>39096</v>
      </c>
    </row>
    <row r="5720" spans="1:6" ht="23.25">
      <c r="A5720" s="360" t="s">
        <v>72</v>
      </c>
      <c r="B5720" s="393" t="s">
        <v>17677</v>
      </c>
      <c r="C5720" s="394" t="s">
        <v>27394</v>
      </c>
      <c r="D5720" s="393" t="s">
        <v>74</v>
      </c>
      <c r="E5720" s="395" t="s">
        <v>39097</v>
      </c>
      <c r="F5720" s="395" t="s">
        <v>39098</v>
      </c>
    </row>
    <row r="5721" spans="1:6" ht="23.25">
      <c r="A5721" s="360" t="s">
        <v>72</v>
      </c>
      <c r="B5721" s="393" t="s">
        <v>17678</v>
      </c>
      <c r="C5721" s="394" t="s">
        <v>27395</v>
      </c>
      <c r="D5721" s="393" t="s">
        <v>74</v>
      </c>
      <c r="E5721" s="395" t="s">
        <v>39099</v>
      </c>
      <c r="F5721" s="395" t="s">
        <v>39100</v>
      </c>
    </row>
    <row r="5722" spans="1:6" ht="23.25">
      <c r="A5722" s="360" t="s">
        <v>72</v>
      </c>
      <c r="B5722" s="393" t="s">
        <v>17679</v>
      </c>
      <c r="C5722" s="394" t="s">
        <v>27396</v>
      </c>
      <c r="D5722" s="393" t="s">
        <v>74</v>
      </c>
      <c r="E5722" s="395" t="s">
        <v>39101</v>
      </c>
      <c r="F5722" s="395" t="s">
        <v>39102</v>
      </c>
    </row>
    <row r="5723" spans="1:6" ht="23.25">
      <c r="A5723" s="360" t="s">
        <v>72</v>
      </c>
      <c r="B5723" s="393" t="s">
        <v>17680</v>
      </c>
      <c r="C5723" s="394" t="s">
        <v>27397</v>
      </c>
      <c r="D5723" s="393" t="s">
        <v>74</v>
      </c>
      <c r="E5723" s="395" t="s">
        <v>39103</v>
      </c>
      <c r="F5723" s="395" t="s">
        <v>27104</v>
      </c>
    </row>
    <row r="5724" spans="1:6" ht="23.25">
      <c r="A5724" s="360" t="s">
        <v>72</v>
      </c>
      <c r="B5724" s="393" t="s">
        <v>17681</v>
      </c>
      <c r="C5724" s="394" t="s">
        <v>27398</v>
      </c>
      <c r="D5724" s="393" t="s">
        <v>74</v>
      </c>
      <c r="E5724" s="395" t="s">
        <v>39104</v>
      </c>
      <c r="F5724" s="395" t="s">
        <v>39105</v>
      </c>
    </row>
    <row r="5725" spans="1:6" ht="23.25">
      <c r="A5725" s="360" t="s">
        <v>72</v>
      </c>
      <c r="B5725" s="393" t="s">
        <v>17682</v>
      </c>
      <c r="C5725" s="394" t="s">
        <v>27399</v>
      </c>
      <c r="D5725" s="393" t="s">
        <v>74</v>
      </c>
      <c r="E5725" s="395" t="s">
        <v>39106</v>
      </c>
      <c r="F5725" s="395" t="s">
        <v>39107</v>
      </c>
    </row>
    <row r="5726" spans="1:6" ht="23.25">
      <c r="A5726" s="360" t="s">
        <v>72</v>
      </c>
      <c r="B5726" s="393" t="s">
        <v>17683</v>
      </c>
      <c r="C5726" s="394" t="s">
        <v>27400</v>
      </c>
      <c r="D5726" s="393" t="s">
        <v>74</v>
      </c>
      <c r="E5726" s="395" t="s">
        <v>39108</v>
      </c>
      <c r="F5726" s="395" t="s">
        <v>39109</v>
      </c>
    </row>
    <row r="5727" spans="1:6" ht="23.25">
      <c r="A5727" s="360" t="s">
        <v>72</v>
      </c>
      <c r="B5727" s="393" t="s">
        <v>17684</v>
      </c>
      <c r="C5727" s="394" t="s">
        <v>27401</v>
      </c>
      <c r="D5727" s="393" t="s">
        <v>74</v>
      </c>
      <c r="E5727" s="395" t="s">
        <v>39110</v>
      </c>
      <c r="F5727" s="395" t="s">
        <v>39111</v>
      </c>
    </row>
    <row r="5728" spans="1:6" ht="23.25">
      <c r="A5728" s="360" t="s">
        <v>72</v>
      </c>
      <c r="B5728" s="393" t="s">
        <v>17685</v>
      </c>
      <c r="C5728" s="394" t="s">
        <v>27402</v>
      </c>
      <c r="D5728" s="393" t="s">
        <v>74</v>
      </c>
      <c r="E5728" s="395" t="s">
        <v>39112</v>
      </c>
      <c r="F5728" s="395" t="s">
        <v>39113</v>
      </c>
    </row>
    <row r="5729" spans="1:6" ht="23.25">
      <c r="A5729" s="360" t="s">
        <v>72</v>
      </c>
      <c r="B5729" s="393" t="s">
        <v>17686</v>
      </c>
      <c r="C5729" s="394" t="s">
        <v>27403</v>
      </c>
      <c r="D5729" s="393" t="s">
        <v>74</v>
      </c>
      <c r="E5729" s="395" t="s">
        <v>39114</v>
      </c>
      <c r="F5729" s="395" t="s">
        <v>39115</v>
      </c>
    </row>
    <row r="5730" spans="1:6" ht="23.25">
      <c r="A5730" s="360" t="s">
        <v>72</v>
      </c>
      <c r="B5730" s="393" t="s">
        <v>17687</v>
      </c>
      <c r="C5730" s="394" t="s">
        <v>27404</v>
      </c>
      <c r="D5730" s="393" t="s">
        <v>74</v>
      </c>
      <c r="E5730" s="395" t="s">
        <v>39116</v>
      </c>
      <c r="F5730" s="395" t="s">
        <v>39117</v>
      </c>
    </row>
    <row r="5731" spans="1:6" ht="23.25">
      <c r="A5731" s="360" t="s">
        <v>72</v>
      </c>
      <c r="B5731" s="393" t="s">
        <v>17688</v>
      </c>
      <c r="C5731" s="394" t="s">
        <v>27405</v>
      </c>
      <c r="D5731" s="393" t="s">
        <v>74</v>
      </c>
      <c r="E5731" s="395" t="s">
        <v>39118</v>
      </c>
      <c r="F5731" s="395" t="s">
        <v>39119</v>
      </c>
    </row>
    <row r="5732" spans="1:6" ht="23.25">
      <c r="A5732" s="360" t="s">
        <v>72</v>
      </c>
      <c r="B5732" s="393" t="s">
        <v>17689</v>
      </c>
      <c r="C5732" s="394" t="s">
        <v>27406</v>
      </c>
      <c r="D5732" s="393" t="s">
        <v>74</v>
      </c>
      <c r="E5732" s="395" t="s">
        <v>39120</v>
      </c>
      <c r="F5732" s="395" t="s">
        <v>39121</v>
      </c>
    </row>
    <row r="5733" spans="1:6" ht="23.25">
      <c r="A5733" s="360" t="s">
        <v>72</v>
      </c>
      <c r="B5733" s="393" t="s">
        <v>17690</v>
      </c>
      <c r="C5733" s="394" t="s">
        <v>27407</v>
      </c>
      <c r="D5733" s="393" t="s">
        <v>74</v>
      </c>
      <c r="E5733" s="395" t="s">
        <v>37051</v>
      </c>
      <c r="F5733" s="395" t="s">
        <v>39122</v>
      </c>
    </row>
    <row r="5734" spans="1:6" ht="23.25">
      <c r="A5734" s="360" t="s">
        <v>72</v>
      </c>
      <c r="B5734" s="393" t="s">
        <v>17691</v>
      </c>
      <c r="C5734" s="394" t="s">
        <v>27408</v>
      </c>
      <c r="D5734" s="393" t="s">
        <v>74</v>
      </c>
      <c r="E5734" s="395" t="s">
        <v>39123</v>
      </c>
      <c r="F5734" s="395" t="s">
        <v>39124</v>
      </c>
    </row>
    <row r="5735" spans="1:6" ht="23.25">
      <c r="A5735" s="360" t="s">
        <v>72</v>
      </c>
      <c r="B5735" s="393" t="s">
        <v>17692</v>
      </c>
      <c r="C5735" s="394" t="s">
        <v>27409</v>
      </c>
      <c r="D5735" s="393" t="s">
        <v>74</v>
      </c>
      <c r="E5735" s="395" t="s">
        <v>39125</v>
      </c>
      <c r="F5735" s="395" t="s">
        <v>39126</v>
      </c>
    </row>
    <row r="5736" spans="1:6" ht="23.25">
      <c r="A5736" s="360" t="s">
        <v>72</v>
      </c>
      <c r="B5736" s="393" t="s">
        <v>17693</v>
      </c>
      <c r="C5736" s="394" t="s">
        <v>27410</v>
      </c>
      <c r="D5736" s="393" t="s">
        <v>74</v>
      </c>
      <c r="E5736" s="395" t="s">
        <v>39127</v>
      </c>
      <c r="F5736" s="395" t="s">
        <v>39128</v>
      </c>
    </row>
    <row r="5737" spans="1:6" ht="23.25">
      <c r="A5737" s="360" t="s">
        <v>72</v>
      </c>
      <c r="B5737" s="393" t="s">
        <v>17694</v>
      </c>
      <c r="C5737" s="394" t="s">
        <v>27411</v>
      </c>
      <c r="D5737" s="393" t="s">
        <v>74</v>
      </c>
      <c r="E5737" s="395" t="s">
        <v>39129</v>
      </c>
      <c r="F5737" s="395" t="s">
        <v>39130</v>
      </c>
    </row>
    <row r="5738" spans="1:6" ht="23.25">
      <c r="A5738" s="360" t="s">
        <v>72</v>
      </c>
      <c r="B5738" s="393" t="s">
        <v>17695</v>
      </c>
      <c r="C5738" s="394" t="s">
        <v>27412</v>
      </c>
      <c r="D5738" s="393" t="s">
        <v>74</v>
      </c>
      <c r="E5738" s="395" t="s">
        <v>39131</v>
      </c>
      <c r="F5738" s="395" t="s">
        <v>39132</v>
      </c>
    </row>
    <row r="5739" spans="1:6" ht="23.25">
      <c r="A5739" s="360" t="s">
        <v>72</v>
      </c>
      <c r="B5739" s="393" t="s">
        <v>17696</v>
      </c>
      <c r="C5739" s="394" t="s">
        <v>27413</v>
      </c>
      <c r="D5739" s="393" t="s">
        <v>74</v>
      </c>
      <c r="E5739" s="395" t="s">
        <v>39133</v>
      </c>
      <c r="F5739" s="395" t="s">
        <v>39134</v>
      </c>
    </row>
    <row r="5740" spans="1:6" ht="34.5">
      <c r="A5740" s="360" t="s">
        <v>72</v>
      </c>
      <c r="B5740" s="393" t="s">
        <v>17697</v>
      </c>
      <c r="C5740" s="394" t="s">
        <v>27414</v>
      </c>
      <c r="D5740" s="393" t="s">
        <v>74</v>
      </c>
      <c r="E5740" s="395" t="s">
        <v>30147</v>
      </c>
      <c r="F5740" s="395" t="s">
        <v>39135</v>
      </c>
    </row>
    <row r="5741" spans="1:6" ht="34.5">
      <c r="A5741" s="360" t="s">
        <v>72</v>
      </c>
      <c r="B5741" s="393" t="s">
        <v>17698</v>
      </c>
      <c r="C5741" s="394" t="s">
        <v>27415</v>
      </c>
      <c r="D5741" s="393" t="s">
        <v>74</v>
      </c>
      <c r="E5741" s="395" t="s">
        <v>39136</v>
      </c>
      <c r="F5741" s="395" t="s">
        <v>39137</v>
      </c>
    </row>
    <row r="5742" spans="1:6" ht="34.5">
      <c r="A5742" s="360" t="s">
        <v>72</v>
      </c>
      <c r="B5742" s="393" t="s">
        <v>17699</v>
      </c>
      <c r="C5742" s="394" t="s">
        <v>27416</v>
      </c>
      <c r="D5742" s="393" t="s">
        <v>74</v>
      </c>
      <c r="E5742" s="395" t="s">
        <v>39138</v>
      </c>
      <c r="F5742" s="395" t="s">
        <v>39139</v>
      </c>
    </row>
    <row r="5743" spans="1:6" ht="34.5">
      <c r="A5743" s="360" t="s">
        <v>72</v>
      </c>
      <c r="B5743" s="393" t="s">
        <v>17700</v>
      </c>
      <c r="C5743" s="394" t="s">
        <v>27417</v>
      </c>
      <c r="D5743" s="393" t="s">
        <v>74</v>
      </c>
      <c r="E5743" s="395" t="s">
        <v>39140</v>
      </c>
      <c r="F5743" s="395" t="s">
        <v>39141</v>
      </c>
    </row>
    <row r="5744" spans="1:6" ht="34.5">
      <c r="A5744" s="360" t="s">
        <v>72</v>
      </c>
      <c r="B5744" s="393" t="s">
        <v>17701</v>
      </c>
      <c r="C5744" s="394" t="s">
        <v>27418</v>
      </c>
      <c r="D5744" s="393" t="s">
        <v>74</v>
      </c>
      <c r="E5744" s="395" t="s">
        <v>39142</v>
      </c>
      <c r="F5744" s="395" t="s">
        <v>39143</v>
      </c>
    </row>
    <row r="5745" spans="1:6" ht="34.5">
      <c r="A5745" s="360" t="s">
        <v>72</v>
      </c>
      <c r="B5745" s="393" t="s">
        <v>17702</v>
      </c>
      <c r="C5745" s="394" t="s">
        <v>27419</v>
      </c>
      <c r="D5745" s="393" t="s">
        <v>74</v>
      </c>
      <c r="E5745" s="395" t="s">
        <v>39144</v>
      </c>
      <c r="F5745" s="395" t="s">
        <v>39145</v>
      </c>
    </row>
    <row r="5746" spans="1:6" ht="34.5">
      <c r="A5746" s="360" t="s">
        <v>72</v>
      </c>
      <c r="B5746" s="393" t="s">
        <v>17703</v>
      </c>
      <c r="C5746" s="394" t="s">
        <v>27420</v>
      </c>
      <c r="D5746" s="393" t="s">
        <v>74</v>
      </c>
      <c r="E5746" s="395" t="s">
        <v>39146</v>
      </c>
      <c r="F5746" s="395" t="s">
        <v>39147</v>
      </c>
    </row>
    <row r="5747" spans="1:6" ht="34.5">
      <c r="A5747" s="360" t="s">
        <v>72</v>
      </c>
      <c r="B5747" s="393" t="s">
        <v>17704</v>
      </c>
      <c r="C5747" s="394" t="s">
        <v>27422</v>
      </c>
      <c r="D5747" s="393" t="s">
        <v>74</v>
      </c>
      <c r="E5747" s="395" t="s">
        <v>39148</v>
      </c>
      <c r="F5747" s="395" t="s">
        <v>39149</v>
      </c>
    </row>
    <row r="5748" spans="1:6" ht="34.5">
      <c r="A5748" s="360" t="s">
        <v>72</v>
      </c>
      <c r="B5748" s="393" t="s">
        <v>17705</v>
      </c>
      <c r="C5748" s="394" t="s">
        <v>27423</v>
      </c>
      <c r="D5748" s="393" t="s">
        <v>74</v>
      </c>
      <c r="E5748" s="395" t="s">
        <v>37998</v>
      </c>
      <c r="F5748" s="395" t="s">
        <v>39150</v>
      </c>
    </row>
    <row r="5749" spans="1:6" ht="34.5">
      <c r="A5749" s="360" t="s">
        <v>72</v>
      </c>
      <c r="B5749" s="393" t="s">
        <v>17706</v>
      </c>
      <c r="C5749" s="394" t="s">
        <v>27424</v>
      </c>
      <c r="D5749" s="393" t="s">
        <v>74</v>
      </c>
      <c r="E5749" s="395" t="s">
        <v>39151</v>
      </c>
      <c r="F5749" s="395" t="s">
        <v>39152</v>
      </c>
    </row>
    <row r="5750" spans="1:6" ht="34.5">
      <c r="A5750" s="360" t="s">
        <v>72</v>
      </c>
      <c r="B5750" s="393" t="s">
        <v>17707</v>
      </c>
      <c r="C5750" s="394" t="s">
        <v>27425</v>
      </c>
      <c r="D5750" s="393" t="s">
        <v>74</v>
      </c>
      <c r="E5750" s="395" t="s">
        <v>39153</v>
      </c>
      <c r="F5750" s="395" t="s">
        <v>39154</v>
      </c>
    </row>
    <row r="5751" spans="1:6" ht="34.5">
      <c r="A5751" s="360" t="s">
        <v>72</v>
      </c>
      <c r="B5751" s="393" t="s">
        <v>17708</v>
      </c>
      <c r="C5751" s="394" t="s">
        <v>27426</v>
      </c>
      <c r="D5751" s="393" t="s">
        <v>74</v>
      </c>
      <c r="E5751" s="395" t="s">
        <v>39155</v>
      </c>
      <c r="F5751" s="395" t="s">
        <v>39156</v>
      </c>
    </row>
    <row r="5752" spans="1:6" ht="23.25">
      <c r="A5752" s="360" t="s">
        <v>72</v>
      </c>
      <c r="B5752" s="393" t="s">
        <v>17709</v>
      </c>
      <c r="C5752" s="394" t="s">
        <v>27427</v>
      </c>
      <c r="D5752" s="393" t="s">
        <v>74</v>
      </c>
      <c r="E5752" s="395" t="s">
        <v>39157</v>
      </c>
      <c r="F5752" s="395" t="s">
        <v>39158</v>
      </c>
    </row>
    <row r="5753" spans="1:6" ht="23.25">
      <c r="A5753" s="360" t="s">
        <v>72</v>
      </c>
      <c r="B5753" s="393" t="s">
        <v>17710</v>
      </c>
      <c r="C5753" s="394" t="s">
        <v>27428</v>
      </c>
      <c r="D5753" s="393" t="s">
        <v>74</v>
      </c>
      <c r="E5753" s="395" t="s">
        <v>39159</v>
      </c>
      <c r="F5753" s="395" t="s">
        <v>39160</v>
      </c>
    </row>
    <row r="5754" spans="1:6" ht="23.25">
      <c r="A5754" s="360" t="s">
        <v>72</v>
      </c>
      <c r="B5754" s="393" t="s">
        <v>17711</v>
      </c>
      <c r="C5754" s="394" t="s">
        <v>27429</v>
      </c>
      <c r="D5754" s="393" t="s">
        <v>74</v>
      </c>
      <c r="E5754" s="395" t="s">
        <v>39161</v>
      </c>
      <c r="F5754" s="395" t="s">
        <v>39162</v>
      </c>
    </row>
    <row r="5755" spans="1:6" ht="23.25">
      <c r="A5755" s="360" t="s">
        <v>72</v>
      </c>
      <c r="B5755" s="393" t="s">
        <v>17712</v>
      </c>
      <c r="C5755" s="394" t="s">
        <v>27430</v>
      </c>
      <c r="D5755" s="393" t="s">
        <v>74</v>
      </c>
      <c r="E5755" s="395" t="s">
        <v>39163</v>
      </c>
      <c r="F5755" s="395" t="s">
        <v>39164</v>
      </c>
    </row>
    <row r="5756" spans="1:6" ht="23.25">
      <c r="A5756" s="360" t="s">
        <v>72</v>
      </c>
      <c r="B5756" s="393" t="s">
        <v>17713</v>
      </c>
      <c r="C5756" s="394" t="s">
        <v>27431</v>
      </c>
      <c r="D5756" s="393" t="s">
        <v>74</v>
      </c>
      <c r="E5756" s="395" t="s">
        <v>39165</v>
      </c>
      <c r="F5756" s="395" t="s">
        <v>39166</v>
      </c>
    </row>
    <row r="5757" spans="1:6" ht="23.25">
      <c r="A5757" s="360" t="s">
        <v>72</v>
      </c>
      <c r="B5757" s="393" t="s">
        <v>17714</v>
      </c>
      <c r="C5757" s="394" t="s">
        <v>27432</v>
      </c>
      <c r="D5757" s="393" t="s">
        <v>74</v>
      </c>
      <c r="E5757" s="395" t="s">
        <v>39167</v>
      </c>
      <c r="F5757" s="395" t="s">
        <v>39168</v>
      </c>
    </row>
    <row r="5758" spans="1:6" ht="23.25">
      <c r="A5758" s="360" t="s">
        <v>72</v>
      </c>
      <c r="B5758" s="393" t="s">
        <v>17715</v>
      </c>
      <c r="C5758" s="394" t="s">
        <v>27433</v>
      </c>
      <c r="D5758" s="393" t="s">
        <v>74</v>
      </c>
      <c r="E5758" s="395" t="s">
        <v>39169</v>
      </c>
      <c r="F5758" s="395" t="s">
        <v>39170</v>
      </c>
    </row>
    <row r="5759" spans="1:6" ht="23.25">
      <c r="A5759" s="360" t="s">
        <v>72</v>
      </c>
      <c r="B5759" s="393" t="s">
        <v>17716</v>
      </c>
      <c r="C5759" s="394" t="s">
        <v>27434</v>
      </c>
      <c r="D5759" s="393" t="s">
        <v>74</v>
      </c>
      <c r="E5759" s="395" t="s">
        <v>39171</v>
      </c>
      <c r="F5759" s="395" t="s">
        <v>28062</v>
      </c>
    </row>
    <row r="5760" spans="1:6" ht="23.25">
      <c r="A5760" s="360" t="s">
        <v>72</v>
      </c>
      <c r="B5760" s="393" t="s">
        <v>17717</v>
      </c>
      <c r="C5760" s="394" t="s">
        <v>27435</v>
      </c>
      <c r="D5760" s="393" t="s">
        <v>74</v>
      </c>
      <c r="E5760" s="395" t="s">
        <v>39172</v>
      </c>
      <c r="F5760" s="395" t="s">
        <v>39173</v>
      </c>
    </row>
    <row r="5761" spans="1:6" ht="23.25">
      <c r="A5761" s="360" t="s">
        <v>72</v>
      </c>
      <c r="B5761" s="393" t="s">
        <v>17718</v>
      </c>
      <c r="C5761" s="394" t="s">
        <v>27436</v>
      </c>
      <c r="D5761" s="393" t="s">
        <v>74</v>
      </c>
      <c r="E5761" s="395" t="s">
        <v>39174</v>
      </c>
      <c r="F5761" s="395" t="s">
        <v>39175</v>
      </c>
    </row>
    <row r="5762" spans="1:6" ht="23.25">
      <c r="A5762" s="360" t="s">
        <v>72</v>
      </c>
      <c r="B5762" s="393" t="s">
        <v>17719</v>
      </c>
      <c r="C5762" s="394" t="s">
        <v>27437</v>
      </c>
      <c r="D5762" s="393" t="s">
        <v>74</v>
      </c>
      <c r="E5762" s="395" t="s">
        <v>34046</v>
      </c>
      <c r="F5762" s="395" t="s">
        <v>39176</v>
      </c>
    </row>
    <row r="5763" spans="1:6" ht="23.25">
      <c r="A5763" s="360" t="s">
        <v>72</v>
      </c>
      <c r="B5763" s="393" t="s">
        <v>17720</v>
      </c>
      <c r="C5763" s="394" t="s">
        <v>27438</v>
      </c>
      <c r="D5763" s="393" t="s">
        <v>74</v>
      </c>
      <c r="E5763" s="395" t="s">
        <v>39177</v>
      </c>
      <c r="F5763" s="395" t="s">
        <v>39178</v>
      </c>
    </row>
    <row r="5764" spans="1:6" ht="23.25">
      <c r="A5764" s="360" t="s">
        <v>72</v>
      </c>
      <c r="B5764" s="393" t="s">
        <v>17721</v>
      </c>
      <c r="C5764" s="394" t="s">
        <v>27439</v>
      </c>
      <c r="D5764" s="393" t="s">
        <v>74</v>
      </c>
      <c r="E5764" s="395" t="s">
        <v>37788</v>
      </c>
      <c r="F5764" s="395" t="s">
        <v>39179</v>
      </c>
    </row>
    <row r="5765" spans="1:6" ht="23.25">
      <c r="A5765" s="360" t="s">
        <v>72</v>
      </c>
      <c r="B5765" s="393" t="s">
        <v>17722</v>
      </c>
      <c r="C5765" s="394" t="s">
        <v>27440</v>
      </c>
      <c r="D5765" s="393" t="s">
        <v>74</v>
      </c>
      <c r="E5765" s="395" t="s">
        <v>39180</v>
      </c>
      <c r="F5765" s="395" t="s">
        <v>39181</v>
      </c>
    </row>
    <row r="5766" spans="1:6" ht="23.25">
      <c r="A5766" s="360" t="s">
        <v>72</v>
      </c>
      <c r="B5766" s="393" t="s">
        <v>17723</v>
      </c>
      <c r="C5766" s="394" t="s">
        <v>27441</v>
      </c>
      <c r="D5766" s="393" t="s">
        <v>74</v>
      </c>
      <c r="E5766" s="395" t="s">
        <v>36775</v>
      </c>
      <c r="F5766" s="395" t="s">
        <v>39182</v>
      </c>
    </row>
    <row r="5767" spans="1:6" ht="23.25">
      <c r="A5767" s="360" t="s">
        <v>72</v>
      </c>
      <c r="B5767" s="393" t="s">
        <v>17724</v>
      </c>
      <c r="C5767" s="394" t="s">
        <v>27442</v>
      </c>
      <c r="D5767" s="393" t="s">
        <v>74</v>
      </c>
      <c r="E5767" s="395" t="s">
        <v>28422</v>
      </c>
      <c r="F5767" s="395" t="s">
        <v>39183</v>
      </c>
    </row>
    <row r="5768" spans="1:6" ht="23.25">
      <c r="A5768" s="360" t="s">
        <v>72</v>
      </c>
      <c r="B5768" s="393" t="s">
        <v>17725</v>
      </c>
      <c r="C5768" s="394" t="s">
        <v>27443</v>
      </c>
      <c r="D5768" s="393" t="s">
        <v>74</v>
      </c>
      <c r="E5768" s="395" t="s">
        <v>39184</v>
      </c>
      <c r="F5768" s="395" t="s">
        <v>39185</v>
      </c>
    </row>
    <row r="5769" spans="1:6" ht="23.25">
      <c r="A5769" s="360" t="s">
        <v>72</v>
      </c>
      <c r="B5769" s="393" t="s">
        <v>17726</v>
      </c>
      <c r="C5769" s="394" t="s">
        <v>27444</v>
      </c>
      <c r="D5769" s="393" t="s">
        <v>74</v>
      </c>
      <c r="E5769" s="395" t="s">
        <v>39186</v>
      </c>
      <c r="F5769" s="395" t="s">
        <v>39187</v>
      </c>
    </row>
    <row r="5770" spans="1:6" ht="23.25">
      <c r="A5770" s="360" t="s">
        <v>72</v>
      </c>
      <c r="B5770" s="393" t="s">
        <v>17727</v>
      </c>
      <c r="C5770" s="394" t="s">
        <v>27445</v>
      </c>
      <c r="D5770" s="393" t="s">
        <v>74</v>
      </c>
      <c r="E5770" s="395" t="s">
        <v>39188</v>
      </c>
      <c r="F5770" s="395" t="s">
        <v>39189</v>
      </c>
    </row>
    <row r="5771" spans="1:6" ht="23.25">
      <c r="A5771" s="360" t="s">
        <v>72</v>
      </c>
      <c r="B5771" s="393" t="s">
        <v>17728</v>
      </c>
      <c r="C5771" s="394" t="s">
        <v>27446</v>
      </c>
      <c r="D5771" s="393" t="s">
        <v>74</v>
      </c>
      <c r="E5771" s="395" t="s">
        <v>39190</v>
      </c>
      <c r="F5771" s="395" t="s">
        <v>39191</v>
      </c>
    </row>
    <row r="5772" spans="1:6" ht="23.25">
      <c r="A5772" s="360" t="s">
        <v>72</v>
      </c>
      <c r="B5772" s="393" t="s">
        <v>17729</v>
      </c>
      <c r="C5772" s="394" t="s">
        <v>27447</v>
      </c>
      <c r="D5772" s="393" t="s">
        <v>74</v>
      </c>
      <c r="E5772" s="395" t="s">
        <v>39192</v>
      </c>
      <c r="F5772" s="395" t="s">
        <v>39193</v>
      </c>
    </row>
    <row r="5773" spans="1:6" ht="23.25">
      <c r="A5773" s="360" t="s">
        <v>72</v>
      </c>
      <c r="B5773" s="393" t="s">
        <v>17730</v>
      </c>
      <c r="C5773" s="394" t="s">
        <v>27448</v>
      </c>
      <c r="D5773" s="393" t="s">
        <v>74</v>
      </c>
      <c r="E5773" s="395" t="s">
        <v>39194</v>
      </c>
      <c r="F5773" s="395" t="s">
        <v>39195</v>
      </c>
    </row>
    <row r="5774" spans="1:6" ht="23.25">
      <c r="A5774" s="360" t="s">
        <v>72</v>
      </c>
      <c r="B5774" s="393" t="s">
        <v>17731</v>
      </c>
      <c r="C5774" s="394" t="s">
        <v>27449</v>
      </c>
      <c r="D5774" s="393" t="s">
        <v>74</v>
      </c>
      <c r="E5774" s="395" t="s">
        <v>39196</v>
      </c>
      <c r="F5774" s="395" t="s">
        <v>39197</v>
      </c>
    </row>
    <row r="5775" spans="1:6" ht="23.25">
      <c r="A5775" s="360" t="s">
        <v>72</v>
      </c>
      <c r="B5775" s="393" t="s">
        <v>17732</v>
      </c>
      <c r="C5775" s="394" t="s">
        <v>27450</v>
      </c>
      <c r="D5775" s="393" t="s">
        <v>74</v>
      </c>
      <c r="E5775" s="395" t="s">
        <v>39198</v>
      </c>
      <c r="F5775" s="395" t="s">
        <v>39199</v>
      </c>
    </row>
    <row r="5776" spans="1:6" ht="23.25">
      <c r="A5776" s="360" t="s">
        <v>72</v>
      </c>
      <c r="B5776" s="393" t="s">
        <v>17733</v>
      </c>
      <c r="C5776" s="394" t="s">
        <v>27451</v>
      </c>
      <c r="D5776" s="393" t="s">
        <v>74</v>
      </c>
      <c r="E5776" s="395" t="s">
        <v>39200</v>
      </c>
      <c r="F5776" s="395" t="s">
        <v>39201</v>
      </c>
    </row>
    <row r="5777" spans="1:6" ht="23.25">
      <c r="A5777" s="360" t="s">
        <v>72</v>
      </c>
      <c r="B5777" s="393" t="s">
        <v>17734</v>
      </c>
      <c r="C5777" s="394" t="s">
        <v>27452</v>
      </c>
      <c r="D5777" s="393" t="s">
        <v>74</v>
      </c>
      <c r="E5777" s="395" t="s">
        <v>39202</v>
      </c>
      <c r="F5777" s="395" t="s">
        <v>39203</v>
      </c>
    </row>
    <row r="5778" spans="1:6" ht="23.25">
      <c r="A5778" s="360" t="s">
        <v>72</v>
      </c>
      <c r="B5778" s="393" t="s">
        <v>17735</v>
      </c>
      <c r="C5778" s="394" t="s">
        <v>27453</v>
      </c>
      <c r="D5778" s="393" t="s">
        <v>74</v>
      </c>
      <c r="E5778" s="395" t="s">
        <v>39204</v>
      </c>
      <c r="F5778" s="395" t="s">
        <v>39205</v>
      </c>
    </row>
    <row r="5779" spans="1:6" ht="23.25">
      <c r="A5779" s="360" t="s">
        <v>72</v>
      </c>
      <c r="B5779" s="393" t="s">
        <v>17736</v>
      </c>
      <c r="C5779" s="394" t="s">
        <v>27454</v>
      </c>
      <c r="D5779" s="393" t="s">
        <v>74</v>
      </c>
      <c r="E5779" s="395" t="s">
        <v>39206</v>
      </c>
      <c r="F5779" s="395" t="s">
        <v>39207</v>
      </c>
    </row>
    <row r="5780" spans="1:6" ht="23.25">
      <c r="A5780" s="360" t="s">
        <v>72</v>
      </c>
      <c r="B5780" s="393" t="s">
        <v>17737</v>
      </c>
      <c r="C5780" s="394" t="s">
        <v>27455</v>
      </c>
      <c r="D5780" s="393" t="s">
        <v>74</v>
      </c>
      <c r="E5780" s="395" t="s">
        <v>34964</v>
      </c>
      <c r="F5780" s="395" t="s">
        <v>39208</v>
      </c>
    </row>
    <row r="5781" spans="1:6" ht="23.25">
      <c r="A5781" s="360" t="s">
        <v>72</v>
      </c>
      <c r="B5781" s="393" t="s">
        <v>17738</v>
      </c>
      <c r="C5781" s="394" t="s">
        <v>27456</v>
      </c>
      <c r="D5781" s="393" t="s">
        <v>74</v>
      </c>
      <c r="E5781" s="395" t="s">
        <v>38105</v>
      </c>
      <c r="F5781" s="395" t="s">
        <v>39209</v>
      </c>
    </row>
    <row r="5782" spans="1:6" ht="23.25">
      <c r="A5782" s="360" t="s">
        <v>72</v>
      </c>
      <c r="B5782" s="393" t="s">
        <v>17739</v>
      </c>
      <c r="C5782" s="394" t="s">
        <v>27457</v>
      </c>
      <c r="D5782" s="393" t="s">
        <v>74</v>
      </c>
      <c r="E5782" s="395" t="s">
        <v>39210</v>
      </c>
      <c r="F5782" s="395" t="s">
        <v>39211</v>
      </c>
    </row>
    <row r="5783" spans="1:6" ht="23.25">
      <c r="A5783" s="360" t="s">
        <v>72</v>
      </c>
      <c r="B5783" s="393" t="s">
        <v>17740</v>
      </c>
      <c r="C5783" s="394" t="s">
        <v>27458</v>
      </c>
      <c r="D5783" s="393" t="s">
        <v>74</v>
      </c>
      <c r="E5783" s="395" t="s">
        <v>39212</v>
      </c>
      <c r="F5783" s="395" t="s">
        <v>39213</v>
      </c>
    </row>
    <row r="5784" spans="1:6" ht="23.25">
      <c r="A5784" s="360" t="s">
        <v>72</v>
      </c>
      <c r="B5784" s="393" t="s">
        <v>17741</v>
      </c>
      <c r="C5784" s="394" t="s">
        <v>27460</v>
      </c>
      <c r="D5784" s="393" t="s">
        <v>74</v>
      </c>
      <c r="E5784" s="395" t="s">
        <v>39214</v>
      </c>
      <c r="F5784" s="395" t="s">
        <v>28421</v>
      </c>
    </row>
    <row r="5785" spans="1:6" ht="23.25">
      <c r="A5785" s="360" t="s">
        <v>72</v>
      </c>
      <c r="B5785" s="393" t="s">
        <v>17742</v>
      </c>
      <c r="C5785" s="394" t="s">
        <v>27461</v>
      </c>
      <c r="D5785" s="393" t="s">
        <v>74</v>
      </c>
      <c r="E5785" s="395" t="s">
        <v>39215</v>
      </c>
      <c r="F5785" s="395" t="s">
        <v>39216</v>
      </c>
    </row>
    <row r="5786" spans="1:6" ht="23.25">
      <c r="A5786" s="360" t="s">
        <v>72</v>
      </c>
      <c r="B5786" s="393" t="s">
        <v>17743</v>
      </c>
      <c r="C5786" s="394" t="s">
        <v>27462</v>
      </c>
      <c r="D5786" s="393" t="s">
        <v>74</v>
      </c>
      <c r="E5786" s="395" t="s">
        <v>39217</v>
      </c>
      <c r="F5786" s="395" t="s">
        <v>39218</v>
      </c>
    </row>
    <row r="5787" spans="1:6" ht="23.25">
      <c r="A5787" s="360" t="s">
        <v>72</v>
      </c>
      <c r="B5787" s="393" t="s">
        <v>17744</v>
      </c>
      <c r="C5787" s="394" t="s">
        <v>27463</v>
      </c>
      <c r="D5787" s="393" t="s">
        <v>74</v>
      </c>
      <c r="E5787" s="395" t="s">
        <v>39219</v>
      </c>
      <c r="F5787" s="395" t="s">
        <v>39220</v>
      </c>
    </row>
    <row r="5788" spans="1:6" ht="23.25">
      <c r="A5788" s="360" t="s">
        <v>72</v>
      </c>
      <c r="B5788" s="393" t="s">
        <v>17745</v>
      </c>
      <c r="C5788" s="394" t="s">
        <v>27464</v>
      </c>
      <c r="D5788" s="393" t="s">
        <v>74</v>
      </c>
      <c r="E5788" s="395" t="s">
        <v>39221</v>
      </c>
      <c r="F5788" s="395" t="s">
        <v>39222</v>
      </c>
    </row>
    <row r="5789" spans="1:6" ht="23.25">
      <c r="A5789" s="360" t="s">
        <v>72</v>
      </c>
      <c r="B5789" s="393" t="s">
        <v>17746</v>
      </c>
      <c r="C5789" s="394" t="s">
        <v>27465</v>
      </c>
      <c r="D5789" s="393" t="s">
        <v>74</v>
      </c>
      <c r="E5789" s="395" t="s">
        <v>39223</v>
      </c>
      <c r="F5789" s="395" t="s">
        <v>39224</v>
      </c>
    </row>
    <row r="5790" spans="1:6" ht="23.25">
      <c r="A5790" s="360" t="s">
        <v>72</v>
      </c>
      <c r="B5790" s="393" t="s">
        <v>17747</v>
      </c>
      <c r="C5790" s="394" t="s">
        <v>27466</v>
      </c>
      <c r="D5790" s="393" t="s">
        <v>74</v>
      </c>
      <c r="E5790" s="395" t="s">
        <v>39225</v>
      </c>
      <c r="F5790" s="395" t="s">
        <v>39226</v>
      </c>
    </row>
    <row r="5791" spans="1:6" ht="23.25">
      <c r="A5791" s="360" t="s">
        <v>72</v>
      </c>
      <c r="B5791" s="393" t="s">
        <v>17748</v>
      </c>
      <c r="C5791" s="394" t="s">
        <v>27467</v>
      </c>
      <c r="D5791" s="393" t="s">
        <v>74</v>
      </c>
      <c r="E5791" s="395" t="s">
        <v>39227</v>
      </c>
      <c r="F5791" s="395" t="s">
        <v>39228</v>
      </c>
    </row>
    <row r="5792" spans="1:6" ht="23.25">
      <c r="A5792" s="360" t="s">
        <v>72</v>
      </c>
      <c r="B5792" s="393" t="s">
        <v>17749</v>
      </c>
      <c r="C5792" s="394" t="s">
        <v>27468</v>
      </c>
      <c r="D5792" s="393" t="s">
        <v>74</v>
      </c>
      <c r="E5792" s="395" t="s">
        <v>39229</v>
      </c>
      <c r="F5792" s="395" t="s">
        <v>39230</v>
      </c>
    </row>
    <row r="5793" spans="1:6" ht="23.25">
      <c r="A5793" s="360" t="s">
        <v>72</v>
      </c>
      <c r="B5793" s="393" t="s">
        <v>17750</v>
      </c>
      <c r="C5793" s="394" t="s">
        <v>27469</v>
      </c>
      <c r="D5793" s="393" t="s">
        <v>74</v>
      </c>
      <c r="E5793" s="395" t="s">
        <v>39231</v>
      </c>
      <c r="F5793" s="395" t="s">
        <v>39232</v>
      </c>
    </row>
    <row r="5794" spans="1:6" ht="23.25">
      <c r="A5794" s="360" t="s">
        <v>72</v>
      </c>
      <c r="B5794" s="393" t="s">
        <v>17751</v>
      </c>
      <c r="C5794" s="394" t="s">
        <v>27470</v>
      </c>
      <c r="D5794" s="393" t="s">
        <v>74</v>
      </c>
      <c r="E5794" s="395" t="s">
        <v>39233</v>
      </c>
      <c r="F5794" s="395" t="s">
        <v>39234</v>
      </c>
    </row>
    <row r="5795" spans="1:6" ht="23.25">
      <c r="A5795" s="360" t="s">
        <v>72</v>
      </c>
      <c r="B5795" s="393" t="s">
        <v>17752</v>
      </c>
      <c r="C5795" s="394" t="s">
        <v>27471</v>
      </c>
      <c r="D5795" s="393" t="s">
        <v>74</v>
      </c>
      <c r="E5795" s="395" t="s">
        <v>39235</v>
      </c>
      <c r="F5795" s="395" t="s">
        <v>39236</v>
      </c>
    </row>
    <row r="5796" spans="1:6" ht="23.25">
      <c r="A5796" s="360" t="s">
        <v>72</v>
      </c>
      <c r="B5796" s="393" t="s">
        <v>17753</v>
      </c>
      <c r="C5796" s="394" t="s">
        <v>27472</v>
      </c>
      <c r="D5796" s="393" t="s">
        <v>74</v>
      </c>
      <c r="E5796" s="395" t="s">
        <v>39237</v>
      </c>
      <c r="F5796" s="395" t="s">
        <v>39238</v>
      </c>
    </row>
    <row r="5797" spans="1:6" ht="23.25">
      <c r="A5797" s="360" t="s">
        <v>72</v>
      </c>
      <c r="B5797" s="393" t="s">
        <v>17754</v>
      </c>
      <c r="C5797" s="394" t="s">
        <v>27473</v>
      </c>
      <c r="D5797" s="393" t="s">
        <v>74</v>
      </c>
      <c r="E5797" s="395" t="s">
        <v>39239</v>
      </c>
      <c r="F5797" s="395" t="s">
        <v>39240</v>
      </c>
    </row>
    <row r="5798" spans="1:6">
      <c r="A5798" s="360" t="s">
        <v>72</v>
      </c>
      <c r="B5798" s="393" t="s">
        <v>17755</v>
      </c>
      <c r="C5798" s="394" t="s">
        <v>27474</v>
      </c>
      <c r="D5798" s="393" t="s">
        <v>74</v>
      </c>
      <c r="E5798" s="395" t="s">
        <v>39241</v>
      </c>
      <c r="F5798" s="395" t="s">
        <v>39242</v>
      </c>
    </row>
    <row r="5799" spans="1:6">
      <c r="A5799" s="360" t="s">
        <v>72</v>
      </c>
      <c r="B5799" s="393" t="s">
        <v>17756</v>
      </c>
      <c r="C5799" s="394" t="s">
        <v>27475</v>
      </c>
      <c r="D5799" s="393" t="s">
        <v>74</v>
      </c>
      <c r="E5799" s="395" t="s">
        <v>39243</v>
      </c>
      <c r="F5799" s="395" t="s">
        <v>39244</v>
      </c>
    </row>
    <row r="5800" spans="1:6">
      <c r="A5800" s="360" t="s">
        <v>72</v>
      </c>
      <c r="B5800" s="393" t="s">
        <v>17757</v>
      </c>
      <c r="C5800" s="394" t="s">
        <v>27476</v>
      </c>
      <c r="D5800" s="393" t="s">
        <v>74</v>
      </c>
      <c r="E5800" s="395" t="s">
        <v>39245</v>
      </c>
      <c r="F5800" s="395" t="s">
        <v>39246</v>
      </c>
    </row>
    <row r="5801" spans="1:6" ht="23.25">
      <c r="A5801" s="360" t="s">
        <v>72</v>
      </c>
      <c r="B5801" s="393" t="s">
        <v>17758</v>
      </c>
      <c r="C5801" s="394" t="s">
        <v>27477</v>
      </c>
      <c r="D5801" s="393" t="s">
        <v>74</v>
      </c>
      <c r="E5801" s="395" t="s">
        <v>39247</v>
      </c>
      <c r="F5801" s="395" t="s">
        <v>39248</v>
      </c>
    </row>
    <row r="5802" spans="1:6" ht="23.25">
      <c r="A5802" s="360" t="s">
        <v>72</v>
      </c>
      <c r="B5802" s="393" t="s">
        <v>17759</v>
      </c>
      <c r="C5802" s="394" t="s">
        <v>27478</v>
      </c>
      <c r="D5802" s="393" t="s">
        <v>74</v>
      </c>
      <c r="E5802" s="395" t="s">
        <v>39249</v>
      </c>
      <c r="F5802" s="395" t="s">
        <v>39250</v>
      </c>
    </row>
    <row r="5803" spans="1:6" ht="23.25">
      <c r="A5803" s="360" t="s">
        <v>72</v>
      </c>
      <c r="B5803" s="393" t="s">
        <v>17760</v>
      </c>
      <c r="C5803" s="394" t="s">
        <v>27479</v>
      </c>
      <c r="D5803" s="393" t="s">
        <v>74</v>
      </c>
      <c r="E5803" s="395" t="s">
        <v>39251</v>
      </c>
      <c r="F5803" s="395" t="s">
        <v>39252</v>
      </c>
    </row>
    <row r="5804" spans="1:6" ht="23.25">
      <c r="A5804" s="360" t="s">
        <v>72</v>
      </c>
      <c r="B5804" s="393" t="s">
        <v>17761</v>
      </c>
      <c r="C5804" s="394" t="s">
        <v>27480</v>
      </c>
      <c r="D5804" s="393" t="s">
        <v>74</v>
      </c>
      <c r="E5804" s="395" t="s">
        <v>39253</v>
      </c>
      <c r="F5804" s="395" t="s">
        <v>39254</v>
      </c>
    </row>
    <row r="5805" spans="1:6" ht="23.25">
      <c r="A5805" s="360" t="s">
        <v>72</v>
      </c>
      <c r="B5805" s="393" t="s">
        <v>17762</v>
      </c>
      <c r="C5805" s="394" t="s">
        <v>27481</v>
      </c>
      <c r="D5805" s="393" t="s">
        <v>74</v>
      </c>
      <c r="E5805" s="395" t="s">
        <v>39255</v>
      </c>
      <c r="F5805" s="395" t="s">
        <v>39256</v>
      </c>
    </row>
    <row r="5806" spans="1:6" ht="23.25">
      <c r="A5806" s="360" t="s">
        <v>72</v>
      </c>
      <c r="B5806" s="393" t="s">
        <v>17763</v>
      </c>
      <c r="C5806" s="394" t="s">
        <v>27482</v>
      </c>
      <c r="D5806" s="393" t="s">
        <v>74</v>
      </c>
      <c r="E5806" s="395" t="s">
        <v>39257</v>
      </c>
      <c r="F5806" s="395" t="s">
        <v>39258</v>
      </c>
    </row>
    <row r="5807" spans="1:6" ht="23.25">
      <c r="A5807" s="360" t="s">
        <v>72</v>
      </c>
      <c r="B5807" s="393" t="s">
        <v>17764</v>
      </c>
      <c r="C5807" s="394" t="s">
        <v>27483</v>
      </c>
      <c r="D5807" s="393" t="s">
        <v>74</v>
      </c>
      <c r="E5807" s="395" t="s">
        <v>39259</v>
      </c>
      <c r="F5807" s="395" t="s">
        <v>39260</v>
      </c>
    </row>
    <row r="5808" spans="1:6" ht="23.25">
      <c r="A5808" s="360" t="s">
        <v>72</v>
      </c>
      <c r="B5808" s="393" t="s">
        <v>17765</v>
      </c>
      <c r="C5808" s="394" t="s">
        <v>27484</v>
      </c>
      <c r="D5808" s="393" t="s">
        <v>74</v>
      </c>
      <c r="E5808" s="395" t="s">
        <v>39261</v>
      </c>
      <c r="F5808" s="395" t="s">
        <v>39262</v>
      </c>
    </row>
    <row r="5809" spans="1:6" ht="23.25">
      <c r="A5809" s="360" t="s">
        <v>72</v>
      </c>
      <c r="B5809" s="393" t="s">
        <v>17766</v>
      </c>
      <c r="C5809" s="394" t="s">
        <v>27485</v>
      </c>
      <c r="D5809" s="393" t="s">
        <v>74</v>
      </c>
      <c r="E5809" s="395" t="s">
        <v>39263</v>
      </c>
      <c r="F5809" s="395" t="s">
        <v>39264</v>
      </c>
    </row>
    <row r="5810" spans="1:6" ht="23.25">
      <c r="A5810" s="360" t="s">
        <v>72</v>
      </c>
      <c r="B5810" s="393" t="s">
        <v>17767</v>
      </c>
      <c r="C5810" s="394" t="s">
        <v>27486</v>
      </c>
      <c r="D5810" s="393" t="s">
        <v>74</v>
      </c>
      <c r="E5810" s="395" t="s">
        <v>39265</v>
      </c>
      <c r="F5810" s="395" t="s">
        <v>39266</v>
      </c>
    </row>
    <row r="5811" spans="1:6">
      <c r="A5811" s="360" t="s">
        <v>72</v>
      </c>
      <c r="B5811" s="393" t="s">
        <v>17768</v>
      </c>
      <c r="C5811" s="394" t="s">
        <v>27487</v>
      </c>
      <c r="D5811" s="393" t="s">
        <v>74</v>
      </c>
      <c r="E5811" s="395" t="s">
        <v>39267</v>
      </c>
      <c r="F5811" s="395" t="s">
        <v>39268</v>
      </c>
    </row>
    <row r="5812" spans="1:6">
      <c r="A5812" s="360" t="s">
        <v>72</v>
      </c>
      <c r="B5812" s="393" t="s">
        <v>17769</v>
      </c>
      <c r="C5812" s="394" t="s">
        <v>27488</v>
      </c>
      <c r="D5812" s="393" t="s">
        <v>74</v>
      </c>
      <c r="E5812" s="395" t="s">
        <v>39269</v>
      </c>
      <c r="F5812" s="395" t="s">
        <v>39270</v>
      </c>
    </row>
    <row r="5813" spans="1:6">
      <c r="A5813" s="360" t="s">
        <v>72</v>
      </c>
      <c r="B5813" s="393" t="s">
        <v>17770</v>
      </c>
      <c r="C5813" s="394" t="s">
        <v>27489</v>
      </c>
      <c r="D5813" s="393" t="s">
        <v>74</v>
      </c>
      <c r="E5813" s="395" t="s">
        <v>39271</v>
      </c>
      <c r="F5813" s="395" t="s">
        <v>39272</v>
      </c>
    </row>
    <row r="5814" spans="1:6" ht="23.25">
      <c r="A5814" s="360" t="s">
        <v>72</v>
      </c>
      <c r="B5814" s="393" t="s">
        <v>17771</v>
      </c>
      <c r="C5814" s="394" t="s">
        <v>27490</v>
      </c>
      <c r="D5814" s="393" t="s">
        <v>74</v>
      </c>
      <c r="E5814" s="395" t="s">
        <v>39273</v>
      </c>
      <c r="F5814" s="395" t="s">
        <v>39274</v>
      </c>
    </row>
    <row r="5815" spans="1:6" ht="23.25">
      <c r="A5815" s="360" t="s">
        <v>72</v>
      </c>
      <c r="B5815" s="393" t="s">
        <v>17772</v>
      </c>
      <c r="C5815" s="394" t="s">
        <v>17773</v>
      </c>
      <c r="D5815" s="393" t="s">
        <v>74</v>
      </c>
      <c r="E5815" s="395" t="s">
        <v>39275</v>
      </c>
      <c r="F5815" s="395" t="s">
        <v>39276</v>
      </c>
    </row>
    <row r="5816" spans="1:6" ht="23.25">
      <c r="A5816" s="360" t="s">
        <v>72</v>
      </c>
      <c r="B5816" s="393" t="s">
        <v>17774</v>
      </c>
      <c r="C5816" s="394" t="s">
        <v>27491</v>
      </c>
      <c r="D5816" s="393" t="s">
        <v>74</v>
      </c>
      <c r="E5816" s="395" t="s">
        <v>39277</v>
      </c>
      <c r="F5816" s="395" t="s">
        <v>39278</v>
      </c>
    </row>
    <row r="5817" spans="1:6">
      <c r="A5817" s="360" t="s">
        <v>72</v>
      </c>
      <c r="B5817" s="393" t="s">
        <v>17775</v>
      </c>
      <c r="C5817" s="394" t="s">
        <v>17776</v>
      </c>
      <c r="D5817" s="393" t="s">
        <v>74</v>
      </c>
      <c r="E5817" s="395" t="s">
        <v>39279</v>
      </c>
      <c r="F5817" s="395" t="s">
        <v>39280</v>
      </c>
    </row>
    <row r="5818" spans="1:6">
      <c r="A5818" s="360" t="s">
        <v>72</v>
      </c>
      <c r="B5818" s="393" t="s">
        <v>17777</v>
      </c>
      <c r="C5818" s="394" t="s">
        <v>27492</v>
      </c>
      <c r="D5818" s="393" t="s">
        <v>74</v>
      </c>
      <c r="E5818" s="395" t="s">
        <v>39281</v>
      </c>
      <c r="F5818" s="395" t="s">
        <v>39282</v>
      </c>
    </row>
    <row r="5819" spans="1:6" ht="23.25">
      <c r="A5819" s="360" t="s">
        <v>72</v>
      </c>
      <c r="B5819" s="393" t="s">
        <v>17778</v>
      </c>
      <c r="C5819" s="394" t="s">
        <v>27493</v>
      </c>
      <c r="D5819" s="393" t="s">
        <v>74</v>
      </c>
      <c r="E5819" s="395" t="s">
        <v>39283</v>
      </c>
      <c r="F5819" s="395" t="s">
        <v>39284</v>
      </c>
    </row>
    <row r="5820" spans="1:6" ht="23.25">
      <c r="A5820" s="360" t="s">
        <v>72</v>
      </c>
      <c r="B5820" s="393" t="s">
        <v>17779</v>
      </c>
      <c r="C5820" s="394" t="s">
        <v>27494</v>
      </c>
      <c r="D5820" s="393" t="s">
        <v>74</v>
      </c>
      <c r="E5820" s="395" t="s">
        <v>39285</v>
      </c>
      <c r="F5820" s="395" t="s">
        <v>39286</v>
      </c>
    </row>
    <row r="5821" spans="1:6" ht="23.25">
      <c r="A5821" s="360" t="s">
        <v>72</v>
      </c>
      <c r="B5821" s="393" t="s">
        <v>17780</v>
      </c>
      <c r="C5821" s="394" t="s">
        <v>27495</v>
      </c>
      <c r="D5821" s="393" t="s">
        <v>74</v>
      </c>
      <c r="E5821" s="395" t="s">
        <v>39287</v>
      </c>
      <c r="F5821" s="395" t="s">
        <v>39288</v>
      </c>
    </row>
    <row r="5822" spans="1:6">
      <c r="A5822" s="360" t="s">
        <v>72</v>
      </c>
      <c r="B5822" s="393" t="s">
        <v>17781</v>
      </c>
      <c r="C5822" s="394" t="s">
        <v>27496</v>
      </c>
      <c r="D5822" s="393" t="s">
        <v>74</v>
      </c>
      <c r="E5822" s="395" t="s">
        <v>39289</v>
      </c>
      <c r="F5822" s="395" t="s">
        <v>39290</v>
      </c>
    </row>
    <row r="5823" spans="1:6">
      <c r="A5823" s="360" t="s">
        <v>72</v>
      </c>
      <c r="B5823" s="393" t="s">
        <v>17782</v>
      </c>
      <c r="C5823" s="394" t="s">
        <v>17783</v>
      </c>
      <c r="D5823" s="393" t="s">
        <v>74</v>
      </c>
      <c r="E5823" s="395" t="s">
        <v>39291</v>
      </c>
      <c r="F5823" s="395" t="s">
        <v>39292</v>
      </c>
    </row>
    <row r="5824" spans="1:6">
      <c r="A5824" s="360" t="s">
        <v>72</v>
      </c>
      <c r="B5824" s="393" t="s">
        <v>17784</v>
      </c>
      <c r="C5824" s="394" t="s">
        <v>27497</v>
      </c>
      <c r="D5824" s="393" t="s">
        <v>74</v>
      </c>
      <c r="E5824" s="395" t="s">
        <v>39293</v>
      </c>
      <c r="F5824" s="395" t="s">
        <v>39294</v>
      </c>
    </row>
    <row r="5825" spans="1:6" ht="23.25">
      <c r="A5825" s="360" t="s">
        <v>72</v>
      </c>
      <c r="B5825" s="393" t="s">
        <v>17785</v>
      </c>
      <c r="C5825" s="394" t="s">
        <v>27498</v>
      </c>
      <c r="D5825" s="393" t="s">
        <v>74</v>
      </c>
      <c r="E5825" s="395" t="s">
        <v>27912</v>
      </c>
      <c r="F5825" s="395" t="s">
        <v>39295</v>
      </c>
    </row>
    <row r="5826" spans="1:6" ht="23.25">
      <c r="A5826" s="360" t="s">
        <v>72</v>
      </c>
      <c r="B5826" s="393" t="s">
        <v>17786</v>
      </c>
      <c r="C5826" s="394" t="s">
        <v>17787</v>
      </c>
      <c r="D5826" s="393" t="s">
        <v>74</v>
      </c>
      <c r="E5826" s="395" t="s">
        <v>39296</v>
      </c>
      <c r="F5826" s="395" t="s">
        <v>39297</v>
      </c>
    </row>
    <row r="5827" spans="1:6" ht="23.25">
      <c r="A5827" s="360" t="s">
        <v>72</v>
      </c>
      <c r="B5827" s="393" t="s">
        <v>27499</v>
      </c>
      <c r="C5827" s="394" t="s">
        <v>27500</v>
      </c>
      <c r="D5827" s="393" t="s">
        <v>74</v>
      </c>
      <c r="E5827" s="395" t="s">
        <v>39298</v>
      </c>
      <c r="F5827" s="395" t="s">
        <v>39299</v>
      </c>
    </row>
    <row r="5828" spans="1:6" ht="23.25">
      <c r="A5828" s="360" t="s">
        <v>72</v>
      </c>
      <c r="B5828" s="393" t="s">
        <v>27501</v>
      </c>
      <c r="C5828" s="394" t="s">
        <v>27502</v>
      </c>
      <c r="D5828" s="393" t="s">
        <v>74</v>
      </c>
      <c r="E5828" s="395" t="s">
        <v>39300</v>
      </c>
      <c r="F5828" s="395" t="s">
        <v>39301</v>
      </c>
    </row>
    <row r="5829" spans="1:6" ht="23.25">
      <c r="A5829" s="360" t="s">
        <v>72</v>
      </c>
      <c r="B5829" s="393" t="s">
        <v>27503</v>
      </c>
      <c r="C5829" s="394" t="s">
        <v>27504</v>
      </c>
      <c r="D5829" s="393" t="s">
        <v>74</v>
      </c>
      <c r="E5829" s="395" t="s">
        <v>28626</v>
      </c>
      <c r="F5829" s="395" t="s">
        <v>39302</v>
      </c>
    </row>
    <row r="5830" spans="1:6" ht="23.25">
      <c r="A5830" s="360" t="s">
        <v>72</v>
      </c>
      <c r="B5830" s="393" t="s">
        <v>27505</v>
      </c>
      <c r="C5830" s="394" t="s">
        <v>27506</v>
      </c>
      <c r="D5830" s="393" t="s">
        <v>74</v>
      </c>
      <c r="E5830" s="395" t="s">
        <v>39303</v>
      </c>
      <c r="F5830" s="395" t="s">
        <v>39304</v>
      </c>
    </row>
    <row r="5831" spans="1:6" ht="23.25">
      <c r="A5831" s="360" t="s">
        <v>72</v>
      </c>
      <c r="B5831" s="393" t="s">
        <v>27507</v>
      </c>
      <c r="C5831" s="394" t="s">
        <v>27508</v>
      </c>
      <c r="D5831" s="393" t="s">
        <v>74</v>
      </c>
      <c r="E5831" s="395" t="s">
        <v>39305</v>
      </c>
      <c r="F5831" s="395" t="s">
        <v>39306</v>
      </c>
    </row>
    <row r="5832" spans="1:6" ht="23.25">
      <c r="A5832" s="360" t="s">
        <v>72</v>
      </c>
      <c r="B5832" s="393" t="s">
        <v>27509</v>
      </c>
      <c r="C5832" s="394" t="s">
        <v>27510</v>
      </c>
      <c r="D5832" s="393" t="s">
        <v>74</v>
      </c>
      <c r="E5832" s="395" t="s">
        <v>39307</v>
      </c>
      <c r="F5832" s="395" t="s">
        <v>39308</v>
      </c>
    </row>
    <row r="5833" spans="1:6" ht="23.25">
      <c r="A5833" s="360" t="s">
        <v>72</v>
      </c>
      <c r="B5833" s="393" t="s">
        <v>27511</v>
      </c>
      <c r="C5833" s="394" t="s">
        <v>27512</v>
      </c>
      <c r="D5833" s="393" t="s">
        <v>74</v>
      </c>
      <c r="E5833" s="395" t="s">
        <v>39309</v>
      </c>
      <c r="F5833" s="395" t="s">
        <v>39310</v>
      </c>
    </row>
    <row r="5834" spans="1:6" ht="23.25">
      <c r="A5834" s="360" t="s">
        <v>72</v>
      </c>
      <c r="B5834" s="393" t="s">
        <v>27513</v>
      </c>
      <c r="C5834" s="394" t="s">
        <v>27514</v>
      </c>
      <c r="D5834" s="393" t="s">
        <v>74</v>
      </c>
      <c r="E5834" s="395" t="s">
        <v>39311</v>
      </c>
      <c r="F5834" s="395" t="s">
        <v>39312</v>
      </c>
    </row>
    <row r="5835" spans="1:6" ht="23.25">
      <c r="A5835" s="360" t="s">
        <v>72</v>
      </c>
      <c r="B5835" s="393" t="s">
        <v>27515</v>
      </c>
      <c r="C5835" s="394" t="s">
        <v>27516</v>
      </c>
      <c r="D5835" s="393" t="s">
        <v>74</v>
      </c>
      <c r="E5835" s="395" t="s">
        <v>39313</v>
      </c>
      <c r="F5835" s="395" t="s">
        <v>39314</v>
      </c>
    </row>
    <row r="5836" spans="1:6" ht="23.25">
      <c r="A5836" s="360" t="s">
        <v>72</v>
      </c>
      <c r="B5836" s="393" t="s">
        <v>27517</v>
      </c>
      <c r="C5836" s="394" t="s">
        <v>27518</v>
      </c>
      <c r="D5836" s="393" t="s">
        <v>74</v>
      </c>
      <c r="E5836" s="395" t="s">
        <v>39315</v>
      </c>
      <c r="F5836" s="395" t="s">
        <v>39316</v>
      </c>
    </row>
    <row r="5837" spans="1:6" ht="23.25">
      <c r="A5837" s="360" t="s">
        <v>72</v>
      </c>
      <c r="B5837" s="393" t="s">
        <v>27519</v>
      </c>
      <c r="C5837" s="394" t="s">
        <v>27520</v>
      </c>
      <c r="D5837" s="393" t="s">
        <v>74</v>
      </c>
      <c r="E5837" s="395" t="s">
        <v>39317</v>
      </c>
      <c r="F5837" s="395" t="s">
        <v>39318</v>
      </c>
    </row>
    <row r="5838" spans="1:6" ht="23.25">
      <c r="A5838" s="360" t="s">
        <v>72</v>
      </c>
      <c r="B5838" s="393" t="s">
        <v>27521</v>
      </c>
      <c r="C5838" s="394" t="s">
        <v>27522</v>
      </c>
      <c r="D5838" s="393" t="s">
        <v>74</v>
      </c>
      <c r="E5838" s="395" t="s">
        <v>39319</v>
      </c>
      <c r="F5838" s="395" t="s">
        <v>39320</v>
      </c>
    </row>
    <row r="5839" spans="1:6" ht="23.25">
      <c r="A5839" s="360" t="s">
        <v>72</v>
      </c>
      <c r="B5839" s="393" t="s">
        <v>27523</v>
      </c>
      <c r="C5839" s="394" t="s">
        <v>27524</v>
      </c>
      <c r="D5839" s="393" t="s">
        <v>74</v>
      </c>
      <c r="E5839" s="395" t="s">
        <v>39321</v>
      </c>
      <c r="F5839" s="395" t="s">
        <v>39322</v>
      </c>
    </row>
    <row r="5840" spans="1:6" ht="23.25">
      <c r="A5840" s="360" t="s">
        <v>72</v>
      </c>
      <c r="B5840" s="393" t="s">
        <v>27525</v>
      </c>
      <c r="C5840" s="394" t="s">
        <v>27526</v>
      </c>
      <c r="D5840" s="393" t="s">
        <v>74</v>
      </c>
      <c r="E5840" s="395" t="s">
        <v>39323</v>
      </c>
      <c r="F5840" s="395" t="s">
        <v>39324</v>
      </c>
    </row>
    <row r="5841" spans="1:6" ht="23.25">
      <c r="A5841" s="360" t="s">
        <v>72</v>
      </c>
      <c r="B5841" s="393" t="s">
        <v>27527</v>
      </c>
      <c r="C5841" s="394" t="s">
        <v>27528</v>
      </c>
      <c r="D5841" s="393" t="s">
        <v>74</v>
      </c>
      <c r="E5841" s="395" t="s">
        <v>39325</v>
      </c>
      <c r="F5841" s="395" t="s">
        <v>39326</v>
      </c>
    </row>
    <row r="5842" spans="1:6" ht="23.25">
      <c r="A5842" s="360" t="s">
        <v>72</v>
      </c>
      <c r="B5842" s="393" t="s">
        <v>27529</v>
      </c>
      <c r="C5842" s="394" t="s">
        <v>27530</v>
      </c>
      <c r="D5842" s="393" t="s">
        <v>74</v>
      </c>
      <c r="E5842" s="395" t="s">
        <v>39327</v>
      </c>
      <c r="F5842" s="395" t="s">
        <v>39328</v>
      </c>
    </row>
    <row r="5843" spans="1:6" ht="23.25">
      <c r="A5843" s="360" t="s">
        <v>72</v>
      </c>
      <c r="B5843" s="393" t="s">
        <v>27531</v>
      </c>
      <c r="C5843" s="394" t="s">
        <v>27532</v>
      </c>
      <c r="D5843" s="393" t="s">
        <v>74</v>
      </c>
      <c r="E5843" s="395" t="s">
        <v>39329</v>
      </c>
      <c r="F5843" s="395" t="s">
        <v>36287</v>
      </c>
    </row>
    <row r="5844" spans="1:6" ht="23.25">
      <c r="A5844" s="360" t="s">
        <v>72</v>
      </c>
      <c r="B5844" s="393" t="s">
        <v>27533</v>
      </c>
      <c r="C5844" s="394" t="s">
        <v>27534</v>
      </c>
      <c r="D5844" s="393" t="s">
        <v>74</v>
      </c>
      <c r="E5844" s="395" t="s">
        <v>39330</v>
      </c>
      <c r="F5844" s="395" t="s">
        <v>39331</v>
      </c>
    </row>
    <row r="5845" spans="1:6" ht="23.25">
      <c r="A5845" s="360" t="s">
        <v>72</v>
      </c>
      <c r="B5845" s="393" t="s">
        <v>27535</v>
      </c>
      <c r="C5845" s="394" t="s">
        <v>27536</v>
      </c>
      <c r="D5845" s="393" t="s">
        <v>74</v>
      </c>
      <c r="E5845" s="395" t="s">
        <v>39332</v>
      </c>
      <c r="F5845" s="395" t="s">
        <v>39333</v>
      </c>
    </row>
    <row r="5846" spans="1:6" ht="34.5">
      <c r="A5846" s="360" t="s">
        <v>72</v>
      </c>
      <c r="B5846" s="393" t="s">
        <v>27537</v>
      </c>
      <c r="C5846" s="394" t="s">
        <v>27538</v>
      </c>
      <c r="D5846" s="393" t="s">
        <v>74</v>
      </c>
      <c r="E5846" s="395" t="s">
        <v>39334</v>
      </c>
      <c r="F5846" s="395" t="s">
        <v>39335</v>
      </c>
    </row>
    <row r="5847" spans="1:6" ht="23.25">
      <c r="A5847" s="360" t="s">
        <v>72</v>
      </c>
      <c r="B5847" s="393" t="s">
        <v>27539</v>
      </c>
      <c r="C5847" s="394" t="s">
        <v>27540</v>
      </c>
      <c r="D5847" s="393" t="s">
        <v>74</v>
      </c>
      <c r="E5847" s="395" t="s">
        <v>39336</v>
      </c>
      <c r="F5847" s="395" t="s">
        <v>39337</v>
      </c>
    </row>
    <row r="5848" spans="1:6" ht="23.25">
      <c r="A5848" s="360" t="s">
        <v>72</v>
      </c>
      <c r="B5848" s="393" t="s">
        <v>27541</v>
      </c>
      <c r="C5848" s="394" t="s">
        <v>27542</v>
      </c>
      <c r="D5848" s="393" t="s">
        <v>74</v>
      </c>
      <c r="E5848" s="395" t="s">
        <v>39338</v>
      </c>
      <c r="F5848" s="395" t="s">
        <v>39339</v>
      </c>
    </row>
    <row r="5849" spans="1:6" ht="23.25">
      <c r="A5849" s="360" t="s">
        <v>72</v>
      </c>
      <c r="B5849" s="393" t="s">
        <v>27543</v>
      </c>
      <c r="C5849" s="394" t="s">
        <v>27544</v>
      </c>
      <c r="D5849" s="393" t="s">
        <v>74</v>
      </c>
      <c r="E5849" s="395" t="s">
        <v>39340</v>
      </c>
      <c r="F5849" s="395" t="s">
        <v>39341</v>
      </c>
    </row>
    <row r="5850" spans="1:6" ht="23.25">
      <c r="A5850" s="360" t="s">
        <v>72</v>
      </c>
      <c r="B5850" s="393" t="s">
        <v>27545</v>
      </c>
      <c r="C5850" s="394" t="s">
        <v>27546</v>
      </c>
      <c r="D5850" s="393" t="s">
        <v>74</v>
      </c>
      <c r="E5850" s="395" t="s">
        <v>39342</v>
      </c>
      <c r="F5850" s="395" t="s">
        <v>39343</v>
      </c>
    </row>
    <row r="5851" spans="1:6" ht="23.25">
      <c r="A5851" s="360" t="s">
        <v>72</v>
      </c>
      <c r="B5851" s="393" t="s">
        <v>27547</v>
      </c>
      <c r="C5851" s="394" t="s">
        <v>27548</v>
      </c>
      <c r="D5851" s="393" t="s">
        <v>74</v>
      </c>
      <c r="E5851" s="395" t="s">
        <v>39344</v>
      </c>
      <c r="F5851" s="395" t="s">
        <v>39345</v>
      </c>
    </row>
    <row r="5852" spans="1:6">
      <c r="A5852" s="360" t="s">
        <v>72</v>
      </c>
      <c r="B5852" s="393" t="s">
        <v>17797</v>
      </c>
      <c r="C5852" s="394" t="s">
        <v>17798</v>
      </c>
      <c r="D5852" s="393" t="s">
        <v>74</v>
      </c>
      <c r="E5852" s="395" t="s">
        <v>39346</v>
      </c>
      <c r="F5852" s="395" t="s">
        <v>28088</v>
      </c>
    </row>
    <row r="5853" spans="1:6">
      <c r="A5853" s="360" t="s">
        <v>72</v>
      </c>
      <c r="B5853" s="393" t="s">
        <v>17799</v>
      </c>
      <c r="C5853" s="394" t="s">
        <v>17800</v>
      </c>
      <c r="D5853" s="393" t="s">
        <v>74</v>
      </c>
      <c r="E5853" s="395" t="s">
        <v>39347</v>
      </c>
      <c r="F5853" s="395" t="s">
        <v>39348</v>
      </c>
    </row>
    <row r="5854" spans="1:6">
      <c r="A5854" s="360" t="s">
        <v>72</v>
      </c>
      <c r="B5854" s="393" t="s">
        <v>17801</v>
      </c>
      <c r="C5854" s="394" t="s">
        <v>17802</v>
      </c>
      <c r="D5854" s="393" t="s">
        <v>74</v>
      </c>
      <c r="E5854" s="395" t="s">
        <v>28401</v>
      </c>
      <c r="F5854" s="395" t="s">
        <v>39349</v>
      </c>
    </row>
    <row r="5855" spans="1:6">
      <c r="A5855" s="360" t="s">
        <v>72</v>
      </c>
      <c r="B5855" s="393" t="s">
        <v>26532</v>
      </c>
      <c r="C5855" s="394" t="s">
        <v>26533</v>
      </c>
      <c r="D5855" s="393" t="s">
        <v>26534</v>
      </c>
      <c r="E5855" s="395" t="s">
        <v>9343</v>
      </c>
      <c r="F5855" s="395" t="s">
        <v>8913</v>
      </c>
    </row>
    <row r="5856" spans="1:6">
      <c r="A5856" s="360" t="s">
        <v>72</v>
      </c>
      <c r="B5856" s="393" t="s">
        <v>26535</v>
      </c>
      <c r="C5856" s="394" t="s">
        <v>26536</v>
      </c>
      <c r="D5856" s="393" t="s">
        <v>26534</v>
      </c>
      <c r="E5856" s="395" t="s">
        <v>7817</v>
      </c>
      <c r="F5856" s="395" t="s">
        <v>8350</v>
      </c>
    </row>
    <row r="5857" spans="1:6">
      <c r="A5857" s="360" t="s">
        <v>72</v>
      </c>
      <c r="B5857" s="393" t="s">
        <v>26537</v>
      </c>
      <c r="C5857" s="394" t="s">
        <v>26538</v>
      </c>
      <c r="D5857" s="393" t="s">
        <v>26534</v>
      </c>
      <c r="E5857" s="395" t="s">
        <v>18861</v>
      </c>
      <c r="F5857" s="395" t="s">
        <v>7814</v>
      </c>
    </row>
    <row r="5858" spans="1:6">
      <c r="A5858" s="360" t="s">
        <v>72</v>
      </c>
      <c r="B5858" s="393" t="s">
        <v>26539</v>
      </c>
      <c r="C5858" s="394" t="s">
        <v>26540</v>
      </c>
      <c r="D5858" s="393" t="s">
        <v>26534</v>
      </c>
      <c r="E5858" s="395" t="s">
        <v>8308</v>
      </c>
      <c r="F5858" s="395" t="s">
        <v>9063</v>
      </c>
    </row>
    <row r="5859" spans="1:6">
      <c r="A5859" s="360" t="s">
        <v>72</v>
      </c>
      <c r="B5859" s="393" t="s">
        <v>26541</v>
      </c>
      <c r="C5859" s="394" t="s">
        <v>26542</v>
      </c>
      <c r="D5859" s="393" t="s">
        <v>26534</v>
      </c>
      <c r="E5859" s="395" t="s">
        <v>8315</v>
      </c>
      <c r="F5859" s="395" t="s">
        <v>8290</v>
      </c>
    </row>
    <row r="5860" spans="1:6">
      <c r="A5860" s="360" t="s">
        <v>72</v>
      </c>
      <c r="B5860" s="393" t="s">
        <v>26543</v>
      </c>
      <c r="C5860" s="394" t="s">
        <v>26544</v>
      </c>
      <c r="D5860" s="393" t="s">
        <v>26534</v>
      </c>
      <c r="E5860" s="395" t="s">
        <v>9677</v>
      </c>
      <c r="F5860" s="395" t="s">
        <v>25075</v>
      </c>
    </row>
    <row r="5861" spans="1:6">
      <c r="A5861" s="360" t="s">
        <v>72</v>
      </c>
      <c r="B5861" s="393" t="s">
        <v>26545</v>
      </c>
      <c r="C5861" s="394" t="s">
        <v>26546</v>
      </c>
      <c r="D5861" s="393" t="s">
        <v>26534</v>
      </c>
      <c r="E5861" s="395" t="s">
        <v>9190</v>
      </c>
      <c r="F5861" s="395" t="s">
        <v>8782</v>
      </c>
    </row>
    <row r="5862" spans="1:6">
      <c r="A5862" s="360" t="s">
        <v>72</v>
      </c>
      <c r="B5862" s="393" t="s">
        <v>26547</v>
      </c>
      <c r="C5862" s="394" t="s">
        <v>26548</v>
      </c>
      <c r="D5862" s="393" t="s">
        <v>26534</v>
      </c>
      <c r="E5862" s="395" t="s">
        <v>9333</v>
      </c>
      <c r="F5862" s="395" t="s">
        <v>15994</v>
      </c>
    </row>
    <row r="5863" spans="1:6">
      <c r="A5863" s="360" t="s">
        <v>72</v>
      </c>
      <c r="B5863" s="393" t="s">
        <v>26549</v>
      </c>
      <c r="C5863" s="394" t="s">
        <v>26550</v>
      </c>
      <c r="D5863" s="393" t="s">
        <v>26534</v>
      </c>
      <c r="E5863" s="395" t="s">
        <v>7643</v>
      </c>
      <c r="F5863" s="395" t="s">
        <v>8533</v>
      </c>
    </row>
    <row r="5864" spans="1:6">
      <c r="A5864" s="360" t="s">
        <v>72</v>
      </c>
      <c r="B5864" s="393" t="s">
        <v>26551</v>
      </c>
      <c r="C5864" s="394" t="s">
        <v>26552</v>
      </c>
      <c r="D5864" s="393" t="s">
        <v>26534</v>
      </c>
      <c r="E5864" s="395" t="s">
        <v>9655</v>
      </c>
      <c r="F5864" s="395" t="s">
        <v>9655</v>
      </c>
    </row>
    <row r="5865" spans="1:6">
      <c r="A5865" s="360" t="s">
        <v>72</v>
      </c>
      <c r="B5865" s="393" t="s">
        <v>26553</v>
      </c>
      <c r="C5865" s="394" t="s">
        <v>26554</v>
      </c>
      <c r="D5865" s="393" t="s">
        <v>16021</v>
      </c>
      <c r="E5865" s="395" t="s">
        <v>39350</v>
      </c>
      <c r="F5865" s="395" t="s">
        <v>39351</v>
      </c>
    </row>
    <row r="5866" spans="1:6">
      <c r="A5866" s="360" t="s">
        <v>72</v>
      </c>
      <c r="B5866" s="393" t="s">
        <v>26555</v>
      </c>
      <c r="C5866" s="394" t="s">
        <v>26556</v>
      </c>
      <c r="D5866" s="393" t="s">
        <v>16021</v>
      </c>
      <c r="E5866" s="395" t="s">
        <v>39352</v>
      </c>
      <c r="F5866" s="395" t="s">
        <v>39353</v>
      </c>
    </row>
    <row r="5867" spans="1:6">
      <c r="A5867" s="360" t="s">
        <v>72</v>
      </c>
      <c r="B5867" s="393" t="s">
        <v>26557</v>
      </c>
      <c r="C5867" s="394" t="s">
        <v>26558</v>
      </c>
      <c r="D5867" s="393" t="s">
        <v>16021</v>
      </c>
      <c r="E5867" s="395" t="s">
        <v>39354</v>
      </c>
      <c r="F5867" s="395" t="s">
        <v>39355</v>
      </c>
    </row>
    <row r="5868" spans="1:6" ht="23.25">
      <c r="A5868" s="360" t="s">
        <v>72</v>
      </c>
      <c r="B5868" s="393" t="s">
        <v>26559</v>
      </c>
      <c r="C5868" s="394" t="s">
        <v>26560</v>
      </c>
      <c r="D5868" s="393" t="s">
        <v>26561</v>
      </c>
      <c r="E5868" s="395" t="s">
        <v>25686</v>
      </c>
      <c r="F5868" s="395" t="s">
        <v>18856</v>
      </c>
    </row>
    <row r="5869" spans="1:6" ht="23.25">
      <c r="A5869" s="360" t="s">
        <v>72</v>
      </c>
      <c r="B5869" s="393" t="s">
        <v>26562</v>
      </c>
      <c r="C5869" s="394" t="s">
        <v>26563</v>
      </c>
      <c r="D5869" s="393" t="s">
        <v>26561</v>
      </c>
      <c r="E5869" s="395" t="s">
        <v>7301</v>
      </c>
      <c r="F5869" s="395" t="s">
        <v>21056</v>
      </c>
    </row>
    <row r="5870" spans="1:6" ht="23.25">
      <c r="A5870" s="360" t="s">
        <v>72</v>
      </c>
      <c r="B5870" s="393" t="s">
        <v>26564</v>
      </c>
      <c r="C5870" s="394" t="s">
        <v>26565</v>
      </c>
      <c r="D5870" s="393" t="s">
        <v>26561</v>
      </c>
      <c r="E5870" s="395" t="s">
        <v>37586</v>
      </c>
      <c r="F5870" s="395" t="s">
        <v>39356</v>
      </c>
    </row>
    <row r="5871" spans="1:6" ht="23.25">
      <c r="A5871" s="360" t="s">
        <v>72</v>
      </c>
      <c r="B5871" s="393" t="s">
        <v>26566</v>
      </c>
      <c r="C5871" s="394" t="s">
        <v>26567</v>
      </c>
      <c r="D5871" s="393" t="s">
        <v>26561</v>
      </c>
      <c r="E5871" s="395" t="s">
        <v>11974</v>
      </c>
      <c r="F5871" s="395" t="s">
        <v>11421</v>
      </c>
    </row>
    <row r="5872" spans="1:6" ht="23.25">
      <c r="A5872" s="360" t="s">
        <v>72</v>
      </c>
      <c r="B5872" s="393" t="s">
        <v>26568</v>
      </c>
      <c r="C5872" s="394" t="s">
        <v>26569</v>
      </c>
      <c r="D5872" s="393" t="s">
        <v>26561</v>
      </c>
      <c r="E5872" s="395" t="s">
        <v>25212</v>
      </c>
      <c r="F5872" s="395" t="s">
        <v>7548</v>
      </c>
    </row>
    <row r="5873" spans="1:6" ht="23.25">
      <c r="A5873" s="360" t="s">
        <v>72</v>
      </c>
      <c r="B5873" s="393" t="s">
        <v>26570</v>
      </c>
      <c r="C5873" s="394" t="s">
        <v>26571</v>
      </c>
      <c r="D5873" s="393" t="s">
        <v>26561</v>
      </c>
      <c r="E5873" s="395" t="s">
        <v>25375</v>
      </c>
      <c r="F5873" s="395" t="s">
        <v>9197</v>
      </c>
    </row>
    <row r="5874" spans="1:6" ht="23.25">
      <c r="A5874" s="360" t="s">
        <v>72</v>
      </c>
      <c r="B5874" s="393" t="s">
        <v>26572</v>
      </c>
      <c r="C5874" s="394" t="s">
        <v>26573</v>
      </c>
      <c r="D5874" s="393" t="s">
        <v>26561</v>
      </c>
      <c r="E5874" s="395" t="s">
        <v>27580</v>
      </c>
      <c r="F5874" s="395" t="s">
        <v>14906</v>
      </c>
    </row>
    <row r="5875" spans="1:6" ht="23.25">
      <c r="A5875" s="360" t="s">
        <v>72</v>
      </c>
      <c r="B5875" s="393" t="s">
        <v>26574</v>
      </c>
      <c r="C5875" s="394" t="s">
        <v>26575</v>
      </c>
      <c r="D5875" s="393" t="s">
        <v>26561</v>
      </c>
      <c r="E5875" s="395" t="s">
        <v>20330</v>
      </c>
      <c r="F5875" s="395" t="s">
        <v>8888</v>
      </c>
    </row>
    <row r="5876" spans="1:6" ht="23.25">
      <c r="A5876" s="360" t="s">
        <v>72</v>
      </c>
      <c r="B5876" s="393" t="s">
        <v>26576</v>
      </c>
      <c r="C5876" s="394" t="s">
        <v>26577</v>
      </c>
      <c r="D5876" s="393" t="s">
        <v>26561</v>
      </c>
      <c r="E5876" s="395" t="s">
        <v>8703</v>
      </c>
      <c r="F5876" s="395" t="s">
        <v>8621</v>
      </c>
    </row>
    <row r="5877" spans="1:6" ht="23.25">
      <c r="A5877" s="360" t="s">
        <v>72</v>
      </c>
      <c r="B5877" s="393" t="s">
        <v>26578</v>
      </c>
      <c r="C5877" s="394" t="s">
        <v>26579</v>
      </c>
      <c r="D5877" s="393" t="s">
        <v>26561</v>
      </c>
      <c r="E5877" s="395" t="s">
        <v>25372</v>
      </c>
      <c r="F5877" s="395" t="s">
        <v>25375</v>
      </c>
    </row>
    <row r="5878" spans="1:6" ht="23.25">
      <c r="A5878" s="360" t="s">
        <v>72</v>
      </c>
      <c r="B5878" s="393" t="s">
        <v>26580</v>
      </c>
      <c r="C5878" s="394" t="s">
        <v>26581</v>
      </c>
      <c r="D5878" s="393" t="s">
        <v>26561</v>
      </c>
      <c r="E5878" s="395" t="s">
        <v>8751</v>
      </c>
      <c r="F5878" s="395" t="s">
        <v>18565</v>
      </c>
    </row>
    <row r="5879" spans="1:6" ht="23.25">
      <c r="A5879" s="360" t="s">
        <v>72</v>
      </c>
      <c r="B5879" s="393" t="s">
        <v>26582</v>
      </c>
      <c r="C5879" s="394" t="s">
        <v>26583</v>
      </c>
      <c r="D5879" s="393" t="s">
        <v>26561</v>
      </c>
      <c r="E5879" s="395" t="s">
        <v>18590</v>
      </c>
      <c r="F5879" s="395" t="s">
        <v>9503</v>
      </c>
    </row>
    <row r="5880" spans="1:6">
      <c r="A5880" s="360" t="s">
        <v>72</v>
      </c>
      <c r="B5880" s="393" t="s">
        <v>26585</v>
      </c>
      <c r="C5880" s="394" t="s">
        <v>26586</v>
      </c>
      <c r="D5880" s="393" t="s">
        <v>24380</v>
      </c>
      <c r="E5880" s="395" t="s">
        <v>25098</v>
      </c>
      <c r="F5880" s="395" t="s">
        <v>21081</v>
      </c>
    </row>
    <row r="5881" spans="1:6" ht="23.25">
      <c r="A5881" s="360" t="s">
        <v>72</v>
      </c>
      <c r="B5881" s="393" t="s">
        <v>26587</v>
      </c>
      <c r="C5881" s="394" t="s">
        <v>26588</v>
      </c>
      <c r="D5881" s="393" t="s">
        <v>24380</v>
      </c>
      <c r="E5881" s="395" t="s">
        <v>27738</v>
      </c>
      <c r="F5881" s="395" t="s">
        <v>39357</v>
      </c>
    </row>
    <row r="5882" spans="1:6" ht="23.25">
      <c r="A5882" s="360" t="s">
        <v>72</v>
      </c>
      <c r="B5882" s="393" t="s">
        <v>26589</v>
      </c>
      <c r="C5882" s="394" t="s">
        <v>26590</v>
      </c>
      <c r="D5882" s="393" t="s">
        <v>24380</v>
      </c>
      <c r="E5882" s="395" t="s">
        <v>27157</v>
      </c>
      <c r="F5882" s="395" t="s">
        <v>9755</v>
      </c>
    </row>
    <row r="5883" spans="1:6" ht="23.25">
      <c r="A5883" s="360" t="s">
        <v>72</v>
      </c>
      <c r="B5883" s="393" t="s">
        <v>26591</v>
      </c>
      <c r="C5883" s="394" t="s">
        <v>26592</v>
      </c>
      <c r="D5883" s="393" t="s">
        <v>24380</v>
      </c>
      <c r="E5883" s="395" t="s">
        <v>27753</v>
      </c>
      <c r="F5883" s="395" t="s">
        <v>8576</v>
      </c>
    </row>
    <row r="5884" spans="1:6" ht="23.25">
      <c r="A5884" s="360" t="s">
        <v>72</v>
      </c>
      <c r="B5884" s="393" t="s">
        <v>26593</v>
      </c>
      <c r="C5884" s="394" t="s">
        <v>26594</v>
      </c>
      <c r="D5884" s="393" t="s">
        <v>24380</v>
      </c>
      <c r="E5884" s="395" t="s">
        <v>25372</v>
      </c>
      <c r="F5884" s="395" t="s">
        <v>25375</v>
      </c>
    </row>
    <row r="5885" spans="1:6">
      <c r="A5885" s="360" t="s">
        <v>72</v>
      </c>
      <c r="B5885" s="393" t="s">
        <v>26595</v>
      </c>
      <c r="C5885" s="394" t="s">
        <v>26596</v>
      </c>
      <c r="D5885" s="393" t="s">
        <v>26597</v>
      </c>
      <c r="E5885" s="395" t="s">
        <v>7814</v>
      </c>
      <c r="F5885" s="395" t="s">
        <v>27109</v>
      </c>
    </row>
    <row r="5886" spans="1:6">
      <c r="A5886" s="360" t="s">
        <v>72</v>
      </c>
      <c r="B5886" s="393" t="s">
        <v>26598</v>
      </c>
      <c r="C5886" s="394" t="s">
        <v>26599</v>
      </c>
      <c r="D5886" s="393" t="s">
        <v>26597</v>
      </c>
      <c r="E5886" s="395" t="s">
        <v>8299</v>
      </c>
      <c r="F5886" s="395" t="s">
        <v>9253</v>
      </c>
    </row>
    <row r="5887" spans="1:6">
      <c r="A5887" s="360" t="s">
        <v>72</v>
      </c>
      <c r="B5887" s="393" t="s">
        <v>26600</v>
      </c>
      <c r="C5887" s="394" t="s">
        <v>26601</v>
      </c>
      <c r="D5887" s="393" t="s">
        <v>26597</v>
      </c>
      <c r="E5887" s="395" t="s">
        <v>20295</v>
      </c>
      <c r="F5887" s="395" t="s">
        <v>8327</v>
      </c>
    </row>
    <row r="5888" spans="1:6">
      <c r="A5888" s="360" t="s">
        <v>72</v>
      </c>
      <c r="B5888" s="393" t="s">
        <v>26602</v>
      </c>
      <c r="C5888" s="394" t="s">
        <v>26603</v>
      </c>
      <c r="D5888" s="393" t="s">
        <v>26597</v>
      </c>
      <c r="E5888" s="395" t="s">
        <v>8448</v>
      </c>
      <c r="F5888" s="395" t="s">
        <v>8308</v>
      </c>
    </row>
    <row r="5889" spans="1:6">
      <c r="A5889" s="360" t="s">
        <v>72</v>
      </c>
      <c r="B5889" s="393" t="s">
        <v>26604</v>
      </c>
      <c r="C5889" s="394" t="s">
        <v>26605</v>
      </c>
      <c r="D5889" s="393" t="s">
        <v>57</v>
      </c>
      <c r="E5889" s="395" t="s">
        <v>9364</v>
      </c>
      <c r="F5889" s="395" t="s">
        <v>9364</v>
      </c>
    </row>
    <row r="5890" spans="1:6">
      <c r="A5890" s="360" t="s">
        <v>72</v>
      </c>
      <c r="B5890" s="393" t="s">
        <v>26606</v>
      </c>
      <c r="C5890" s="394" t="s">
        <v>26607</v>
      </c>
      <c r="D5890" s="393" t="s">
        <v>57</v>
      </c>
      <c r="E5890" s="395" t="s">
        <v>8852</v>
      </c>
      <c r="F5890" s="395" t="s">
        <v>8852</v>
      </c>
    </row>
    <row r="5891" spans="1:6">
      <c r="A5891" s="360" t="s">
        <v>72</v>
      </c>
      <c r="B5891" s="393" t="s">
        <v>26608</v>
      </c>
      <c r="C5891" s="394" t="s">
        <v>26609</v>
      </c>
      <c r="D5891" s="393" t="s">
        <v>57</v>
      </c>
      <c r="E5891" s="395" t="s">
        <v>8638</v>
      </c>
      <c r="F5891" s="395" t="s">
        <v>8638</v>
      </c>
    </row>
    <row r="5892" spans="1:6" ht="23.25">
      <c r="A5892" s="360" t="s">
        <v>72</v>
      </c>
      <c r="B5892" s="393" t="s">
        <v>26610</v>
      </c>
      <c r="C5892" s="394" t="s">
        <v>26611</v>
      </c>
      <c r="D5892" s="393" t="s">
        <v>15</v>
      </c>
      <c r="E5892" s="395" t="s">
        <v>8290</v>
      </c>
      <c r="F5892" s="395" t="s">
        <v>9677</v>
      </c>
    </row>
    <row r="5893" spans="1:6" ht="23.25">
      <c r="A5893" s="360" t="s">
        <v>72</v>
      </c>
      <c r="B5893" s="393" t="s">
        <v>26612</v>
      </c>
      <c r="C5893" s="394" t="s">
        <v>26613</v>
      </c>
      <c r="D5893" s="393" t="s">
        <v>15</v>
      </c>
      <c r="E5893" s="395" t="s">
        <v>8214</v>
      </c>
      <c r="F5893" s="395" t="s">
        <v>8641</v>
      </c>
    </row>
    <row r="5894" spans="1:6" ht="23.25">
      <c r="A5894" s="360" t="s">
        <v>72</v>
      </c>
      <c r="B5894" s="393" t="s">
        <v>26614</v>
      </c>
      <c r="C5894" s="394" t="s">
        <v>26615</v>
      </c>
      <c r="D5894" s="393" t="s">
        <v>7866</v>
      </c>
      <c r="E5894" s="395" t="s">
        <v>15722</v>
      </c>
      <c r="F5894" s="395" t="s">
        <v>9248</v>
      </c>
    </row>
    <row r="5895" spans="1:6">
      <c r="A5895" s="360" t="s">
        <v>72</v>
      </c>
      <c r="B5895" s="393" t="s">
        <v>26616</v>
      </c>
      <c r="C5895" s="394" t="s">
        <v>26617</v>
      </c>
      <c r="D5895" s="393" t="s">
        <v>3</v>
      </c>
      <c r="E5895" s="395" t="s">
        <v>8638</v>
      </c>
      <c r="F5895" s="395" t="s">
        <v>8464</v>
      </c>
    </row>
    <row r="5896" spans="1:6" ht="23.25">
      <c r="A5896" s="360" t="s">
        <v>72</v>
      </c>
      <c r="B5896" s="393" t="s">
        <v>26618</v>
      </c>
      <c r="C5896" s="394" t="s">
        <v>26619</v>
      </c>
      <c r="D5896" s="393" t="s">
        <v>24427</v>
      </c>
      <c r="E5896" s="395" t="s">
        <v>9120</v>
      </c>
      <c r="F5896" s="395" t="s">
        <v>17810</v>
      </c>
    </row>
    <row r="5897" spans="1:6" ht="23.25">
      <c r="A5897" s="360" t="s">
        <v>72</v>
      </c>
      <c r="B5897" s="393" t="s">
        <v>26620</v>
      </c>
      <c r="C5897" s="394" t="s">
        <v>26621</v>
      </c>
      <c r="D5897" s="393" t="s">
        <v>24427</v>
      </c>
      <c r="E5897" s="395" t="s">
        <v>17898</v>
      </c>
      <c r="F5897" s="395" t="s">
        <v>20667</v>
      </c>
    </row>
    <row r="5898" spans="1:6" ht="23.25">
      <c r="A5898" s="360" t="s">
        <v>72</v>
      </c>
      <c r="B5898" s="393" t="s">
        <v>26622</v>
      </c>
      <c r="C5898" s="394" t="s">
        <v>26623</v>
      </c>
      <c r="D5898" s="393" t="s">
        <v>24427</v>
      </c>
      <c r="E5898" s="395" t="s">
        <v>25219</v>
      </c>
      <c r="F5898" s="395" t="s">
        <v>8934</v>
      </c>
    </row>
    <row r="5899" spans="1:6" ht="23.25">
      <c r="A5899" s="360" t="s">
        <v>72</v>
      </c>
      <c r="B5899" s="393" t="s">
        <v>26624</v>
      </c>
      <c r="C5899" s="394" t="s">
        <v>26625</v>
      </c>
      <c r="D5899" s="393" t="s">
        <v>24427</v>
      </c>
      <c r="E5899" s="395" t="s">
        <v>20420</v>
      </c>
      <c r="F5899" s="395" t="s">
        <v>11319</v>
      </c>
    </row>
    <row r="5900" spans="1:6" ht="23.25">
      <c r="A5900" s="360" t="s">
        <v>72</v>
      </c>
      <c r="B5900" s="393" t="s">
        <v>26626</v>
      </c>
      <c r="C5900" s="394" t="s">
        <v>26627</v>
      </c>
      <c r="D5900" s="393" t="s">
        <v>24427</v>
      </c>
      <c r="E5900" s="395" t="s">
        <v>18586</v>
      </c>
      <c r="F5900" s="395" t="s">
        <v>16008</v>
      </c>
    </row>
    <row r="5901" spans="1:6" ht="23.25">
      <c r="A5901" s="360" t="s">
        <v>72</v>
      </c>
      <c r="B5901" s="393" t="s">
        <v>26628</v>
      </c>
      <c r="C5901" s="394" t="s">
        <v>26629</v>
      </c>
      <c r="D5901" s="393" t="s">
        <v>24427</v>
      </c>
      <c r="E5901" s="395" t="s">
        <v>20420</v>
      </c>
      <c r="F5901" s="395" t="s">
        <v>11319</v>
      </c>
    </row>
    <row r="5902" spans="1:6" ht="23.25">
      <c r="A5902" s="360" t="s">
        <v>72</v>
      </c>
      <c r="B5902" s="393" t="s">
        <v>26630</v>
      </c>
      <c r="C5902" s="394" t="s">
        <v>26631</v>
      </c>
      <c r="D5902" s="393" t="s">
        <v>24427</v>
      </c>
      <c r="E5902" s="395" t="s">
        <v>27926</v>
      </c>
      <c r="F5902" s="395" t="s">
        <v>26262</v>
      </c>
    </row>
    <row r="5903" spans="1:6" ht="23.25">
      <c r="A5903" s="360" t="s">
        <v>72</v>
      </c>
      <c r="B5903" s="393" t="s">
        <v>26632</v>
      </c>
      <c r="C5903" s="394" t="s">
        <v>26633</v>
      </c>
      <c r="D5903" s="393" t="s">
        <v>24427</v>
      </c>
      <c r="E5903" s="395" t="s">
        <v>20482</v>
      </c>
      <c r="F5903" s="395" t="s">
        <v>20278</v>
      </c>
    </row>
    <row r="5904" spans="1:6" ht="23.25">
      <c r="A5904" s="360" t="s">
        <v>72</v>
      </c>
      <c r="B5904" s="393" t="s">
        <v>26634</v>
      </c>
      <c r="C5904" s="394" t="s">
        <v>26635</v>
      </c>
      <c r="D5904" s="393" t="s">
        <v>24427</v>
      </c>
      <c r="E5904" s="395" t="s">
        <v>18586</v>
      </c>
      <c r="F5904" s="395" t="s">
        <v>16008</v>
      </c>
    </row>
    <row r="5905" spans="1:6" ht="23.25">
      <c r="A5905" s="360" t="s">
        <v>72</v>
      </c>
      <c r="B5905" s="393" t="s">
        <v>26636</v>
      </c>
      <c r="C5905" s="394" t="s">
        <v>26637</v>
      </c>
      <c r="D5905" s="393" t="s">
        <v>24427</v>
      </c>
      <c r="E5905" s="395" t="s">
        <v>12085</v>
      </c>
      <c r="F5905" s="395" t="s">
        <v>13419</v>
      </c>
    </row>
    <row r="5906" spans="1:6" ht="23.25">
      <c r="A5906" s="360" t="s">
        <v>72</v>
      </c>
      <c r="B5906" s="393" t="s">
        <v>26638</v>
      </c>
      <c r="C5906" s="394" t="s">
        <v>26639</v>
      </c>
      <c r="D5906" s="393" t="s">
        <v>24427</v>
      </c>
      <c r="E5906" s="395" t="s">
        <v>9698</v>
      </c>
      <c r="F5906" s="395" t="s">
        <v>20013</v>
      </c>
    </row>
    <row r="5907" spans="1:6" ht="34.5">
      <c r="A5907" s="360" t="s">
        <v>72</v>
      </c>
      <c r="B5907" s="393" t="s">
        <v>26640</v>
      </c>
      <c r="C5907" s="394" t="s">
        <v>26641</v>
      </c>
      <c r="D5907" s="393" t="s">
        <v>24427</v>
      </c>
      <c r="E5907" s="395" t="s">
        <v>17898</v>
      </c>
      <c r="F5907" s="395" t="s">
        <v>20667</v>
      </c>
    </row>
    <row r="5908" spans="1:6" ht="34.5">
      <c r="A5908" s="360" t="s">
        <v>72</v>
      </c>
      <c r="B5908" s="393" t="s">
        <v>26642</v>
      </c>
      <c r="C5908" s="394" t="s">
        <v>26643</v>
      </c>
      <c r="D5908" s="393" t="s">
        <v>24427</v>
      </c>
      <c r="E5908" s="395" t="s">
        <v>28095</v>
      </c>
      <c r="F5908" s="395" t="s">
        <v>10283</v>
      </c>
    </row>
    <row r="5909" spans="1:6" ht="23.25">
      <c r="A5909" s="360" t="s">
        <v>72</v>
      </c>
      <c r="B5909" s="393" t="s">
        <v>26644</v>
      </c>
      <c r="C5909" s="394" t="s">
        <v>26645</v>
      </c>
      <c r="D5909" s="393" t="s">
        <v>24427</v>
      </c>
      <c r="E5909" s="395" t="s">
        <v>9698</v>
      </c>
      <c r="F5909" s="395" t="s">
        <v>20013</v>
      </c>
    </row>
    <row r="5910" spans="1:6" ht="23.25">
      <c r="A5910" s="360" t="s">
        <v>72</v>
      </c>
      <c r="B5910" s="393" t="s">
        <v>26646</v>
      </c>
      <c r="C5910" s="394" t="s">
        <v>26647</v>
      </c>
      <c r="D5910" s="393" t="s">
        <v>24427</v>
      </c>
      <c r="E5910" s="395" t="s">
        <v>16008</v>
      </c>
      <c r="F5910" s="395" t="s">
        <v>18858</v>
      </c>
    </row>
    <row r="5911" spans="1:6" ht="23.25">
      <c r="A5911" s="360" t="s">
        <v>72</v>
      </c>
      <c r="B5911" s="393" t="s">
        <v>26648</v>
      </c>
      <c r="C5911" s="394" t="s">
        <v>26649</v>
      </c>
      <c r="D5911" s="393" t="s">
        <v>24427</v>
      </c>
      <c r="E5911" s="395" t="s">
        <v>28095</v>
      </c>
      <c r="F5911" s="395" t="s">
        <v>10283</v>
      </c>
    </row>
    <row r="5912" spans="1:6" ht="23.25">
      <c r="A5912" s="360" t="s">
        <v>72</v>
      </c>
      <c r="B5912" s="393" t="s">
        <v>26650</v>
      </c>
      <c r="C5912" s="394" t="s">
        <v>26651</v>
      </c>
      <c r="D5912" s="393" t="s">
        <v>24427</v>
      </c>
      <c r="E5912" s="395" t="s">
        <v>27926</v>
      </c>
      <c r="F5912" s="395" t="s">
        <v>26262</v>
      </c>
    </row>
    <row r="5913" spans="1:6" ht="23.25">
      <c r="A5913" s="360" t="s">
        <v>72</v>
      </c>
      <c r="B5913" s="393" t="s">
        <v>26652</v>
      </c>
      <c r="C5913" s="394" t="s">
        <v>26653</v>
      </c>
      <c r="D5913" s="393" t="s">
        <v>24427</v>
      </c>
      <c r="E5913" s="395" t="s">
        <v>27221</v>
      </c>
      <c r="F5913" s="395" t="s">
        <v>39358</v>
      </c>
    </row>
    <row r="5914" spans="1:6" ht="23.25">
      <c r="A5914" s="360" t="s">
        <v>72</v>
      </c>
      <c r="B5914" s="393" t="s">
        <v>26654</v>
      </c>
      <c r="C5914" s="394" t="s">
        <v>26655</v>
      </c>
      <c r="D5914" s="393" t="s">
        <v>24427</v>
      </c>
      <c r="E5914" s="395" t="s">
        <v>27915</v>
      </c>
      <c r="F5914" s="395" t="s">
        <v>28397</v>
      </c>
    </row>
    <row r="5915" spans="1:6" ht="23.25">
      <c r="A5915" s="360" t="s">
        <v>72</v>
      </c>
      <c r="B5915" s="393" t="s">
        <v>26656</v>
      </c>
      <c r="C5915" s="394" t="s">
        <v>26657</v>
      </c>
      <c r="D5915" s="393" t="s">
        <v>24427</v>
      </c>
      <c r="E5915" s="395" t="s">
        <v>20344</v>
      </c>
      <c r="F5915" s="395" t="s">
        <v>39359</v>
      </c>
    </row>
    <row r="5916" spans="1:6" ht="23.25">
      <c r="A5916" s="360" t="s">
        <v>72</v>
      </c>
      <c r="B5916" s="393" t="s">
        <v>26658</v>
      </c>
      <c r="C5916" s="394" t="s">
        <v>26659</v>
      </c>
      <c r="D5916" s="393" t="s">
        <v>24427</v>
      </c>
      <c r="E5916" s="395" t="s">
        <v>13419</v>
      </c>
      <c r="F5916" s="395" t="s">
        <v>21050</v>
      </c>
    </row>
    <row r="5917" spans="1:6" ht="23.25">
      <c r="A5917" s="360" t="s">
        <v>72</v>
      </c>
      <c r="B5917" s="393" t="s">
        <v>26660</v>
      </c>
      <c r="C5917" s="394" t="s">
        <v>26661</v>
      </c>
      <c r="D5917" s="393" t="s">
        <v>24427</v>
      </c>
      <c r="E5917" s="395" t="s">
        <v>25219</v>
      </c>
      <c r="F5917" s="395" t="s">
        <v>8934</v>
      </c>
    </row>
    <row r="5918" spans="1:6" ht="23.25">
      <c r="A5918" s="360" t="s">
        <v>72</v>
      </c>
      <c r="B5918" s="393" t="s">
        <v>26662</v>
      </c>
      <c r="C5918" s="394" t="s">
        <v>26663</v>
      </c>
      <c r="D5918" s="393" t="s">
        <v>24427</v>
      </c>
      <c r="E5918" s="395" t="s">
        <v>20344</v>
      </c>
      <c r="F5918" s="395" t="s">
        <v>39359</v>
      </c>
    </row>
    <row r="5919" spans="1:6" ht="23.25">
      <c r="A5919" s="360" t="s">
        <v>72</v>
      </c>
      <c r="B5919" s="393" t="s">
        <v>26664</v>
      </c>
      <c r="C5919" s="394" t="s">
        <v>26665</v>
      </c>
      <c r="D5919" s="393" t="s">
        <v>24427</v>
      </c>
      <c r="E5919" s="395" t="s">
        <v>27221</v>
      </c>
      <c r="F5919" s="395" t="s">
        <v>39358</v>
      </c>
    </row>
    <row r="5920" spans="1:6" ht="23.25">
      <c r="A5920" s="360" t="s">
        <v>72</v>
      </c>
      <c r="B5920" s="393" t="s">
        <v>26666</v>
      </c>
      <c r="C5920" s="394" t="s">
        <v>26667</v>
      </c>
      <c r="D5920" s="393" t="s">
        <v>26534</v>
      </c>
      <c r="E5920" s="395" t="s">
        <v>7298</v>
      </c>
      <c r="F5920" s="395" t="s">
        <v>13081</v>
      </c>
    </row>
    <row r="5921" spans="1:6" ht="23.25">
      <c r="A5921" s="360" t="s">
        <v>72</v>
      </c>
      <c r="B5921" s="393" t="s">
        <v>26668</v>
      </c>
      <c r="C5921" s="394" t="s">
        <v>26669</v>
      </c>
      <c r="D5921" s="393" t="s">
        <v>26534</v>
      </c>
      <c r="E5921" s="395" t="s">
        <v>25673</v>
      </c>
      <c r="F5921" s="395" t="s">
        <v>11359</v>
      </c>
    </row>
    <row r="5922" spans="1:6" ht="23.25">
      <c r="A5922" s="360" t="s">
        <v>72</v>
      </c>
      <c r="B5922" s="393" t="s">
        <v>26670</v>
      </c>
      <c r="C5922" s="394" t="s">
        <v>26671</v>
      </c>
      <c r="D5922" s="393" t="s">
        <v>26534</v>
      </c>
      <c r="E5922" s="395" t="s">
        <v>26046</v>
      </c>
      <c r="F5922" s="395" t="s">
        <v>9260</v>
      </c>
    </row>
    <row r="5923" spans="1:6" ht="23.25">
      <c r="A5923" s="360" t="s">
        <v>72</v>
      </c>
      <c r="B5923" s="393" t="s">
        <v>26672</v>
      </c>
      <c r="C5923" s="394" t="s">
        <v>26673</v>
      </c>
      <c r="D5923" s="393" t="s">
        <v>26534</v>
      </c>
      <c r="E5923" s="395" t="s">
        <v>18614</v>
      </c>
      <c r="F5923" s="395" t="s">
        <v>26915</v>
      </c>
    </row>
    <row r="5924" spans="1:6">
      <c r="A5924" s="360" t="s">
        <v>72</v>
      </c>
      <c r="B5924" s="393" t="s">
        <v>26674</v>
      </c>
      <c r="C5924" s="394" t="s">
        <v>26675</v>
      </c>
      <c r="D5924" s="393" t="s">
        <v>24380</v>
      </c>
      <c r="E5924" s="395" t="s">
        <v>20675</v>
      </c>
      <c r="F5924" s="395" t="s">
        <v>35215</v>
      </c>
    </row>
    <row r="5925" spans="1:6">
      <c r="A5925" s="360" t="s">
        <v>72</v>
      </c>
      <c r="B5925" s="393" t="s">
        <v>26677</v>
      </c>
      <c r="C5925" s="394" t="s">
        <v>26678</v>
      </c>
      <c r="D5925" s="393" t="s">
        <v>7866</v>
      </c>
      <c r="E5925" s="395" t="s">
        <v>9142</v>
      </c>
      <c r="F5925" s="395" t="s">
        <v>16003</v>
      </c>
    </row>
    <row r="5926" spans="1:6">
      <c r="A5926" s="360" t="s">
        <v>72</v>
      </c>
      <c r="B5926" s="393" t="s">
        <v>26679</v>
      </c>
      <c r="C5926" s="394" t="s">
        <v>26680</v>
      </c>
      <c r="D5926" s="393" t="s">
        <v>26561</v>
      </c>
      <c r="E5926" s="395" t="s">
        <v>37562</v>
      </c>
      <c r="F5926" s="395" t="s">
        <v>39360</v>
      </c>
    </row>
    <row r="5927" spans="1:6">
      <c r="A5927" s="360" t="s">
        <v>72</v>
      </c>
      <c r="B5927" s="393" t="s">
        <v>26682</v>
      </c>
      <c r="C5927" s="394" t="s">
        <v>26683</v>
      </c>
      <c r="D5927" s="393" t="s">
        <v>15</v>
      </c>
      <c r="E5927" s="395" t="s">
        <v>18567</v>
      </c>
      <c r="F5927" s="395" t="s">
        <v>9355</v>
      </c>
    </row>
    <row r="5928" spans="1:6" ht="23.25">
      <c r="A5928" s="360" t="s">
        <v>72</v>
      </c>
      <c r="B5928" s="393" t="s">
        <v>26684</v>
      </c>
      <c r="C5928" s="394" t="s">
        <v>26685</v>
      </c>
      <c r="D5928" s="393" t="s">
        <v>26561</v>
      </c>
      <c r="E5928" s="395" t="s">
        <v>37562</v>
      </c>
      <c r="F5928" s="395" t="s">
        <v>39360</v>
      </c>
    </row>
    <row r="5929" spans="1:6" ht="23.25">
      <c r="A5929" s="360" t="s">
        <v>72</v>
      </c>
      <c r="B5929" s="393" t="s">
        <v>26686</v>
      </c>
      <c r="C5929" s="394" t="s">
        <v>26687</v>
      </c>
      <c r="D5929" s="393" t="s">
        <v>15</v>
      </c>
      <c r="E5929" s="395" t="s">
        <v>18567</v>
      </c>
      <c r="F5929" s="395" t="s">
        <v>9355</v>
      </c>
    </row>
    <row r="5930" spans="1:6" ht="23.25">
      <c r="A5930" s="360" t="s">
        <v>72</v>
      </c>
      <c r="B5930" s="393" t="s">
        <v>26688</v>
      </c>
      <c r="C5930" s="394" t="s">
        <v>26689</v>
      </c>
      <c r="D5930" s="393" t="s">
        <v>26561</v>
      </c>
      <c r="E5930" s="395" t="s">
        <v>27625</v>
      </c>
      <c r="F5930" s="395" t="s">
        <v>39361</v>
      </c>
    </row>
    <row r="5931" spans="1:6">
      <c r="A5931" s="360" t="s">
        <v>72</v>
      </c>
      <c r="B5931" s="393" t="s">
        <v>26692</v>
      </c>
      <c r="C5931" s="394" t="s">
        <v>26693</v>
      </c>
      <c r="D5931" s="393" t="s">
        <v>24380</v>
      </c>
      <c r="E5931" s="395" t="s">
        <v>28402</v>
      </c>
      <c r="F5931" s="395" t="s">
        <v>27845</v>
      </c>
    </row>
    <row r="5932" spans="1:6">
      <c r="A5932" s="360" t="s">
        <v>72</v>
      </c>
      <c r="B5932" s="393" t="s">
        <v>26694</v>
      </c>
      <c r="C5932" s="394" t="s">
        <v>26695</v>
      </c>
      <c r="D5932" s="393" t="s">
        <v>7866</v>
      </c>
      <c r="E5932" s="395" t="s">
        <v>18508</v>
      </c>
      <c r="F5932" s="395" t="s">
        <v>9670</v>
      </c>
    </row>
    <row r="5933" spans="1:6">
      <c r="A5933" s="360" t="s">
        <v>72</v>
      </c>
      <c r="B5933" s="393" t="s">
        <v>26696</v>
      </c>
      <c r="C5933" s="394" t="s">
        <v>26697</v>
      </c>
      <c r="D5933" s="393" t="s">
        <v>26534</v>
      </c>
      <c r="E5933" s="395" t="s">
        <v>18855</v>
      </c>
      <c r="F5933" s="395" t="s">
        <v>39362</v>
      </c>
    </row>
    <row r="5934" spans="1:6">
      <c r="A5934" s="360" t="s">
        <v>72</v>
      </c>
      <c r="B5934" s="393" t="s">
        <v>26698</v>
      </c>
      <c r="C5934" s="394" t="s">
        <v>26699</v>
      </c>
      <c r="D5934" s="393" t="s">
        <v>24380</v>
      </c>
      <c r="E5934" s="395" t="s">
        <v>13689</v>
      </c>
      <c r="F5934" s="395" t="s">
        <v>25067</v>
      </c>
    </row>
    <row r="5935" spans="1:6" ht="23.25">
      <c r="A5935" s="360" t="s">
        <v>72</v>
      </c>
      <c r="B5935" s="393" t="s">
        <v>26700</v>
      </c>
      <c r="C5935" s="394" t="s">
        <v>26701</v>
      </c>
      <c r="D5935" s="393" t="s">
        <v>24380</v>
      </c>
      <c r="E5935" s="395" t="s">
        <v>10935</v>
      </c>
      <c r="F5935" s="395" t="s">
        <v>39363</v>
      </c>
    </row>
    <row r="5936" spans="1:6" ht="23.25">
      <c r="A5936" s="360" t="s">
        <v>72</v>
      </c>
      <c r="B5936" s="393" t="s">
        <v>26702</v>
      </c>
      <c r="C5936" s="394" t="s">
        <v>26703</v>
      </c>
      <c r="D5936" s="393" t="s">
        <v>24380</v>
      </c>
      <c r="E5936" s="395" t="s">
        <v>39364</v>
      </c>
      <c r="F5936" s="395" t="s">
        <v>27585</v>
      </c>
    </row>
    <row r="5937" spans="1:6" ht="23.25">
      <c r="A5937" s="360" t="s">
        <v>72</v>
      </c>
      <c r="B5937" s="393" t="s">
        <v>26704</v>
      </c>
      <c r="C5937" s="394" t="s">
        <v>26705</v>
      </c>
      <c r="D5937" s="393" t="s">
        <v>24380</v>
      </c>
      <c r="E5937" s="395" t="s">
        <v>18567</v>
      </c>
      <c r="F5937" s="395" t="s">
        <v>18638</v>
      </c>
    </row>
    <row r="5938" spans="1:6" ht="23.25">
      <c r="A5938" s="360" t="s">
        <v>72</v>
      </c>
      <c r="B5938" s="393" t="s">
        <v>26706</v>
      </c>
      <c r="C5938" s="394" t="s">
        <v>26707</v>
      </c>
      <c r="D5938" s="393" t="s">
        <v>26561</v>
      </c>
      <c r="E5938" s="395" t="s">
        <v>25993</v>
      </c>
      <c r="F5938" s="395" t="s">
        <v>21400</v>
      </c>
    </row>
    <row r="5939" spans="1:6" ht="23.25">
      <c r="A5939" s="360" t="s">
        <v>72</v>
      </c>
      <c r="B5939" s="393" t="s">
        <v>26708</v>
      </c>
      <c r="C5939" s="394" t="s">
        <v>26709</v>
      </c>
      <c r="D5939" s="393" t="s">
        <v>15</v>
      </c>
      <c r="E5939" s="395" t="s">
        <v>8473</v>
      </c>
      <c r="F5939" s="395" t="s">
        <v>9374</v>
      </c>
    </row>
    <row r="5940" spans="1:6" ht="23.25">
      <c r="A5940" s="360" t="s">
        <v>72</v>
      </c>
      <c r="B5940" s="393" t="s">
        <v>26710</v>
      </c>
      <c r="C5940" s="394" t="s">
        <v>26711</v>
      </c>
      <c r="D5940" s="393" t="s">
        <v>26561</v>
      </c>
      <c r="E5940" s="395" t="s">
        <v>26946</v>
      </c>
      <c r="F5940" s="395" t="s">
        <v>27342</v>
      </c>
    </row>
    <row r="5941" spans="1:6" ht="23.25">
      <c r="A5941" s="360" t="s">
        <v>72</v>
      </c>
      <c r="B5941" s="393" t="s">
        <v>26712</v>
      </c>
      <c r="C5941" s="394" t="s">
        <v>26713</v>
      </c>
      <c r="D5941" s="393" t="s">
        <v>26561</v>
      </c>
      <c r="E5941" s="395" t="s">
        <v>7635</v>
      </c>
      <c r="F5941" s="395" t="s">
        <v>20700</v>
      </c>
    </row>
    <row r="5942" spans="1:6">
      <c r="A5942" s="360" t="s">
        <v>72</v>
      </c>
      <c r="B5942" s="393" t="s">
        <v>26714</v>
      </c>
      <c r="C5942" s="394" t="s">
        <v>26715</v>
      </c>
      <c r="D5942" s="393" t="s">
        <v>24380</v>
      </c>
      <c r="E5942" s="395" t="s">
        <v>39365</v>
      </c>
      <c r="F5942" s="395" t="s">
        <v>36470</v>
      </c>
    </row>
    <row r="5943" spans="1:6" ht="23.25">
      <c r="A5943" s="360" t="s">
        <v>72</v>
      </c>
      <c r="B5943" s="393" t="s">
        <v>26716</v>
      </c>
      <c r="C5943" s="394" t="s">
        <v>26717</v>
      </c>
      <c r="D5943" s="393" t="s">
        <v>24380</v>
      </c>
      <c r="E5943" s="395" t="s">
        <v>21417</v>
      </c>
      <c r="F5943" s="395" t="s">
        <v>25728</v>
      </c>
    </row>
    <row r="5944" spans="1:6" ht="23.25">
      <c r="A5944" s="360" t="s">
        <v>72</v>
      </c>
      <c r="B5944" s="393" t="s">
        <v>26718</v>
      </c>
      <c r="C5944" s="394" t="s">
        <v>26719</v>
      </c>
      <c r="D5944" s="393" t="s">
        <v>24380</v>
      </c>
      <c r="E5944" s="395" t="s">
        <v>18739</v>
      </c>
      <c r="F5944" s="395" t="s">
        <v>15213</v>
      </c>
    </row>
    <row r="5945" spans="1:6">
      <c r="A5945" s="360" t="s">
        <v>72</v>
      </c>
      <c r="B5945" s="393" t="s">
        <v>26720</v>
      </c>
      <c r="C5945" s="394" t="s">
        <v>26721</v>
      </c>
      <c r="D5945" s="393" t="s">
        <v>24427</v>
      </c>
      <c r="E5945" s="395" t="s">
        <v>27184</v>
      </c>
      <c r="F5945" s="395" t="s">
        <v>26514</v>
      </c>
    </row>
    <row r="5946" spans="1:6" ht="23.25">
      <c r="A5946" s="360" t="s">
        <v>72</v>
      </c>
      <c r="B5946" s="393" t="s">
        <v>26722</v>
      </c>
      <c r="C5946" s="394" t="s">
        <v>26723</v>
      </c>
      <c r="D5946" s="393" t="s">
        <v>24427</v>
      </c>
      <c r="E5946" s="395" t="s">
        <v>26467</v>
      </c>
      <c r="F5946" s="395" t="s">
        <v>28246</v>
      </c>
    </row>
    <row r="5947" spans="1:6">
      <c r="A5947" s="360" t="s">
        <v>72</v>
      </c>
      <c r="B5947" s="393" t="s">
        <v>26724</v>
      </c>
      <c r="C5947" s="394" t="s">
        <v>26725</v>
      </c>
      <c r="D5947" s="393" t="s">
        <v>24427</v>
      </c>
      <c r="E5947" s="395" t="s">
        <v>28095</v>
      </c>
      <c r="F5947" s="395" t="s">
        <v>10283</v>
      </c>
    </row>
    <row r="5948" spans="1:6">
      <c r="A5948" s="360" t="s">
        <v>72</v>
      </c>
      <c r="B5948" s="393" t="s">
        <v>17813</v>
      </c>
      <c r="C5948" s="394" t="s">
        <v>17814</v>
      </c>
      <c r="D5948" s="393" t="s">
        <v>7866</v>
      </c>
      <c r="E5948" s="395" t="s">
        <v>39366</v>
      </c>
      <c r="F5948" s="395" t="s">
        <v>36124</v>
      </c>
    </row>
    <row r="5949" spans="1:6">
      <c r="A5949" s="360" t="s">
        <v>72</v>
      </c>
      <c r="B5949" s="393" t="s">
        <v>17815</v>
      </c>
      <c r="C5949" s="394" t="s">
        <v>17816</v>
      </c>
      <c r="D5949" s="393" t="s">
        <v>7866</v>
      </c>
      <c r="E5949" s="395" t="s">
        <v>25093</v>
      </c>
      <c r="F5949" s="395" t="s">
        <v>13574</v>
      </c>
    </row>
    <row r="5950" spans="1:6">
      <c r="A5950" s="360" t="s">
        <v>72</v>
      </c>
      <c r="B5950" s="393" t="s">
        <v>25331</v>
      </c>
      <c r="C5950" s="394" t="s">
        <v>25332</v>
      </c>
      <c r="D5950" s="393" t="s">
        <v>7866</v>
      </c>
      <c r="E5950" s="395" t="s">
        <v>9110</v>
      </c>
      <c r="F5950" s="395" t="s">
        <v>8766</v>
      </c>
    </row>
    <row r="5951" spans="1:6">
      <c r="A5951" s="360" t="s">
        <v>72</v>
      </c>
      <c r="B5951" s="393" t="s">
        <v>25333</v>
      </c>
      <c r="C5951" s="394" t="s">
        <v>25334</v>
      </c>
      <c r="D5951" s="393" t="s">
        <v>7866</v>
      </c>
      <c r="E5951" s="395" t="s">
        <v>9547</v>
      </c>
      <c r="F5951" s="395" t="s">
        <v>28640</v>
      </c>
    </row>
    <row r="5952" spans="1:6">
      <c r="A5952" s="360" t="s">
        <v>72</v>
      </c>
      <c r="B5952" s="393" t="s">
        <v>25335</v>
      </c>
      <c r="C5952" s="394" t="s">
        <v>25336</v>
      </c>
      <c r="D5952" s="393" t="s">
        <v>7866</v>
      </c>
      <c r="E5952" s="395" t="s">
        <v>25502</v>
      </c>
      <c r="F5952" s="395" t="s">
        <v>25155</v>
      </c>
    </row>
    <row r="5953" spans="1:6">
      <c r="A5953" s="360" t="s">
        <v>72</v>
      </c>
      <c r="B5953" s="393" t="s">
        <v>25337</v>
      </c>
      <c r="C5953" s="394" t="s">
        <v>25338</v>
      </c>
      <c r="D5953" s="393" t="s">
        <v>7866</v>
      </c>
      <c r="E5953" s="395" t="s">
        <v>9374</v>
      </c>
      <c r="F5953" s="395" t="s">
        <v>8197</v>
      </c>
    </row>
    <row r="5954" spans="1:6">
      <c r="A5954" s="360" t="s">
        <v>72</v>
      </c>
      <c r="B5954" s="393" t="s">
        <v>25339</v>
      </c>
      <c r="C5954" s="394" t="s">
        <v>25340</v>
      </c>
      <c r="D5954" s="393" t="s">
        <v>7866</v>
      </c>
      <c r="E5954" s="395" t="s">
        <v>7636</v>
      </c>
      <c r="F5954" s="395" t="s">
        <v>25785</v>
      </c>
    </row>
    <row r="5955" spans="1:6">
      <c r="A5955" s="360" t="s">
        <v>72</v>
      </c>
      <c r="B5955" s="393" t="s">
        <v>25341</v>
      </c>
      <c r="C5955" s="394" t="s">
        <v>25342</v>
      </c>
      <c r="D5955" s="393" t="s">
        <v>7866</v>
      </c>
      <c r="E5955" s="395" t="s">
        <v>9481</v>
      </c>
      <c r="F5955" s="395" t="s">
        <v>11506</v>
      </c>
    </row>
    <row r="5956" spans="1:6">
      <c r="A5956" s="360" t="s">
        <v>72</v>
      </c>
      <c r="B5956" s="393" t="s">
        <v>25343</v>
      </c>
      <c r="C5956" s="394" t="s">
        <v>25344</v>
      </c>
      <c r="D5956" s="393" t="s">
        <v>7866</v>
      </c>
      <c r="E5956" s="395" t="s">
        <v>7490</v>
      </c>
      <c r="F5956" s="395" t="s">
        <v>25785</v>
      </c>
    </row>
    <row r="5957" spans="1:6">
      <c r="A5957" s="360" t="s">
        <v>72</v>
      </c>
      <c r="B5957" s="393" t="s">
        <v>25345</v>
      </c>
      <c r="C5957" s="394" t="s">
        <v>25346</v>
      </c>
      <c r="D5957" s="393" t="s">
        <v>7866</v>
      </c>
      <c r="E5957" s="395" t="s">
        <v>18505</v>
      </c>
      <c r="F5957" s="395" t="s">
        <v>8041</v>
      </c>
    </row>
    <row r="5958" spans="1:6">
      <c r="A5958" s="360" t="s">
        <v>72</v>
      </c>
      <c r="B5958" s="393" t="s">
        <v>25347</v>
      </c>
      <c r="C5958" s="394" t="s">
        <v>25348</v>
      </c>
      <c r="D5958" s="393" t="s">
        <v>7866</v>
      </c>
      <c r="E5958" s="395" t="s">
        <v>28714</v>
      </c>
      <c r="F5958" s="395" t="s">
        <v>17812</v>
      </c>
    </row>
    <row r="5959" spans="1:6">
      <c r="A5959" s="360" t="s">
        <v>72</v>
      </c>
      <c r="B5959" s="393" t="s">
        <v>25349</v>
      </c>
      <c r="C5959" s="394" t="s">
        <v>25350</v>
      </c>
      <c r="D5959" s="393" t="s">
        <v>7866</v>
      </c>
      <c r="E5959" s="395" t="s">
        <v>20295</v>
      </c>
      <c r="F5959" s="395" t="s">
        <v>7821</v>
      </c>
    </row>
    <row r="5960" spans="1:6">
      <c r="A5960" s="360" t="s">
        <v>72</v>
      </c>
      <c r="B5960" s="393" t="s">
        <v>25351</v>
      </c>
      <c r="C5960" s="394" t="s">
        <v>25352</v>
      </c>
      <c r="D5960" s="393" t="s">
        <v>7866</v>
      </c>
      <c r="E5960" s="395" t="s">
        <v>9044</v>
      </c>
      <c r="F5960" s="395" t="s">
        <v>9369</v>
      </c>
    </row>
    <row r="5961" spans="1:6">
      <c r="A5961" s="360" t="s">
        <v>72</v>
      </c>
      <c r="B5961" s="393" t="s">
        <v>17817</v>
      </c>
      <c r="C5961" s="394" t="s">
        <v>17818</v>
      </c>
      <c r="D5961" s="393" t="s">
        <v>21</v>
      </c>
      <c r="E5961" s="395" t="s">
        <v>39367</v>
      </c>
      <c r="F5961" s="395" t="s">
        <v>38123</v>
      </c>
    </row>
    <row r="5962" spans="1:6">
      <c r="A5962" s="360" t="s">
        <v>72</v>
      </c>
      <c r="B5962" s="393" t="s">
        <v>17819</v>
      </c>
      <c r="C5962" s="394" t="s">
        <v>17820</v>
      </c>
      <c r="D5962" s="393" t="s">
        <v>21</v>
      </c>
      <c r="E5962" s="395" t="s">
        <v>39368</v>
      </c>
      <c r="F5962" s="395" t="s">
        <v>39369</v>
      </c>
    </row>
    <row r="5963" spans="1:6">
      <c r="A5963" s="360" t="s">
        <v>72</v>
      </c>
      <c r="B5963" s="393" t="s">
        <v>17821</v>
      </c>
      <c r="C5963" s="394" t="s">
        <v>17822</v>
      </c>
      <c r="D5963" s="393" t="s">
        <v>21</v>
      </c>
      <c r="E5963" s="395" t="s">
        <v>27951</v>
      </c>
      <c r="F5963" s="395" t="s">
        <v>39370</v>
      </c>
    </row>
    <row r="5964" spans="1:6">
      <c r="A5964" s="360" t="s">
        <v>72</v>
      </c>
      <c r="B5964" s="393" t="s">
        <v>17823</v>
      </c>
      <c r="C5964" s="394" t="s">
        <v>17824</v>
      </c>
      <c r="D5964" s="393" t="s">
        <v>15</v>
      </c>
      <c r="E5964" s="395" t="s">
        <v>37751</v>
      </c>
      <c r="F5964" s="395" t="s">
        <v>39371</v>
      </c>
    </row>
    <row r="5965" spans="1:6" ht="23.25">
      <c r="A5965" s="360" t="s">
        <v>72</v>
      </c>
      <c r="B5965" s="393" t="s">
        <v>17825</v>
      </c>
      <c r="C5965" s="394" t="s">
        <v>17826</v>
      </c>
      <c r="D5965" s="393" t="s">
        <v>15</v>
      </c>
      <c r="E5965" s="395" t="s">
        <v>39372</v>
      </c>
      <c r="F5965" s="395" t="s">
        <v>39372</v>
      </c>
    </row>
    <row r="5966" spans="1:6">
      <c r="A5966" s="360" t="s">
        <v>72</v>
      </c>
      <c r="B5966" s="393" t="s">
        <v>17827</v>
      </c>
      <c r="C5966" s="394" t="s">
        <v>17828</v>
      </c>
      <c r="D5966" s="393" t="s">
        <v>74</v>
      </c>
      <c r="E5966" s="395" t="s">
        <v>39373</v>
      </c>
      <c r="F5966" s="395" t="s">
        <v>39374</v>
      </c>
    </row>
    <row r="5967" spans="1:6" ht="34.5">
      <c r="A5967" s="360" t="s">
        <v>72</v>
      </c>
      <c r="B5967" s="393" t="s">
        <v>17829</v>
      </c>
      <c r="C5967" s="394" t="s">
        <v>17830</v>
      </c>
      <c r="D5967" s="393" t="s">
        <v>15</v>
      </c>
      <c r="E5967" s="395" t="s">
        <v>39375</v>
      </c>
      <c r="F5967" s="395" t="s">
        <v>39376</v>
      </c>
    </row>
    <row r="5968" spans="1:6">
      <c r="A5968" s="360" t="s">
        <v>72</v>
      </c>
      <c r="B5968" s="393" t="s">
        <v>17831</v>
      </c>
      <c r="C5968" s="394" t="s">
        <v>17832</v>
      </c>
      <c r="D5968" s="393" t="s">
        <v>15</v>
      </c>
      <c r="E5968" s="395" t="s">
        <v>21467</v>
      </c>
      <c r="F5968" s="395" t="s">
        <v>19960</v>
      </c>
    </row>
    <row r="5969" spans="1:6">
      <c r="A5969" s="360" t="s">
        <v>72</v>
      </c>
      <c r="B5969" s="393" t="s">
        <v>17833</v>
      </c>
      <c r="C5969" s="394" t="s">
        <v>17834</v>
      </c>
      <c r="D5969" s="393" t="s">
        <v>15</v>
      </c>
      <c r="E5969" s="395" t="s">
        <v>20977</v>
      </c>
      <c r="F5969" s="395" t="s">
        <v>25211</v>
      </c>
    </row>
    <row r="5970" spans="1:6" ht="23.25">
      <c r="A5970" s="360" t="s">
        <v>72</v>
      </c>
      <c r="B5970" s="393" t="s">
        <v>17835</v>
      </c>
      <c r="C5970" s="394" t="s">
        <v>17836</v>
      </c>
      <c r="D5970" s="393" t="s">
        <v>21</v>
      </c>
      <c r="E5970" s="395" t="s">
        <v>25748</v>
      </c>
      <c r="F5970" s="395" t="s">
        <v>39377</v>
      </c>
    </row>
    <row r="5971" spans="1:6" ht="23.25">
      <c r="A5971" s="360" t="s">
        <v>72</v>
      </c>
      <c r="B5971" s="393" t="s">
        <v>17837</v>
      </c>
      <c r="C5971" s="394" t="s">
        <v>17838</v>
      </c>
      <c r="D5971" s="393" t="s">
        <v>21</v>
      </c>
      <c r="E5971" s="395" t="s">
        <v>28440</v>
      </c>
      <c r="F5971" s="395" t="s">
        <v>39378</v>
      </c>
    </row>
    <row r="5972" spans="1:6" ht="23.25">
      <c r="A5972" s="360" t="s">
        <v>72</v>
      </c>
      <c r="B5972" s="393" t="s">
        <v>17840</v>
      </c>
      <c r="C5972" s="394" t="s">
        <v>17841</v>
      </c>
      <c r="D5972" s="393" t="s">
        <v>21</v>
      </c>
      <c r="E5972" s="395" t="s">
        <v>28118</v>
      </c>
      <c r="F5972" s="395" t="s">
        <v>27084</v>
      </c>
    </row>
    <row r="5973" spans="1:6" ht="23.25">
      <c r="A5973" s="360" t="s">
        <v>72</v>
      </c>
      <c r="B5973" s="393" t="s">
        <v>17842</v>
      </c>
      <c r="C5973" s="394" t="s">
        <v>17843</v>
      </c>
      <c r="D5973" s="393" t="s">
        <v>21</v>
      </c>
      <c r="E5973" s="395" t="s">
        <v>25798</v>
      </c>
      <c r="F5973" s="395" t="s">
        <v>27882</v>
      </c>
    </row>
    <row r="5974" spans="1:6" ht="23.25">
      <c r="A5974" s="360" t="s">
        <v>72</v>
      </c>
      <c r="B5974" s="393" t="s">
        <v>17844</v>
      </c>
      <c r="C5974" s="394" t="s">
        <v>17845</v>
      </c>
      <c r="D5974" s="393" t="s">
        <v>21</v>
      </c>
      <c r="E5974" s="395" t="s">
        <v>28174</v>
      </c>
      <c r="F5974" s="395" t="s">
        <v>26063</v>
      </c>
    </row>
    <row r="5975" spans="1:6" ht="23.25">
      <c r="A5975" s="360" t="s">
        <v>72</v>
      </c>
      <c r="B5975" s="393" t="s">
        <v>17846</v>
      </c>
      <c r="C5975" s="394" t="s">
        <v>17847</v>
      </c>
      <c r="D5975" s="393" t="s">
        <v>21</v>
      </c>
      <c r="E5975" s="395" t="s">
        <v>38422</v>
      </c>
      <c r="F5975" s="395" t="s">
        <v>39379</v>
      </c>
    </row>
    <row r="5976" spans="1:6" ht="23.25">
      <c r="A5976" s="360" t="s">
        <v>72</v>
      </c>
      <c r="B5976" s="393" t="s">
        <v>17848</v>
      </c>
      <c r="C5976" s="394" t="s">
        <v>17849</v>
      </c>
      <c r="D5976" s="393" t="s">
        <v>21</v>
      </c>
      <c r="E5976" s="395" t="s">
        <v>21400</v>
      </c>
      <c r="F5976" s="395" t="s">
        <v>26833</v>
      </c>
    </row>
    <row r="5977" spans="1:6" ht="23.25">
      <c r="A5977" s="360" t="s">
        <v>72</v>
      </c>
      <c r="B5977" s="393" t="s">
        <v>17850</v>
      </c>
      <c r="C5977" s="394" t="s">
        <v>17851</v>
      </c>
      <c r="D5977" s="393" t="s">
        <v>21</v>
      </c>
      <c r="E5977" s="395" t="s">
        <v>38420</v>
      </c>
      <c r="F5977" s="395" t="s">
        <v>39357</v>
      </c>
    </row>
    <row r="5978" spans="1:6" ht="23.25">
      <c r="A5978" s="360" t="s">
        <v>72</v>
      </c>
      <c r="B5978" s="393" t="s">
        <v>17852</v>
      </c>
      <c r="C5978" s="394" t="s">
        <v>17853</v>
      </c>
      <c r="D5978" s="393" t="s">
        <v>21</v>
      </c>
      <c r="E5978" s="395" t="s">
        <v>30187</v>
      </c>
      <c r="F5978" s="395" t="s">
        <v>36326</v>
      </c>
    </row>
    <row r="5979" spans="1:6" ht="34.5">
      <c r="A5979" s="360" t="s">
        <v>72</v>
      </c>
      <c r="B5979" s="393" t="s">
        <v>17854</v>
      </c>
      <c r="C5979" s="394" t="s">
        <v>17855</v>
      </c>
      <c r="D5979" s="393" t="s">
        <v>21</v>
      </c>
      <c r="E5979" s="395" t="s">
        <v>28472</v>
      </c>
      <c r="F5979" s="395" t="s">
        <v>21514</v>
      </c>
    </row>
    <row r="5980" spans="1:6" ht="34.5">
      <c r="A5980" s="360" t="s">
        <v>72</v>
      </c>
      <c r="B5980" s="393" t="s">
        <v>17856</v>
      </c>
      <c r="C5980" s="394" t="s">
        <v>20477</v>
      </c>
      <c r="D5980" s="393" t="s">
        <v>21</v>
      </c>
      <c r="E5980" s="395" t="s">
        <v>25804</v>
      </c>
      <c r="F5980" s="395" t="s">
        <v>26331</v>
      </c>
    </row>
    <row r="5981" spans="1:6" ht="34.5">
      <c r="A5981" s="360" t="s">
        <v>72</v>
      </c>
      <c r="B5981" s="393" t="s">
        <v>19382</v>
      </c>
      <c r="C5981" s="394" t="s">
        <v>19383</v>
      </c>
      <c r="D5981" s="393" t="s">
        <v>21</v>
      </c>
      <c r="E5981" s="395" t="s">
        <v>39380</v>
      </c>
      <c r="F5981" s="395" t="s">
        <v>28067</v>
      </c>
    </row>
    <row r="5982" spans="1:6" ht="34.5">
      <c r="A5982" s="360" t="s">
        <v>72</v>
      </c>
      <c r="B5982" s="393" t="s">
        <v>19384</v>
      </c>
      <c r="C5982" s="394" t="s">
        <v>19385</v>
      </c>
      <c r="D5982" s="393" t="s">
        <v>21</v>
      </c>
      <c r="E5982" s="395" t="s">
        <v>25320</v>
      </c>
      <c r="F5982" s="395" t="s">
        <v>39381</v>
      </c>
    </row>
    <row r="5983" spans="1:6">
      <c r="A5983" s="360" t="s">
        <v>72</v>
      </c>
      <c r="B5983" s="393" t="s">
        <v>17857</v>
      </c>
      <c r="C5983" s="394" t="s">
        <v>17858</v>
      </c>
      <c r="D5983" s="393" t="s">
        <v>7866</v>
      </c>
      <c r="E5983" s="395" t="s">
        <v>38737</v>
      </c>
      <c r="F5983" s="395" t="s">
        <v>28584</v>
      </c>
    </row>
    <row r="5984" spans="1:6">
      <c r="A5984" s="360" t="s">
        <v>72</v>
      </c>
      <c r="B5984" s="393" t="s">
        <v>17859</v>
      </c>
      <c r="C5984" s="394" t="s">
        <v>17860</v>
      </c>
      <c r="D5984" s="393" t="s">
        <v>7866</v>
      </c>
      <c r="E5984" s="395" t="s">
        <v>25833</v>
      </c>
      <c r="F5984" s="395" t="s">
        <v>10927</v>
      </c>
    </row>
    <row r="5985" spans="1:6">
      <c r="A5985" s="360" t="s">
        <v>72</v>
      </c>
      <c r="B5985" s="393" t="s">
        <v>17862</v>
      </c>
      <c r="C5985" s="394" t="s">
        <v>17863</v>
      </c>
      <c r="D5985" s="393" t="s">
        <v>7866</v>
      </c>
      <c r="E5985" s="395" t="s">
        <v>39382</v>
      </c>
      <c r="F5985" s="395" t="s">
        <v>39383</v>
      </c>
    </row>
    <row r="5986" spans="1:6">
      <c r="A5986" s="360" t="s">
        <v>72</v>
      </c>
      <c r="B5986" s="393" t="s">
        <v>19386</v>
      </c>
      <c r="C5986" s="394" t="s">
        <v>19387</v>
      </c>
      <c r="D5986" s="393" t="s">
        <v>7866</v>
      </c>
      <c r="E5986" s="395" t="s">
        <v>9063</v>
      </c>
      <c r="F5986" s="395" t="s">
        <v>8756</v>
      </c>
    </row>
    <row r="5987" spans="1:6" ht="23.25">
      <c r="A5987" s="360" t="s">
        <v>72</v>
      </c>
      <c r="B5987" s="393" t="s">
        <v>19388</v>
      </c>
      <c r="C5987" s="394" t="s">
        <v>19389</v>
      </c>
      <c r="D5987" s="393" t="s">
        <v>7866</v>
      </c>
      <c r="E5987" s="395" t="s">
        <v>9665</v>
      </c>
      <c r="F5987" s="395" t="s">
        <v>9665</v>
      </c>
    </row>
    <row r="5988" spans="1:6">
      <c r="A5988" s="360" t="s">
        <v>72</v>
      </c>
      <c r="B5988" s="393" t="s">
        <v>19390</v>
      </c>
      <c r="C5988" s="394" t="s">
        <v>19391</v>
      </c>
      <c r="D5988" s="393" t="s">
        <v>7866</v>
      </c>
      <c r="E5988" s="395" t="s">
        <v>8415</v>
      </c>
      <c r="F5988" s="395" t="s">
        <v>8415</v>
      </c>
    </row>
    <row r="5989" spans="1:6">
      <c r="A5989" s="360" t="s">
        <v>72</v>
      </c>
      <c r="B5989" s="393" t="s">
        <v>17864</v>
      </c>
      <c r="C5989" s="394" t="s">
        <v>17865</v>
      </c>
      <c r="D5989" s="393" t="s">
        <v>21</v>
      </c>
      <c r="E5989" s="395" t="s">
        <v>8481</v>
      </c>
      <c r="F5989" s="395" t="s">
        <v>8299</v>
      </c>
    </row>
    <row r="5990" spans="1:6">
      <c r="A5990" s="360" t="s">
        <v>72</v>
      </c>
      <c r="B5990" s="393" t="s">
        <v>17866</v>
      </c>
      <c r="C5990" s="394" t="s">
        <v>17867</v>
      </c>
      <c r="D5990" s="393" t="s">
        <v>21</v>
      </c>
      <c r="E5990" s="395" t="s">
        <v>27232</v>
      </c>
      <c r="F5990" s="395" t="s">
        <v>36880</v>
      </c>
    </row>
    <row r="5991" spans="1:6">
      <c r="A5991" s="360" t="s">
        <v>72</v>
      </c>
      <c r="B5991" s="393" t="s">
        <v>17868</v>
      </c>
      <c r="C5991" s="394" t="s">
        <v>17869</v>
      </c>
      <c r="D5991" s="393" t="s">
        <v>7866</v>
      </c>
      <c r="E5991" s="395" t="s">
        <v>25220</v>
      </c>
      <c r="F5991" s="395" t="s">
        <v>11548</v>
      </c>
    </row>
    <row r="5992" spans="1:6" ht="23.25">
      <c r="A5992" s="360" t="s">
        <v>72</v>
      </c>
      <c r="B5992" s="393" t="s">
        <v>17870</v>
      </c>
      <c r="C5992" s="394" t="s">
        <v>17871</v>
      </c>
      <c r="D5992" s="393" t="s">
        <v>7866</v>
      </c>
      <c r="E5992" s="395" t="s">
        <v>12340</v>
      </c>
      <c r="F5992" s="395" t="s">
        <v>13710</v>
      </c>
    </row>
    <row r="5993" spans="1:6">
      <c r="A5993" s="360" t="s">
        <v>72</v>
      </c>
      <c r="B5993" s="393" t="s">
        <v>17872</v>
      </c>
      <c r="C5993" s="394" t="s">
        <v>17873</v>
      </c>
      <c r="D5993" s="393" t="s">
        <v>21</v>
      </c>
      <c r="E5993" s="395" t="s">
        <v>20673</v>
      </c>
      <c r="F5993" s="395" t="s">
        <v>26478</v>
      </c>
    </row>
    <row r="5994" spans="1:6">
      <c r="A5994" s="360" t="s">
        <v>72</v>
      </c>
      <c r="B5994" s="393" t="s">
        <v>17874</v>
      </c>
      <c r="C5994" s="394" t="s">
        <v>17875</v>
      </c>
      <c r="D5994" s="393" t="s">
        <v>74</v>
      </c>
      <c r="E5994" s="395" t="s">
        <v>10264</v>
      </c>
      <c r="F5994" s="395" t="s">
        <v>25820</v>
      </c>
    </row>
    <row r="5995" spans="1:6" ht="23.25">
      <c r="A5995" s="360" t="s">
        <v>72</v>
      </c>
      <c r="B5995" s="393" t="s">
        <v>17876</v>
      </c>
      <c r="C5995" s="394" t="s">
        <v>20284</v>
      </c>
      <c r="D5995" s="393" t="s">
        <v>7866</v>
      </c>
      <c r="E5995" s="395" t="s">
        <v>25828</v>
      </c>
      <c r="F5995" s="395" t="s">
        <v>39384</v>
      </c>
    </row>
    <row r="5996" spans="1:6" ht="23.25">
      <c r="A5996" s="360" t="s">
        <v>72</v>
      </c>
      <c r="B5996" s="393" t="s">
        <v>17877</v>
      </c>
      <c r="C5996" s="394" t="s">
        <v>17878</v>
      </c>
      <c r="D5996" s="393" t="s">
        <v>21</v>
      </c>
      <c r="E5996" s="395" t="s">
        <v>39385</v>
      </c>
      <c r="F5996" s="395" t="s">
        <v>39386</v>
      </c>
    </row>
    <row r="5997" spans="1:6">
      <c r="A5997" s="360" t="s">
        <v>72</v>
      </c>
      <c r="B5997" s="393" t="s">
        <v>17879</v>
      </c>
      <c r="C5997" s="394" t="s">
        <v>17880</v>
      </c>
      <c r="D5997" s="393" t="s">
        <v>15</v>
      </c>
      <c r="E5997" s="395" t="s">
        <v>39387</v>
      </c>
      <c r="F5997" s="395" t="s">
        <v>29599</v>
      </c>
    </row>
    <row r="5998" spans="1:6">
      <c r="A5998" s="360" t="s">
        <v>72</v>
      </c>
      <c r="B5998" s="393" t="s">
        <v>17881</v>
      </c>
      <c r="C5998" s="394" t="s">
        <v>17882</v>
      </c>
      <c r="D5998" s="393" t="s">
        <v>7866</v>
      </c>
      <c r="E5998" s="395" t="s">
        <v>18590</v>
      </c>
      <c r="F5998" s="395" t="s">
        <v>9677</v>
      </c>
    </row>
    <row r="5999" spans="1:6">
      <c r="A5999" s="360" t="s">
        <v>72</v>
      </c>
      <c r="B5999" s="393" t="s">
        <v>17883</v>
      </c>
      <c r="C5999" s="394" t="s">
        <v>17884</v>
      </c>
      <c r="D5999" s="393" t="s">
        <v>7866</v>
      </c>
      <c r="E5999" s="395" t="s">
        <v>8476</v>
      </c>
      <c r="F5999" s="395" t="s">
        <v>9248</v>
      </c>
    </row>
    <row r="6000" spans="1:6" ht="23.25">
      <c r="A6000" s="360" t="s">
        <v>72</v>
      </c>
      <c r="B6000" s="393" t="s">
        <v>17885</v>
      </c>
      <c r="C6000" s="394" t="s">
        <v>17886</v>
      </c>
      <c r="D6000" s="393" t="s">
        <v>7866</v>
      </c>
      <c r="E6000" s="395" t="s">
        <v>8779</v>
      </c>
      <c r="F6000" s="395" t="s">
        <v>8104</v>
      </c>
    </row>
    <row r="6001" spans="1:6">
      <c r="A6001" s="360" t="s">
        <v>72</v>
      </c>
      <c r="B6001" s="393" t="s">
        <v>17887</v>
      </c>
      <c r="C6001" s="394" t="s">
        <v>17888</v>
      </c>
      <c r="D6001" s="393" t="s">
        <v>7866</v>
      </c>
      <c r="E6001" s="395" t="s">
        <v>9369</v>
      </c>
      <c r="F6001" s="395" t="s">
        <v>26483</v>
      </c>
    </row>
    <row r="6002" spans="1:6">
      <c r="A6002" s="360" t="s">
        <v>72</v>
      </c>
      <c r="B6002" s="393" t="s">
        <v>17889</v>
      </c>
      <c r="C6002" s="394" t="s">
        <v>17890</v>
      </c>
      <c r="D6002" s="393" t="s">
        <v>7866</v>
      </c>
      <c r="E6002" s="395" t="s">
        <v>18567</v>
      </c>
      <c r="F6002" s="395" t="s">
        <v>16074</v>
      </c>
    </row>
    <row r="6003" spans="1:6">
      <c r="A6003" s="360" t="s">
        <v>72</v>
      </c>
      <c r="B6003" s="393" t="s">
        <v>17892</v>
      </c>
      <c r="C6003" s="394" t="s">
        <v>17893</v>
      </c>
      <c r="D6003" s="393" t="s">
        <v>7866</v>
      </c>
      <c r="E6003" s="395" t="s">
        <v>19992</v>
      </c>
      <c r="F6003" s="395" t="s">
        <v>11417</v>
      </c>
    </row>
    <row r="6004" spans="1:6">
      <c r="A6004" s="360" t="s">
        <v>72</v>
      </c>
      <c r="B6004" s="393" t="s">
        <v>17894</v>
      </c>
      <c r="C6004" s="394" t="s">
        <v>17895</v>
      </c>
      <c r="D6004" s="393" t="s">
        <v>7866</v>
      </c>
      <c r="E6004" s="395" t="s">
        <v>39388</v>
      </c>
      <c r="F6004" s="395" t="s">
        <v>28177</v>
      </c>
    </row>
    <row r="6005" spans="1:6">
      <c r="A6005" s="360" t="s">
        <v>72</v>
      </c>
      <c r="B6005" s="393" t="s">
        <v>17896</v>
      </c>
      <c r="C6005" s="394" t="s">
        <v>17897</v>
      </c>
      <c r="D6005" s="393" t="s">
        <v>21</v>
      </c>
      <c r="E6005" s="395" t="s">
        <v>15527</v>
      </c>
      <c r="F6005" s="395" t="s">
        <v>24923</v>
      </c>
    </row>
    <row r="6006" spans="1:6">
      <c r="A6006" s="360" t="s">
        <v>72</v>
      </c>
      <c r="B6006" s="393" t="s">
        <v>17899</v>
      </c>
      <c r="C6006" s="394" t="s">
        <v>17900</v>
      </c>
      <c r="D6006" s="393" t="s">
        <v>7866</v>
      </c>
      <c r="E6006" s="395" t="s">
        <v>28024</v>
      </c>
      <c r="F6006" s="395" t="s">
        <v>39389</v>
      </c>
    </row>
    <row r="6007" spans="1:6">
      <c r="A6007" s="360" t="s">
        <v>72</v>
      </c>
      <c r="B6007" s="393" t="s">
        <v>17901</v>
      </c>
      <c r="C6007" s="394" t="s">
        <v>17902</v>
      </c>
      <c r="D6007" s="393" t="s">
        <v>7866</v>
      </c>
      <c r="E6007" s="395" t="s">
        <v>25001</v>
      </c>
      <c r="F6007" s="395" t="s">
        <v>25383</v>
      </c>
    </row>
    <row r="6008" spans="1:6" ht="23.25">
      <c r="A6008" s="360" t="s">
        <v>72</v>
      </c>
      <c r="B6008" s="393" t="s">
        <v>17903</v>
      </c>
      <c r="C6008" s="394" t="s">
        <v>17904</v>
      </c>
      <c r="D6008" s="393" t="s">
        <v>7866</v>
      </c>
      <c r="E6008" s="395" t="s">
        <v>26936</v>
      </c>
      <c r="F6008" s="395" t="s">
        <v>34779</v>
      </c>
    </row>
    <row r="6009" spans="1:6">
      <c r="A6009" s="360" t="s">
        <v>72</v>
      </c>
      <c r="B6009" s="393" t="s">
        <v>17905</v>
      </c>
      <c r="C6009" s="394" t="s">
        <v>17906</v>
      </c>
      <c r="D6009" s="393" t="s">
        <v>7866</v>
      </c>
      <c r="E6009" s="395" t="s">
        <v>25829</v>
      </c>
      <c r="F6009" s="395" t="s">
        <v>36987</v>
      </c>
    </row>
    <row r="6010" spans="1:6">
      <c r="A6010" s="360" t="s">
        <v>72</v>
      </c>
      <c r="B6010" s="393" t="s">
        <v>17907</v>
      </c>
      <c r="C6010" s="394" t="s">
        <v>17908</v>
      </c>
      <c r="D6010" s="393" t="s">
        <v>74</v>
      </c>
      <c r="E6010" s="395" t="s">
        <v>37825</v>
      </c>
      <c r="F6010" s="395" t="s">
        <v>39390</v>
      </c>
    </row>
    <row r="6011" spans="1:6">
      <c r="A6011" s="360" t="s">
        <v>72</v>
      </c>
      <c r="B6011" s="393" t="s">
        <v>17909</v>
      </c>
      <c r="C6011" s="394" t="s">
        <v>17910</v>
      </c>
      <c r="D6011" s="393" t="s">
        <v>74</v>
      </c>
      <c r="E6011" s="395" t="s">
        <v>39391</v>
      </c>
      <c r="F6011" s="395" t="s">
        <v>37101</v>
      </c>
    </row>
    <row r="6012" spans="1:6">
      <c r="A6012" s="360" t="s">
        <v>72</v>
      </c>
      <c r="B6012" s="393" t="s">
        <v>17911</v>
      </c>
      <c r="C6012" s="394" t="s">
        <v>17912</v>
      </c>
      <c r="D6012" s="393" t="s">
        <v>74</v>
      </c>
      <c r="E6012" s="395" t="s">
        <v>36685</v>
      </c>
      <c r="F6012" s="395" t="s">
        <v>39392</v>
      </c>
    </row>
    <row r="6013" spans="1:6">
      <c r="A6013" s="360" t="s">
        <v>72</v>
      </c>
      <c r="B6013" s="393" t="s">
        <v>17913</v>
      </c>
      <c r="C6013" s="394" t="s">
        <v>17914</v>
      </c>
      <c r="D6013" s="393" t="s">
        <v>74</v>
      </c>
      <c r="E6013" s="395" t="s">
        <v>39393</v>
      </c>
      <c r="F6013" s="395" t="s">
        <v>39394</v>
      </c>
    </row>
    <row r="6014" spans="1:6" ht="23.25">
      <c r="A6014" s="360" t="s">
        <v>72</v>
      </c>
      <c r="B6014" s="393" t="s">
        <v>17915</v>
      </c>
      <c r="C6014" s="394" t="s">
        <v>17916</v>
      </c>
      <c r="D6014" s="393" t="s">
        <v>74</v>
      </c>
      <c r="E6014" s="395" t="s">
        <v>27850</v>
      </c>
      <c r="F6014" s="395" t="s">
        <v>21295</v>
      </c>
    </row>
    <row r="6015" spans="1:6" ht="23.25">
      <c r="A6015" s="360" t="s">
        <v>72</v>
      </c>
      <c r="B6015" s="393" t="s">
        <v>17917</v>
      </c>
      <c r="C6015" s="394" t="s">
        <v>17918</v>
      </c>
      <c r="D6015" s="393" t="s">
        <v>74</v>
      </c>
      <c r="E6015" s="395" t="s">
        <v>39395</v>
      </c>
      <c r="F6015" s="395" t="s">
        <v>39396</v>
      </c>
    </row>
    <row r="6016" spans="1:6" ht="23.25">
      <c r="A6016" s="360" t="s">
        <v>72</v>
      </c>
      <c r="B6016" s="393" t="s">
        <v>17919</v>
      </c>
      <c r="C6016" s="394" t="s">
        <v>17920</v>
      </c>
      <c r="D6016" s="393" t="s">
        <v>74</v>
      </c>
      <c r="E6016" s="395" t="s">
        <v>39397</v>
      </c>
      <c r="F6016" s="395" t="s">
        <v>39398</v>
      </c>
    </row>
    <row r="6017" spans="1:6">
      <c r="A6017" s="360" t="s">
        <v>72</v>
      </c>
      <c r="B6017" s="393" t="s">
        <v>17921</v>
      </c>
      <c r="C6017" s="394" t="s">
        <v>17922</v>
      </c>
      <c r="D6017" s="393" t="s">
        <v>74</v>
      </c>
      <c r="E6017" s="395" t="s">
        <v>33505</v>
      </c>
      <c r="F6017" s="395" t="s">
        <v>39399</v>
      </c>
    </row>
    <row r="6018" spans="1:6">
      <c r="A6018" s="360" t="s">
        <v>72</v>
      </c>
      <c r="B6018" s="393" t="s">
        <v>17923</v>
      </c>
      <c r="C6018" s="394" t="s">
        <v>17924</v>
      </c>
      <c r="D6018" s="393" t="s">
        <v>74</v>
      </c>
      <c r="E6018" s="395" t="s">
        <v>39400</v>
      </c>
      <c r="F6018" s="395" t="s">
        <v>39401</v>
      </c>
    </row>
    <row r="6019" spans="1:6">
      <c r="A6019" s="360" t="s">
        <v>72</v>
      </c>
      <c r="B6019" s="393" t="s">
        <v>17925</v>
      </c>
      <c r="C6019" s="394" t="s">
        <v>17926</v>
      </c>
      <c r="D6019" s="393" t="s">
        <v>7866</v>
      </c>
      <c r="E6019" s="395" t="s">
        <v>15527</v>
      </c>
      <c r="F6019" s="395" t="s">
        <v>7636</v>
      </c>
    </row>
    <row r="6020" spans="1:6">
      <c r="A6020" s="360" t="s">
        <v>72</v>
      </c>
      <c r="B6020" s="393" t="s">
        <v>17927</v>
      </c>
      <c r="C6020" s="394" t="s">
        <v>17928</v>
      </c>
      <c r="D6020" s="393" t="s">
        <v>21</v>
      </c>
      <c r="E6020" s="395" t="s">
        <v>9785</v>
      </c>
      <c r="F6020" s="395" t="s">
        <v>20993</v>
      </c>
    </row>
    <row r="6021" spans="1:6">
      <c r="A6021" s="360" t="s">
        <v>72</v>
      </c>
      <c r="B6021" s="393" t="s">
        <v>17929</v>
      </c>
      <c r="C6021" s="394" t="s">
        <v>17930</v>
      </c>
      <c r="D6021" s="393" t="s">
        <v>7866</v>
      </c>
      <c r="E6021" s="395" t="s">
        <v>26262</v>
      </c>
      <c r="F6021" s="395" t="s">
        <v>25356</v>
      </c>
    </row>
    <row r="6022" spans="1:6" ht="23.25">
      <c r="A6022" s="360" t="s">
        <v>72</v>
      </c>
      <c r="B6022" s="393" t="s">
        <v>17931</v>
      </c>
      <c r="C6022" s="394" t="s">
        <v>17932</v>
      </c>
      <c r="D6022" s="393" t="s">
        <v>7866</v>
      </c>
      <c r="E6022" s="395" t="s">
        <v>13280</v>
      </c>
      <c r="F6022" s="395" t="s">
        <v>18569</v>
      </c>
    </row>
    <row r="6023" spans="1:6">
      <c r="A6023" s="360" t="s">
        <v>72</v>
      </c>
      <c r="B6023" s="393" t="s">
        <v>17933</v>
      </c>
      <c r="C6023" s="394" t="s">
        <v>17934</v>
      </c>
      <c r="D6023" s="393" t="s">
        <v>7866</v>
      </c>
      <c r="E6023" s="395" t="s">
        <v>36717</v>
      </c>
      <c r="F6023" s="395" t="s">
        <v>19854</v>
      </c>
    </row>
    <row r="6024" spans="1:6">
      <c r="A6024" s="360" t="s">
        <v>72</v>
      </c>
      <c r="B6024" s="393" t="s">
        <v>17935</v>
      </c>
      <c r="C6024" s="394" t="s">
        <v>17936</v>
      </c>
      <c r="D6024" s="393" t="s">
        <v>7866</v>
      </c>
      <c r="E6024" s="395" t="s">
        <v>25240</v>
      </c>
      <c r="F6024" s="395" t="s">
        <v>20742</v>
      </c>
    </row>
    <row r="6025" spans="1:6" ht="23.25">
      <c r="A6025" s="360" t="s">
        <v>72</v>
      </c>
      <c r="B6025" s="393" t="s">
        <v>17937</v>
      </c>
      <c r="C6025" s="394" t="s">
        <v>17938</v>
      </c>
      <c r="D6025" s="393" t="s">
        <v>7866</v>
      </c>
      <c r="E6025" s="395" t="s">
        <v>8618</v>
      </c>
      <c r="F6025" s="395" t="s">
        <v>20953</v>
      </c>
    </row>
    <row r="6026" spans="1:6">
      <c r="A6026" s="360" t="s">
        <v>72</v>
      </c>
      <c r="B6026" s="393" t="s">
        <v>17939</v>
      </c>
      <c r="C6026" s="394" t="s">
        <v>17940</v>
      </c>
      <c r="D6026" s="393" t="s">
        <v>7866</v>
      </c>
      <c r="E6026" s="395" t="s">
        <v>9053</v>
      </c>
      <c r="F6026" s="395" t="s">
        <v>18857</v>
      </c>
    </row>
    <row r="6027" spans="1:6">
      <c r="A6027" s="360" t="s">
        <v>72</v>
      </c>
      <c r="B6027" s="393" t="s">
        <v>17941</v>
      </c>
      <c r="C6027" s="394" t="s">
        <v>17942</v>
      </c>
      <c r="D6027" s="393" t="s">
        <v>7866</v>
      </c>
      <c r="E6027" s="395" t="s">
        <v>27048</v>
      </c>
      <c r="F6027" s="395" t="s">
        <v>20334</v>
      </c>
    </row>
    <row r="6028" spans="1:6" ht="23.25">
      <c r="A6028" s="360" t="s">
        <v>72</v>
      </c>
      <c r="B6028" s="393" t="s">
        <v>17943</v>
      </c>
      <c r="C6028" s="394" t="s">
        <v>17944</v>
      </c>
      <c r="D6028" s="393" t="s">
        <v>7866</v>
      </c>
      <c r="E6028" s="395" t="s">
        <v>24889</v>
      </c>
      <c r="F6028" s="395" t="s">
        <v>26483</v>
      </c>
    </row>
    <row r="6029" spans="1:6">
      <c r="A6029" s="360" t="s">
        <v>72</v>
      </c>
      <c r="B6029" s="393" t="s">
        <v>17945</v>
      </c>
      <c r="C6029" s="394" t="s">
        <v>17946</v>
      </c>
      <c r="D6029" s="393" t="s">
        <v>7866</v>
      </c>
      <c r="E6029" s="395" t="s">
        <v>25818</v>
      </c>
      <c r="F6029" s="395" t="s">
        <v>9530</v>
      </c>
    </row>
    <row r="6030" spans="1:6" ht="23.25">
      <c r="A6030" s="360" t="s">
        <v>72</v>
      </c>
      <c r="B6030" s="393" t="s">
        <v>17947</v>
      </c>
      <c r="C6030" s="394" t="s">
        <v>17948</v>
      </c>
      <c r="D6030" s="393" t="s">
        <v>7866</v>
      </c>
      <c r="E6030" s="395" t="s">
        <v>16017</v>
      </c>
      <c r="F6030" s="395" t="s">
        <v>18599</v>
      </c>
    </row>
    <row r="6031" spans="1:6">
      <c r="A6031" s="360" t="s">
        <v>72</v>
      </c>
      <c r="B6031" s="393" t="s">
        <v>17949</v>
      </c>
      <c r="C6031" s="394" t="s">
        <v>17950</v>
      </c>
      <c r="D6031" s="393" t="s">
        <v>7866</v>
      </c>
      <c r="E6031" s="395" t="s">
        <v>25104</v>
      </c>
      <c r="F6031" s="395" t="s">
        <v>18113</v>
      </c>
    </row>
    <row r="6032" spans="1:6">
      <c r="A6032" s="360" t="s">
        <v>72</v>
      </c>
      <c r="B6032" s="393" t="s">
        <v>17951</v>
      </c>
      <c r="C6032" s="394" t="s">
        <v>17952</v>
      </c>
      <c r="D6032" s="393" t="s">
        <v>7866</v>
      </c>
      <c r="E6032" s="395" t="s">
        <v>21398</v>
      </c>
      <c r="F6032" s="395" t="s">
        <v>21050</v>
      </c>
    </row>
    <row r="6033" spans="1:6">
      <c r="A6033" s="360" t="s">
        <v>72</v>
      </c>
      <c r="B6033" s="393" t="s">
        <v>17953</v>
      </c>
      <c r="C6033" s="394" t="s">
        <v>17954</v>
      </c>
      <c r="D6033" s="393" t="s">
        <v>7866</v>
      </c>
      <c r="E6033" s="395" t="s">
        <v>26339</v>
      </c>
      <c r="F6033" s="395" t="s">
        <v>27170</v>
      </c>
    </row>
    <row r="6034" spans="1:6" ht="23.25">
      <c r="A6034" s="360" t="s">
        <v>72</v>
      </c>
      <c r="B6034" s="393" t="s">
        <v>17955</v>
      </c>
      <c r="C6034" s="394" t="s">
        <v>17956</v>
      </c>
      <c r="D6034" s="393" t="s">
        <v>7866</v>
      </c>
      <c r="E6034" s="395" t="s">
        <v>8726</v>
      </c>
      <c r="F6034" s="395" t="s">
        <v>8158</v>
      </c>
    </row>
    <row r="6035" spans="1:6" ht="23.25">
      <c r="A6035" s="360" t="s">
        <v>72</v>
      </c>
      <c r="B6035" s="393" t="s">
        <v>17957</v>
      </c>
      <c r="C6035" s="394" t="s">
        <v>17958</v>
      </c>
      <c r="D6035" s="393" t="s">
        <v>7866</v>
      </c>
      <c r="E6035" s="395" t="s">
        <v>16062</v>
      </c>
      <c r="F6035" s="395" t="s">
        <v>9836</v>
      </c>
    </row>
    <row r="6036" spans="1:6" ht="23.25">
      <c r="A6036" s="360" t="s">
        <v>72</v>
      </c>
      <c r="B6036" s="393" t="s">
        <v>17959</v>
      </c>
      <c r="C6036" s="394" t="s">
        <v>17960</v>
      </c>
      <c r="D6036" s="393" t="s">
        <v>7866</v>
      </c>
      <c r="E6036" s="395" t="s">
        <v>18558</v>
      </c>
      <c r="F6036" s="395" t="s">
        <v>13405</v>
      </c>
    </row>
    <row r="6037" spans="1:6">
      <c r="A6037" s="360" t="s">
        <v>72</v>
      </c>
      <c r="B6037" s="393" t="s">
        <v>17962</v>
      </c>
      <c r="C6037" s="394" t="s">
        <v>17963</v>
      </c>
      <c r="D6037" s="393" t="s">
        <v>7866</v>
      </c>
      <c r="E6037" s="395" t="s">
        <v>11524</v>
      </c>
      <c r="F6037" s="395" t="s">
        <v>18591</v>
      </c>
    </row>
    <row r="6038" spans="1:6" ht="23.25">
      <c r="A6038" s="360" t="s">
        <v>72</v>
      </c>
      <c r="B6038" s="393" t="s">
        <v>17964</v>
      </c>
      <c r="C6038" s="394" t="s">
        <v>17965</v>
      </c>
      <c r="D6038" s="393" t="s">
        <v>15</v>
      </c>
      <c r="E6038" s="395" t="s">
        <v>39402</v>
      </c>
      <c r="F6038" s="395" t="s">
        <v>26370</v>
      </c>
    </row>
    <row r="6039" spans="1:6" ht="23.25">
      <c r="A6039" s="360" t="s">
        <v>72</v>
      </c>
      <c r="B6039" s="393" t="s">
        <v>17966</v>
      </c>
      <c r="C6039" s="394" t="s">
        <v>17967</v>
      </c>
      <c r="D6039" s="393" t="s">
        <v>15</v>
      </c>
      <c r="E6039" s="395" t="s">
        <v>35622</v>
      </c>
      <c r="F6039" s="395" t="s">
        <v>39403</v>
      </c>
    </row>
    <row r="6040" spans="1:6" ht="23.25">
      <c r="A6040" s="360" t="s">
        <v>72</v>
      </c>
      <c r="B6040" s="393" t="s">
        <v>17968</v>
      </c>
      <c r="C6040" s="394" t="s">
        <v>17969</v>
      </c>
      <c r="D6040" s="393" t="s">
        <v>15</v>
      </c>
      <c r="E6040" s="395" t="s">
        <v>39404</v>
      </c>
      <c r="F6040" s="395" t="s">
        <v>39405</v>
      </c>
    </row>
    <row r="6041" spans="1:6" ht="23.25">
      <c r="A6041" s="360" t="s">
        <v>72</v>
      </c>
      <c r="B6041" s="393" t="s">
        <v>17970</v>
      </c>
      <c r="C6041" s="394" t="s">
        <v>17971</v>
      </c>
      <c r="D6041" s="393" t="s">
        <v>15</v>
      </c>
      <c r="E6041" s="395" t="s">
        <v>39406</v>
      </c>
      <c r="F6041" s="395" t="s">
        <v>39407</v>
      </c>
    </row>
    <row r="6042" spans="1:6">
      <c r="A6042" s="360" t="s">
        <v>72</v>
      </c>
      <c r="B6042" s="393" t="s">
        <v>17972</v>
      </c>
      <c r="C6042" s="394" t="s">
        <v>17973</v>
      </c>
      <c r="D6042" s="393" t="s">
        <v>7866</v>
      </c>
      <c r="E6042" s="395" t="s">
        <v>34990</v>
      </c>
      <c r="F6042" s="395" t="s">
        <v>21339</v>
      </c>
    </row>
    <row r="6043" spans="1:6" ht="23.25">
      <c r="A6043" s="360" t="s">
        <v>72</v>
      </c>
      <c r="B6043" s="393" t="s">
        <v>17974</v>
      </c>
      <c r="C6043" s="394" t="s">
        <v>17975</v>
      </c>
      <c r="D6043" s="393" t="s">
        <v>15</v>
      </c>
      <c r="E6043" s="395" t="s">
        <v>39408</v>
      </c>
      <c r="F6043" s="395" t="s">
        <v>39409</v>
      </c>
    </row>
    <row r="6044" spans="1:6" ht="23.25">
      <c r="A6044" s="360" t="s">
        <v>72</v>
      </c>
      <c r="B6044" s="393" t="s">
        <v>17976</v>
      </c>
      <c r="C6044" s="394" t="s">
        <v>17977</v>
      </c>
      <c r="D6044" s="393" t="s">
        <v>15</v>
      </c>
      <c r="E6044" s="395" t="s">
        <v>39410</v>
      </c>
      <c r="F6044" s="395" t="s">
        <v>39411</v>
      </c>
    </row>
    <row r="6045" spans="1:6" ht="23.25">
      <c r="A6045" s="360" t="s">
        <v>72</v>
      </c>
      <c r="B6045" s="393" t="s">
        <v>17978</v>
      </c>
      <c r="C6045" s="394" t="s">
        <v>17979</v>
      </c>
      <c r="D6045" s="393" t="s">
        <v>15</v>
      </c>
      <c r="E6045" s="395" t="s">
        <v>27190</v>
      </c>
      <c r="F6045" s="395" t="s">
        <v>39412</v>
      </c>
    </row>
    <row r="6046" spans="1:6" ht="23.25">
      <c r="A6046" s="360" t="s">
        <v>72</v>
      </c>
      <c r="B6046" s="393" t="s">
        <v>17980</v>
      </c>
      <c r="C6046" s="394" t="s">
        <v>17981</v>
      </c>
      <c r="D6046" s="393" t="s">
        <v>15</v>
      </c>
      <c r="E6046" s="395" t="s">
        <v>39413</v>
      </c>
      <c r="F6046" s="395" t="s">
        <v>39414</v>
      </c>
    </row>
    <row r="6047" spans="1:6">
      <c r="A6047" s="360" t="s">
        <v>72</v>
      </c>
      <c r="B6047" s="393" t="s">
        <v>17982</v>
      </c>
      <c r="C6047" s="394" t="s">
        <v>17983</v>
      </c>
      <c r="D6047" s="393" t="s">
        <v>15</v>
      </c>
      <c r="E6047" s="395" t="s">
        <v>8360</v>
      </c>
      <c r="F6047" s="395" t="s">
        <v>8293</v>
      </c>
    </row>
    <row r="6048" spans="1:6">
      <c r="A6048" s="360" t="s">
        <v>72</v>
      </c>
      <c r="B6048" s="393" t="s">
        <v>17984</v>
      </c>
      <c r="C6048" s="394" t="s">
        <v>17985</v>
      </c>
      <c r="D6048" s="393" t="s">
        <v>21</v>
      </c>
      <c r="E6048" s="395" t="s">
        <v>9133</v>
      </c>
      <c r="F6048" s="395" t="s">
        <v>18576</v>
      </c>
    </row>
    <row r="6049" spans="1:6" ht="23.25">
      <c r="A6049" s="360" t="s">
        <v>72</v>
      </c>
      <c r="B6049" s="393" t="s">
        <v>17986</v>
      </c>
      <c r="C6049" s="394" t="s">
        <v>17987</v>
      </c>
      <c r="D6049" s="393" t="s">
        <v>21</v>
      </c>
      <c r="E6049" s="395" t="s">
        <v>9652</v>
      </c>
      <c r="F6049" s="395" t="s">
        <v>15722</v>
      </c>
    </row>
    <row r="6050" spans="1:6">
      <c r="A6050" s="360" t="s">
        <v>72</v>
      </c>
      <c r="B6050" s="393" t="s">
        <v>17988</v>
      </c>
      <c r="C6050" s="394" t="s">
        <v>17989</v>
      </c>
      <c r="D6050" s="393" t="s">
        <v>15</v>
      </c>
      <c r="E6050" s="395" t="s">
        <v>37108</v>
      </c>
      <c r="F6050" s="395" t="s">
        <v>27025</v>
      </c>
    </row>
    <row r="6051" spans="1:6">
      <c r="A6051" s="360" t="s">
        <v>72</v>
      </c>
      <c r="B6051" s="393" t="s">
        <v>17990</v>
      </c>
      <c r="C6051" s="394" t="s">
        <v>17991</v>
      </c>
      <c r="D6051" s="393" t="s">
        <v>15</v>
      </c>
      <c r="E6051" s="395" t="s">
        <v>9077</v>
      </c>
      <c r="F6051" s="395" t="s">
        <v>17809</v>
      </c>
    </row>
    <row r="6052" spans="1:6">
      <c r="A6052" s="360" t="s">
        <v>72</v>
      </c>
      <c r="B6052" s="393" t="s">
        <v>17992</v>
      </c>
      <c r="C6052" s="394" t="s">
        <v>17993</v>
      </c>
      <c r="D6052" s="393" t="s">
        <v>15</v>
      </c>
      <c r="E6052" s="395" t="s">
        <v>9475</v>
      </c>
      <c r="F6052" s="395" t="s">
        <v>12852</v>
      </c>
    </row>
    <row r="6053" spans="1:6">
      <c r="A6053" s="360" t="s">
        <v>72</v>
      </c>
      <c r="B6053" s="393" t="s">
        <v>17994</v>
      </c>
      <c r="C6053" s="394" t="s">
        <v>17995</v>
      </c>
      <c r="D6053" s="393" t="s">
        <v>15</v>
      </c>
      <c r="E6053" s="395" t="s">
        <v>15534</v>
      </c>
      <c r="F6053" s="395" t="s">
        <v>8746</v>
      </c>
    </row>
    <row r="6054" spans="1:6">
      <c r="A6054" s="360" t="s">
        <v>72</v>
      </c>
      <c r="B6054" s="393" t="s">
        <v>17996</v>
      </c>
      <c r="C6054" s="394" t="s">
        <v>17997</v>
      </c>
      <c r="D6054" s="393" t="s">
        <v>7866</v>
      </c>
      <c r="E6054" s="395" t="s">
        <v>13264</v>
      </c>
      <c r="F6054" s="395" t="s">
        <v>19848</v>
      </c>
    </row>
    <row r="6055" spans="1:6">
      <c r="A6055" s="360" t="s">
        <v>72</v>
      </c>
      <c r="B6055" s="393" t="s">
        <v>17998</v>
      </c>
      <c r="C6055" s="394" t="s">
        <v>17999</v>
      </c>
      <c r="D6055" s="393" t="s">
        <v>7866</v>
      </c>
      <c r="E6055" s="395" t="s">
        <v>20799</v>
      </c>
      <c r="F6055" s="395" t="s">
        <v>25357</v>
      </c>
    </row>
    <row r="6056" spans="1:6" ht="23.25">
      <c r="A6056" s="360" t="s">
        <v>72</v>
      </c>
      <c r="B6056" s="393" t="s">
        <v>18001</v>
      </c>
      <c r="C6056" s="394" t="s">
        <v>18002</v>
      </c>
      <c r="D6056" s="393" t="s">
        <v>8521</v>
      </c>
      <c r="E6056" s="395" t="s">
        <v>39415</v>
      </c>
      <c r="F6056" s="395" t="s">
        <v>39416</v>
      </c>
    </row>
    <row r="6057" spans="1:6">
      <c r="A6057" s="360" t="s">
        <v>72</v>
      </c>
      <c r="B6057" s="393" t="s">
        <v>20720</v>
      </c>
      <c r="C6057" s="394" t="s">
        <v>20721</v>
      </c>
      <c r="D6057" s="393" t="s">
        <v>15</v>
      </c>
      <c r="E6057" s="395" t="s">
        <v>12051</v>
      </c>
      <c r="F6057" s="395" t="s">
        <v>8859</v>
      </c>
    </row>
    <row r="6058" spans="1:6" ht="23.25">
      <c r="A6058" s="360" t="s">
        <v>72</v>
      </c>
      <c r="B6058" s="393" t="s">
        <v>20722</v>
      </c>
      <c r="C6058" s="394" t="s">
        <v>20723</v>
      </c>
      <c r="D6058" s="393" t="s">
        <v>21</v>
      </c>
      <c r="E6058" s="395" t="s">
        <v>28090</v>
      </c>
      <c r="F6058" s="395" t="s">
        <v>39417</v>
      </c>
    </row>
    <row r="6059" spans="1:6">
      <c r="A6059" s="360" t="s">
        <v>72</v>
      </c>
      <c r="B6059" s="393" t="s">
        <v>20724</v>
      </c>
      <c r="C6059" s="394" t="s">
        <v>20725</v>
      </c>
      <c r="D6059" s="393" t="s">
        <v>15</v>
      </c>
      <c r="E6059" s="395" t="s">
        <v>27878</v>
      </c>
      <c r="F6059" s="395" t="s">
        <v>39418</v>
      </c>
    </row>
    <row r="6060" spans="1:6">
      <c r="A6060" s="360" t="s">
        <v>72</v>
      </c>
      <c r="B6060" s="393" t="s">
        <v>20726</v>
      </c>
      <c r="C6060" s="394" t="s">
        <v>20727</v>
      </c>
      <c r="D6060" s="393" t="s">
        <v>15</v>
      </c>
      <c r="E6060" s="395" t="s">
        <v>27340</v>
      </c>
      <c r="F6060" s="395" t="s">
        <v>39419</v>
      </c>
    </row>
    <row r="6061" spans="1:6">
      <c r="A6061" s="360" t="s">
        <v>72</v>
      </c>
      <c r="B6061" s="393" t="s">
        <v>20728</v>
      </c>
      <c r="C6061" s="394" t="s">
        <v>20729</v>
      </c>
      <c r="D6061" s="393" t="s">
        <v>15</v>
      </c>
      <c r="E6061" s="395" t="s">
        <v>18587</v>
      </c>
      <c r="F6061" s="395" t="s">
        <v>38498</v>
      </c>
    </row>
    <row r="6062" spans="1:6">
      <c r="A6062" s="360" t="s">
        <v>72</v>
      </c>
      <c r="B6062" s="393" t="s">
        <v>20730</v>
      </c>
      <c r="C6062" s="394" t="s">
        <v>20731</v>
      </c>
      <c r="D6062" s="393" t="s">
        <v>21</v>
      </c>
      <c r="E6062" s="395" t="s">
        <v>9340</v>
      </c>
      <c r="F6062" s="395" t="s">
        <v>36958</v>
      </c>
    </row>
    <row r="6063" spans="1:6">
      <c r="A6063" s="360" t="s">
        <v>72</v>
      </c>
      <c r="B6063" s="393" t="s">
        <v>20732</v>
      </c>
      <c r="C6063" s="394" t="s">
        <v>20733</v>
      </c>
      <c r="D6063" s="393" t="s">
        <v>21</v>
      </c>
      <c r="E6063" s="395" t="s">
        <v>8776</v>
      </c>
      <c r="F6063" s="395" t="s">
        <v>8412</v>
      </c>
    </row>
    <row r="6064" spans="1:6">
      <c r="A6064" s="360" t="s">
        <v>72</v>
      </c>
      <c r="B6064" s="393" t="s">
        <v>18005</v>
      </c>
      <c r="C6064" s="394" t="s">
        <v>18006</v>
      </c>
      <c r="D6064" s="393" t="s">
        <v>7866</v>
      </c>
      <c r="E6064" s="395" t="s">
        <v>9652</v>
      </c>
      <c r="F6064" s="395" t="s">
        <v>17791</v>
      </c>
    </row>
    <row r="6065" spans="1:6" ht="23.25">
      <c r="A6065" s="360" t="s">
        <v>72</v>
      </c>
      <c r="B6065" s="393" t="s">
        <v>18007</v>
      </c>
      <c r="C6065" s="394" t="s">
        <v>18008</v>
      </c>
      <c r="D6065" s="393" t="s">
        <v>16021</v>
      </c>
      <c r="E6065" s="395" t="s">
        <v>25314</v>
      </c>
      <c r="F6065" s="395" t="s">
        <v>16063</v>
      </c>
    </row>
    <row r="6066" spans="1:6" ht="23.25">
      <c r="A6066" s="360" t="s">
        <v>72</v>
      </c>
      <c r="B6066" s="393" t="s">
        <v>18009</v>
      </c>
      <c r="C6066" s="394" t="s">
        <v>18010</v>
      </c>
      <c r="D6066" s="393" t="s">
        <v>16021</v>
      </c>
      <c r="E6066" s="395" t="s">
        <v>9478</v>
      </c>
      <c r="F6066" s="395" t="s">
        <v>18003</v>
      </c>
    </row>
    <row r="6067" spans="1:6" ht="23.25">
      <c r="A6067" s="360" t="s">
        <v>72</v>
      </c>
      <c r="B6067" s="393" t="s">
        <v>18012</v>
      </c>
      <c r="C6067" s="394" t="s">
        <v>18013</v>
      </c>
      <c r="D6067" s="393" t="s">
        <v>16021</v>
      </c>
      <c r="E6067" s="395" t="s">
        <v>8296</v>
      </c>
      <c r="F6067" s="395" t="s">
        <v>8782</v>
      </c>
    </row>
    <row r="6068" spans="1:6" ht="23.25">
      <c r="A6068" s="360" t="s">
        <v>72</v>
      </c>
      <c r="B6068" s="393" t="s">
        <v>18014</v>
      </c>
      <c r="C6068" s="394" t="s">
        <v>18015</v>
      </c>
      <c r="D6068" s="393" t="s">
        <v>16021</v>
      </c>
      <c r="E6068" s="395" t="s">
        <v>7608</v>
      </c>
      <c r="F6068" s="395" t="s">
        <v>28452</v>
      </c>
    </row>
    <row r="6069" spans="1:6" ht="23.25">
      <c r="A6069" s="360" t="s">
        <v>72</v>
      </c>
      <c r="B6069" s="393" t="s">
        <v>18016</v>
      </c>
      <c r="C6069" s="394" t="s">
        <v>18017</v>
      </c>
      <c r="D6069" s="393" t="s">
        <v>16021</v>
      </c>
      <c r="E6069" s="395" t="s">
        <v>8003</v>
      </c>
      <c r="F6069" s="395" t="s">
        <v>16066</v>
      </c>
    </row>
    <row r="6070" spans="1:6" ht="23.25">
      <c r="A6070" s="360" t="s">
        <v>72</v>
      </c>
      <c r="B6070" s="393" t="s">
        <v>18018</v>
      </c>
      <c r="C6070" s="394" t="s">
        <v>18019</v>
      </c>
      <c r="D6070" s="393" t="s">
        <v>16021</v>
      </c>
      <c r="E6070" s="395" t="s">
        <v>8473</v>
      </c>
      <c r="F6070" s="395" t="s">
        <v>9343</v>
      </c>
    </row>
    <row r="6071" spans="1:6" ht="23.25">
      <c r="A6071" s="360" t="s">
        <v>72</v>
      </c>
      <c r="B6071" s="393" t="s">
        <v>18020</v>
      </c>
      <c r="C6071" s="394" t="s">
        <v>18021</v>
      </c>
      <c r="D6071" s="393" t="s">
        <v>15993</v>
      </c>
      <c r="E6071" s="395" t="s">
        <v>18505</v>
      </c>
      <c r="F6071" s="395" t="s">
        <v>18048</v>
      </c>
    </row>
    <row r="6072" spans="1:6" ht="23.25">
      <c r="A6072" s="360" t="s">
        <v>72</v>
      </c>
      <c r="B6072" s="393" t="s">
        <v>18022</v>
      </c>
      <c r="C6072" s="394" t="s">
        <v>18023</v>
      </c>
      <c r="D6072" s="393" t="s">
        <v>15993</v>
      </c>
      <c r="E6072" s="395" t="s">
        <v>8296</v>
      </c>
      <c r="F6072" s="395" t="s">
        <v>8782</v>
      </c>
    </row>
    <row r="6073" spans="1:6" ht="23.25">
      <c r="A6073" s="360" t="s">
        <v>72</v>
      </c>
      <c r="B6073" s="393" t="s">
        <v>18024</v>
      </c>
      <c r="C6073" s="394" t="s">
        <v>18025</v>
      </c>
      <c r="D6073" s="393" t="s">
        <v>15993</v>
      </c>
      <c r="E6073" s="395" t="s">
        <v>8476</v>
      </c>
      <c r="F6073" s="395" t="s">
        <v>8476</v>
      </c>
    </row>
    <row r="6074" spans="1:6" ht="23.25">
      <c r="A6074" s="360" t="s">
        <v>72</v>
      </c>
      <c r="B6074" s="393" t="s">
        <v>18026</v>
      </c>
      <c r="C6074" s="394" t="s">
        <v>18027</v>
      </c>
      <c r="D6074" s="393" t="s">
        <v>15993</v>
      </c>
      <c r="E6074" s="395" t="s">
        <v>20295</v>
      </c>
      <c r="F6074" s="395" t="s">
        <v>15994</v>
      </c>
    </row>
    <row r="6075" spans="1:6" ht="23.25">
      <c r="A6075" s="360" t="s">
        <v>72</v>
      </c>
      <c r="B6075" s="393" t="s">
        <v>18028</v>
      </c>
      <c r="C6075" s="394" t="s">
        <v>18029</v>
      </c>
      <c r="D6075" s="393" t="s">
        <v>15993</v>
      </c>
      <c r="E6075" s="395" t="s">
        <v>8473</v>
      </c>
      <c r="F6075" s="395" t="s">
        <v>9343</v>
      </c>
    </row>
    <row r="6076" spans="1:6" ht="23.25">
      <c r="A6076" s="360" t="s">
        <v>72</v>
      </c>
      <c r="B6076" s="393" t="s">
        <v>18030</v>
      </c>
      <c r="C6076" s="394" t="s">
        <v>18031</v>
      </c>
      <c r="D6076" s="393" t="s">
        <v>15993</v>
      </c>
      <c r="E6076" s="395" t="s">
        <v>9239</v>
      </c>
      <c r="F6076" s="395" t="s">
        <v>8897</v>
      </c>
    </row>
    <row r="6077" spans="1:6" ht="23.25">
      <c r="A6077" s="360" t="s">
        <v>72</v>
      </c>
      <c r="B6077" s="393" t="s">
        <v>18032</v>
      </c>
      <c r="C6077" s="394" t="s">
        <v>18033</v>
      </c>
      <c r="D6077" s="393" t="s">
        <v>16021</v>
      </c>
      <c r="E6077" s="395" t="s">
        <v>18633</v>
      </c>
      <c r="F6077" s="395" t="s">
        <v>7817</v>
      </c>
    </row>
    <row r="6078" spans="1:6" ht="23.25">
      <c r="A6078" s="360" t="s">
        <v>72</v>
      </c>
      <c r="B6078" s="393" t="s">
        <v>18034</v>
      </c>
      <c r="C6078" s="394" t="s">
        <v>18035</v>
      </c>
      <c r="D6078" s="393" t="s">
        <v>16021</v>
      </c>
      <c r="E6078" s="395" t="s">
        <v>17807</v>
      </c>
      <c r="F6078" s="395" t="s">
        <v>20295</v>
      </c>
    </row>
    <row r="6079" spans="1:6" ht="23.25">
      <c r="A6079" s="360" t="s">
        <v>72</v>
      </c>
      <c r="B6079" s="393" t="s">
        <v>18036</v>
      </c>
      <c r="C6079" s="394" t="s">
        <v>18037</v>
      </c>
      <c r="D6079" s="393" t="s">
        <v>16021</v>
      </c>
      <c r="E6079" s="395" t="s">
        <v>9133</v>
      </c>
      <c r="F6079" s="395" t="s">
        <v>9133</v>
      </c>
    </row>
    <row r="6080" spans="1:6" ht="23.25">
      <c r="A6080" s="360" t="s">
        <v>72</v>
      </c>
      <c r="B6080" s="393" t="s">
        <v>18038</v>
      </c>
      <c r="C6080" s="394" t="s">
        <v>18039</v>
      </c>
      <c r="D6080" s="393" t="s">
        <v>15993</v>
      </c>
      <c r="E6080" s="395" t="s">
        <v>8296</v>
      </c>
      <c r="F6080" s="395" t="s">
        <v>8913</v>
      </c>
    </row>
    <row r="6081" spans="1:6" ht="23.25">
      <c r="A6081" s="360" t="s">
        <v>72</v>
      </c>
      <c r="B6081" s="393" t="s">
        <v>18040</v>
      </c>
      <c r="C6081" s="394" t="s">
        <v>18041</v>
      </c>
      <c r="D6081" s="393" t="s">
        <v>15993</v>
      </c>
      <c r="E6081" s="395" t="s">
        <v>9133</v>
      </c>
      <c r="F6081" s="395" t="s">
        <v>9133</v>
      </c>
    </row>
    <row r="6082" spans="1:6" ht="23.25">
      <c r="A6082" s="360" t="s">
        <v>72</v>
      </c>
      <c r="B6082" s="393" t="s">
        <v>18042</v>
      </c>
      <c r="C6082" s="394" t="s">
        <v>18043</v>
      </c>
      <c r="D6082" s="393" t="s">
        <v>15993</v>
      </c>
      <c r="E6082" s="395" t="s">
        <v>25075</v>
      </c>
      <c r="F6082" s="395" t="s">
        <v>25075</v>
      </c>
    </row>
    <row r="6083" spans="1:6" ht="23.25">
      <c r="A6083" s="360" t="s">
        <v>72</v>
      </c>
      <c r="B6083" s="393" t="s">
        <v>18044</v>
      </c>
      <c r="C6083" s="394" t="s">
        <v>18045</v>
      </c>
      <c r="D6083" s="393" t="s">
        <v>16021</v>
      </c>
      <c r="E6083" s="395" t="s">
        <v>16083</v>
      </c>
      <c r="F6083" s="395" t="s">
        <v>18508</v>
      </c>
    </row>
    <row r="6084" spans="1:6" ht="23.25">
      <c r="A6084" s="360" t="s">
        <v>72</v>
      </c>
      <c r="B6084" s="393" t="s">
        <v>18046</v>
      </c>
      <c r="C6084" s="394" t="s">
        <v>18047</v>
      </c>
      <c r="D6084" s="393" t="s">
        <v>16021</v>
      </c>
      <c r="E6084" s="395" t="s">
        <v>17792</v>
      </c>
      <c r="F6084" s="395" t="s">
        <v>7821</v>
      </c>
    </row>
    <row r="6085" spans="1:6" ht="23.25">
      <c r="A6085" s="360" t="s">
        <v>72</v>
      </c>
      <c r="B6085" s="393" t="s">
        <v>18049</v>
      </c>
      <c r="C6085" s="394" t="s">
        <v>18050</v>
      </c>
      <c r="D6085" s="393" t="s">
        <v>16021</v>
      </c>
      <c r="E6085" s="395" t="s">
        <v>8954</v>
      </c>
      <c r="F6085" s="395" t="s">
        <v>9333</v>
      </c>
    </row>
    <row r="6086" spans="1:6" ht="23.25">
      <c r="A6086" s="360" t="s">
        <v>72</v>
      </c>
      <c r="B6086" s="393" t="s">
        <v>18051</v>
      </c>
      <c r="C6086" s="394" t="s">
        <v>18052</v>
      </c>
      <c r="D6086" s="393" t="s">
        <v>15993</v>
      </c>
      <c r="E6086" s="395" t="s">
        <v>8412</v>
      </c>
      <c r="F6086" s="395" t="s">
        <v>8800</v>
      </c>
    </row>
    <row r="6087" spans="1:6" ht="23.25">
      <c r="A6087" s="360" t="s">
        <v>72</v>
      </c>
      <c r="B6087" s="393" t="s">
        <v>18053</v>
      </c>
      <c r="C6087" s="394" t="s">
        <v>18054</v>
      </c>
      <c r="D6087" s="393" t="s">
        <v>15993</v>
      </c>
      <c r="E6087" s="395" t="s">
        <v>8293</v>
      </c>
      <c r="F6087" s="395" t="s">
        <v>8771</v>
      </c>
    </row>
    <row r="6088" spans="1:6" ht="23.25">
      <c r="A6088" s="360" t="s">
        <v>72</v>
      </c>
      <c r="B6088" s="393" t="s">
        <v>18055</v>
      </c>
      <c r="C6088" s="394" t="s">
        <v>18056</v>
      </c>
      <c r="D6088" s="393" t="s">
        <v>15993</v>
      </c>
      <c r="E6088" s="395" t="s">
        <v>9123</v>
      </c>
      <c r="F6088" s="395" t="s">
        <v>8481</v>
      </c>
    </row>
    <row r="6089" spans="1:6" ht="23.25">
      <c r="A6089" s="360" t="s">
        <v>72</v>
      </c>
      <c r="B6089" s="393" t="s">
        <v>18057</v>
      </c>
      <c r="C6089" s="394" t="s">
        <v>18058</v>
      </c>
      <c r="D6089" s="393" t="s">
        <v>15993</v>
      </c>
      <c r="E6089" s="395" t="s">
        <v>9248</v>
      </c>
      <c r="F6089" s="395" t="s">
        <v>9123</v>
      </c>
    </row>
    <row r="6090" spans="1:6" ht="23.25">
      <c r="A6090" s="360" t="s">
        <v>72</v>
      </c>
      <c r="B6090" s="393" t="s">
        <v>18059</v>
      </c>
      <c r="C6090" s="394" t="s">
        <v>18060</v>
      </c>
      <c r="D6090" s="393" t="s">
        <v>15993</v>
      </c>
      <c r="E6090" s="395" t="s">
        <v>18653</v>
      </c>
      <c r="F6090" s="395" t="s">
        <v>25721</v>
      </c>
    </row>
    <row r="6091" spans="1:6" ht="23.25">
      <c r="A6091" s="360" t="s">
        <v>72</v>
      </c>
      <c r="B6091" s="393" t="s">
        <v>18061</v>
      </c>
      <c r="C6091" s="394" t="s">
        <v>18062</v>
      </c>
      <c r="D6091" s="393" t="s">
        <v>15993</v>
      </c>
      <c r="E6091" s="395" t="s">
        <v>10916</v>
      </c>
      <c r="F6091" s="395" t="s">
        <v>8776</v>
      </c>
    </row>
    <row r="6092" spans="1:6" ht="23.25">
      <c r="A6092" s="360" t="s">
        <v>72</v>
      </c>
      <c r="B6092" s="393" t="s">
        <v>18063</v>
      </c>
      <c r="C6092" s="394" t="s">
        <v>18064</v>
      </c>
      <c r="D6092" s="393" t="s">
        <v>15993</v>
      </c>
      <c r="E6092" s="395" t="s">
        <v>17803</v>
      </c>
      <c r="F6092" s="395" t="s">
        <v>27109</v>
      </c>
    </row>
    <row r="6093" spans="1:6" ht="23.25">
      <c r="A6093" s="360" t="s">
        <v>72</v>
      </c>
      <c r="B6093" s="393" t="s">
        <v>18065</v>
      </c>
      <c r="C6093" s="394" t="s">
        <v>18066</v>
      </c>
      <c r="D6093" s="393" t="s">
        <v>21</v>
      </c>
      <c r="E6093" s="395" t="s">
        <v>28202</v>
      </c>
      <c r="F6093" s="395" t="s">
        <v>28149</v>
      </c>
    </row>
    <row r="6094" spans="1:6" ht="23.25">
      <c r="A6094" s="360" t="s">
        <v>72</v>
      </c>
      <c r="B6094" s="393" t="s">
        <v>18067</v>
      </c>
      <c r="C6094" s="394" t="s">
        <v>18068</v>
      </c>
      <c r="D6094" s="393" t="s">
        <v>21</v>
      </c>
      <c r="E6094" s="395" t="s">
        <v>28202</v>
      </c>
      <c r="F6094" s="395" t="s">
        <v>28149</v>
      </c>
    </row>
    <row r="6095" spans="1:6" ht="23.25">
      <c r="A6095" s="360" t="s">
        <v>72</v>
      </c>
      <c r="B6095" s="393" t="s">
        <v>18069</v>
      </c>
      <c r="C6095" s="394" t="s">
        <v>18070</v>
      </c>
      <c r="D6095" s="393" t="s">
        <v>21</v>
      </c>
      <c r="E6095" s="395" t="s">
        <v>27002</v>
      </c>
      <c r="F6095" s="395" t="s">
        <v>28208</v>
      </c>
    </row>
    <row r="6096" spans="1:6" ht="23.25">
      <c r="A6096" s="360" t="s">
        <v>72</v>
      </c>
      <c r="B6096" s="393" t="s">
        <v>18071</v>
      </c>
      <c r="C6096" s="394" t="s">
        <v>18072</v>
      </c>
      <c r="D6096" s="393" t="s">
        <v>21</v>
      </c>
      <c r="E6096" s="395" t="s">
        <v>24892</v>
      </c>
      <c r="F6096" s="395" t="s">
        <v>21537</v>
      </c>
    </row>
    <row r="6097" spans="1:6" ht="23.25">
      <c r="A6097" s="360" t="s">
        <v>72</v>
      </c>
      <c r="B6097" s="393" t="s">
        <v>18073</v>
      </c>
      <c r="C6097" s="394" t="s">
        <v>18074</v>
      </c>
      <c r="D6097" s="393" t="s">
        <v>21</v>
      </c>
      <c r="E6097" s="395" t="s">
        <v>26337</v>
      </c>
      <c r="F6097" s="395" t="s">
        <v>37181</v>
      </c>
    </row>
    <row r="6098" spans="1:6" ht="23.25">
      <c r="A6098" s="360" t="s">
        <v>72</v>
      </c>
      <c r="B6098" s="393" t="s">
        <v>18075</v>
      </c>
      <c r="C6098" s="394" t="s">
        <v>18076</v>
      </c>
      <c r="D6098" s="393" t="s">
        <v>21</v>
      </c>
      <c r="E6098" s="395" t="s">
        <v>25982</v>
      </c>
      <c r="F6098" s="395" t="s">
        <v>35272</v>
      </c>
    </row>
    <row r="6099" spans="1:6" ht="23.25">
      <c r="A6099" s="360" t="s">
        <v>72</v>
      </c>
      <c r="B6099" s="393" t="s">
        <v>18077</v>
      </c>
      <c r="C6099" s="394" t="s">
        <v>18078</v>
      </c>
      <c r="D6099" s="393" t="s">
        <v>21</v>
      </c>
      <c r="E6099" s="395" t="s">
        <v>39420</v>
      </c>
      <c r="F6099" s="395" t="s">
        <v>26338</v>
      </c>
    </row>
    <row r="6100" spans="1:6" ht="23.25">
      <c r="A6100" s="360" t="s">
        <v>72</v>
      </c>
      <c r="B6100" s="393" t="s">
        <v>18079</v>
      </c>
      <c r="C6100" s="394" t="s">
        <v>18080</v>
      </c>
      <c r="D6100" s="393" t="s">
        <v>21</v>
      </c>
      <c r="E6100" s="395" t="s">
        <v>27040</v>
      </c>
      <c r="F6100" s="395" t="s">
        <v>39421</v>
      </c>
    </row>
    <row r="6101" spans="1:6" ht="23.25">
      <c r="A6101" s="360" t="s">
        <v>72</v>
      </c>
      <c r="B6101" s="393" t="s">
        <v>18081</v>
      </c>
      <c r="C6101" s="394" t="s">
        <v>18082</v>
      </c>
      <c r="D6101" s="393" t="s">
        <v>21</v>
      </c>
      <c r="E6101" s="395" t="s">
        <v>9275</v>
      </c>
      <c r="F6101" s="395" t="s">
        <v>11474</v>
      </c>
    </row>
    <row r="6102" spans="1:6" ht="34.5">
      <c r="A6102" s="360" t="s">
        <v>72</v>
      </c>
      <c r="B6102" s="393" t="s">
        <v>18084</v>
      </c>
      <c r="C6102" s="394" t="s">
        <v>18085</v>
      </c>
      <c r="D6102" s="393" t="s">
        <v>7866</v>
      </c>
      <c r="E6102" s="395" t="s">
        <v>37222</v>
      </c>
      <c r="F6102" s="395" t="s">
        <v>39422</v>
      </c>
    </row>
    <row r="6103" spans="1:6" ht="23.25">
      <c r="A6103" s="360" t="s">
        <v>72</v>
      </c>
      <c r="B6103" s="393" t="s">
        <v>18086</v>
      </c>
      <c r="C6103" s="394" t="s">
        <v>18087</v>
      </c>
      <c r="D6103" s="393" t="s">
        <v>7866</v>
      </c>
      <c r="E6103" s="395" t="s">
        <v>27999</v>
      </c>
      <c r="F6103" s="395" t="s">
        <v>39423</v>
      </c>
    </row>
    <row r="6104" spans="1:6">
      <c r="A6104" s="360" t="s">
        <v>72</v>
      </c>
      <c r="B6104" s="393" t="s">
        <v>18088</v>
      </c>
      <c r="C6104" s="394" t="s">
        <v>18089</v>
      </c>
      <c r="D6104" s="393" t="s">
        <v>15</v>
      </c>
      <c r="E6104" s="395" t="s">
        <v>39424</v>
      </c>
      <c r="F6104" s="395" t="s">
        <v>39425</v>
      </c>
    </row>
    <row r="6105" spans="1:6">
      <c r="A6105" s="360" t="s">
        <v>72</v>
      </c>
      <c r="B6105" s="393" t="s">
        <v>19392</v>
      </c>
      <c r="C6105" s="394" t="s">
        <v>19393</v>
      </c>
      <c r="D6105" s="393" t="s">
        <v>15</v>
      </c>
      <c r="E6105" s="395" t="s">
        <v>28279</v>
      </c>
      <c r="F6105" s="395" t="s">
        <v>37380</v>
      </c>
    </row>
    <row r="6106" spans="1:6">
      <c r="A6106" s="360" t="s">
        <v>72</v>
      </c>
      <c r="B6106" s="393" t="s">
        <v>19394</v>
      </c>
      <c r="C6106" s="394" t="s">
        <v>19395</v>
      </c>
      <c r="D6106" s="393" t="s">
        <v>15</v>
      </c>
      <c r="E6106" s="395" t="s">
        <v>26526</v>
      </c>
      <c r="F6106" s="395" t="s">
        <v>37810</v>
      </c>
    </row>
    <row r="6107" spans="1:6" ht="23.25">
      <c r="A6107" s="360" t="s">
        <v>72</v>
      </c>
      <c r="B6107" s="393" t="s">
        <v>19396</v>
      </c>
      <c r="C6107" s="394" t="s">
        <v>19397</v>
      </c>
      <c r="D6107" s="393" t="s">
        <v>15</v>
      </c>
      <c r="E6107" s="395" t="s">
        <v>34961</v>
      </c>
      <c r="F6107" s="395" t="s">
        <v>26261</v>
      </c>
    </row>
    <row r="6108" spans="1:6">
      <c r="A6108" s="360" t="s">
        <v>72</v>
      </c>
      <c r="B6108" s="393" t="s">
        <v>19398</v>
      </c>
      <c r="C6108" s="394" t="s">
        <v>19399</v>
      </c>
      <c r="D6108" s="393" t="s">
        <v>15</v>
      </c>
      <c r="E6108" s="395" t="s">
        <v>39426</v>
      </c>
      <c r="F6108" s="395" t="s">
        <v>39427</v>
      </c>
    </row>
    <row r="6109" spans="1:6">
      <c r="A6109" s="360" t="s">
        <v>72</v>
      </c>
      <c r="B6109" s="393" t="s">
        <v>19400</v>
      </c>
      <c r="C6109" s="394" t="s">
        <v>19401</v>
      </c>
      <c r="D6109" s="393" t="s">
        <v>7866</v>
      </c>
      <c r="E6109" s="395" t="s">
        <v>16587</v>
      </c>
      <c r="F6109" s="395" t="s">
        <v>7613</v>
      </c>
    </row>
    <row r="6110" spans="1:6">
      <c r="A6110" s="360" t="s">
        <v>72</v>
      </c>
      <c r="B6110" s="393" t="s">
        <v>19402</v>
      </c>
      <c r="C6110" s="394" t="s">
        <v>19403</v>
      </c>
      <c r="D6110" s="393" t="s">
        <v>7866</v>
      </c>
      <c r="E6110" s="395" t="s">
        <v>20498</v>
      </c>
      <c r="F6110" s="395" t="s">
        <v>27160</v>
      </c>
    </row>
    <row r="6111" spans="1:6">
      <c r="A6111" s="360" t="s">
        <v>72</v>
      </c>
      <c r="B6111" s="393" t="s">
        <v>19404</v>
      </c>
      <c r="C6111" s="394" t="s">
        <v>19405</v>
      </c>
      <c r="D6111" s="393" t="s">
        <v>7866</v>
      </c>
      <c r="E6111" s="395" t="s">
        <v>8290</v>
      </c>
      <c r="F6111" s="395" t="s">
        <v>9677</v>
      </c>
    </row>
    <row r="6112" spans="1:6" ht="23.25">
      <c r="A6112" s="360" t="s">
        <v>72</v>
      </c>
      <c r="B6112" s="393" t="s">
        <v>19406</v>
      </c>
      <c r="C6112" s="394" t="s">
        <v>19407</v>
      </c>
      <c r="D6112" s="393" t="s">
        <v>21</v>
      </c>
      <c r="E6112" s="395" t="s">
        <v>37637</v>
      </c>
      <c r="F6112" s="395" t="s">
        <v>39428</v>
      </c>
    </row>
    <row r="6113" spans="1:6">
      <c r="A6113" s="360" t="s">
        <v>72</v>
      </c>
      <c r="B6113" s="393" t="s">
        <v>19408</v>
      </c>
      <c r="C6113" s="394" t="s">
        <v>19409</v>
      </c>
      <c r="D6113" s="393" t="s">
        <v>7866</v>
      </c>
      <c r="E6113" s="395" t="s">
        <v>8726</v>
      </c>
      <c r="F6113" s="395" t="s">
        <v>8158</v>
      </c>
    </row>
    <row r="6114" spans="1:6">
      <c r="A6114" s="360" t="s">
        <v>72</v>
      </c>
      <c r="B6114" s="393" t="s">
        <v>18090</v>
      </c>
      <c r="C6114" s="394" t="s">
        <v>18091</v>
      </c>
      <c r="D6114" s="393" t="s">
        <v>7866</v>
      </c>
      <c r="E6114" s="395" t="s">
        <v>7306</v>
      </c>
      <c r="F6114" s="395" t="s">
        <v>21583</v>
      </c>
    </row>
    <row r="6115" spans="1:6">
      <c r="A6115" s="360" t="s">
        <v>72</v>
      </c>
      <c r="B6115" s="393" t="s">
        <v>18092</v>
      </c>
      <c r="C6115" s="394" t="s">
        <v>18093</v>
      </c>
      <c r="D6115" s="393" t="s">
        <v>7866</v>
      </c>
      <c r="E6115" s="395" t="s">
        <v>7306</v>
      </c>
      <c r="F6115" s="395" t="s">
        <v>21583</v>
      </c>
    </row>
    <row r="6116" spans="1:6">
      <c r="A6116" s="360" t="s">
        <v>72</v>
      </c>
      <c r="B6116" s="393" t="s">
        <v>19410</v>
      </c>
      <c r="C6116" s="394" t="s">
        <v>19411</v>
      </c>
      <c r="D6116" s="393" t="s">
        <v>7866</v>
      </c>
      <c r="E6116" s="395" t="s">
        <v>39429</v>
      </c>
      <c r="F6116" s="395" t="s">
        <v>21040</v>
      </c>
    </row>
    <row r="6117" spans="1:6">
      <c r="A6117" s="360" t="s">
        <v>72</v>
      </c>
      <c r="B6117" s="393" t="s">
        <v>19412</v>
      </c>
      <c r="C6117" s="394" t="s">
        <v>19413</v>
      </c>
      <c r="D6117" s="393" t="s">
        <v>7866</v>
      </c>
      <c r="E6117" s="395" t="s">
        <v>20289</v>
      </c>
      <c r="F6117" s="395" t="s">
        <v>18640</v>
      </c>
    </row>
    <row r="6118" spans="1:6">
      <c r="A6118" s="360" t="s">
        <v>72</v>
      </c>
      <c r="B6118" s="393" t="s">
        <v>19414</v>
      </c>
      <c r="C6118" s="394" t="s">
        <v>19415</v>
      </c>
      <c r="D6118" s="393" t="s">
        <v>7866</v>
      </c>
      <c r="E6118" s="395" t="s">
        <v>27331</v>
      </c>
      <c r="F6118" s="395" t="s">
        <v>28365</v>
      </c>
    </row>
    <row r="6119" spans="1:6">
      <c r="A6119" s="360" t="s">
        <v>72</v>
      </c>
      <c r="B6119" s="393" t="s">
        <v>18094</v>
      </c>
      <c r="C6119" s="394" t="s">
        <v>18095</v>
      </c>
      <c r="D6119" s="393" t="s">
        <v>7866</v>
      </c>
      <c r="E6119" s="395" t="s">
        <v>8811</v>
      </c>
      <c r="F6119" s="395" t="s">
        <v>11551</v>
      </c>
    </row>
    <row r="6120" spans="1:6">
      <c r="A6120" s="360" t="s">
        <v>72</v>
      </c>
      <c r="B6120" s="393" t="s">
        <v>18096</v>
      </c>
      <c r="C6120" s="394" t="s">
        <v>18097</v>
      </c>
      <c r="D6120" s="393" t="s">
        <v>7866</v>
      </c>
      <c r="E6120" s="395" t="s">
        <v>11360</v>
      </c>
      <c r="F6120" s="395" t="s">
        <v>21304</v>
      </c>
    </row>
    <row r="6121" spans="1:6" ht="23.25">
      <c r="A6121" s="360" t="s">
        <v>72</v>
      </c>
      <c r="B6121" s="393" t="s">
        <v>19416</v>
      </c>
      <c r="C6121" s="394" t="s">
        <v>19417</v>
      </c>
      <c r="D6121" s="393" t="s">
        <v>7866</v>
      </c>
      <c r="E6121" s="395" t="s">
        <v>8347</v>
      </c>
      <c r="F6121" s="395" t="s">
        <v>8290</v>
      </c>
    </row>
    <row r="6122" spans="1:6" ht="23.25">
      <c r="A6122" s="360" t="s">
        <v>72</v>
      </c>
      <c r="B6122" s="393" t="s">
        <v>19418</v>
      </c>
      <c r="C6122" s="394" t="s">
        <v>19419</v>
      </c>
      <c r="D6122" s="393" t="s">
        <v>15</v>
      </c>
      <c r="E6122" s="395" t="s">
        <v>27789</v>
      </c>
      <c r="F6122" s="395" t="s">
        <v>32996</v>
      </c>
    </row>
    <row r="6123" spans="1:6" ht="23.25">
      <c r="A6123" s="360" t="s">
        <v>72</v>
      </c>
      <c r="B6123" s="393" t="s">
        <v>19420</v>
      </c>
      <c r="C6123" s="394" t="s">
        <v>19421</v>
      </c>
      <c r="D6123" s="393" t="s">
        <v>15</v>
      </c>
      <c r="E6123" s="395" t="s">
        <v>35641</v>
      </c>
      <c r="F6123" s="395" t="s">
        <v>39430</v>
      </c>
    </row>
    <row r="6124" spans="1:6" ht="23.25">
      <c r="A6124" s="360" t="s">
        <v>72</v>
      </c>
      <c r="B6124" s="393" t="s">
        <v>19422</v>
      </c>
      <c r="C6124" s="394" t="s">
        <v>19423</v>
      </c>
      <c r="D6124" s="393" t="s">
        <v>15</v>
      </c>
      <c r="E6124" s="395" t="s">
        <v>39431</v>
      </c>
      <c r="F6124" s="395" t="s">
        <v>39432</v>
      </c>
    </row>
    <row r="6125" spans="1:6" ht="23.25">
      <c r="A6125" s="360" t="s">
        <v>72</v>
      </c>
      <c r="B6125" s="393" t="s">
        <v>19424</v>
      </c>
      <c r="C6125" s="394" t="s">
        <v>19425</v>
      </c>
      <c r="D6125" s="393" t="s">
        <v>15</v>
      </c>
      <c r="E6125" s="395" t="s">
        <v>35219</v>
      </c>
      <c r="F6125" s="395" t="s">
        <v>26966</v>
      </c>
    </row>
    <row r="6126" spans="1:6" ht="23.25">
      <c r="A6126" s="360" t="s">
        <v>72</v>
      </c>
      <c r="B6126" s="393" t="s">
        <v>19426</v>
      </c>
      <c r="C6126" s="394" t="s">
        <v>19427</v>
      </c>
      <c r="D6126" s="393" t="s">
        <v>15</v>
      </c>
      <c r="E6126" s="395" t="s">
        <v>39433</v>
      </c>
      <c r="F6126" s="395" t="s">
        <v>39434</v>
      </c>
    </row>
    <row r="6127" spans="1:6">
      <c r="A6127" s="360" t="s">
        <v>72</v>
      </c>
      <c r="B6127" s="393" t="s">
        <v>19428</v>
      </c>
      <c r="C6127" s="394" t="s">
        <v>19429</v>
      </c>
      <c r="D6127" s="393" t="s">
        <v>15</v>
      </c>
      <c r="E6127" s="395" t="s">
        <v>39435</v>
      </c>
      <c r="F6127" s="395" t="s">
        <v>39436</v>
      </c>
    </row>
    <row r="6128" spans="1:6">
      <c r="A6128" s="360" t="s">
        <v>72</v>
      </c>
      <c r="B6128" s="393" t="s">
        <v>19430</v>
      </c>
      <c r="C6128" s="394" t="s">
        <v>19431</v>
      </c>
      <c r="D6128" s="393" t="s">
        <v>15</v>
      </c>
      <c r="E6128" s="395" t="s">
        <v>39437</v>
      </c>
      <c r="F6128" s="395" t="s">
        <v>28376</v>
      </c>
    </row>
    <row r="6129" spans="1:6" ht="23.25">
      <c r="A6129" s="360" t="s">
        <v>72</v>
      </c>
      <c r="B6129" s="393" t="s">
        <v>19432</v>
      </c>
      <c r="C6129" s="394" t="s">
        <v>19433</v>
      </c>
      <c r="D6129" s="393" t="s">
        <v>15</v>
      </c>
      <c r="E6129" s="395" t="s">
        <v>39438</v>
      </c>
      <c r="F6129" s="395" t="s">
        <v>39439</v>
      </c>
    </row>
    <row r="6130" spans="1:6" ht="23.25">
      <c r="A6130" s="360" t="s">
        <v>72</v>
      </c>
      <c r="B6130" s="393" t="s">
        <v>19434</v>
      </c>
      <c r="C6130" s="394" t="s">
        <v>19435</v>
      </c>
      <c r="D6130" s="393" t="s">
        <v>15</v>
      </c>
      <c r="E6130" s="395" t="s">
        <v>39440</v>
      </c>
      <c r="F6130" s="395" t="s">
        <v>39441</v>
      </c>
    </row>
    <row r="6131" spans="1:6">
      <c r="A6131" s="360" t="s">
        <v>72</v>
      </c>
      <c r="B6131" s="393" t="s">
        <v>19436</v>
      </c>
      <c r="C6131" s="394" t="s">
        <v>19437</v>
      </c>
      <c r="D6131" s="393" t="s">
        <v>15</v>
      </c>
      <c r="E6131" s="395" t="s">
        <v>39442</v>
      </c>
      <c r="F6131" s="395" t="s">
        <v>39443</v>
      </c>
    </row>
    <row r="6132" spans="1:6">
      <c r="A6132" s="360" t="s">
        <v>72</v>
      </c>
      <c r="B6132" s="393" t="s">
        <v>18098</v>
      </c>
      <c r="C6132" s="394" t="s">
        <v>18099</v>
      </c>
      <c r="D6132" s="393" t="s">
        <v>8521</v>
      </c>
      <c r="E6132" s="395" t="s">
        <v>18849</v>
      </c>
      <c r="F6132" s="395" t="s">
        <v>25125</v>
      </c>
    </row>
    <row r="6133" spans="1:6">
      <c r="A6133" s="360" t="s">
        <v>72</v>
      </c>
      <c r="B6133" s="393" t="s">
        <v>18100</v>
      </c>
      <c r="C6133" s="394" t="s">
        <v>18101</v>
      </c>
      <c r="D6133" s="393" t="s">
        <v>8521</v>
      </c>
      <c r="E6133" s="395" t="s">
        <v>20738</v>
      </c>
      <c r="F6133" s="395" t="s">
        <v>8931</v>
      </c>
    </row>
    <row r="6134" spans="1:6">
      <c r="A6134" s="360" t="s">
        <v>72</v>
      </c>
      <c r="B6134" s="393" t="s">
        <v>18102</v>
      </c>
      <c r="C6134" s="394" t="s">
        <v>18103</v>
      </c>
      <c r="D6134" s="393" t="s">
        <v>8521</v>
      </c>
      <c r="E6134" s="395" t="s">
        <v>27244</v>
      </c>
      <c r="F6134" s="395" t="s">
        <v>19844</v>
      </c>
    </row>
    <row r="6135" spans="1:6">
      <c r="A6135" s="360" t="s">
        <v>72</v>
      </c>
      <c r="B6135" s="393" t="s">
        <v>18104</v>
      </c>
      <c r="C6135" s="394" t="s">
        <v>18105</v>
      </c>
      <c r="D6135" s="393" t="s">
        <v>8521</v>
      </c>
      <c r="E6135" s="395" t="s">
        <v>25942</v>
      </c>
      <c r="F6135" s="395" t="s">
        <v>39444</v>
      </c>
    </row>
    <row r="6136" spans="1:6">
      <c r="A6136" s="360" t="s">
        <v>72</v>
      </c>
      <c r="B6136" s="393" t="s">
        <v>18106</v>
      </c>
      <c r="C6136" s="394" t="s">
        <v>18107</v>
      </c>
      <c r="D6136" s="393" t="s">
        <v>8521</v>
      </c>
      <c r="E6136" s="395" t="s">
        <v>19998</v>
      </c>
      <c r="F6136" s="395" t="s">
        <v>28285</v>
      </c>
    </row>
    <row r="6137" spans="1:6">
      <c r="A6137" s="360" t="s">
        <v>72</v>
      </c>
      <c r="B6137" s="393" t="s">
        <v>18109</v>
      </c>
      <c r="C6137" s="394" t="s">
        <v>18110</v>
      </c>
      <c r="D6137" s="393" t="s">
        <v>8521</v>
      </c>
      <c r="E6137" s="395" t="s">
        <v>20797</v>
      </c>
      <c r="F6137" s="395" t="s">
        <v>26051</v>
      </c>
    </row>
    <row r="6138" spans="1:6">
      <c r="A6138" s="360" t="s">
        <v>72</v>
      </c>
      <c r="B6138" s="393" t="s">
        <v>18111</v>
      </c>
      <c r="C6138" s="394" t="s">
        <v>18112</v>
      </c>
      <c r="D6138" s="393" t="s">
        <v>8521</v>
      </c>
      <c r="E6138" s="395" t="s">
        <v>27017</v>
      </c>
      <c r="F6138" s="395" t="s">
        <v>25299</v>
      </c>
    </row>
    <row r="6139" spans="1:6">
      <c r="A6139" s="360" t="s">
        <v>72</v>
      </c>
      <c r="B6139" s="393" t="s">
        <v>18114</v>
      </c>
      <c r="C6139" s="394" t="s">
        <v>18115</v>
      </c>
      <c r="D6139" s="393" t="s">
        <v>8521</v>
      </c>
      <c r="E6139" s="395" t="s">
        <v>26438</v>
      </c>
      <c r="F6139" s="395" t="s">
        <v>25774</v>
      </c>
    </row>
    <row r="6140" spans="1:6">
      <c r="A6140" s="360" t="s">
        <v>72</v>
      </c>
      <c r="B6140" s="393" t="s">
        <v>18116</v>
      </c>
      <c r="C6140" s="394" t="s">
        <v>18117</v>
      </c>
      <c r="D6140" s="393" t="s">
        <v>8521</v>
      </c>
      <c r="E6140" s="395" t="s">
        <v>21339</v>
      </c>
      <c r="F6140" s="395" t="s">
        <v>27163</v>
      </c>
    </row>
    <row r="6141" spans="1:6">
      <c r="A6141" s="360" t="s">
        <v>72</v>
      </c>
      <c r="B6141" s="393" t="s">
        <v>18118</v>
      </c>
      <c r="C6141" s="394" t="s">
        <v>18119</v>
      </c>
      <c r="D6141" s="393" t="s">
        <v>8521</v>
      </c>
      <c r="E6141" s="395" t="s">
        <v>26998</v>
      </c>
      <c r="F6141" s="395" t="s">
        <v>26401</v>
      </c>
    </row>
    <row r="6142" spans="1:6">
      <c r="A6142" s="360" t="s">
        <v>72</v>
      </c>
      <c r="B6142" s="393" t="s">
        <v>18120</v>
      </c>
      <c r="C6142" s="394" t="s">
        <v>18121</v>
      </c>
      <c r="D6142" s="393" t="s">
        <v>8521</v>
      </c>
      <c r="E6142" s="395" t="s">
        <v>21485</v>
      </c>
      <c r="F6142" s="395" t="s">
        <v>29521</v>
      </c>
    </row>
    <row r="6143" spans="1:6">
      <c r="A6143" s="360" t="s">
        <v>72</v>
      </c>
      <c r="B6143" s="393" t="s">
        <v>18122</v>
      </c>
      <c r="C6143" s="394" t="s">
        <v>18123</v>
      </c>
      <c r="D6143" s="393" t="s">
        <v>8521</v>
      </c>
      <c r="E6143" s="395" t="s">
        <v>25895</v>
      </c>
      <c r="F6143" s="395" t="s">
        <v>39445</v>
      </c>
    </row>
    <row r="6144" spans="1:6">
      <c r="A6144" s="360" t="s">
        <v>72</v>
      </c>
      <c r="B6144" s="393" t="s">
        <v>18124</v>
      </c>
      <c r="C6144" s="394" t="s">
        <v>18125</v>
      </c>
      <c r="D6144" s="393" t="s">
        <v>8521</v>
      </c>
      <c r="E6144" s="395" t="s">
        <v>20073</v>
      </c>
      <c r="F6144" s="395" t="s">
        <v>39446</v>
      </c>
    </row>
    <row r="6145" spans="1:6">
      <c r="A6145" s="360" t="s">
        <v>72</v>
      </c>
      <c r="B6145" s="393" t="s">
        <v>18126</v>
      </c>
      <c r="C6145" s="394" t="s">
        <v>18127</v>
      </c>
      <c r="D6145" s="393" t="s">
        <v>8521</v>
      </c>
      <c r="E6145" s="395" t="s">
        <v>20764</v>
      </c>
      <c r="F6145" s="395" t="s">
        <v>25471</v>
      </c>
    </row>
    <row r="6146" spans="1:6">
      <c r="A6146" s="360" t="s">
        <v>72</v>
      </c>
      <c r="B6146" s="393" t="s">
        <v>18128</v>
      </c>
      <c r="C6146" s="394" t="s">
        <v>18129</v>
      </c>
      <c r="D6146" s="393" t="s">
        <v>8521</v>
      </c>
      <c r="E6146" s="395" t="s">
        <v>25211</v>
      </c>
      <c r="F6146" s="395" t="s">
        <v>9688</v>
      </c>
    </row>
    <row r="6147" spans="1:6">
      <c r="A6147" s="360" t="s">
        <v>72</v>
      </c>
      <c r="B6147" s="393" t="s">
        <v>18130</v>
      </c>
      <c r="C6147" s="394" t="s">
        <v>18131</v>
      </c>
      <c r="D6147" s="393" t="s">
        <v>8521</v>
      </c>
      <c r="E6147" s="395" t="s">
        <v>35273</v>
      </c>
      <c r="F6147" s="395" t="s">
        <v>39447</v>
      </c>
    </row>
    <row r="6148" spans="1:6">
      <c r="A6148" s="360" t="s">
        <v>72</v>
      </c>
      <c r="B6148" s="393" t="s">
        <v>18132</v>
      </c>
      <c r="C6148" s="394" t="s">
        <v>18133</v>
      </c>
      <c r="D6148" s="393" t="s">
        <v>8521</v>
      </c>
      <c r="E6148" s="395" t="s">
        <v>25004</v>
      </c>
      <c r="F6148" s="395" t="s">
        <v>26953</v>
      </c>
    </row>
    <row r="6149" spans="1:6">
      <c r="A6149" s="360" t="s">
        <v>72</v>
      </c>
      <c r="B6149" s="393" t="s">
        <v>18134</v>
      </c>
      <c r="C6149" s="394" t="s">
        <v>18135</v>
      </c>
      <c r="D6149" s="393" t="s">
        <v>8521</v>
      </c>
      <c r="E6149" s="395" t="s">
        <v>28285</v>
      </c>
      <c r="F6149" s="395" t="s">
        <v>25797</v>
      </c>
    </row>
    <row r="6150" spans="1:6">
      <c r="A6150" s="360" t="s">
        <v>72</v>
      </c>
      <c r="B6150" s="393" t="s">
        <v>18136</v>
      </c>
      <c r="C6150" s="394" t="s">
        <v>18137</v>
      </c>
      <c r="D6150" s="393" t="s">
        <v>8521</v>
      </c>
      <c r="E6150" s="395" t="s">
        <v>21466</v>
      </c>
      <c r="F6150" s="395" t="s">
        <v>20662</v>
      </c>
    </row>
    <row r="6151" spans="1:6">
      <c r="A6151" s="360" t="s">
        <v>72</v>
      </c>
      <c r="B6151" s="393" t="s">
        <v>18138</v>
      </c>
      <c r="C6151" s="394" t="s">
        <v>18139</v>
      </c>
      <c r="D6151" s="393" t="s">
        <v>8521</v>
      </c>
      <c r="E6151" s="395" t="s">
        <v>21066</v>
      </c>
      <c r="F6151" s="395" t="s">
        <v>21486</v>
      </c>
    </row>
    <row r="6152" spans="1:6">
      <c r="A6152" s="360" t="s">
        <v>72</v>
      </c>
      <c r="B6152" s="393" t="s">
        <v>18140</v>
      </c>
      <c r="C6152" s="394" t="s">
        <v>18141</v>
      </c>
      <c r="D6152" s="393" t="s">
        <v>8521</v>
      </c>
      <c r="E6152" s="395" t="s">
        <v>27017</v>
      </c>
      <c r="F6152" s="395" t="s">
        <v>25299</v>
      </c>
    </row>
    <row r="6153" spans="1:6">
      <c r="A6153" s="360" t="s">
        <v>72</v>
      </c>
      <c r="B6153" s="393" t="s">
        <v>18142</v>
      </c>
      <c r="C6153" s="394" t="s">
        <v>18143</v>
      </c>
      <c r="D6153" s="393" t="s">
        <v>8521</v>
      </c>
      <c r="E6153" s="395" t="s">
        <v>25904</v>
      </c>
      <c r="F6153" s="395" t="s">
        <v>39448</v>
      </c>
    </row>
    <row r="6154" spans="1:6">
      <c r="A6154" s="360" t="s">
        <v>72</v>
      </c>
      <c r="B6154" s="393" t="s">
        <v>18144</v>
      </c>
      <c r="C6154" s="394" t="s">
        <v>18145</v>
      </c>
      <c r="D6154" s="393" t="s">
        <v>8521</v>
      </c>
      <c r="E6154" s="395" t="s">
        <v>26525</v>
      </c>
      <c r="F6154" s="395" t="s">
        <v>21557</v>
      </c>
    </row>
    <row r="6155" spans="1:6">
      <c r="A6155" s="360" t="s">
        <v>72</v>
      </c>
      <c r="B6155" s="393" t="s">
        <v>18146</v>
      </c>
      <c r="C6155" s="394" t="s">
        <v>18147</v>
      </c>
      <c r="D6155" s="393" t="s">
        <v>8521</v>
      </c>
      <c r="E6155" s="395" t="s">
        <v>27075</v>
      </c>
      <c r="F6155" s="395" t="s">
        <v>34991</v>
      </c>
    </row>
    <row r="6156" spans="1:6">
      <c r="A6156" s="360" t="s">
        <v>72</v>
      </c>
      <c r="B6156" s="393" t="s">
        <v>18148</v>
      </c>
      <c r="C6156" s="394" t="s">
        <v>18149</v>
      </c>
      <c r="D6156" s="393" t="s">
        <v>8521</v>
      </c>
      <c r="E6156" s="395" t="s">
        <v>25789</v>
      </c>
      <c r="F6156" s="395" t="s">
        <v>20968</v>
      </c>
    </row>
    <row r="6157" spans="1:6">
      <c r="A6157" s="360" t="s">
        <v>72</v>
      </c>
      <c r="B6157" s="393" t="s">
        <v>18150</v>
      </c>
      <c r="C6157" s="394" t="s">
        <v>18151</v>
      </c>
      <c r="D6157" s="393" t="s">
        <v>8521</v>
      </c>
      <c r="E6157" s="395" t="s">
        <v>28210</v>
      </c>
      <c r="F6157" s="395" t="s">
        <v>25069</v>
      </c>
    </row>
    <row r="6158" spans="1:6">
      <c r="A6158" s="360" t="s">
        <v>72</v>
      </c>
      <c r="B6158" s="393" t="s">
        <v>18152</v>
      </c>
      <c r="C6158" s="394" t="s">
        <v>18153</v>
      </c>
      <c r="D6158" s="393" t="s">
        <v>8521</v>
      </c>
      <c r="E6158" s="395" t="s">
        <v>29909</v>
      </c>
      <c r="F6158" s="395" t="s">
        <v>21549</v>
      </c>
    </row>
    <row r="6159" spans="1:6">
      <c r="A6159" s="360" t="s">
        <v>72</v>
      </c>
      <c r="B6159" s="393" t="s">
        <v>18154</v>
      </c>
      <c r="C6159" s="394" t="s">
        <v>18155</v>
      </c>
      <c r="D6159" s="393" t="s">
        <v>8521</v>
      </c>
      <c r="E6159" s="395" t="s">
        <v>28647</v>
      </c>
      <c r="F6159" s="395" t="s">
        <v>26988</v>
      </c>
    </row>
    <row r="6160" spans="1:6">
      <c r="A6160" s="360" t="s">
        <v>72</v>
      </c>
      <c r="B6160" s="393" t="s">
        <v>18156</v>
      </c>
      <c r="C6160" s="394" t="s">
        <v>18157</v>
      </c>
      <c r="D6160" s="393" t="s">
        <v>8521</v>
      </c>
      <c r="E6160" s="395" t="s">
        <v>12260</v>
      </c>
      <c r="F6160" s="395" t="s">
        <v>25713</v>
      </c>
    </row>
    <row r="6161" spans="1:6">
      <c r="A6161" s="360" t="s">
        <v>72</v>
      </c>
      <c r="B6161" s="393" t="s">
        <v>18158</v>
      </c>
      <c r="C6161" s="394" t="s">
        <v>18159</v>
      </c>
      <c r="D6161" s="393" t="s">
        <v>8521</v>
      </c>
      <c r="E6161" s="395" t="s">
        <v>27017</v>
      </c>
      <c r="F6161" s="395" t="s">
        <v>25299</v>
      </c>
    </row>
    <row r="6162" spans="1:6">
      <c r="A6162" s="360" t="s">
        <v>72</v>
      </c>
      <c r="B6162" s="393" t="s">
        <v>18160</v>
      </c>
      <c r="C6162" s="394" t="s">
        <v>18161</v>
      </c>
      <c r="D6162" s="393" t="s">
        <v>8521</v>
      </c>
      <c r="E6162" s="395" t="s">
        <v>12263</v>
      </c>
      <c r="F6162" s="395" t="s">
        <v>20999</v>
      </c>
    </row>
    <row r="6163" spans="1:6">
      <c r="A6163" s="360" t="s">
        <v>72</v>
      </c>
      <c r="B6163" s="393" t="s">
        <v>18162</v>
      </c>
      <c r="C6163" s="394" t="s">
        <v>18163</v>
      </c>
      <c r="D6163" s="393" t="s">
        <v>8521</v>
      </c>
      <c r="E6163" s="395" t="s">
        <v>25259</v>
      </c>
      <c r="F6163" s="395" t="s">
        <v>25739</v>
      </c>
    </row>
    <row r="6164" spans="1:6">
      <c r="A6164" s="360" t="s">
        <v>72</v>
      </c>
      <c r="B6164" s="393" t="s">
        <v>18164</v>
      </c>
      <c r="C6164" s="394" t="s">
        <v>18165</v>
      </c>
      <c r="D6164" s="393" t="s">
        <v>8521</v>
      </c>
      <c r="E6164" s="395" t="s">
        <v>28371</v>
      </c>
      <c r="F6164" s="395" t="s">
        <v>25728</v>
      </c>
    </row>
    <row r="6165" spans="1:6">
      <c r="A6165" s="360" t="s">
        <v>72</v>
      </c>
      <c r="B6165" s="393" t="s">
        <v>18166</v>
      </c>
      <c r="C6165" s="394" t="s">
        <v>18167</v>
      </c>
      <c r="D6165" s="393" t="s">
        <v>8521</v>
      </c>
      <c r="E6165" s="395" t="s">
        <v>25004</v>
      </c>
      <c r="F6165" s="395" t="s">
        <v>26953</v>
      </c>
    </row>
    <row r="6166" spans="1:6">
      <c r="A6166" s="360" t="s">
        <v>72</v>
      </c>
      <c r="B6166" s="393" t="s">
        <v>18168</v>
      </c>
      <c r="C6166" s="394" t="s">
        <v>18169</v>
      </c>
      <c r="D6166" s="393" t="s">
        <v>8521</v>
      </c>
      <c r="E6166" s="395" t="s">
        <v>33570</v>
      </c>
      <c r="F6166" s="395" t="s">
        <v>25145</v>
      </c>
    </row>
    <row r="6167" spans="1:6">
      <c r="A6167" s="360" t="s">
        <v>72</v>
      </c>
      <c r="B6167" s="393" t="s">
        <v>18170</v>
      </c>
      <c r="C6167" s="394" t="s">
        <v>18171</v>
      </c>
      <c r="D6167" s="393" t="s">
        <v>8521</v>
      </c>
      <c r="E6167" s="395" t="s">
        <v>39449</v>
      </c>
      <c r="F6167" s="395" t="s">
        <v>26447</v>
      </c>
    </row>
    <row r="6168" spans="1:6">
      <c r="A6168" s="360" t="s">
        <v>72</v>
      </c>
      <c r="B6168" s="393" t="s">
        <v>18172</v>
      </c>
      <c r="C6168" s="394" t="s">
        <v>18173</v>
      </c>
      <c r="D6168" s="393" t="s">
        <v>8521</v>
      </c>
      <c r="E6168" s="395" t="s">
        <v>27870</v>
      </c>
      <c r="F6168" s="395" t="s">
        <v>21023</v>
      </c>
    </row>
    <row r="6169" spans="1:6">
      <c r="A6169" s="360" t="s">
        <v>72</v>
      </c>
      <c r="B6169" s="393" t="s">
        <v>18174</v>
      </c>
      <c r="C6169" s="394" t="s">
        <v>18175</v>
      </c>
      <c r="D6169" s="393" t="s">
        <v>8521</v>
      </c>
      <c r="E6169" s="395" t="s">
        <v>25797</v>
      </c>
      <c r="F6169" s="395" t="s">
        <v>20314</v>
      </c>
    </row>
    <row r="6170" spans="1:6">
      <c r="A6170" s="360" t="s">
        <v>72</v>
      </c>
      <c r="B6170" s="393" t="s">
        <v>18176</v>
      </c>
      <c r="C6170" s="394" t="s">
        <v>18177</v>
      </c>
      <c r="D6170" s="393" t="s">
        <v>8521</v>
      </c>
      <c r="E6170" s="395" t="s">
        <v>25797</v>
      </c>
      <c r="F6170" s="395" t="s">
        <v>19741</v>
      </c>
    </row>
    <row r="6171" spans="1:6">
      <c r="A6171" s="360" t="s">
        <v>72</v>
      </c>
      <c r="B6171" s="393" t="s">
        <v>18178</v>
      </c>
      <c r="C6171" s="394" t="s">
        <v>18179</v>
      </c>
      <c r="D6171" s="393" t="s">
        <v>8521</v>
      </c>
      <c r="E6171" s="395" t="s">
        <v>25280</v>
      </c>
      <c r="F6171" s="395" t="s">
        <v>21289</v>
      </c>
    </row>
    <row r="6172" spans="1:6">
      <c r="A6172" s="360" t="s">
        <v>72</v>
      </c>
      <c r="B6172" s="393" t="s">
        <v>18180</v>
      </c>
      <c r="C6172" s="394" t="s">
        <v>18181</v>
      </c>
      <c r="D6172" s="393" t="s">
        <v>8521</v>
      </c>
      <c r="E6172" s="395" t="s">
        <v>21505</v>
      </c>
      <c r="F6172" s="395" t="s">
        <v>39450</v>
      </c>
    </row>
    <row r="6173" spans="1:6">
      <c r="A6173" s="360" t="s">
        <v>72</v>
      </c>
      <c r="B6173" s="393" t="s">
        <v>18182</v>
      </c>
      <c r="C6173" s="394" t="s">
        <v>18183</v>
      </c>
      <c r="D6173" s="393" t="s">
        <v>8521</v>
      </c>
      <c r="E6173" s="395" t="s">
        <v>25117</v>
      </c>
      <c r="F6173" s="395" t="s">
        <v>21037</v>
      </c>
    </row>
    <row r="6174" spans="1:6">
      <c r="A6174" s="360" t="s">
        <v>72</v>
      </c>
      <c r="B6174" s="393" t="s">
        <v>18184</v>
      </c>
      <c r="C6174" s="394" t="s">
        <v>18185</v>
      </c>
      <c r="D6174" s="393" t="s">
        <v>8521</v>
      </c>
      <c r="E6174" s="395" t="s">
        <v>33890</v>
      </c>
      <c r="F6174" s="395" t="s">
        <v>39451</v>
      </c>
    </row>
    <row r="6175" spans="1:6">
      <c r="A6175" s="360" t="s">
        <v>72</v>
      </c>
      <c r="B6175" s="393" t="s">
        <v>18186</v>
      </c>
      <c r="C6175" s="394" t="s">
        <v>18187</v>
      </c>
      <c r="D6175" s="393" t="s">
        <v>8521</v>
      </c>
      <c r="E6175" s="395" t="s">
        <v>25140</v>
      </c>
      <c r="F6175" s="395" t="s">
        <v>37577</v>
      </c>
    </row>
    <row r="6176" spans="1:6">
      <c r="A6176" s="360" t="s">
        <v>72</v>
      </c>
      <c r="B6176" s="393" t="s">
        <v>18188</v>
      </c>
      <c r="C6176" s="394" t="s">
        <v>18189</v>
      </c>
      <c r="D6176" s="393" t="s">
        <v>8521</v>
      </c>
      <c r="E6176" s="395" t="s">
        <v>21048</v>
      </c>
      <c r="F6176" s="395" t="s">
        <v>26456</v>
      </c>
    </row>
    <row r="6177" spans="1:6">
      <c r="A6177" s="360" t="s">
        <v>72</v>
      </c>
      <c r="B6177" s="393" t="s">
        <v>18190</v>
      </c>
      <c r="C6177" s="394" t="s">
        <v>18191</v>
      </c>
      <c r="D6177" s="393" t="s">
        <v>8521</v>
      </c>
      <c r="E6177" s="395" t="s">
        <v>28375</v>
      </c>
      <c r="F6177" s="395" t="s">
        <v>35179</v>
      </c>
    </row>
    <row r="6178" spans="1:6">
      <c r="A6178" s="360" t="s">
        <v>72</v>
      </c>
      <c r="B6178" s="393" t="s">
        <v>18193</v>
      </c>
      <c r="C6178" s="394" t="s">
        <v>18194</v>
      </c>
      <c r="D6178" s="393" t="s">
        <v>8521</v>
      </c>
      <c r="E6178" s="395" t="s">
        <v>28291</v>
      </c>
      <c r="F6178" s="395" t="s">
        <v>25299</v>
      </c>
    </row>
    <row r="6179" spans="1:6">
      <c r="A6179" s="360" t="s">
        <v>72</v>
      </c>
      <c r="B6179" s="393" t="s">
        <v>18195</v>
      </c>
      <c r="C6179" s="394" t="s">
        <v>18196</v>
      </c>
      <c r="D6179" s="393" t="s">
        <v>8521</v>
      </c>
      <c r="E6179" s="395" t="s">
        <v>26441</v>
      </c>
      <c r="F6179" s="395" t="s">
        <v>39452</v>
      </c>
    </row>
    <row r="6180" spans="1:6">
      <c r="A6180" s="360" t="s">
        <v>72</v>
      </c>
      <c r="B6180" s="393" t="s">
        <v>18197</v>
      </c>
      <c r="C6180" s="394" t="s">
        <v>18198</v>
      </c>
      <c r="D6180" s="393" t="s">
        <v>8521</v>
      </c>
      <c r="E6180" s="395" t="s">
        <v>9988</v>
      </c>
      <c r="F6180" s="395" t="s">
        <v>26003</v>
      </c>
    </row>
    <row r="6181" spans="1:6">
      <c r="A6181" s="360" t="s">
        <v>72</v>
      </c>
      <c r="B6181" s="393" t="s">
        <v>18199</v>
      </c>
      <c r="C6181" s="394" t="s">
        <v>18200</v>
      </c>
      <c r="D6181" s="393" t="s">
        <v>8521</v>
      </c>
      <c r="E6181" s="395" t="s">
        <v>26728</v>
      </c>
      <c r="F6181" s="395" t="s">
        <v>29791</v>
      </c>
    </row>
    <row r="6182" spans="1:6">
      <c r="A6182" s="360" t="s">
        <v>72</v>
      </c>
      <c r="B6182" s="393" t="s">
        <v>18201</v>
      </c>
      <c r="C6182" s="394" t="s">
        <v>18202</v>
      </c>
      <c r="D6182" s="393" t="s">
        <v>8521</v>
      </c>
      <c r="E6182" s="395" t="s">
        <v>20797</v>
      </c>
      <c r="F6182" s="395" t="s">
        <v>37565</v>
      </c>
    </row>
    <row r="6183" spans="1:6">
      <c r="A6183" s="360" t="s">
        <v>72</v>
      </c>
      <c r="B6183" s="393" t="s">
        <v>18203</v>
      </c>
      <c r="C6183" s="394" t="s">
        <v>18204</v>
      </c>
      <c r="D6183" s="393" t="s">
        <v>8521</v>
      </c>
      <c r="E6183" s="395" t="s">
        <v>19840</v>
      </c>
      <c r="F6183" s="395" t="s">
        <v>38816</v>
      </c>
    </row>
    <row r="6184" spans="1:6">
      <c r="A6184" s="360" t="s">
        <v>72</v>
      </c>
      <c r="B6184" s="393" t="s">
        <v>18205</v>
      </c>
      <c r="C6184" s="394" t="s">
        <v>18206</v>
      </c>
      <c r="D6184" s="393" t="s">
        <v>8521</v>
      </c>
      <c r="E6184" s="395" t="s">
        <v>27074</v>
      </c>
      <c r="F6184" s="395" t="s">
        <v>13689</v>
      </c>
    </row>
    <row r="6185" spans="1:6">
      <c r="A6185" s="360" t="s">
        <v>72</v>
      </c>
      <c r="B6185" s="393" t="s">
        <v>18207</v>
      </c>
      <c r="C6185" s="394" t="s">
        <v>18208</v>
      </c>
      <c r="D6185" s="393" t="s">
        <v>8521</v>
      </c>
      <c r="E6185" s="395" t="s">
        <v>25396</v>
      </c>
      <c r="F6185" s="395" t="s">
        <v>39453</v>
      </c>
    </row>
    <row r="6186" spans="1:6">
      <c r="A6186" s="360" t="s">
        <v>72</v>
      </c>
      <c r="B6186" s="393" t="s">
        <v>18209</v>
      </c>
      <c r="C6186" s="394" t="s">
        <v>18210</v>
      </c>
      <c r="D6186" s="393" t="s">
        <v>8521</v>
      </c>
      <c r="E6186" s="395" t="s">
        <v>32452</v>
      </c>
      <c r="F6186" s="395" t="s">
        <v>25923</v>
      </c>
    </row>
    <row r="6187" spans="1:6">
      <c r="A6187" s="360" t="s">
        <v>72</v>
      </c>
      <c r="B6187" s="393" t="s">
        <v>18211</v>
      </c>
      <c r="C6187" s="394" t="s">
        <v>18212</v>
      </c>
      <c r="D6187" s="393" t="s">
        <v>8521</v>
      </c>
      <c r="E6187" s="395" t="s">
        <v>25791</v>
      </c>
      <c r="F6187" s="395" t="s">
        <v>21546</v>
      </c>
    </row>
    <row r="6188" spans="1:6">
      <c r="A6188" s="360" t="s">
        <v>72</v>
      </c>
      <c r="B6188" s="393" t="s">
        <v>18213</v>
      </c>
      <c r="C6188" s="394" t="s">
        <v>18214</v>
      </c>
      <c r="D6188" s="393" t="s">
        <v>8521</v>
      </c>
      <c r="E6188" s="395" t="s">
        <v>25906</v>
      </c>
      <c r="F6188" s="395" t="s">
        <v>39454</v>
      </c>
    </row>
    <row r="6189" spans="1:6">
      <c r="A6189" s="360" t="s">
        <v>72</v>
      </c>
      <c r="B6189" s="393" t="s">
        <v>18215</v>
      </c>
      <c r="C6189" s="394" t="s">
        <v>18216</v>
      </c>
      <c r="D6189" s="393" t="s">
        <v>8521</v>
      </c>
      <c r="E6189" s="395" t="s">
        <v>25045</v>
      </c>
      <c r="F6189" s="395" t="s">
        <v>24993</v>
      </c>
    </row>
    <row r="6190" spans="1:6">
      <c r="A6190" s="360" t="s">
        <v>72</v>
      </c>
      <c r="B6190" s="393" t="s">
        <v>18217</v>
      </c>
      <c r="C6190" s="394" t="s">
        <v>18218</v>
      </c>
      <c r="D6190" s="393" t="s">
        <v>8521</v>
      </c>
      <c r="E6190" s="395" t="s">
        <v>19993</v>
      </c>
      <c r="F6190" s="395" t="s">
        <v>38737</v>
      </c>
    </row>
    <row r="6191" spans="1:6">
      <c r="A6191" s="360" t="s">
        <v>72</v>
      </c>
      <c r="B6191" s="393" t="s">
        <v>18219</v>
      </c>
      <c r="C6191" s="394" t="s">
        <v>18220</v>
      </c>
      <c r="D6191" s="393" t="s">
        <v>8521</v>
      </c>
      <c r="E6191" s="395" t="s">
        <v>25848</v>
      </c>
      <c r="F6191" s="395" t="s">
        <v>27197</v>
      </c>
    </row>
    <row r="6192" spans="1:6">
      <c r="A6192" s="360" t="s">
        <v>72</v>
      </c>
      <c r="B6192" s="393" t="s">
        <v>18221</v>
      </c>
      <c r="C6192" s="394" t="s">
        <v>18222</v>
      </c>
      <c r="D6192" s="393" t="s">
        <v>8521</v>
      </c>
      <c r="E6192" s="395" t="s">
        <v>21492</v>
      </c>
      <c r="F6192" s="395" t="s">
        <v>21324</v>
      </c>
    </row>
    <row r="6193" spans="1:6">
      <c r="A6193" s="360" t="s">
        <v>72</v>
      </c>
      <c r="B6193" s="393" t="s">
        <v>18223</v>
      </c>
      <c r="C6193" s="394" t="s">
        <v>18224</v>
      </c>
      <c r="D6193" s="393" t="s">
        <v>8521</v>
      </c>
      <c r="E6193" s="395" t="s">
        <v>25004</v>
      </c>
      <c r="F6193" s="395" t="s">
        <v>26953</v>
      </c>
    </row>
    <row r="6194" spans="1:6">
      <c r="A6194" s="360" t="s">
        <v>72</v>
      </c>
      <c r="B6194" s="393" t="s">
        <v>18225</v>
      </c>
      <c r="C6194" s="394" t="s">
        <v>18226</v>
      </c>
      <c r="D6194" s="393" t="s">
        <v>8521</v>
      </c>
      <c r="E6194" s="395" t="s">
        <v>12263</v>
      </c>
      <c r="F6194" s="395" t="s">
        <v>20999</v>
      </c>
    </row>
    <row r="6195" spans="1:6">
      <c r="A6195" s="360" t="s">
        <v>72</v>
      </c>
      <c r="B6195" s="393" t="s">
        <v>18227</v>
      </c>
      <c r="C6195" s="394" t="s">
        <v>18228</v>
      </c>
      <c r="D6195" s="393" t="s">
        <v>8521</v>
      </c>
      <c r="E6195" s="395" t="s">
        <v>25739</v>
      </c>
      <c r="F6195" s="395" t="s">
        <v>25119</v>
      </c>
    </row>
    <row r="6196" spans="1:6">
      <c r="A6196" s="360" t="s">
        <v>72</v>
      </c>
      <c r="B6196" s="393" t="s">
        <v>18229</v>
      </c>
      <c r="C6196" s="394" t="s">
        <v>18230</v>
      </c>
      <c r="D6196" s="393" t="s">
        <v>8521</v>
      </c>
      <c r="E6196" s="395" t="s">
        <v>39455</v>
      </c>
      <c r="F6196" s="395" t="s">
        <v>21455</v>
      </c>
    </row>
    <row r="6197" spans="1:6">
      <c r="A6197" s="360" t="s">
        <v>72</v>
      </c>
      <c r="B6197" s="393" t="s">
        <v>18231</v>
      </c>
      <c r="C6197" s="394" t="s">
        <v>18232</v>
      </c>
      <c r="D6197" s="393" t="s">
        <v>8521</v>
      </c>
      <c r="E6197" s="395" t="s">
        <v>27032</v>
      </c>
      <c r="F6197" s="395" t="s">
        <v>25241</v>
      </c>
    </row>
    <row r="6198" spans="1:6">
      <c r="A6198" s="360" t="s">
        <v>72</v>
      </c>
      <c r="B6198" s="393" t="s">
        <v>18233</v>
      </c>
      <c r="C6198" s="394" t="s">
        <v>18234</v>
      </c>
      <c r="D6198" s="393" t="s">
        <v>8521</v>
      </c>
      <c r="E6198" s="395" t="s">
        <v>21312</v>
      </c>
      <c r="F6198" s="395" t="s">
        <v>36006</v>
      </c>
    </row>
    <row r="6199" spans="1:6">
      <c r="A6199" s="360" t="s">
        <v>72</v>
      </c>
      <c r="B6199" s="393" t="s">
        <v>18235</v>
      </c>
      <c r="C6199" s="394" t="s">
        <v>18236</v>
      </c>
      <c r="D6199" s="393" t="s">
        <v>8521</v>
      </c>
      <c r="E6199" s="395" t="s">
        <v>25720</v>
      </c>
      <c r="F6199" s="395" t="s">
        <v>25259</v>
      </c>
    </row>
    <row r="6200" spans="1:6">
      <c r="A6200" s="360" t="s">
        <v>72</v>
      </c>
      <c r="B6200" s="393" t="s">
        <v>18237</v>
      </c>
      <c r="C6200" s="394" t="s">
        <v>18238</v>
      </c>
      <c r="D6200" s="393" t="s">
        <v>8521</v>
      </c>
      <c r="E6200" s="395" t="s">
        <v>27017</v>
      </c>
      <c r="F6200" s="395" t="s">
        <v>25299</v>
      </c>
    </row>
    <row r="6201" spans="1:6">
      <c r="A6201" s="360" t="s">
        <v>72</v>
      </c>
      <c r="B6201" s="393" t="s">
        <v>18239</v>
      </c>
      <c r="C6201" s="394" t="s">
        <v>18240</v>
      </c>
      <c r="D6201" s="393" t="s">
        <v>8521</v>
      </c>
      <c r="E6201" s="395" t="s">
        <v>26429</v>
      </c>
      <c r="F6201" s="395" t="s">
        <v>37601</v>
      </c>
    </row>
    <row r="6202" spans="1:6">
      <c r="A6202" s="360" t="s">
        <v>72</v>
      </c>
      <c r="B6202" s="393" t="s">
        <v>18241</v>
      </c>
      <c r="C6202" s="394" t="s">
        <v>18242</v>
      </c>
      <c r="D6202" s="393" t="s">
        <v>8521</v>
      </c>
      <c r="E6202" s="395" t="s">
        <v>25739</v>
      </c>
      <c r="F6202" s="395" t="s">
        <v>26893</v>
      </c>
    </row>
    <row r="6203" spans="1:6">
      <c r="A6203" s="360" t="s">
        <v>72</v>
      </c>
      <c r="B6203" s="393" t="s">
        <v>18243</v>
      </c>
      <c r="C6203" s="394" t="s">
        <v>18244</v>
      </c>
      <c r="D6203" s="393" t="s">
        <v>8521</v>
      </c>
      <c r="E6203" s="395" t="s">
        <v>19841</v>
      </c>
      <c r="F6203" s="395" t="s">
        <v>35327</v>
      </c>
    </row>
    <row r="6204" spans="1:6">
      <c r="A6204" s="360" t="s">
        <v>72</v>
      </c>
      <c r="B6204" s="393" t="s">
        <v>18245</v>
      </c>
      <c r="C6204" s="394" t="s">
        <v>18246</v>
      </c>
      <c r="D6204" s="393" t="s">
        <v>8521</v>
      </c>
      <c r="E6204" s="395" t="s">
        <v>39456</v>
      </c>
      <c r="F6204" s="395" t="s">
        <v>28190</v>
      </c>
    </row>
    <row r="6205" spans="1:6">
      <c r="A6205" s="360" t="s">
        <v>72</v>
      </c>
      <c r="B6205" s="393" t="s">
        <v>18247</v>
      </c>
      <c r="C6205" s="394" t="s">
        <v>18248</v>
      </c>
      <c r="D6205" s="393" t="s">
        <v>8521</v>
      </c>
      <c r="E6205" s="395" t="s">
        <v>27176</v>
      </c>
      <c r="F6205" s="395" t="s">
        <v>27910</v>
      </c>
    </row>
    <row r="6206" spans="1:6">
      <c r="A6206" s="360" t="s">
        <v>72</v>
      </c>
      <c r="B6206" s="393" t="s">
        <v>18249</v>
      </c>
      <c r="C6206" s="394" t="s">
        <v>18250</v>
      </c>
      <c r="D6206" s="393" t="s">
        <v>8521</v>
      </c>
      <c r="E6206" s="395" t="s">
        <v>25236</v>
      </c>
      <c r="F6206" s="395" t="s">
        <v>25356</v>
      </c>
    </row>
    <row r="6207" spans="1:6">
      <c r="A6207" s="360" t="s">
        <v>72</v>
      </c>
      <c r="B6207" s="393" t="s">
        <v>18251</v>
      </c>
      <c r="C6207" s="394" t="s">
        <v>18252</v>
      </c>
      <c r="D6207" s="393" t="s">
        <v>8521</v>
      </c>
      <c r="E6207" s="395" t="s">
        <v>26525</v>
      </c>
      <c r="F6207" s="395" t="s">
        <v>21557</v>
      </c>
    </row>
    <row r="6208" spans="1:6">
      <c r="A6208" s="360" t="s">
        <v>72</v>
      </c>
      <c r="B6208" s="393" t="s">
        <v>18253</v>
      </c>
      <c r="C6208" s="394" t="s">
        <v>18254</v>
      </c>
      <c r="D6208" s="393" t="s">
        <v>8521</v>
      </c>
      <c r="E6208" s="395" t="s">
        <v>26855</v>
      </c>
      <c r="F6208" s="395" t="s">
        <v>26727</v>
      </c>
    </row>
    <row r="6209" spans="1:6">
      <c r="A6209" s="360" t="s">
        <v>72</v>
      </c>
      <c r="B6209" s="393" t="s">
        <v>18255</v>
      </c>
      <c r="C6209" s="394" t="s">
        <v>18256</v>
      </c>
      <c r="D6209" s="393" t="s">
        <v>8521</v>
      </c>
      <c r="E6209" s="395" t="s">
        <v>27751</v>
      </c>
      <c r="F6209" s="395" t="s">
        <v>20495</v>
      </c>
    </row>
    <row r="6210" spans="1:6">
      <c r="A6210" s="360" t="s">
        <v>72</v>
      </c>
      <c r="B6210" s="393" t="s">
        <v>18257</v>
      </c>
      <c r="C6210" s="394" t="s">
        <v>18258</v>
      </c>
      <c r="D6210" s="393" t="s">
        <v>8521</v>
      </c>
      <c r="E6210" s="395" t="s">
        <v>39457</v>
      </c>
      <c r="F6210" s="395" t="s">
        <v>20996</v>
      </c>
    </row>
    <row r="6211" spans="1:6">
      <c r="A6211" s="360" t="s">
        <v>72</v>
      </c>
      <c r="B6211" s="393" t="s">
        <v>18259</v>
      </c>
      <c r="C6211" s="394" t="s">
        <v>18260</v>
      </c>
      <c r="D6211" s="393" t="s">
        <v>8521</v>
      </c>
      <c r="E6211" s="395" t="s">
        <v>28840</v>
      </c>
      <c r="F6211" s="395" t="s">
        <v>39458</v>
      </c>
    </row>
    <row r="6212" spans="1:6">
      <c r="A6212" s="360" t="s">
        <v>72</v>
      </c>
      <c r="B6212" s="393" t="s">
        <v>18261</v>
      </c>
      <c r="C6212" s="394" t="s">
        <v>18262</v>
      </c>
      <c r="D6212" s="393" t="s">
        <v>8521</v>
      </c>
      <c r="E6212" s="395" t="s">
        <v>21465</v>
      </c>
      <c r="F6212" s="395" t="s">
        <v>20772</v>
      </c>
    </row>
    <row r="6213" spans="1:6">
      <c r="A6213" s="360" t="s">
        <v>72</v>
      </c>
      <c r="B6213" s="393" t="s">
        <v>18263</v>
      </c>
      <c r="C6213" s="394" t="s">
        <v>18264</v>
      </c>
      <c r="D6213" s="393" t="s">
        <v>8521</v>
      </c>
      <c r="E6213" s="395" t="s">
        <v>39459</v>
      </c>
      <c r="F6213" s="395" t="s">
        <v>39460</v>
      </c>
    </row>
    <row r="6214" spans="1:6">
      <c r="A6214" s="360" t="s">
        <v>72</v>
      </c>
      <c r="B6214" s="393" t="s">
        <v>18265</v>
      </c>
      <c r="C6214" s="394" t="s">
        <v>18266</v>
      </c>
      <c r="D6214" s="393" t="s">
        <v>8521</v>
      </c>
      <c r="E6214" s="395" t="s">
        <v>25857</v>
      </c>
      <c r="F6214" s="395" t="s">
        <v>16938</v>
      </c>
    </row>
    <row r="6215" spans="1:6">
      <c r="A6215" s="360" t="s">
        <v>72</v>
      </c>
      <c r="B6215" s="393" t="s">
        <v>18267</v>
      </c>
      <c r="C6215" s="394" t="s">
        <v>18268</v>
      </c>
      <c r="D6215" s="393" t="s">
        <v>8521</v>
      </c>
      <c r="E6215" s="395" t="s">
        <v>32649</v>
      </c>
      <c r="F6215" s="395" t="s">
        <v>28097</v>
      </c>
    </row>
    <row r="6216" spans="1:6">
      <c r="A6216" s="360" t="s">
        <v>72</v>
      </c>
      <c r="B6216" s="393" t="s">
        <v>18269</v>
      </c>
      <c r="C6216" s="394" t="s">
        <v>18270</v>
      </c>
      <c r="D6216" s="393" t="s">
        <v>8521</v>
      </c>
      <c r="E6216" s="395" t="s">
        <v>37454</v>
      </c>
      <c r="F6216" s="395" t="s">
        <v>27022</v>
      </c>
    </row>
    <row r="6217" spans="1:6">
      <c r="A6217" s="360" t="s">
        <v>72</v>
      </c>
      <c r="B6217" s="393" t="s">
        <v>18271</v>
      </c>
      <c r="C6217" s="394" t="s">
        <v>18272</v>
      </c>
      <c r="D6217" s="393" t="s">
        <v>8521</v>
      </c>
      <c r="E6217" s="395" t="s">
        <v>27959</v>
      </c>
      <c r="F6217" s="395" t="s">
        <v>36862</v>
      </c>
    </row>
    <row r="6218" spans="1:6">
      <c r="A6218" s="360" t="s">
        <v>72</v>
      </c>
      <c r="B6218" s="393" t="s">
        <v>18273</v>
      </c>
      <c r="C6218" s="394" t="s">
        <v>18274</v>
      </c>
      <c r="D6218" s="393" t="s">
        <v>8521</v>
      </c>
      <c r="E6218" s="395" t="s">
        <v>38362</v>
      </c>
      <c r="F6218" s="395" t="s">
        <v>39461</v>
      </c>
    </row>
    <row r="6219" spans="1:6">
      <c r="A6219" s="360" t="s">
        <v>72</v>
      </c>
      <c r="B6219" s="393" t="s">
        <v>18275</v>
      </c>
      <c r="C6219" s="394" t="s">
        <v>18276</v>
      </c>
      <c r="D6219" s="393" t="s">
        <v>8521</v>
      </c>
      <c r="E6219" s="395" t="s">
        <v>25217</v>
      </c>
      <c r="F6219" s="395" t="s">
        <v>39462</v>
      </c>
    </row>
    <row r="6220" spans="1:6">
      <c r="A6220" s="360" t="s">
        <v>72</v>
      </c>
      <c r="B6220" s="393" t="s">
        <v>18277</v>
      </c>
      <c r="C6220" s="394" t="s">
        <v>18278</v>
      </c>
      <c r="D6220" s="393" t="s">
        <v>8521</v>
      </c>
      <c r="E6220" s="395" t="s">
        <v>20400</v>
      </c>
      <c r="F6220" s="395" t="s">
        <v>21597</v>
      </c>
    </row>
    <row r="6221" spans="1:6">
      <c r="A6221" s="360" t="s">
        <v>72</v>
      </c>
      <c r="B6221" s="393" t="s">
        <v>18279</v>
      </c>
      <c r="C6221" s="394" t="s">
        <v>18280</v>
      </c>
      <c r="D6221" s="393" t="s">
        <v>8521</v>
      </c>
      <c r="E6221" s="395" t="s">
        <v>25144</v>
      </c>
      <c r="F6221" s="395" t="s">
        <v>26016</v>
      </c>
    </row>
    <row r="6222" spans="1:6">
      <c r="A6222" s="360" t="s">
        <v>72</v>
      </c>
      <c r="B6222" s="393" t="s">
        <v>18281</v>
      </c>
      <c r="C6222" s="394" t="s">
        <v>18282</v>
      </c>
      <c r="D6222" s="393" t="s">
        <v>8521</v>
      </c>
      <c r="E6222" s="395" t="s">
        <v>28654</v>
      </c>
      <c r="F6222" s="395" t="s">
        <v>28655</v>
      </c>
    </row>
    <row r="6223" spans="1:6">
      <c r="A6223" s="360" t="s">
        <v>72</v>
      </c>
      <c r="B6223" s="393" t="s">
        <v>18283</v>
      </c>
      <c r="C6223" s="394" t="s">
        <v>18284</v>
      </c>
      <c r="D6223" s="393" t="s">
        <v>8521</v>
      </c>
      <c r="E6223" s="395" t="s">
        <v>39463</v>
      </c>
      <c r="F6223" s="395" t="s">
        <v>25180</v>
      </c>
    </row>
    <row r="6224" spans="1:6">
      <c r="A6224" s="360" t="s">
        <v>72</v>
      </c>
      <c r="B6224" s="393" t="s">
        <v>18285</v>
      </c>
      <c r="C6224" s="394" t="s">
        <v>18286</v>
      </c>
      <c r="D6224" s="393" t="s">
        <v>8521</v>
      </c>
      <c r="E6224" s="395" t="s">
        <v>39464</v>
      </c>
      <c r="F6224" s="395" t="s">
        <v>28657</v>
      </c>
    </row>
    <row r="6225" spans="1:6">
      <c r="A6225" s="360" t="s">
        <v>72</v>
      </c>
      <c r="B6225" s="393" t="s">
        <v>18287</v>
      </c>
      <c r="C6225" s="394" t="s">
        <v>18288</v>
      </c>
      <c r="D6225" s="393" t="s">
        <v>8521</v>
      </c>
      <c r="E6225" s="395" t="s">
        <v>39465</v>
      </c>
      <c r="F6225" s="395" t="s">
        <v>39466</v>
      </c>
    </row>
    <row r="6226" spans="1:6">
      <c r="A6226" s="360" t="s">
        <v>72</v>
      </c>
      <c r="B6226" s="393" t="s">
        <v>18289</v>
      </c>
      <c r="C6226" s="394" t="s">
        <v>18290</v>
      </c>
      <c r="D6226" s="393" t="s">
        <v>8521</v>
      </c>
      <c r="E6226" s="395" t="s">
        <v>28537</v>
      </c>
      <c r="F6226" s="395" t="s">
        <v>27942</v>
      </c>
    </row>
    <row r="6227" spans="1:6">
      <c r="A6227" s="360" t="s">
        <v>72</v>
      </c>
      <c r="B6227" s="393" t="s">
        <v>18291</v>
      </c>
      <c r="C6227" s="394" t="s">
        <v>18292</v>
      </c>
      <c r="D6227" s="393" t="s">
        <v>8521</v>
      </c>
      <c r="E6227" s="395" t="s">
        <v>37326</v>
      </c>
      <c r="F6227" s="395" t="s">
        <v>39467</v>
      </c>
    </row>
    <row r="6228" spans="1:6">
      <c r="A6228" s="360" t="s">
        <v>72</v>
      </c>
      <c r="B6228" s="393" t="s">
        <v>18293</v>
      </c>
      <c r="C6228" s="394" t="s">
        <v>18294</v>
      </c>
      <c r="D6228" s="393" t="s">
        <v>8521</v>
      </c>
      <c r="E6228" s="395" t="s">
        <v>28174</v>
      </c>
      <c r="F6228" s="395" t="s">
        <v>28468</v>
      </c>
    </row>
    <row r="6229" spans="1:6">
      <c r="A6229" s="360" t="s">
        <v>72</v>
      </c>
      <c r="B6229" s="393" t="s">
        <v>18295</v>
      </c>
      <c r="C6229" s="394" t="s">
        <v>18296</v>
      </c>
      <c r="D6229" s="393" t="s">
        <v>8521</v>
      </c>
      <c r="E6229" s="395" t="s">
        <v>39468</v>
      </c>
      <c r="F6229" s="395" t="s">
        <v>39469</v>
      </c>
    </row>
    <row r="6230" spans="1:6">
      <c r="A6230" s="360" t="s">
        <v>72</v>
      </c>
      <c r="B6230" s="393" t="s">
        <v>18297</v>
      </c>
      <c r="C6230" s="394" t="s">
        <v>18298</v>
      </c>
      <c r="D6230" s="393" t="s">
        <v>8521</v>
      </c>
      <c r="E6230" s="395" t="s">
        <v>39470</v>
      </c>
      <c r="F6230" s="395" t="s">
        <v>26916</v>
      </c>
    </row>
    <row r="6231" spans="1:6">
      <c r="A6231" s="360" t="s">
        <v>72</v>
      </c>
      <c r="B6231" s="393" t="s">
        <v>18299</v>
      </c>
      <c r="C6231" s="394" t="s">
        <v>18300</v>
      </c>
      <c r="D6231" s="393" t="s">
        <v>7897</v>
      </c>
      <c r="E6231" s="395" t="s">
        <v>39471</v>
      </c>
      <c r="F6231" s="395" t="s">
        <v>39472</v>
      </c>
    </row>
    <row r="6232" spans="1:6">
      <c r="A6232" s="360" t="s">
        <v>72</v>
      </c>
      <c r="B6232" s="393" t="s">
        <v>18301</v>
      </c>
      <c r="C6232" s="394" t="s">
        <v>18282</v>
      </c>
      <c r="D6232" s="393" t="s">
        <v>7897</v>
      </c>
      <c r="E6232" s="395" t="s">
        <v>39473</v>
      </c>
      <c r="F6232" s="395" t="s">
        <v>39474</v>
      </c>
    </row>
    <row r="6233" spans="1:6">
      <c r="A6233" s="360" t="s">
        <v>72</v>
      </c>
      <c r="B6233" s="393" t="s">
        <v>18302</v>
      </c>
      <c r="C6233" s="394" t="s">
        <v>18276</v>
      </c>
      <c r="D6233" s="393" t="s">
        <v>7897</v>
      </c>
      <c r="E6233" s="395" t="s">
        <v>39475</v>
      </c>
      <c r="F6233" s="395" t="s">
        <v>39476</v>
      </c>
    </row>
    <row r="6234" spans="1:6">
      <c r="A6234" s="360" t="s">
        <v>72</v>
      </c>
      <c r="B6234" s="393" t="s">
        <v>18303</v>
      </c>
      <c r="C6234" s="394" t="s">
        <v>18266</v>
      </c>
      <c r="D6234" s="393" t="s">
        <v>7897</v>
      </c>
      <c r="E6234" s="395" t="s">
        <v>39477</v>
      </c>
      <c r="F6234" s="395" t="s">
        <v>39478</v>
      </c>
    </row>
    <row r="6235" spans="1:6">
      <c r="A6235" s="360" t="s">
        <v>72</v>
      </c>
      <c r="B6235" s="393" t="s">
        <v>18304</v>
      </c>
      <c r="C6235" s="394" t="s">
        <v>18268</v>
      </c>
      <c r="D6235" s="393" t="s">
        <v>7897</v>
      </c>
      <c r="E6235" s="395" t="s">
        <v>39479</v>
      </c>
      <c r="F6235" s="395" t="s">
        <v>39480</v>
      </c>
    </row>
    <row r="6236" spans="1:6">
      <c r="A6236" s="360" t="s">
        <v>72</v>
      </c>
      <c r="B6236" s="393" t="s">
        <v>18305</v>
      </c>
      <c r="C6236" s="394" t="s">
        <v>18286</v>
      </c>
      <c r="D6236" s="393" t="s">
        <v>7897</v>
      </c>
      <c r="E6236" s="395" t="s">
        <v>39481</v>
      </c>
      <c r="F6236" s="395" t="s">
        <v>39482</v>
      </c>
    </row>
    <row r="6237" spans="1:6">
      <c r="A6237" s="360" t="s">
        <v>72</v>
      </c>
      <c r="B6237" s="393" t="s">
        <v>18306</v>
      </c>
      <c r="C6237" s="394" t="s">
        <v>18278</v>
      </c>
      <c r="D6237" s="393" t="s">
        <v>7897</v>
      </c>
      <c r="E6237" s="395" t="s">
        <v>39483</v>
      </c>
      <c r="F6237" s="395" t="s">
        <v>39484</v>
      </c>
    </row>
    <row r="6238" spans="1:6">
      <c r="A6238" s="360" t="s">
        <v>72</v>
      </c>
      <c r="B6238" s="393" t="s">
        <v>18307</v>
      </c>
      <c r="C6238" s="394" t="s">
        <v>18288</v>
      </c>
      <c r="D6238" s="393" t="s">
        <v>7897</v>
      </c>
      <c r="E6238" s="395" t="s">
        <v>39485</v>
      </c>
      <c r="F6238" s="395" t="s">
        <v>39486</v>
      </c>
    </row>
    <row r="6239" spans="1:6">
      <c r="A6239" s="360" t="s">
        <v>72</v>
      </c>
      <c r="B6239" s="393" t="s">
        <v>18308</v>
      </c>
      <c r="C6239" s="394" t="s">
        <v>18290</v>
      </c>
      <c r="D6239" s="393" t="s">
        <v>7897</v>
      </c>
      <c r="E6239" s="395" t="s">
        <v>39487</v>
      </c>
      <c r="F6239" s="395" t="s">
        <v>39488</v>
      </c>
    </row>
    <row r="6240" spans="1:6">
      <c r="A6240" s="360" t="s">
        <v>72</v>
      </c>
      <c r="B6240" s="393" t="s">
        <v>18309</v>
      </c>
      <c r="C6240" s="394" t="s">
        <v>18310</v>
      </c>
      <c r="D6240" s="393" t="s">
        <v>7897</v>
      </c>
      <c r="E6240" s="395" t="s">
        <v>39489</v>
      </c>
      <c r="F6240" s="395" t="s">
        <v>39490</v>
      </c>
    </row>
    <row r="6241" spans="1:6">
      <c r="A6241" s="360" t="s">
        <v>72</v>
      </c>
      <c r="B6241" s="393" t="s">
        <v>18311</v>
      </c>
      <c r="C6241" s="394" t="s">
        <v>18312</v>
      </c>
      <c r="D6241" s="393" t="s">
        <v>7897</v>
      </c>
      <c r="E6241" s="395" t="s">
        <v>39491</v>
      </c>
      <c r="F6241" s="395" t="s">
        <v>39492</v>
      </c>
    </row>
    <row r="6242" spans="1:6">
      <c r="A6242" s="360" t="s">
        <v>72</v>
      </c>
      <c r="B6242" s="393" t="s">
        <v>18313</v>
      </c>
      <c r="C6242" s="394" t="s">
        <v>18314</v>
      </c>
      <c r="D6242" s="393" t="s">
        <v>7897</v>
      </c>
      <c r="E6242" s="395" t="s">
        <v>39493</v>
      </c>
      <c r="F6242" s="395" t="s">
        <v>39494</v>
      </c>
    </row>
    <row r="6243" spans="1:6">
      <c r="A6243" s="360" t="s">
        <v>72</v>
      </c>
      <c r="B6243" s="393" t="s">
        <v>18315</v>
      </c>
      <c r="C6243" s="394" t="s">
        <v>18316</v>
      </c>
      <c r="D6243" s="393" t="s">
        <v>7897</v>
      </c>
      <c r="E6243" s="395" t="s">
        <v>39495</v>
      </c>
      <c r="F6243" s="395" t="s">
        <v>39496</v>
      </c>
    </row>
    <row r="6244" spans="1:6">
      <c r="A6244" s="360" t="s">
        <v>72</v>
      </c>
      <c r="B6244" s="393" t="s">
        <v>18317</v>
      </c>
      <c r="C6244" s="394" t="s">
        <v>18292</v>
      </c>
      <c r="D6244" s="393" t="s">
        <v>7897</v>
      </c>
      <c r="E6244" s="395" t="s">
        <v>39497</v>
      </c>
      <c r="F6244" s="395" t="s">
        <v>39498</v>
      </c>
    </row>
    <row r="6245" spans="1:6">
      <c r="A6245" s="360" t="s">
        <v>72</v>
      </c>
      <c r="B6245" s="393" t="s">
        <v>18318</v>
      </c>
      <c r="C6245" s="394" t="s">
        <v>18294</v>
      </c>
      <c r="D6245" s="393" t="s">
        <v>7897</v>
      </c>
      <c r="E6245" s="395" t="s">
        <v>39499</v>
      </c>
      <c r="F6245" s="395" t="s">
        <v>39500</v>
      </c>
    </row>
    <row r="6246" spans="1:6">
      <c r="A6246" s="360" t="s">
        <v>72</v>
      </c>
      <c r="B6246" s="393" t="s">
        <v>18319</v>
      </c>
      <c r="C6246" s="394" t="s">
        <v>18320</v>
      </c>
      <c r="D6246" s="393" t="s">
        <v>8521</v>
      </c>
      <c r="E6246" s="395" t="s">
        <v>9655</v>
      </c>
      <c r="F6246" s="395" t="s">
        <v>8790</v>
      </c>
    </row>
    <row r="6247" spans="1:6">
      <c r="A6247" s="360" t="s">
        <v>72</v>
      </c>
      <c r="B6247" s="393" t="s">
        <v>18321</v>
      </c>
      <c r="C6247" s="394" t="s">
        <v>18322</v>
      </c>
      <c r="D6247" s="393" t="s">
        <v>8521</v>
      </c>
      <c r="E6247" s="395" t="s">
        <v>9391</v>
      </c>
      <c r="F6247" s="395" t="s">
        <v>8104</v>
      </c>
    </row>
    <row r="6248" spans="1:6">
      <c r="A6248" s="360" t="s">
        <v>72</v>
      </c>
      <c r="B6248" s="393" t="s">
        <v>18323</v>
      </c>
      <c r="C6248" s="394" t="s">
        <v>18324</v>
      </c>
      <c r="D6248" s="393" t="s">
        <v>8521</v>
      </c>
      <c r="E6248" s="395" t="s">
        <v>8790</v>
      </c>
      <c r="F6248" s="395" t="s">
        <v>8516</v>
      </c>
    </row>
    <row r="6249" spans="1:6">
      <c r="A6249" s="360" t="s">
        <v>72</v>
      </c>
      <c r="B6249" s="393" t="s">
        <v>18325</v>
      </c>
      <c r="C6249" s="394" t="s">
        <v>18326</v>
      </c>
      <c r="D6249" s="393" t="s">
        <v>8521</v>
      </c>
      <c r="E6249" s="395" t="s">
        <v>9665</v>
      </c>
      <c r="F6249" s="395" t="s">
        <v>8790</v>
      </c>
    </row>
    <row r="6250" spans="1:6">
      <c r="A6250" s="360" t="s">
        <v>72</v>
      </c>
      <c r="B6250" s="393" t="s">
        <v>18327</v>
      </c>
      <c r="C6250" s="394" t="s">
        <v>18328</v>
      </c>
      <c r="D6250" s="393" t="s">
        <v>8521</v>
      </c>
      <c r="E6250" s="395" t="s">
        <v>8779</v>
      </c>
      <c r="F6250" s="395" t="s">
        <v>8214</v>
      </c>
    </row>
    <row r="6251" spans="1:6">
      <c r="A6251" s="360" t="s">
        <v>72</v>
      </c>
      <c r="B6251" s="393" t="s">
        <v>18329</v>
      </c>
      <c r="C6251" s="394" t="s">
        <v>18330</v>
      </c>
      <c r="D6251" s="393" t="s">
        <v>8521</v>
      </c>
      <c r="E6251" s="395" t="s">
        <v>8779</v>
      </c>
      <c r="F6251" s="395" t="s">
        <v>8214</v>
      </c>
    </row>
    <row r="6252" spans="1:6">
      <c r="A6252" s="360" t="s">
        <v>72</v>
      </c>
      <c r="B6252" s="393" t="s">
        <v>18331</v>
      </c>
      <c r="C6252" s="394" t="s">
        <v>18332</v>
      </c>
      <c r="D6252" s="393" t="s">
        <v>8521</v>
      </c>
      <c r="E6252" s="395" t="s">
        <v>9391</v>
      </c>
      <c r="F6252" s="395" t="s">
        <v>8104</v>
      </c>
    </row>
    <row r="6253" spans="1:6">
      <c r="A6253" s="360" t="s">
        <v>72</v>
      </c>
      <c r="B6253" s="393" t="s">
        <v>18333</v>
      </c>
      <c r="C6253" s="394" t="s">
        <v>18334</v>
      </c>
      <c r="D6253" s="393" t="s">
        <v>8521</v>
      </c>
      <c r="E6253" s="395" t="s">
        <v>8641</v>
      </c>
      <c r="F6253" s="395" t="s">
        <v>8448</v>
      </c>
    </row>
    <row r="6254" spans="1:6">
      <c r="A6254" s="360" t="s">
        <v>72</v>
      </c>
      <c r="B6254" s="393" t="s">
        <v>18335</v>
      </c>
      <c r="C6254" s="394" t="s">
        <v>18336</v>
      </c>
      <c r="D6254" s="393" t="s">
        <v>8521</v>
      </c>
      <c r="E6254" s="395" t="s">
        <v>8290</v>
      </c>
      <c r="F6254" s="395" t="s">
        <v>17790</v>
      </c>
    </row>
    <row r="6255" spans="1:6" ht="23.25">
      <c r="A6255" s="360" t="s">
        <v>72</v>
      </c>
      <c r="B6255" s="393" t="s">
        <v>18337</v>
      </c>
      <c r="C6255" s="394" t="s">
        <v>18338</v>
      </c>
      <c r="D6255" s="393" t="s">
        <v>8521</v>
      </c>
      <c r="E6255" s="395" t="s">
        <v>8214</v>
      </c>
      <c r="F6255" s="395" t="s">
        <v>8641</v>
      </c>
    </row>
    <row r="6256" spans="1:6">
      <c r="A6256" s="360" t="s">
        <v>72</v>
      </c>
      <c r="B6256" s="393" t="s">
        <v>18339</v>
      </c>
      <c r="C6256" s="394" t="s">
        <v>18340</v>
      </c>
      <c r="D6256" s="393" t="s">
        <v>8521</v>
      </c>
      <c r="E6256" s="395" t="s">
        <v>9391</v>
      </c>
      <c r="F6256" s="395" t="s">
        <v>8104</v>
      </c>
    </row>
    <row r="6257" spans="1:6">
      <c r="A6257" s="360" t="s">
        <v>72</v>
      </c>
      <c r="B6257" s="393" t="s">
        <v>18341</v>
      </c>
      <c r="C6257" s="394" t="s">
        <v>18342</v>
      </c>
      <c r="D6257" s="393" t="s">
        <v>8521</v>
      </c>
      <c r="E6257" s="395" t="s">
        <v>9391</v>
      </c>
      <c r="F6257" s="395" t="s">
        <v>8104</v>
      </c>
    </row>
    <row r="6258" spans="1:6">
      <c r="A6258" s="360" t="s">
        <v>72</v>
      </c>
      <c r="B6258" s="393" t="s">
        <v>18343</v>
      </c>
      <c r="C6258" s="394" t="s">
        <v>18344</v>
      </c>
      <c r="D6258" s="393" t="s">
        <v>8521</v>
      </c>
      <c r="E6258" s="395" t="s">
        <v>9665</v>
      </c>
      <c r="F6258" s="395" t="s">
        <v>8790</v>
      </c>
    </row>
    <row r="6259" spans="1:6">
      <c r="A6259" s="360" t="s">
        <v>72</v>
      </c>
      <c r="B6259" s="393" t="s">
        <v>18345</v>
      </c>
      <c r="C6259" s="394" t="s">
        <v>18346</v>
      </c>
      <c r="D6259" s="393" t="s">
        <v>8521</v>
      </c>
      <c r="E6259" s="395" t="s">
        <v>8790</v>
      </c>
      <c r="F6259" s="395" t="s">
        <v>9391</v>
      </c>
    </row>
    <row r="6260" spans="1:6">
      <c r="A6260" s="360" t="s">
        <v>72</v>
      </c>
      <c r="B6260" s="393" t="s">
        <v>18347</v>
      </c>
      <c r="C6260" s="394" t="s">
        <v>18348</v>
      </c>
      <c r="D6260" s="393" t="s">
        <v>8521</v>
      </c>
      <c r="E6260" s="395" t="s">
        <v>9655</v>
      </c>
      <c r="F6260" s="395" t="s">
        <v>9665</v>
      </c>
    </row>
    <row r="6261" spans="1:6">
      <c r="A6261" s="360" t="s">
        <v>72</v>
      </c>
      <c r="B6261" s="393" t="s">
        <v>18349</v>
      </c>
      <c r="C6261" s="394" t="s">
        <v>18350</v>
      </c>
      <c r="D6261" s="393" t="s">
        <v>8521</v>
      </c>
      <c r="E6261" s="395" t="s">
        <v>8635</v>
      </c>
      <c r="F6261" s="395" t="s">
        <v>8277</v>
      </c>
    </row>
    <row r="6262" spans="1:6">
      <c r="A6262" s="360" t="s">
        <v>72</v>
      </c>
      <c r="B6262" s="393" t="s">
        <v>18351</v>
      </c>
      <c r="C6262" s="394" t="s">
        <v>18352</v>
      </c>
      <c r="D6262" s="393" t="s">
        <v>8521</v>
      </c>
      <c r="E6262" s="395" t="s">
        <v>8635</v>
      </c>
      <c r="F6262" s="395" t="s">
        <v>8424</v>
      </c>
    </row>
    <row r="6263" spans="1:6">
      <c r="A6263" s="360" t="s">
        <v>72</v>
      </c>
      <c r="B6263" s="393" t="s">
        <v>18353</v>
      </c>
      <c r="C6263" s="394" t="s">
        <v>18354</v>
      </c>
      <c r="D6263" s="393" t="s">
        <v>8521</v>
      </c>
      <c r="E6263" s="395" t="s">
        <v>8277</v>
      </c>
      <c r="F6263" s="395" t="s">
        <v>8905</v>
      </c>
    </row>
    <row r="6264" spans="1:6">
      <c r="A6264" s="360" t="s">
        <v>72</v>
      </c>
      <c r="B6264" s="393" t="s">
        <v>18355</v>
      </c>
      <c r="C6264" s="394" t="s">
        <v>18356</v>
      </c>
      <c r="D6264" s="393" t="s">
        <v>8521</v>
      </c>
      <c r="E6264" s="395" t="s">
        <v>8464</v>
      </c>
      <c r="F6264" s="395" t="s">
        <v>8464</v>
      </c>
    </row>
    <row r="6265" spans="1:6">
      <c r="A6265" s="360" t="s">
        <v>72</v>
      </c>
      <c r="B6265" s="393" t="s">
        <v>18357</v>
      </c>
      <c r="C6265" s="394" t="s">
        <v>18358</v>
      </c>
      <c r="D6265" s="393" t="s">
        <v>8521</v>
      </c>
      <c r="E6265" s="395" t="s">
        <v>8277</v>
      </c>
      <c r="F6265" s="395" t="s">
        <v>8308</v>
      </c>
    </row>
    <row r="6266" spans="1:6">
      <c r="A6266" s="360" t="s">
        <v>72</v>
      </c>
      <c r="B6266" s="393" t="s">
        <v>18359</v>
      </c>
      <c r="C6266" s="394" t="s">
        <v>18360</v>
      </c>
      <c r="D6266" s="393" t="s">
        <v>8521</v>
      </c>
      <c r="E6266" s="395" t="s">
        <v>9391</v>
      </c>
      <c r="F6266" s="395" t="s">
        <v>8104</v>
      </c>
    </row>
    <row r="6267" spans="1:6">
      <c r="A6267" s="360" t="s">
        <v>72</v>
      </c>
      <c r="B6267" s="393" t="s">
        <v>18361</v>
      </c>
      <c r="C6267" s="394" t="s">
        <v>18362</v>
      </c>
      <c r="D6267" s="393" t="s">
        <v>8521</v>
      </c>
      <c r="E6267" s="395" t="s">
        <v>8214</v>
      </c>
      <c r="F6267" s="395" t="s">
        <v>8424</v>
      </c>
    </row>
    <row r="6268" spans="1:6">
      <c r="A6268" s="360" t="s">
        <v>72</v>
      </c>
      <c r="B6268" s="393" t="s">
        <v>18363</v>
      </c>
      <c r="C6268" s="394" t="s">
        <v>18364</v>
      </c>
      <c r="D6268" s="393" t="s">
        <v>8521</v>
      </c>
      <c r="E6268" s="395" t="s">
        <v>9391</v>
      </c>
      <c r="F6268" s="395" t="s">
        <v>8104</v>
      </c>
    </row>
    <row r="6269" spans="1:6" ht="23.25">
      <c r="A6269" s="360" t="s">
        <v>72</v>
      </c>
      <c r="B6269" s="393" t="s">
        <v>18365</v>
      </c>
      <c r="C6269" s="394" t="s">
        <v>18366</v>
      </c>
      <c r="D6269" s="393" t="s">
        <v>8521</v>
      </c>
      <c r="E6269" s="395" t="s">
        <v>9665</v>
      </c>
      <c r="F6269" s="395" t="s">
        <v>8790</v>
      </c>
    </row>
    <row r="6270" spans="1:6">
      <c r="A6270" s="360" t="s">
        <v>72</v>
      </c>
      <c r="B6270" s="393" t="s">
        <v>18367</v>
      </c>
      <c r="C6270" s="394" t="s">
        <v>18368</v>
      </c>
      <c r="D6270" s="393" t="s">
        <v>8521</v>
      </c>
      <c r="E6270" s="395" t="s">
        <v>9110</v>
      </c>
      <c r="F6270" s="395" t="s">
        <v>9123</v>
      </c>
    </row>
    <row r="6271" spans="1:6">
      <c r="A6271" s="360" t="s">
        <v>72</v>
      </c>
      <c r="B6271" s="393" t="s">
        <v>18369</v>
      </c>
      <c r="C6271" s="394" t="s">
        <v>18370</v>
      </c>
      <c r="D6271" s="393" t="s">
        <v>8521</v>
      </c>
      <c r="E6271" s="395" t="s">
        <v>17791</v>
      </c>
      <c r="F6271" s="395" t="s">
        <v>8360</v>
      </c>
    </row>
    <row r="6272" spans="1:6">
      <c r="A6272" s="360" t="s">
        <v>72</v>
      </c>
      <c r="B6272" s="393" t="s">
        <v>18371</v>
      </c>
      <c r="C6272" s="394" t="s">
        <v>18372</v>
      </c>
      <c r="D6272" s="393" t="s">
        <v>8521</v>
      </c>
      <c r="E6272" s="395" t="s">
        <v>8481</v>
      </c>
      <c r="F6272" s="395" t="s">
        <v>18576</v>
      </c>
    </row>
    <row r="6273" spans="1:6">
      <c r="A6273" s="360" t="s">
        <v>72</v>
      </c>
      <c r="B6273" s="393" t="s">
        <v>18373</v>
      </c>
      <c r="C6273" s="394" t="s">
        <v>18374</v>
      </c>
      <c r="D6273" s="393" t="s">
        <v>8521</v>
      </c>
      <c r="E6273" s="395" t="s">
        <v>9028</v>
      </c>
      <c r="F6273" s="395" t="s">
        <v>9063</v>
      </c>
    </row>
    <row r="6274" spans="1:6">
      <c r="A6274" s="360" t="s">
        <v>72</v>
      </c>
      <c r="B6274" s="393" t="s">
        <v>18375</v>
      </c>
      <c r="C6274" s="394" t="s">
        <v>18376</v>
      </c>
      <c r="D6274" s="393" t="s">
        <v>8521</v>
      </c>
      <c r="E6274" s="395" t="s">
        <v>8779</v>
      </c>
      <c r="F6274" s="395" t="s">
        <v>8214</v>
      </c>
    </row>
    <row r="6275" spans="1:6">
      <c r="A6275" s="360" t="s">
        <v>72</v>
      </c>
      <c r="B6275" s="393" t="s">
        <v>18377</v>
      </c>
      <c r="C6275" s="394" t="s">
        <v>18378</v>
      </c>
      <c r="D6275" s="393" t="s">
        <v>8521</v>
      </c>
      <c r="E6275" s="395" t="s">
        <v>9391</v>
      </c>
      <c r="F6275" s="395" t="s">
        <v>8104</v>
      </c>
    </row>
    <row r="6276" spans="1:6">
      <c r="A6276" s="360" t="s">
        <v>72</v>
      </c>
      <c r="B6276" s="393" t="s">
        <v>18379</v>
      </c>
      <c r="C6276" s="394" t="s">
        <v>18380</v>
      </c>
      <c r="D6276" s="393" t="s">
        <v>8521</v>
      </c>
      <c r="E6276" s="395" t="s">
        <v>8308</v>
      </c>
      <c r="F6276" s="395" t="s">
        <v>8315</v>
      </c>
    </row>
    <row r="6277" spans="1:6">
      <c r="A6277" s="360" t="s">
        <v>72</v>
      </c>
      <c r="B6277" s="393" t="s">
        <v>18381</v>
      </c>
      <c r="C6277" s="394" t="s">
        <v>18382</v>
      </c>
      <c r="D6277" s="393" t="s">
        <v>8521</v>
      </c>
      <c r="E6277" s="395" t="s">
        <v>8448</v>
      </c>
      <c r="F6277" s="395" t="s">
        <v>8308</v>
      </c>
    </row>
    <row r="6278" spans="1:6">
      <c r="A6278" s="360" t="s">
        <v>72</v>
      </c>
      <c r="B6278" s="393" t="s">
        <v>18383</v>
      </c>
      <c r="C6278" s="394" t="s">
        <v>18384</v>
      </c>
      <c r="D6278" s="393" t="s">
        <v>8521</v>
      </c>
      <c r="E6278" s="395" t="s">
        <v>8635</v>
      </c>
      <c r="F6278" s="395" t="s">
        <v>8424</v>
      </c>
    </row>
    <row r="6279" spans="1:6">
      <c r="A6279" s="360" t="s">
        <v>72</v>
      </c>
      <c r="B6279" s="393" t="s">
        <v>18385</v>
      </c>
      <c r="C6279" s="394" t="s">
        <v>18386</v>
      </c>
      <c r="D6279" s="393" t="s">
        <v>8521</v>
      </c>
      <c r="E6279" s="395" t="s">
        <v>8635</v>
      </c>
      <c r="F6279" s="395" t="s">
        <v>8424</v>
      </c>
    </row>
    <row r="6280" spans="1:6">
      <c r="A6280" s="360" t="s">
        <v>72</v>
      </c>
      <c r="B6280" s="393" t="s">
        <v>18387</v>
      </c>
      <c r="C6280" s="394" t="s">
        <v>18388</v>
      </c>
      <c r="D6280" s="393" t="s">
        <v>8521</v>
      </c>
      <c r="E6280" s="395" t="s">
        <v>8214</v>
      </c>
      <c r="F6280" s="395" t="s">
        <v>8641</v>
      </c>
    </row>
    <row r="6281" spans="1:6">
      <c r="A6281" s="360" t="s">
        <v>72</v>
      </c>
      <c r="B6281" s="393" t="s">
        <v>18389</v>
      </c>
      <c r="C6281" s="394" t="s">
        <v>18390</v>
      </c>
      <c r="D6281" s="393" t="s">
        <v>8521</v>
      </c>
      <c r="E6281" s="395" t="s">
        <v>8448</v>
      </c>
      <c r="F6281" s="395" t="s">
        <v>8308</v>
      </c>
    </row>
    <row r="6282" spans="1:6">
      <c r="A6282" s="360" t="s">
        <v>72</v>
      </c>
      <c r="B6282" s="393" t="s">
        <v>18391</v>
      </c>
      <c r="C6282" s="394" t="s">
        <v>18392</v>
      </c>
      <c r="D6282" s="393" t="s">
        <v>8521</v>
      </c>
      <c r="E6282" s="395" t="s">
        <v>9391</v>
      </c>
      <c r="F6282" s="395" t="s">
        <v>8104</v>
      </c>
    </row>
    <row r="6283" spans="1:6">
      <c r="A6283" s="360" t="s">
        <v>72</v>
      </c>
      <c r="B6283" s="393" t="s">
        <v>18393</v>
      </c>
      <c r="C6283" s="394" t="s">
        <v>18394</v>
      </c>
      <c r="D6283" s="393" t="s">
        <v>8521</v>
      </c>
      <c r="E6283" s="395" t="s">
        <v>25075</v>
      </c>
      <c r="F6283" s="395" t="s">
        <v>9239</v>
      </c>
    </row>
    <row r="6284" spans="1:6">
      <c r="A6284" s="360" t="s">
        <v>72</v>
      </c>
      <c r="B6284" s="393" t="s">
        <v>18395</v>
      </c>
      <c r="C6284" s="394" t="s">
        <v>18396</v>
      </c>
      <c r="D6284" s="393" t="s">
        <v>8521</v>
      </c>
      <c r="E6284" s="395" t="s">
        <v>8149</v>
      </c>
      <c r="F6284" s="395" t="s">
        <v>8415</v>
      </c>
    </row>
    <row r="6285" spans="1:6">
      <c r="A6285" s="360" t="s">
        <v>72</v>
      </c>
      <c r="B6285" s="393" t="s">
        <v>18397</v>
      </c>
      <c r="C6285" s="394" t="s">
        <v>18398</v>
      </c>
      <c r="D6285" s="393" t="s">
        <v>8521</v>
      </c>
      <c r="E6285" s="395" t="s">
        <v>8149</v>
      </c>
      <c r="F6285" s="395" t="s">
        <v>8415</v>
      </c>
    </row>
    <row r="6286" spans="1:6">
      <c r="A6286" s="360" t="s">
        <v>72</v>
      </c>
      <c r="B6286" s="393" t="s">
        <v>18399</v>
      </c>
      <c r="C6286" s="394" t="s">
        <v>18400</v>
      </c>
      <c r="D6286" s="393" t="s">
        <v>8521</v>
      </c>
      <c r="E6286" s="395" t="s">
        <v>9665</v>
      </c>
      <c r="F6286" s="395" t="s">
        <v>8790</v>
      </c>
    </row>
    <row r="6287" spans="1:6">
      <c r="A6287" s="360" t="s">
        <v>72</v>
      </c>
      <c r="B6287" s="393" t="s">
        <v>18401</v>
      </c>
      <c r="C6287" s="394" t="s">
        <v>18402</v>
      </c>
      <c r="D6287" s="393" t="s">
        <v>8521</v>
      </c>
      <c r="E6287" s="395" t="s">
        <v>8149</v>
      </c>
      <c r="F6287" s="395" t="s">
        <v>8149</v>
      </c>
    </row>
    <row r="6288" spans="1:6">
      <c r="A6288" s="360" t="s">
        <v>72</v>
      </c>
      <c r="B6288" s="393" t="s">
        <v>18403</v>
      </c>
      <c r="C6288" s="394" t="s">
        <v>18404</v>
      </c>
      <c r="D6288" s="393" t="s">
        <v>8521</v>
      </c>
      <c r="E6288" s="395" t="s">
        <v>8149</v>
      </c>
      <c r="F6288" s="395" t="s">
        <v>8415</v>
      </c>
    </row>
    <row r="6289" spans="1:6">
      <c r="A6289" s="360" t="s">
        <v>72</v>
      </c>
      <c r="B6289" s="393" t="s">
        <v>18405</v>
      </c>
      <c r="C6289" s="394" t="s">
        <v>18406</v>
      </c>
      <c r="D6289" s="393" t="s">
        <v>8521</v>
      </c>
      <c r="E6289" s="395" t="s">
        <v>8448</v>
      </c>
      <c r="F6289" s="395" t="s">
        <v>8308</v>
      </c>
    </row>
    <row r="6290" spans="1:6">
      <c r="A6290" s="360" t="s">
        <v>72</v>
      </c>
      <c r="B6290" s="393" t="s">
        <v>18407</v>
      </c>
      <c r="C6290" s="394" t="s">
        <v>18408</v>
      </c>
      <c r="D6290" s="393" t="s">
        <v>8521</v>
      </c>
      <c r="E6290" s="395" t="s">
        <v>8790</v>
      </c>
      <c r="F6290" s="395" t="s">
        <v>8516</v>
      </c>
    </row>
    <row r="6291" spans="1:6">
      <c r="A6291" s="360" t="s">
        <v>72</v>
      </c>
      <c r="B6291" s="393" t="s">
        <v>18409</v>
      </c>
      <c r="C6291" s="394" t="s">
        <v>18410</v>
      </c>
      <c r="D6291" s="393" t="s">
        <v>8521</v>
      </c>
      <c r="E6291" s="395" t="s">
        <v>8790</v>
      </c>
      <c r="F6291" s="395" t="s">
        <v>8516</v>
      </c>
    </row>
    <row r="6292" spans="1:6" ht="23.25">
      <c r="A6292" s="360" t="s">
        <v>72</v>
      </c>
      <c r="B6292" s="393" t="s">
        <v>18411</v>
      </c>
      <c r="C6292" s="394" t="s">
        <v>18412</v>
      </c>
      <c r="D6292" s="393" t="s">
        <v>8521</v>
      </c>
      <c r="E6292" s="395" t="s">
        <v>9665</v>
      </c>
      <c r="F6292" s="395" t="s">
        <v>8516</v>
      </c>
    </row>
    <row r="6293" spans="1:6">
      <c r="A6293" s="360" t="s">
        <v>72</v>
      </c>
      <c r="B6293" s="393" t="s">
        <v>18413</v>
      </c>
      <c r="C6293" s="394" t="s">
        <v>18414</v>
      </c>
      <c r="D6293" s="393" t="s">
        <v>8521</v>
      </c>
      <c r="E6293" s="395" t="s">
        <v>9391</v>
      </c>
      <c r="F6293" s="395" t="s">
        <v>8104</v>
      </c>
    </row>
    <row r="6294" spans="1:6">
      <c r="A6294" s="360" t="s">
        <v>72</v>
      </c>
      <c r="B6294" s="393" t="s">
        <v>18415</v>
      </c>
      <c r="C6294" s="394" t="s">
        <v>18416</v>
      </c>
      <c r="D6294" s="393" t="s">
        <v>8521</v>
      </c>
      <c r="E6294" s="395" t="s">
        <v>8424</v>
      </c>
      <c r="F6294" s="395" t="s">
        <v>9028</v>
      </c>
    </row>
    <row r="6295" spans="1:6">
      <c r="A6295" s="360" t="s">
        <v>72</v>
      </c>
      <c r="B6295" s="393" t="s">
        <v>18417</v>
      </c>
      <c r="C6295" s="394" t="s">
        <v>18418</v>
      </c>
      <c r="D6295" s="393" t="s">
        <v>8521</v>
      </c>
      <c r="E6295" s="395" t="s">
        <v>8424</v>
      </c>
      <c r="F6295" s="395" t="s">
        <v>8448</v>
      </c>
    </row>
    <row r="6296" spans="1:6">
      <c r="A6296" s="360" t="s">
        <v>72</v>
      </c>
      <c r="B6296" s="393" t="s">
        <v>18419</v>
      </c>
      <c r="C6296" s="394" t="s">
        <v>18420</v>
      </c>
      <c r="D6296" s="393" t="s">
        <v>8521</v>
      </c>
      <c r="E6296" s="395" t="s">
        <v>8277</v>
      </c>
      <c r="F6296" s="395" t="s">
        <v>8905</v>
      </c>
    </row>
    <row r="6297" spans="1:6">
      <c r="A6297" s="360" t="s">
        <v>72</v>
      </c>
      <c r="B6297" s="393" t="s">
        <v>18421</v>
      </c>
      <c r="C6297" s="394" t="s">
        <v>18422</v>
      </c>
      <c r="D6297" s="393" t="s">
        <v>8521</v>
      </c>
      <c r="E6297" s="395" t="s">
        <v>8214</v>
      </c>
      <c r="F6297" s="395" t="s">
        <v>8424</v>
      </c>
    </row>
    <row r="6298" spans="1:6" ht="23.25">
      <c r="A6298" s="360" t="s">
        <v>72</v>
      </c>
      <c r="B6298" s="393" t="s">
        <v>18423</v>
      </c>
      <c r="C6298" s="394" t="s">
        <v>18424</v>
      </c>
      <c r="D6298" s="393" t="s">
        <v>8521</v>
      </c>
      <c r="E6298" s="395" t="s">
        <v>9665</v>
      </c>
      <c r="F6298" s="395" t="s">
        <v>8790</v>
      </c>
    </row>
    <row r="6299" spans="1:6">
      <c r="A6299" s="360" t="s">
        <v>72</v>
      </c>
      <c r="B6299" s="393" t="s">
        <v>18425</v>
      </c>
      <c r="C6299" s="394" t="s">
        <v>18426</v>
      </c>
      <c r="D6299" s="393" t="s">
        <v>8521</v>
      </c>
      <c r="E6299" s="395" t="s">
        <v>9391</v>
      </c>
      <c r="F6299" s="395" t="s">
        <v>8104</v>
      </c>
    </row>
    <row r="6300" spans="1:6">
      <c r="A6300" s="360" t="s">
        <v>72</v>
      </c>
      <c r="B6300" s="393" t="s">
        <v>18427</v>
      </c>
      <c r="C6300" s="394" t="s">
        <v>18428</v>
      </c>
      <c r="D6300" s="393" t="s">
        <v>8521</v>
      </c>
      <c r="E6300" s="395" t="s">
        <v>8214</v>
      </c>
      <c r="F6300" s="395" t="s">
        <v>8424</v>
      </c>
    </row>
    <row r="6301" spans="1:6">
      <c r="A6301" s="360" t="s">
        <v>72</v>
      </c>
      <c r="B6301" s="393" t="s">
        <v>18429</v>
      </c>
      <c r="C6301" s="394" t="s">
        <v>18430</v>
      </c>
      <c r="D6301" s="393" t="s">
        <v>8521</v>
      </c>
      <c r="E6301" s="395" t="s">
        <v>8516</v>
      </c>
      <c r="F6301" s="395" t="s">
        <v>8779</v>
      </c>
    </row>
    <row r="6302" spans="1:6">
      <c r="A6302" s="360" t="s">
        <v>72</v>
      </c>
      <c r="B6302" s="393" t="s">
        <v>18431</v>
      </c>
      <c r="C6302" s="394" t="s">
        <v>18432</v>
      </c>
      <c r="D6302" s="393" t="s">
        <v>8521</v>
      </c>
      <c r="E6302" s="395" t="s">
        <v>8779</v>
      </c>
      <c r="F6302" s="395" t="s">
        <v>8214</v>
      </c>
    </row>
    <row r="6303" spans="1:6">
      <c r="A6303" s="360" t="s">
        <v>72</v>
      </c>
      <c r="B6303" s="393" t="s">
        <v>18433</v>
      </c>
      <c r="C6303" s="394" t="s">
        <v>18434</v>
      </c>
      <c r="D6303" s="393" t="s">
        <v>8521</v>
      </c>
      <c r="E6303" s="395" t="s">
        <v>8790</v>
      </c>
      <c r="F6303" s="395" t="s">
        <v>9391</v>
      </c>
    </row>
    <row r="6304" spans="1:6" ht="23.25">
      <c r="A6304" s="360" t="s">
        <v>72</v>
      </c>
      <c r="B6304" s="393" t="s">
        <v>18435</v>
      </c>
      <c r="C6304" s="394" t="s">
        <v>18436</v>
      </c>
      <c r="D6304" s="393" t="s">
        <v>8521</v>
      </c>
      <c r="E6304" s="395" t="s">
        <v>8516</v>
      </c>
      <c r="F6304" s="395" t="s">
        <v>8779</v>
      </c>
    </row>
    <row r="6305" spans="1:6">
      <c r="A6305" s="360" t="s">
        <v>72</v>
      </c>
      <c r="B6305" s="393" t="s">
        <v>18437</v>
      </c>
      <c r="C6305" s="394" t="s">
        <v>18438</v>
      </c>
      <c r="D6305" s="393" t="s">
        <v>8521</v>
      </c>
      <c r="E6305" s="395" t="s">
        <v>8277</v>
      </c>
      <c r="F6305" s="395" t="s">
        <v>8905</v>
      </c>
    </row>
    <row r="6306" spans="1:6">
      <c r="A6306" s="360" t="s">
        <v>72</v>
      </c>
      <c r="B6306" s="393" t="s">
        <v>18439</v>
      </c>
      <c r="C6306" s="394" t="s">
        <v>18440</v>
      </c>
      <c r="D6306" s="393" t="s">
        <v>8521</v>
      </c>
      <c r="E6306" s="395" t="s">
        <v>8516</v>
      </c>
      <c r="F6306" s="395" t="s">
        <v>9391</v>
      </c>
    </row>
    <row r="6307" spans="1:6">
      <c r="A6307" s="360" t="s">
        <v>72</v>
      </c>
      <c r="B6307" s="393" t="s">
        <v>18441</v>
      </c>
      <c r="C6307" s="394" t="s">
        <v>18442</v>
      </c>
      <c r="D6307" s="393" t="s">
        <v>8521</v>
      </c>
      <c r="E6307" s="395" t="s">
        <v>8635</v>
      </c>
      <c r="F6307" s="395" t="s">
        <v>8424</v>
      </c>
    </row>
    <row r="6308" spans="1:6">
      <c r="A6308" s="360" t="s">
        <v>72</v>
      </c>
      <c r="B6308" s="393" t="s">
        <v>18443</v>
      </c>
      <c r="C6308" s="394" t="s">
        <v>18444</v>
      </c>
      <c r="D6308" s="393" t="s">
        <v>8521</v>
      </c>
      <c r="E6308" s="395" t="s">
        <v>8308</v>
      </c>
      <c r="F6308" s="395" t="s">
        <v>8315</v>
      </c>
    </row>
    <row r="6309" spans="1:6">
      <c r="A6309" s="360" t="s">
        <v>72</v>
      </c>
      <c r="B6309" s="393" t="s">
        <v>18445</v>
      </c>
      <c r="C6309" s="394" t="s">
        <v>18446</v>
      </c>
      <c r="D6309" s="393" t="s">
        <v>8521</v>
      </c>
      <c r="E6309" s="395" t="s">
        <v>8424</v>
      </c>
      <c r="F6309" s="395" t="s">
        <v>9028</v>
      </c>
    </row>
    <row r="6310" spans="1:6">
      <c r="A6310" s="360" t="s">
        <v>72</v>
      </c>
      <c r="B6310" s="393" t="s">
        <v>18447</v>
      </c>
      <c r="C6310" s="394" t="s">
        <v>18448</v>
      </c>
      <c r="D6310" s="393" t="s">
        <v>8521</v>
      </c>
      <c r="E6310" s="395" t="s">
        <v>8308</v>
      </c>
      <c r="F6310" s="395" t="s">
        <v>8315</v>
      </c>
    </row>
    <row r="6311" spans="1:6">
      <c r="A6311" s="360" t="s">
        <v>72</v>
      </c>
      <c r="B6311" s="393" t="s">
        <v>18449</v>
      </c>
      <c r="C6311" s="394" t="s">
        <v>18450</v>
      </c>
      <c r="D6311" s="393" t="s">
        <v>8521</v>
      </c>
      <c r="E6311" s="395" t="s">
        <v>8448</v>
      </c>
      <c r="F6311" s="395" t="s">
        <v>8308</v>
      </c>
    </row>
    <row r="6312" spans="1:6">
      <c r="A6312" s="360" t="s">
        <v>72</v>
      </c>
      <c r="B6312" s="393" t="s">
        <v>18451</v>
      </c>
      <c r="C6312" s="394" t="s">
        <v>18452</v>
      </c>
      <c r="D6312" s="393" t="s">
        <v>8521</v>
      </c>
      <c r="E6312" s="395" t="s">
        <v>8308</v>
      </c>
      <c r="F6312" s="395" t="s">
        <v>8756</v>
      </c>
    </row>
    <row r="6313" spans="1:6">
      <c r="A6313" s="360" t="s">
        <v>72</v>
      </c>
      <c r="B6313" s="393" t="s">
        <v>18453</v>
      </c>
      <c r="C6313" s="394" t="s">
        <v>18454</v>
      </c>
      <c r="D6313" s="393" t="s">
        <v>8521</v>
      </c>
      <c r="E6313" s="395" t="s">
        <v>8759</v>
      </c>
      <c r="F6313" s="395" t="s">
        <v>8149</v>
      </c>
    </row>
    <row r="6314" spans="1:6">
      <c r="A6314" s="360" t="s">
        <v>72</v>
      </c>
      <c r="B6314" s="393" t="s">
        <v>18455</v>
      </c>
      <c r="C6314" s="394" t="s">
        <v>18456</v>
      </c>
      <c r="D6314" s="393" t="s">
        <v>8521</v>
      </c>
      <c r="E6314" s="395" t="s">
        <v>9391</v>
      </c>
      <c r="F6314" s="395" t="s">
        <v>8104</v>
      </c>
    </row>
    <row r="6315" spans="1:6">
      <c r="A6315" s="360" t="s">
        <v>72</v>
      </c>
      <c r="B6315" s="393" t="s">
        <v>18457</v>
      </c>
      <c r="C6315" s="394" t="s">
        <v>18458</v>
      </c>
      <c r="D6315" s="393" t="s">
        <v>8521</v>
      </c>
      <c r="E6315" s="395" t="s">
        <v>8424</v>
      </c>
      <c r="F6315" s="395" t="s">
        <v>9028</v>
      </c>
    </row>
    <row r="6316" spans="1:6">
      <c r="A6316" s="360" t="s">
        <v>72</v>
      </c>
      <c r="B6316" s="393" t="s">
        <v>18459</v>
      </c>
      <c r="C6316" s="394" t="s">
        <v>18460</v>
      </c>
      <c r="D6316" s="393" t="s">
        <v>8521</v>
      </c>
      <c r="E6316" s="395" t="s">
        <v>8104</v>
      </c>
      <c r="F6316" s="395" t="s">
        <v>8641</v>
      </c>
    </row>
    <row r="6317" spans="1:6" ht="23.25">
      <c r="A6317" s="360" t="s">
        <v>72</v>
      </c>
      <c r="B6317" s="393" t="s">
        <v>18461</v>
      </c>
      <c r="C6317" s="394" t="s">
        <v>18462</v>
      </c>
      <c r="D6317" s="393" t="s">
        <v>8521</v>
      </c>
      <c r="E6317" s="395" t="s">
        <v>8104</v>
      </c>
      <c r="F6317" s="395" t="s">
        <v>8641</v>
      </c>
    </row>
    <row r="6318" spans="1:6">
      <c r="A6318" s="360" t="s">
        <v>72</v>
      </c>
      <c r="B6318" s="393" t="s">
        <v>18463</v>
      </c>
      <c r="C6318" s="394" t="s">
        <v>18464</v>
      </c>
      <c r="D6318" s="393" t="s">
        <v>8521</v>
      </c>
      <c r="E6318" s="395" t="s">
        <v>8214</v>
      </c>
      <c r="F6318" s="395" t="s">
        <v>8641</v>
      </c>
    </row>
    <row r="6319" spans="1:6">
      <c r="A6319" s="360" t="s">
        <v>72</v>
      </c>
      <c r="B6319" s="393" t="s">
        <v>18465</v>
      </c>
      <c r="C6319" s="394" t="s">
        <v>18466</v>
      </c>
      <c r="D6319" s="393" t="s">
        <v>8521</v>
      </c>
      <c r="E6319" s="395" t="s">
        <v>8424</v>
      </c>
      <c r="F6319" s="395" t="s">
        <v>8448</v>
      </c>
    </row>
    <row r="6320" spans="1:6">
      <c r="A6320" s="360" t="s">
        <v>72</v>
      </c>
      <c r="B6320" s="393" t="s">
        <v>18467</v>
      </c>
      <c r="C6320" s="394" t="s">
        <v>18468</v>
      </c>
      <c r="D6320" s="393" t="s">
        <v>8521</v>
      </c>
      <c r="E6320" s="395" t="s">
        <v>8779</v>
      </c>
      <c r="F6320" s="395" t="s">
        <v>8214</v>
      </c>
    </row>
    <row r="6321" spans="1:6">
      <c r="A6321" s="360" t="s">
        <v>72</v>
      </c>
      <c r="B6321" s="393" t="s">
        <v>18469</v>
      </c>
      <c r="C6321" s="394" t="s">
        <v>18470</v>
      </c>
      <c r="D6321" s="393" t="s">
        <v>8521</v>
      </c>
      <c r="E6321" s="395" t="s">
        <v>9391</v>
      </c>
      <c r="F6321" s="395" t="s">
        <v>8104</v>
      </c>
    </row>
    <row r="6322" spans="1:6">
      <c r="A6322" s="360" t="s">
        <v>72</v>
      </c>
      <c r="B6322" s="393" t="s">
        <v>18471</v>
      </c>
      <c r="C6322" s="394" t="s">
        <v>18472</v>
      </c>
      <c r="D6322" s="393" t="s">
        <v>8521</v>
      </c>
      <c r="E6322" s="395" t="s">
        <v>8635</v>
      </c>
      <c r="F6322" s="395" t="s">
        <v>8277</v>
      </c>
    </row>
    <row r="6323" spans="1:6">
      <c r="A6323" s="360" t="s">
        <v>72</v>
      </c>
      <c r="B6323" s="393" t="s">
        <v>18473</v>
      </c>
      <c r="C6323" s="394" t="s">
        <v>18474</v>
      </c>
      <c r="D6323" s="393" t="s">
        <v>8521</v>
      </c>
      <c r="E6323" s="395" t="s">
        <v>8104</v>
      </c>
      <c r="F6323" s="395" t="s">
        <v>8641</v>
      </c>
    </row>
    <row r="6324" spans="1:6">
      <c r="A6324" s="360" t="s">
        <v>72</v>
      </c>
      <c r="B6324" s="393" t="s">
        <v>18475</v>
      </c>
      <c r="C6324" s="394" t="s">
        <v>18476</v>
      </c>
      <c r="D6324" s="393" t="s">
        <v>8521</v>
      </c>
      <c r="E6324" s="395" t="s">
        <v>8149</v>
      </c>
      <c r="F6324" s="395" t="s">
        <v>8415</v>
      </c>
    </row>
    <row r="6325" spans="1:6" ht="23.25">
      <c r="A6325" s="360" t="s">
        <v>72</v>
      </c>
      <c r="B6325" s="393" t="s">
        <v>18477</v>
      </c>
      <c r="C6325" s="394" t="s">
        <v>18478</v>
      </c>
      <c r="D6325" s="393" t="s">
        <v>8521</v>
      </c>
      <c r="E6325" s="395" t="s">
        <v>9665</v>
      </c>
      <c r="F6325" s="395" t="s">
        <v>8516</v>
      </c>
    </row>
    <row r="6326" spans="1:6">
      <c r="A6326" s="360" t="s">
        <v>72</v>
      </c>
      <c r="B6326" s="393" t="s">
        <v>18479</v>
      </c>
      <c r="C6326" s="394" t="s">
        <v>18480</v>
      </c>
      <c r="D6326" s="393" t="s">
        <v>8521</v>
      </c>
      <c r="E6326" s="395" t="s">
        <v>8759</v>
      </c>
      <c r="F6326" s="395" t="s">
        <v>8149</v>
      </c>
    </row>
    <row r="6327" spans="1:6">
      <c r="A6327" s="360" t="s">
        <v>72</v>
      </c>
      <c r="B6327" s="393" t="s">
        <v>18481</v>
      </c>
      <c r="C6327" s="394" t="s">
        <v>18482</v>
      </c>
      <c r="D6327" s="393" t="s">
        <v>8521</v>
      </c>
      <c r="E6327" s="395" t="s">
        <v>8448</v>
      </c>
      <c r="F6327" s="395" t="s">
        <v>8308</v>
      </c>
    </row>
    <row r="6328" spans="1:6">
      <c r="A6328" s="360" t="s">
        <v>72</v>
      </c>
      <c r="B6328" s="393" t="s">
        <v>18483</v>
      </c>
      <c r="C6328" s="394" t="s">
        <v>18484</v>
      </c>
      <c r="D6328" s="393" t="s">
        <v>8521</v>
      </c>
      <c r="E6328" s="395" t="s">
        <v>8149</v>
      </c>
      <c r="F6328" s="395" t="s">
        <v>8415</v>
      </c>
    </row>
    <row r="6329" spans="1:6">
      <c r="A6329" s="360" t="s">
        <v>72</v>
      </c>
      <c r="B6329" s="393" t="s">
        <v>18485</v>
      </c>
      <c r="C6329" s="394" t="s">
        <v>18486</v>
      </c>
      <c r="D6329" s="393" t="s">
        <v>8521</v>
      </c>
      <c r="E6329" s="395" t="s">
        <v>8756</v>
      </c>
      <c r="F6329" s="395" t="s">
        <v>8347</v>
      </c>
    </row>
    <row r="6330" spans="1:6">
      <c r="A6330" s="360" t="s">
        <v>72</v>
      </c>
      <c r="B6330" s="393" t="s">
        <v>18487</v>
      </c>
      <c r="C6330" s="394" t="s">
        <v>18488</v>
      </c>
      <c r="D6330" s="393" t="s">
        <v>8521</v>
      </c>
      <c r="E6330" s="395" t="s">
        <v>17794</v>
      </c>
      <c r="F6330" s="395" t="s">
        <v>25075</v>
      </c>
    </row>
    <row r="6331" spans="1:6">
      <c r="A6331" s="360" t="s">
        <v>72</v>
      </c>
      <c r="B6331" s="393" t="s">
        <v>18489</v>
      </c>
      <c r="C6331" s="394" t="s">
        <v>18490</v>
      </c>
      <c r="D6331" s="393" t="s">
        <v>8521</v>
      </c>
      <c r="E6331" s="395" t="s">
        <v>15722</v>
      </c>
      <c r="F6331" s="395" t="s">
        <v>8481</v>
      </c>
    </row>
    <row r="6332" spans="1:6">
      <c r="A6332" s="360" t="s">
        <v>72</v>
      </c>
      <c r="B6332" s="393" t="s">
        <v>18491</v>
      </c>
      <c r="C6332" s="394" t="s">
        <v>18492</v>
      </c>
      <c r="D6332" s="393" t="s">
        <v>8521</v>
      </c>
      <c r="E6332" s="395" t="s">
        <v>8293</v>
      </c>
      <c r="F6332" s="395" t="s">
        <v>9270</v>
      </c>
    </row>
    <row r="6333" spans="1:6">
      <c r="A6333" s="360" t="s">
        <v>72</v>
      </c>
      <c r="B6333" s="393" t="s">
        <v>18493</v>
      </c>
      <c r="C6333" s="394" t="s">
        <v>18494</v>
      </c>
      <c r="D6333" s="393" t="s">
        <v>8521</v>
      </c>
      <c r="E6333" s="395" t="s">
        <v>8424</v>
      </c>
      <c r="F6333" s="395" t="s">
        <v>9028</v>
      </c>
    </row>
    <row r="6334" spans="1:6">
      <c r="A6334" s="360" t="s">
        <v>72</v>
      </c>
      <c r="B6334" s="393" t="s">
        <v>18495</v>
      </c>
      <c r="C6334" s="394" t="s">
        <v>18496</v>
      </c>
      <c r="D6334" s="393" t="s">
        <v>8521</v>
      </c>
      <c r="E6334" s="395" t="s">
        <v>8759</v>
      </c>
      <c r="F6334" s="395" t="s">
        <v>8149</v>
      </c>
    </row>
    <row r="6335" spans="1:6">
      <c r="A6335" s="360" t="s">
        <v>72</v>
      </c>
      <c r="B6335" s="393" t="s">
        <v>18497</v>
      </c>
      <c r="C6335" s="394" t="s">
        <v>18498</v>
      </c>
      <c r="D6335" s="393" t="s">
        <v>8521</v>
      </c>
      <c r="E6335" s="395" t="s">
        <v>8779</v>
      </c>
      <c r="F6335" s="395" t="s">
        <v>8214</v>
      </c>
    </row>
    <row r="6336" spans="1:6">
      <c r="A6336" s="360" t="s">
        <v>72</v>
      </c>
      <c r="B6336" s="393" t="s">
        <v>18499</v>
      </c>
      <c r="C6336" s="394" t="s">
        <v>18500</v>
      </c>
      <c r="D6336" s="393" t="s">
        <v>8521</v>
      </c>
      <c r="E6336" s="395" t="s">
        <v>9028</v>
      </c>
      <c r="F6336" s="395" t="s">
        <v>9063</v>
      </c>
    </row>
    <row r="6337" spans="1:6">
      <c r="A6337" s="360" t="s">
        <v>72</v>
      </c>
      <c r="B6337" s="393" t="s">
        <v>18501</v>
      </c>
      <c r="C6337" s="394" t="s">
        <v>18502</v>
      </c>
      <c r="D6337" s="393" t="s">
        <v>8521</v>
      </c>
      <c r="E6337" s="395" t="s">
        <v>9658</v>
      </c>
      <c r="F6337" s="395" t="s">
        <v>15722</v>
      </c>
    </row>
    <row r="6338" spans="1:6">
      <c r="A6338" s="360" t="s">
        <v>72</v>
      </c>
      <c r="B6338" s="393" t="s">
        <v>18503</v>
      </c>
      <c r="C6338" s="394" t="s">
        <v>18504</v>
      </c>
      <c r="D6338" s="393" t="s">
        <v>8521</v>
      </c>
      <c r="E6338" s="395" t="s">
        <v>9333</v>
      </c>
      <c r="F6338" s="395" t="s">
        <v>17792</v>
      </c>
    </row>
    <row r="6339" spans="1:6">
      <c r="A6339" s="360" t="s">
        <v>72</v>
      </c>
      <c r="B6339" s="393" t="s">
        <v>18506</v>
      </c>
      <c r="C6339" s="394" t="s">
        <v>18507</v>
      </c>
      <c r="D6339" s="393" t="s">
        <v>8521</v>
      </c>
      <c r="E6339" s="395" t="s">
        <v>9311</v>
      </c>
      <c r="F6339" s="395" t="s">
        <v>8533</v>
      </c>
    </row>
    <row r="6340" spans="1:6">
      <c r="A6340" s="360" t="s">
        <v>72</v>
      </c>
      <c r="B6340" s="393" t="s">
        <v>18510</v>
      </c>
      <c r="C6340" s="394" t="s">
        <v>18511</v>
      </c>
      <c r="D6340" s="393" t="s">
        <v>8521</v>
      </c>
      <c r="E6340" s="395" t="s">
        <v>17808</v>
      </c>
      <c r="F6340" s="395" t="s">
        <v>24889</v>
      </c>
    </row>
    <row r="6341" spans="1:6">
      <c r="A6341" s="360" t="s">
        <v>72</v>
      </c>
      <c r="B6341" s="393" t="s">
        <v>18512</v>
      </c>
      <c r="C6341" s="394" t="s">
        <v>18513</v>
      </c>
      <c r="D6341" s="393" t="s">
        <v>8521</v>
      </c>
      <c r="E6341" s="395" t="s">
        <v>8293</v>
      </c>
      <c r="F6341" s="395" t="s">
        <v>9270</v>
      </c>
    </row>
    <row r="6342" spans="1:6">
      <c r="A6342" s="360" t="s">
        <v>72</v>
      </c>
      <c r="B6342" s="393" t="s">
        <v>18514</v>
      </c>
      <c r="C6342" s="394" t="s">
        <v>18515</v>
      </c>
      <c r="D6342" s="393" t="s">
        <v>8521</v>
      </c>
      <c r="E6342" s="395" t="s">
        <v>8277</v>
      </c>
      <c r="F6342" s="395" t="s">
        <v>8905</v>
      </c>
    </row>
    <row r="6343" spans="1:6">
      <c r="A6343" s="360" t="s">
        <v>72</v>
      </c>
      <c r="B6343" s="393" t="s">
        <v>18516</v>
      </c>
      <c r="C6343" s="394" t="s">
        <v>18517</v>
      </c>
      <c r="D6343" s="393" t="s">
        <v>8521</v>
      </c>
      <c r="E6343" s="395" t="s">
        <v>17812</v>
      </c>
      <c r="F6343" s="395" t="s">
        <v>18557</v>
      </c>
    </row>
    <row r="6344" spans="1:6">
      <c r="A6344" s="360" t="s">
        <v>72</v>
      </c>
      <c r="B6344" s="393" t="s">
        <v>18518</v>
      </c>
      <c r="C6344" s="394" t="s">
        <v>18519</v>
      </c>
      <c r="D6344" s="393" t="s">
        <v>7897</v>
      </c>
      <c r="E6344" s="395" t="s">
        <v>20026</v>
      </c>
      <c r="F6344" s="395" t="s">
        <v>27171</v>
      </c>
    </row>
    <row r="6345" spans="1:6">
      <c r="A6345" s="360" t="s">
        <v>72</v>
      </c>
      <c r="B6345" s="393" t="s">
        <v>18520</v>
      </c>
      <c r="C6345" s="394" t="s">
        <v>18521</v>
      </c>
      <c r="D6345" s="393" t="s">
        <v>7897</v>
      </c>
      <c r="E6345" s="395" t="s">
        <v>28127</v>
      </c>
      <c r="F6345" s="395" t="s">
        <v>20777</v>
      </c>
    </row>
    <row r="6346" spans="1:6">
      <c r="A6346" s="360" t="s">
        <v>72</v>
      </c>
      <c r="B6346" s="393" t="s">
        <v>18522</v>
      </c>
      <c r="C6346" s="394" t="s">
        <v>18523</v>
      </c>
      <c r="D6346" s="393" t="s">
        <v>7897</v>
      </c>
      <c r="E6346" s="395" t="s">
        <v>12205</v>
      </c>
      <c r="F6346" s="395" t="s">
        <v>30314</v>
      </c>
    </row>
    <row r="6347" spans="1:6">
      <c r="A6347" s="360" t="s">
        <v>72</v>
      </c>
      <c r="B6347" s="393" t="s">
        <v>18524</v>
      </c>
      <c r="C6347" s="394" t="s">
        <v>18525</v>
      </c>
      <c r="D6347" s="393" t="s">
        <v>7897</v>
      </c>
      <c r="E6347" s="395" t="s">
        <v>26832</v>
      </c>
      <c r="F6347" s="395" t="s">
        <v>25860</v>
      </c>
    </row>
    <row r="6348" spans="1:6">
      <c r="A6348" s="360" t="s">
        <v>72</v>
      </c>
      <c r="B6348" s="393" t="s">
        <v>18526</v>
      </c>
      <c r="C6348" s="394" t="s">
        <v>18527</v>
      </c>
      <c r="D6348" s="393" t="s">
        <v>7897</v>
      </c>
      <c r="E6348" s="395" t="s">
        <v>27613</v>
      </c>
      <c r="F6348" s="395" t="s">
        <v>27049</v>
      </c>
    </row>
    <row r="6349" spans="1:6">
      <c r="A6349" s="360" t="s">
        <v>72</v>
      </c>
      <c r="B6349" s="393" t="s">
        <v>18528</v>
      </c>
      <c r="C6349" s="394" t="s">
        <v>18529</v>
      </c>
      <c r="D6349" s="393" t="s">
        <v>7897</v>
      </c>
      <c r="E6349" s="395" t="s">
        <v>13471</v>
      </c>
      <c r="F6349" s="395" t="s">
        <v>27872</v>
      </c>
    </row>
    <row r="6350" spans="1:6">
      <c r="A6350" s="360" t="s">
        <v>72</v>
      </c>
      <c r="B6350" s="393" t="s">
        <v>18530</v>
      </c>
      <c r="C6350" s="394" t="s">
        <v>18531</v>
      </c>
      <c r="D6350" s="393" t="s">
        <v>7897</v>
      </c>
      <c r="E6350" s="395" t="s">
        <v>26926</v>
      </c>
      <c r="F6350" s="395" t="s">
        <v>39501</v>
      </c>
    </row>
    <row r="6351" spans="1:6">
      <c r="A6351" s="360" t="s">
        <v>72</v>
      </c>
      <c r="B6351" s="393" t="s">
        <v>18532</v>
      </c>
      <c r="C6351" s="394" t="s">
        <v>18533</v>
      </c>
      <c r="D6351" s="393" t="s">
        <v>7897</v>
      </c>
      <c r="E6351" s="395" t="s">
        <v>39502</v>
      </c>
      <c r="F6351" s="395" t="s">
        <v>28638</v>
      </c>
    </row>
    <row r="6352" spans="1:6">
      <c r="A6352" s="360" t="s">
        <v>72</v>
      </c>
      <c r="B6352" s="393" t="s">
        <v>18534</v>
      </c>
      <c r="C6352" s="394" t="s">
        <v>18535</v>
      </c>
      <c r="D6352" s="393" t="s">
        <v>7897</v>
      </c>
      <c r="E6352" s="395" t="s">
        <v>10833</v>
      </c>
      <c r="F6352" s="395" t="s">
        <v>20332</v>
      </c>
    </row>
    <row r="6353" spans="1:6">
      <c r="A6353" s="360" t="s">
        <v>72</v>
      </c>
      <c r="B6353" s="393" t="s">
        <v>18536</v>
      </c>
      <c r="C6353" s="394" t="s">
        <v>18537</v>
      </c>
      <c r="D6353" s="393" t="s">
        <v>7897</v>
      </c>
      <c r="E6353" s="395" t="s">
        <v>39503</v>
      </c>
      <c r="F6353" s="395" t="s">
        <v>39504</v>
      </c>
    </row>
    <row r="6354" spans="1:6">
      <c r="A6354" s="360" t="s">
        <v>72</v>
      </c>
      <c r="B6354" s="393" t="s">
        <v>18538</v>
      </c>
      <c r="C6354" s="394" t="s">
        <v>18539</v>
      </c>
      <c r="D6354" s="393" t="s">
        <v>7897</v>
      </c>
      <c r="E6354" s="395" t="s">
        <v>39505</v>
      </c>
      <c r="F6354" s="395" t="s">
        <v>39506</v>
      </c>
    </row>
    <row r="6355" spans="1:6">
      <c r="A6355" s="360" t="s">
        <v>72</v>
      </c>
      <c r="B6355" s="393" t="s">
        <v>18540</v>
      </c>
      <c r="C6355" s="394" t="s">
        <v>18541</v>
      </c>
      <c r="D6355" s="393" t="s">
        <v>7897</v>
      </c>
      <c r="E6355" s="395" t="s">
        <v>39349</v>
      </c>
      <c r="F6355" s="395" t="s">
        <v>25252</v>
      </c>
    </row>
    <row r="6356" spans="1:6">
      <c r="A6356" s="360" t="s">
        <v>72</v>
      </c>
      <c r="B6356" s="393" t="s">
        <v>18542</v>
      </c>
      <c r="C6356" s="394" t="s">
        <v>18543</v>
      </c>
      <c r="D6356" s="393" t="s">
        <v>7897</v>
      </c>
      <c r="E6356" s="395" t="s">
        <v>27269</v>
      </c>
      <c r="F6356" s="395" t="s">
        <v>34862</v>
      </c>
    </row>
    <row r="6357" spans="1:6">
      <c r="A6357" s="360" t="s">
        <v>72</v>
      </c>
      <c r="B6357" s="393" t="s">
        <v>18544</v>
      </c>
      <c r="C6357" s="394" t="s">
        <v>18545</v>
      </c>
      <c r="D6357" s="393" t="s">
        <v>7897</v>
      </c>
      <c r="E6357" s="395" t="s">
        <v>32493</v>
      </c>
      <c r="F6357" s="395" t="s">
        <v>39507</v>
      </c>
    </row>
    <row r="6358" spans="1:6">
      <c r="A6358" s="360" t="s">
        <v>72</v>
      </c>
      <c r="B6358" s="393" t="s">
        <v>18546</v>
      </c>
      <c r="C6358" s="394" t="s">
        <v>18547</v>
      </c>
      <c r="D6358" s="393" t="s">
        <v>7897</v>
      </c>
      <c r="E6358" s="395" t="s">
        <v>25013</v>
      </c>
      <c r="F6358" s="395" t="s">
        <v>38646</v>
      </c>
    </row>
    <row r="6359" spans="1:6">
      <c r="A6359" s="360" t="s">
        <v>72</v>
      </c>
      <c r="B6359" s="393" t="s">
        <v>18548</v>
      </c>
      <c r="C6359" s="394" t="s">
        <v>18549</v>
      </c>
      <c r="D6359" s="393" t="s">
        <v>7897</v>
      </c>
      <c r="E6359" s="395" t="s">
        <v>38469</v>
      </c>
      <c r="F6359" s="395" t="s">
        <v>36018</v>
      </c>
    </row>
    <row r="6360" spans="1:6">
      <c r="A6360" s="360" t="s">
        <v>72</v>
      </c>
      <c r="B6360" s="393" t="s">
        <v>18550</v>
      </c>
      <c r="C6360" s="394" t="s">
        <v>18551</v>
      </c>
      <c r="D6360" s="393" t="s">
        <v>7897</v>
      </c>
      <c r="E6360" s="395" t="s">
        <v>36980</v>
      </c>
      <c r="F6360" s="395" t="s">
        <v>37496</v>
      </c>
    </row>
    <row r="6361" spans="1:6">
      <c r="A6361" s="360" t="s">
        <v>72</v>
      </c>
      <c r="B6361" s="393" t="s">
        <v>26735</v>
      </c>
      <c r="C6361" s="394" t="s">
        <v>26736</v>
      </c>
      <c r="D6361" s="393" t="s">
        <v>8521</v>
      </c>
      <c r="E6361" s="395" t="s">
        <v>8464</v>
      </c>
      <c r="F6361" s="395" t="s">
        <v>8759</v>
      </c>
    </row>
    <row r="6362" spans="1:6">
      <c r="A6362" s="360" t="s">
        <v>72</v>
      </c>
      <c r="B6362" s="393" t="s">
        <v>26737</v>
      </c>
      <c r="C6362" s="394" t="s">
        <v>26738</v>
      </c>
      <c r="D6362" s="393" t="s">
        <v>8521</v>
      </c>
      <c r="E6362" s="395" t="s">
        <v>20994</v>
      </c>
      <c r="F6362" s="395" t="s">
        <v>39508</v>
      </c>
    </row>
    <row r="6363" spans="1:6">
      <c r="A6363" s="360" t="s">
        <v>72</v>
      </c>
      <c r="B6363" s="393" t="s">
        <v>26739</v>
      </c>
      <c r="C6363" s="394" t="s">
        <v>26740</v>
      </c>
      <c r="D6363" s="393" t="s">
        <v>8521</v>
      </c>
      <c r="E6363" s="395" t="s">
        <v>8464</v>
      </c>
      <c r="F6363" s="395" t="s">
        <v>8759</v>
      </c>
    </row>
    <row r="6364" spans="1:6">
      <c r="A6364" s="360" t="s">
        <v>72</v>
      </c>
      <c r="B6364" s="393" t="s">
        <v>26741</v>
      </c>
      <c r="C6364" s="394" t="s">
        <v>26742</v>
      </c>
      <c r="D6364" s="393" t="s">
        <v>8521</v>
      </c>
      <c r="E6364" s="395" t="s">
        <v>8779</v>
      </c>
      <c r="F6364" s="395" t="s">
        <v>8214</v>
      </c>
    </row>
    <row r="6365" spans="1:6">
      <c r="A6365" s="360" t="s">
        <v>72</v>
      </c>
      <c r="B6365" s="393" t="s">
        <v>26743</v>
      </c>
      <c r="C6365" s="394" t="s">
        <v>26744</v>
      </c>
      <c r="D6365" s="393" t="s">
        <v>8521</v>
      </c>
      <c r="E6365" s="395" t="s">
        <v>9658</v>
      </c>
      <c r="F6365" s="395" t="s">
        <v>15722</v>
      </c>
    </row>
    <row r="6366" spans="1:6">
      <c r="A6366" s="360" t="s">
        <v>72</v>
      </c>
      <c r="B6366" s="393" t="s">
        <v>26745</v>
      </c>
      <c r="C6366" s="394" t="s">
        <v>26746</v>
      </c>
      <c r="D6366" s="393" t="s">
        <v>8521</v>
      </c>
      <c r="E6366" s="395" t="s">
        <v>8516</v>
      </c>
      <c r="F6366" s="395" t="s">
        <v>8779</v>
      </c>
    </row>
    <row r="6367" spans="1:6">
      <c r="A6367" s="360" t="s">
        <v>72</v>
      </c>
      <c r="B6367" s="393" t="s">
        <v>26747</v>
      </c>
      <c r="C6367" s="394" t="s">
        <v>26748</v>
      </c>
      <c r="D6367" s="393" t="s">
        <v>8521</v>
      </c>
      <c r="E6367" s="395" t="s">
        <v>8277</v>
      </c>
      <c r="F6367" s="395" t="s">
        <v>8905</v>
      </c>
    </row>
    <row r="6368" spans="1:6">
      <c r="A6368" s="360" t="s">
        <v>72</v>
      </c>
      <c r="B6368" s="393" t="s">
        <v>26749</v>
      </c>
      <c r="C6368" s="394" t="s">
        <v>26750</v>
      </c>
      <c r="D6368" s="393" t="s">
        <v>8521</v>
      </c>
      <c r="E6368" s="395" t="s">
        <v>8433</v>
      </c>
      <c r="F6368" s="395" t="s">
        <v>9677</v>
      </c>
    </row>
    <row r="6369" spans="1:6">
      <c r="A6369" s="360" t="s">
        <v>72</v>
      </c>
      <c r="B6369" s="393" t="s">
        <v>26751</v>
      </c>
      <c r="C6369" s="394" t="s">
        <v>26752</v>
      </c>
      <c r="D6369" s="393" t="s">
        <v>8521</v>
      </c>
      <c r="E6369" s="395" t="s">
        <v>18576</v>
      </c>
      <c r="F6369" s="395" t="s">
        <v>9374</v>
      </c>
    </row>
    <row r="6370" spans="1:6">
      <c r="A6370" s="360" t="s">
        <v>72</v>
      </c>
      <c r="B6370" s="393" t="s">
        <v>26753</v>
      </c>
      <c r="C6370" s="394" t="s">
        <v>26754</v>
      </c>
      <c r="D6370" s="393" t="s">
        <v>8521</v>
      </c>
      <c r="E6370" s="395" t="s">
        <v>8800</v>
      </c>
      <c r="F6370" s="395" t="s">
        <v>8703</v>
      </c>
    </row>
    <row r="6371" spans="1:6">
      <c r="A6371" s="360" t="s">
        <v>72</v>
      </c>
      <c r="B6371" s="393" t="s">
        <v>26755</v>
      </c>
      <c r="C6371" s="394" t="s">
        <v>26756</v>
      </c>
      <c r="D6371" s="393" t="s">
        <v>8521</v>
      </c>
      <c r="E6371" s="395" t="s">
        <v>8897</v>
      </c>
      <c r="F6371" s="395" t="s">
        <v>9248</v>
      </c>
    </row>
    <row r="6372" spans="1:6">
      <c r="A6372" s="360" t="s">
        <v>72</v>
      </c>
      <c r="B6372" s="393" t="s">
        <v>26757</v>
      </c>
      <c r="C6372" s="394" t="s">
        <v>26758</v>
      </c>
      <c r="D6372" s="393" t="s">
        <v>8521</v>
      </c>
      <c r="E6372" s="395" t="s">
        <v>9239</v>
      </c>
      <c r="F6372" s="395" t="s">
        <v>8476</v>
      </c>
    </row>
    <row r="6373" spans="1:6">
      <c r="A6373" s="360" t="s">
        <v>72</v>
      </c>
      <c r="B6373" s="393" t="s">
        <v>26759</v>
      </c>
      <c r="C6373" s="394" t="s">
        <v>26760</v>
      </c>
      <c r="D6373" s="393" t="s">
        <v>8521</v>
      </c>
      <c r="E6373" s="395" t="s">
        <v>25295</v>
      </c>
      <c r="F6373" s="395" t="s">
        <v>20293</v>
      </c>
    </row>
    <row r="6374" spans="1:6">
      <c r="A6374" s="360" t="s">
        <v>72</v>
      </c>
      <c r="B6374" s="393" t="s">
        <v>26761</v>
      </c>
      <c r="C6374" s="394" t="s">
        <v>26762</v>
      </c>
      <c r="D6374" s="393" t="s">
        <v>8521</v>
      </c>
      <c r="E6374" s="395" t="s">
        <v>36010</v>
      </c>
      <c r="F6374" s="395" t="s">
        <v>20797</v>
      </c>
    </row>
    <row r="6375" spans="1:6">
      <c r="A6375" s="360" t="s">
        <v>72</v>
      </c>
      <c r="B6375" s="393" t="s">
        <v>26763</v>
      </c>
      <c r="C6375" s="394" t="s">
        <v>26764</v>
      </c>
      <c r="D6375" s="393" t="s">
        <v>8521</v>
      </c>
      <c r="E6375" s="395" t="s">
        <v>39509</v>
      </c>
      <c r="F6375" s="395" t="s">
        <v>39510</v>
      </c>
    </row>
    <row r="6376" spans="1:6">
      <c r="A6376" s="360" t="s">
        <v>72</v>
      </c>
      <c r="B6376" s="393" t="s">
        <v>26765</v>
      </c>
      <c r="C6376" s="394" t="s">
        <v>26766</v>
      </c>
      <c r="D6376" s="393" t="s">
        <v>8521</v>
      </c>
      <c r="E6376" s="395" t="s">
        <v>28336</v>
      </c>
      <c r="F6376" s="395" t="s">
        <v>27902</v>
      </c>
    </row>
    <row r="6377" spans="1:6">
      <c r="A6377" s="360" t="s">
        <v>72</v>
      </c>
      <c r="B6377" s="393" t="s">
        <v>26767</v>
      </c>
      <c r="C6377" s="394" t="s">
        <v>26768</v>
      </c>
      <c r="D6377" s="393" t="s">
        <v>8521</v>
      </c>
      <c r="E6377" s="395" t="s">
        <v>39511</v>
      </c>
      <c r="F6377" s="395" t="s">
        <v>39512</v>
      </c>
    </row>
    <row r="6378" spans="1:6">
      <c r="A6378" s="360" t="s">
        <v>72</v>
      </c>
      <c r="B6378" s="393" t="s">
        <v>26770</v>
      </c>
      <c r="C6378" s="394" t="s">
        <v>26771</v>
      </c>
      <c r="D6378" s="393" t="s">
        <v>8521</v>
      </c>
      <c r="E6378" s="395" t="s">
        <v>37166</v>
      </c>
      <c r="F6378" s="395" t="s">
        <v>38029</v>
      </c>
    </row>
    <row r="6379" spans="1:6">
      <c r="A6379" s="360" t="s">
        <v>72</v>
      </c>
      <c r="B6379" s="393" t="s">
        <v>26772</v>
      </c>
      <c r="C6379" s="394" t="s">
        <v>26773</v>
      </c>
      <c r="D6379" s="393" t="s">
        <v>8521</v>
      </c>
      <c r="E6379" s="395" t="s">
        <v>34813</v>
      </c>
      <c r="F6379" s="395" t="s">
        <v>28320</v>
      </c>
    </row>
    <row r="6380" spans="1:6">
      <c r="A6380" s="360" t="s">
        <v>72</v>
      </c>
      <c r="B6380" s="393" t="s">
        <v>26774</v>
      </c>
      <c r="C6380" s="394" t="s">
        <v>26775</v>
      </c>
      <c r="D6380" s="393" t="s">
        <v>8521</v>
      </c>
      <c r="E6380" s="395" t="s">
        <v>27117</v>
      </c>
      <c r="F6380" s="395" t="s">
        <v>27098</v>
      </c>
    </row>
    <row r="6381" spans="1:6">
      <c r="A6381" s="360" t="s">
        <v>72</v>
      </c>
      <c r="B6381" s="393" t="s">
        <v>26776</v>
      </c>
      <c r="C6381" s="394" t="s">
        <v>26777</v>
      </c>
      <c r="D6381" s="393" t="s">
        <v>8521</v>
      </c>
      <c r="E6381" s="395" t="s">
        <v>25294</v>
      </c>
      <c r="F6381" s="395" t="s">
        <v>35253</v>
      </c>
    </row>
    <row r="6382" spans="1:6">
      <c r="A6382" s="360" t="s">
        <v>72</v>
      </c>
      <c r="B6382" s="393" t="s">
        <v>26778</v>
      </c>
      <c r="C6382" s="394" t="s">
        <v>26779</v>
      </c>
      <c r="D6382" s="393" t="s">
        <v>8521</v>
      </c>
      <c r="E6382" s="395" t="s">
        <v>37181</v>
      </c>
      <c r="F6382" s="395" t="s">
        <v>28156</v>
      </c>
    </row>
    <row r="6383" spans="1:6">
      <c r="A6383" s="360" t="s">
        <v>72</v>
      </c>
      <c r="B6383" s="393" t="s">
        <v>26781</v>
      </c>
      <c r="C6383" s="394" t="s">
        <v>26782</v>
      </c>
      <c r="D6383" s="393" t="s">
        <v>7897</v>
      </c>
      <c r="E6383" s="395" t="s">
        <v>11542</v>
      </c>
      <c r="F6383" s="395" t="s">
        <v>10022</v>
      </c>
    </row>
    <row r="6384" spans="1:6">
      <c r="A6384" s="360" t="s">
        <v>72</v>
      </c>
      <c r="B6384" s="393" t="s">
        <v>26783</v>
      </c>
      <c r="C6384" s="394" t="s">
        <v>26784</v>
      </c>
      <c r="D6384" s="393" t="s">
        <v>7897</v>
      </c>
      <c r="E6384" s="395" t="s">
        <v>38757</v>
      </c>
      <c r="F6384" s="395" t="s">
        <v>32691</v>
      </c>
    </row>
    <row r="6385" spans="1:6">
      <c r="A6385" s="360" t="s">
        <v>72</v>
      </c>
      <c r="B6385" s="393" t="s">
        <v>26785</v>
      </c>
      <c r="C6385" s="394" t="s">
        <v>26786</v>
      </c>
      <c r="D6385" s="393" t="s">
        <v>7897</v>
      </c>
      <c r="E6385" s="395" t="s">
        <v>20766</v>
      </c>
      <c r="F6385" s="395" t="s">
        <v>38950</v>
      </c>
    </row>
    <row r="6386" spans="1:6">
      <c r="A6386" s="360" t="s">
        <v>72</v>
      </c>
      <c r="B6386" s="393" t="s">
        <v>26787</v>
      </c>
      <c r="C6386" s="394" t="s">
        <v>26788</v>
      </c>
      <c r="D6386" s="393" t="s">
        <v>7897</v>
      </c>
      <c r="E6386" s="395" t="s">
        <v>39513</v>
      </c>
      <c r="F6386" s="395" t="s">
        <v>39514</v>
      </c>
    </row>
    <row r="6387" spans="1:6">
      <c r="A6387" s="360" t="s">
        <v>72</v>
      </c>
      <c r="B6387" s="393" t="s">
        <v>26789</v>
      </c>
      <c r="C6387" s="394" t="s">
        <v>26790</v>
      </c>
      <c r="D6387" s="393" t="s">
        <v>7897</v>
      </c>
      <c r="E6387" s="395" t="s">
        <v>28331</v>
      </c>
      <c r="F6387" s="395" t="s">
        <v>39515</v>
      </c>
    </row>
    <row r="6388" spans="1:6">
      <c r="A6388" s="360" t="s">
        <v>72</v>
      </c>
      <c r="B6388" s="393" t="s">
        <v>26791</v>
      </c>
      <c r="C6388" s="394" t="s">
        <v>26792</v>
      </c>
      <c r="D6388" s="393" t="s">
        <v>7897</v>
      </c>
      <c r="E6388" s="395" t="s">
        <v>26489</v>
      </c>
      <c r="F6388" s="395" t="s">
        <v>27034</v>
      </c>
    </row>
    <row r="6389" spans="1:6">
      <c r="A6389" s="360" t="s">
        <v>72</v>
      </c>
      <c r="B6389" s="393" t="s">
        <v>26794</v>
      </c>
      <c r="C6389" s="394" t="s">
        <v>26760</v>
      </c>
      <c r="D6389" s="393" t="s">
        <v>7897</v>
      </c>
      <c r="E6389" s="395" t="s">
        <v>39516</v>
      </c>
      <c r="F6389" s="395" t="s">
        <v>39517</v>
      </c>
    </row>
    <row r="6390" spans="1:6">
      <c r="A6390" s="360" t="s">
        <v>72</v>
      </c>
      <c r="B6390" s="393" t="s">
        <v>26795</v>
      </c>
      <c r="C6390" s="394" t="s">
        <v>26796</v>
      </c>
      <c r="D6390" s="393" t="s">
        <v>7897</v>
      </c>
      <c r="E6390" s="395" t="s">
        <v>39518</v>
      </c>
      <c r="F6390" s="395" t="s">
        <v>39519</v>
      </c>
    </row>
    <row r="6391" spans="1:6">
      <c r="A6391" s="360" t="s">
        <v>72</v>
      </c>
      <c r="B6391" s="393" t="s">
        <v>26797</v>
      </c>
      <c r="C6391" s="394" t="s">
        <v>26768</v>
      </c>
      <c r="D6391" s="393" t="s">
        <v>7897</v>
      </c>
      <c r="E6391" s="395" t="s">
        <v>39520</v>
      </c>
      <c r="F6391" s="395" t="s">
        <v>39521</v>
      </c>
    </row>
    <row r="6392" spans="1:6">
      <c r="A6392" s="360" t="s">
        <v>72</v>
      </c>
      <c r="B6392" s="393" t="s">
        <v>26798</v>
      </c>
      <c r="C6392" s="394" t="s">
        <v>26771</v>
      </c>
      <c r="D6392" s="393" t="s">
        <v>7897</v>
      </c>
      <c r="E6392" s="395" t="s">
        <v>39522</v>
      </c>
      <c r="F6392" s="395" t="s">
        <v>39523</v>
      </c>
    </row>
    <row r="6393" spans="1:6">
      <c r="A6393" s="360" t="s">
        <v>72</v>
      </c>
      <c r="B6393" s="393" t="s">
        <v>26799</v>
      </c>
      <c r="C6393" s="394" t="s">
        <v>26773</v>
      </c>
      <c r="D6393" s="393" t="s">
        <v>7897</v>
      </c>
      <c r="E6393" s="395" t="s">
        <v>39524</v>
      </c>
      <c r="F6393" s="395" t="s">
        <v>39525</v>
      </c>
    </row>
    <row r="6394" spans="1:6">
      <c r="A6394" s="360" t="s">
        <v>72</v>
      </c>
      <c r="B6394" s="393" t="s">
        <v>26800</v>
      </c>
      <c r="C6394" s="394" t="s">
        <v>26801</v>
      </c>
      <c r="D6394" s="393" t="s">
        <v>7897</v>
      </c>
      <c r="E6394" s="395" t="s">
        <v>39526</v>
      </c>
      <c r="F6394" s="395" t="s">
        <v>39527</v>
      </c>
    </row>
    <row r="6395" spans="1:6">
      <c r="A6395" s="360" t="s">
        <v>72</v>
      </c>
      <c r="B6395" s="393" t="s">
        <v>39528</v>
      </c>
      <c r="C6395" s="394" t="s">
        <v>39529</v>
      </c>
      <c r="D6395" s="393" t="s">
        <v>8521</v>
      </c>
      <c r="E6395" s="395" t="s">
        <v>39530</v>
      </c>
      <c r="F6395" s="395" t="s">
        <v>34959</v>
      </c>
    </row>
    <row r="6396" spans="1:6">
      <c r="A6396" s="360" t="s">
        <v>72</v>
      </c>
      <c r="B6396" s="393" t="s">
        <v>39531</v>
      </c>
      <c r="C6396" s="394" t="s">
        <v>39529</v>
      </c>
      <c r="D6396" s="393" t="s">
        <v>7897</v>
      </c>
      <c r="E6396" s="395" t="s">
        <v>39532</v>
      </c>
      <c r="F6396" s="395" t="s">
        <v>39533</v>
      </c>
    </row>
    <row r="6397" spans="1:6">
      <c r="A6397" s="360" t="s">
        <v>72</v>
      </c>
      <c r="B6397" s="393" t="s">
        <v>39534</v>
      </c>
      <c r="C6397" s="394" t="s">
        <v>39535</v>
      </c>
      <c r="D6397" s="393" t="s">
        <v>8521</v>
      </c>
      <c r="E6397" s="395" t="s">
        <v>8800</v>
      </c>
      <c r="F6397" s="395" t="s">
        <v>8703</v>
      </c>
    </row>
    <row r="6398" spans="1:6">
      <c r="A6398" s="360" t="s">
        <v>72</v>
      </c>
      <c r="B6398" s="393" t="s">
        <v>39536</v>
      </c>
      <c r="C6398" s="394" t="s">
        <v>39537</v>
      </c>
      <c r="D6398" s="393" t="s">
        <v>7897</v>
      </c>
      <c r="E6398" s="395" t="s">
        <v>28177</v>
      </c>
      <c r="F6398" s="395" t="s">
        <v>26014</v>
      </c>
    </row>
    <row r="6399" spans="1:6" ht="23.25">
      <c r="A6399" s="360" t="s">
        <v>18552</v>
      </c>
      <c r="B6399" s="393">
        <v>7325</v>
      </c>
      <c r="C6399" s="394" t="s">
        <v>28663</v>
      </c>
      <c r="D6399" s="393" t="s">
        <v>18562</v>
      </c>
      <c r="E6399" s="395" t="s">
        <v>11359</v>
      </c>
      <c r="F6399" s="395" t="s">
        <v>11359</v>
      </c>
    </row>
    <row r="6400" spans="1:6">
      <c r="A6400" s="360" t="s">
        <v>18552</v>
      </c>
      <c r="B6400" s="393">
        <v>39847</v>
      </c>
      <c r="C6400" s="394" t="s">
        <v>28664</v>
      </c>
      <c r="D6400" s="393" t="s">
        <v>18553</v>
      </c>
      <c r="E6400" s="395" t="s">
        <v>39538</v>
      </c>
      <c r="F6400" s="395" t="s">
        <v>39538</v>
      </c>
    </row>
    <row r="6401" spans="1:6">
      <c r="A6401" s="360" t="s">
        <v>18552</v>
      </c>
      <c r="B6401" s="393">
        <v>39844</v>
      </c>
      <c r="C6401" s="394" t="s">
        <v>28666</v>
      </c>
      <c r="D6401" s="393" t="s">
        <v>18553</v>
      </c>
      <c r="E6401" s="395" t="s">
        <v>39539</v>
      </c>
      <c r="F6401" s="395" t="s">
        <v>39539</v>
      </c>
    </row>
    <row r="6402" spans="1:6">
      <c r="A6402" s="360" t="s">
        <v>18552</v>
      </c>
      <c r="B6402" s="393">
        <v>39846</v>
      </c>
      <c r="C6402" s="394" t="s">
        <v>28667</v>
      </c>
      <c r="D6402" s="393" t="s">
        <v>18553</v>
      </c>
      <c r="E6402" s="395" t="s">
        <v>39540</v>
      </c>
      <c r="F6402" s="395" t="s">
        <v>39540</v>
      </c>
    </row>
    <row r="6403" spans="1:6">
      <c r="A6403" s="360" t="s">
        <v>18552</v>
      </c>
      <c r="B6403" s="393">
        <v>39838</v>
      </c>
      <c r="C6403" s="394" t="s">
        <v>28668</v>
      </c>
      <c r="D6403" s="393" t="s">
        <v>18553</v>
      </c>
      <c r="E6403" s="395" t="s">
        <v>39541</v>
      </c>
      <c r="F6403" s="395" t="s">
        <v>39541</v>
      </c>
    </row>
    <row r="6404" spans="1:6">
      <c r="A6404" s="360" t="s">
        <v>18552</v>
      </c>
      <c r="B6404" s="393">
        <v>39839</v>
      </c>
      <c r="C6404" s="394" t="s">
        <v>28669</v>
      </c>
      <c r="D6404" s="393" t="s">
        <v>18553</v>
      </c>
      <c r="E6404" s="395" t="s">
        <v>39542</v>
      </c>
      <c r="F6404" s="395" t="s">
        <v>39542</v>
      </c>
    </row>
    <row r="6405" spans="1:6">
      <c r="A6405" s="360" t="s">
        <v>18552</v>
      </c>
      <c r="B6405" s="393">
        <v>39841</v>
      </c>
      <c r="C6405" s="394" t="s">
        <v>28670</v>
      </c>
      <c r="D6405" s="393" t="s">
        <v>18553</v>
      </c>
      <c r="E6405" s="395" t="s">
        <v>39543</v>
      </c>
      <c r="F6405" s="395" t="s">
        <v>39543</v>
      </c>
    </row>
    <row r="6406" spans="1:6">
      <c r="A6406" s="360" t="s">
        <v>18552</v>
      </c>
      <c r="B6406" s="393">
        <v>39842</v>
      </c>
      <c r="C6406" s="394" t="s">
        <v>28671</v>
      </c>
      <c r="D6406" s="393" t="s">
        <v>18553</v>
      </c>
      <c r="E6406" s="395" t="s">
        <v>39544</v>
      </c>
      <c r="F6406" s="395" t="s">
        <v>39544</v>
      </c>
    </row>
    <row r="6407" spans="1:6">
      <c r="A6407" s="360" t="s">
        <v>18552</v>
      </c>
      <c r="B6407" s="393">
        <v>39843</v>
      </c>
      <c r="C6407" s="394" t="s">
        <v>28672</v>
      </c>
      <c r="D6407" s="393" t="s">
        <v>18553</v>
      </c>
      <c r="E6407" s="395" t="s">
        <v>39545</v>
      </c>
      <c r="F6407" s="395" t="s">
        <v>39545</v>
      </c>
    </row>
    <row r="6408" spans="1:6" ht="23.25">
      <c r="A6408" s="360" t="s">
        <v>18552</v>
      </c>
      <c r="B6408" s="393">
        <v>2404</v>
      </c>
      <c r="C6408" s="394" t="s">
        <v>28673</v>
      </c>
      <c r="D6408" s="393" t="s">
        <v>18555</v>
      </c>
      <c r="E6408" s="395" t="s">
        <v>39546</v>
      </c>
      <c r="F6408" s="395" t="s">
        <v>39546</v>
      </c>
    </row>
    <row r="6409" spans="1:6" ht="23.25">
      <c r="A6409" s="360" t="s">
        <v>18552</v>
      </c>
      <c r="B6409" s="393">
        <v>2720</v>
      </c>
      <c r="C6409" s="394" t="s">
        <v>28674</v>
      </c>
      <c r="D6409" s="393" t="s">
        <v>18554</v>
      </c>
      <c r="E6409" s="395" t="s">
        <v>28675</v>
      </c>
      <c r="F6409" s="395" t="s">
        <v>28675</v>
      </c>
    </row>
    <row r="6410" spans="1:6" ht="23.25">
      <c r="A6410" s="360" t="s">
        <v>18552</v>
      </c>
      <c r="B6410" s="393">
        <v>2719</v>
      </c>
      <c r="C6410" s="394" t="s">
        <v>28676</v>
      </c>
      <c r="D6410" s="393" t="s">
        <v>18554</v>
      </c>
      <c r="E6410" s="395" t="s">
        <v>28677</v>
      </c>
      <c r="F6410" s="395" t="s">
        <v>28677</v>
      </c>
    </row>
    <row r="6411" spans="1:6" ht="23.25">
      <c r="A6411" s="360" t="s">
        <v>18552</v>
      </c>
      <c r="B6411" s="393">
        <v>3378</v>
      </c>
      <c r="C6411" s="394" t="s">
        <v>28678</v>
      </c>
      <c r="D6411" s="393" t="s">
        <v>18553</v>
      </c>
      <c r="E6411" s="395" t="s">
        <v>39547</v>
      </c>
      <c r="F6411" s="395" t="s">
        <v>39547</v>
      </c>
    </row>
    <row r="6412" spans="1:6" ht="23.25">
      <c r="A6412" s="360" t="s">
        <v>18552</v>
      </c>
      <c r="B6412" s="393">
        <v>3380</v>
      </c>
      <c r="C6412" s="394" t="s">
        <v>28679</v>
      </c>
      <c r="D6412" s="393" t="s">
        <v>18553</v>
      </c>
      <c r="E6412" s="395" t="s">
        <v>39548</v>
      </c>
      <c r="F6412" s="395" t="s">
        <v>39548</v>
      </c>
    </row>
    <row r="6413" spans="1:6" ht="23.25">
      <c r="A6413" s="360" t="s">
        <v>18552</v>
      </c>
      <c r="B6413" s="393">
        <v>3379</v>
      </c>
      <c r="C6413" s="394" t="s">
        <v>28680</v>
      </c>
      <c r="D6413" s="393" t="s">
        <v>18553</v>
      </c>
      <c r="E6413" s="395" t="s">
        <v>28107</v>
      </c>
      <c r="F6413" s="395" t="s">
        <v>28107</v>
      </c>
    </row>
    <row r="6414" spans="1:6" ht="23.25">
      <c r="A6414" s="360" t="s">
        <v>18552</v>
      </c>
      <c r="B6414" s="393">
        <v>3346</v>
      </c>
      <c r="C6414" s="394" t="s">
        <v>28681</v>
      </c>
      <c r="D6414" s="393" t="s">
        <v>18554</v>
      </c>
      <c r="E6414" s="395" t="s">
        <v>10324</v>
      </c>
      <c r="F6414" s="395" t="s">
        <v>10324</v>
      </c>
    </row>
    <row r="6415" spans="1:6" ht="23.25">
      <c r="A6415" s="360" t="s">
        <v>18552</v>
      </c>
      <c r="B6415" s="393">
        <v>3348</v>
      </c>
      <c r="C6415" s="394" t="s">
        <v>28682</v>
      </c>
      <c r="D6415" s="393" t="s">
        <v>18554</v>
      </c>
      <c r="E6415" s="395" t="s">
        <v>21059</v>
      </c>
      <c r="F6415" s="395" t="s">
        <v>21059</v>
      </c>
    </row>
    <row r="6416" spans="1:6" ht="23.25">
      <c r="A6416" s="360" t="s">
        <v>18552</v>
      </c>
      <c r="B6416" s="393">
        <v>3345</v>
      </c>
      <c r="C6416" s="394" t="s">
        <v>28683</v>
      </c>
      <c r="D6416" s="393" t="s">
        <v>18554</v>
      </c>
      <c r="E6416" s="395" t="s">
        <v>20741</v>
      </c>
      <c r="F6416" s="395" t="s">
        <v>20741</v>
      </c>
    </row>
    <row r="6417" spans="1:6" ht="23.25">
      <c r="A6417" s="360" t="s">
        <v>18552</v>
      </c>
      <c r="B6417" s="393">
        <v>39833</v>
      </c>
      <c r="C6417" s="394" t="s">
        <v>28684</v>
      </c>
      <c r="D6417" s="393" t="s">
        <v>18554</v>
      </c>
      <c r="E6417" s="395" t="s">
        <v>20800</v>
      </c>
      <c r="F6417" s="395" t="s">
        <v>20800</v>
      </c>
    </row>
    <row r="6418" spans="1:6" ht="23.25">
      <c r="A6418" s="360" t="s">
        <v>18552</v>
      </c>
      <c r="B6418" s="393">
        <v>39834</v>
      </c>
      <c r="C6418" s="394" t="s">
        <v>28685</v>
      </c>
      <c r="D6418" s="393" t="s">
        <v>18554</v>
      </c>
      <c r="E6418" s="395" t="s">
        <v>25675</v>
      </c>
      <c r="F6418" s="395" t="s">
        <v>25675</v>
      </c>
    </row>
    <row r="6419" spans="1:6" ht="23.25">
      <c r="A6419" s="360" t="s">
        <v>18552</v>
      </c>
      <c r="B6419" s="393">
        <v>39835</v>
      </c>
      <c r="C6419" s="394" t="s">
        <v>28686</v>
      </c>
      <c r="D6419" s="393" t="s">
        <v>18554</v>
      </c>
      <c r="E6419" s="395" t="s">
        <v>26846</v>
      </c>
      <c r="F6419" s="395" t="s">
        <v>26846</v>
      </c>
    </row>
    <row r="6420" spans="1:6" ht="23.25">
      <c r="A6420" s="360" t="s">
        <v>18552</v>
      </c>
      <c r="B6420" s="393">
        <v>13382</v>
      </c>
      <c r="C6420" s="394" t="s">
        <v>28687</v>
      </c>
      <c r="D6420" s="393" t="s">
        <v>18553</v>
      </c>
      <c r="E6420" s="395" t="s">
        <v>28688</v>
      </c>
      <c r="F6420" s="395" t="s">
        <v>28688</v>
      </c>
    </row>
    <row r="6421" spans="1:6" ht="23.25">
      <c r="A6421" s="360" t="s">
        <v>18552</v>
      </c>
      <c r="B6421" s="393">
        <v>4126</v>
      </c>
      <c r="C6421" s="394" t="s">
        <v>28689</v>
      </c>
      <c r="D6421" s="393" t="s">
        <v>18553</v>
      </c>
      <c r="E6421" s="395" t="s">
        <v>25360</v>
      </c>
      <c r="F6421" s="395" t="s">
        <v>25360</v>
      </c>
    </row>
    <row r="6422" spans="1:6" ht="23.25">
      <c r="A6422" s="360" t="s">
        <v>18552</v>
      </c>
      <c r="B6422" s="393">
        <v>10615</v>
      </c>
      <c r="C6422" s="394" t="s">
        <v>28690</v>
      </c>
      <c r="D6422" s="393" t="s">
        <v>18553</v>
      </c>
      <c r="E6422" s="395" t="s">
        <v>39549</v>
      </c>
      <c r="F6422" s="395" t="s">
        <v>39549</v>
      </c>
    </row>
    <row r="6423" spans="1:6" ht="23.25">
      <c r="A6423" s="360" t="s">
        <v>18552</v>
      </c>
      <c r="B6423" s="393">
        <v>21136</v>
      </c>
      <c r="C6423" s="394" t="s">
        <v>28691</v>
      </c>
      <c r="D6423" s="393" t="s">
        <v>18560</v>
      </c>
      <c r="E6423" s="395" t="s">
        <v>20924</v>
      </c>
      <c r="F6423" s="395" t="s">
        <v>20924</v>
      </c>
    </row>
    <row r="6424" spans="1:6" ht="23.25">
      <c r="A6424" s="360" t="s">
        <v>18552</v>
      </c>
      <c r="B6424" s="393">
        <v>21128</v>
      </c>
      <c r="C6424" s="394" t="s">
        <v>28692</v>
      </c>
      <c r="D6424" s="393" t="s">
        <v>18560</v>
      </c>
      <c r="E6424" s="395" t="s">
        <v>21474</v>
      </c>
      <c r="F6424" s="395" t="s">
        <v>21474</v>
      </c>
    </row>
    <row r="6425" spans="1:6" ht="23.25">
      <c r="A6425" s="360" t="s">
        <v>18552</v>
      </c>
      <c r="B6425" s="393">
        <v>21130</v>
      </c>
      <c r="C6425" s="394" t="s">
        <v>28693</v>
      </c>
      <c r="D6425" s="393" t="s">
        <v>18560</v>
      </c>
      <c r="E6425" s="395" t="s">
        <v>25105</v>
      </c>
      <c r="F6425" s="395" t="s">
        <v>25105</v>
      </c>
    </row>
    <row r="6426" spans="1:6" ht="23.25">
      <c r="A6426" s="360" t="s">
        <v>18552</v>
      </c>
      <c r="B6426" s="393">
        <v>21135</v>
      </c>
      <c r="C6426" s="394" t="s">
        <v>28694</v>
      </c>
      <c r="D6426" s="393" t="s">
        <v>18560</v>
      </c>
      <c r="E6426" s="395" t="s">
        <v>25045</v>
      </c>
      <c r="F6426" s="395" t="s">
        <v>25045</v>
      </c>
    </row>
    <row r="6427" spans="1:6" ht="23.25">
      <c r="A6427" s="360" t="s">
        <v>18552</v>
      </c>
      <c r="B6427" s="393">
        <v>38605</v>
      </c>
      <c r="C6427" s="394" t="s">
        <v>28695</v>
      </c>
      <c r="D6427" s="393" t="s">
        <v>18553</v>
      </c>
      <c r="E6427" s="395" t="s">
        <v>39550</v>
      </c>
      <c r="F6427" s="395" t="s">
        <v>39550</v>
      </c>
    </row>
    <row r="6428" spans="1:6">
      <c r="A6428" s="360" t="s">
        <v>18552</v>
      </c>
      <c r="B6428" s="393">
        <v>11270</v>
      </c>
      <c r="C6428" s="394" t="s">
        <v>28696</v>
      </c>
      <c r="D6428" s="393" t="s">
        <v>18553</v>
      </c>
      <c r="E6428" s="395" t="s">
        <v>9182</v>
      </c>
      <c r="F6428" s="395" t="s">
        <v>9182</v>
      </c>
    </row>
    <row r="6429" spans="1:6">
      <c r="A6429" s="360" t="s">
        <v>18552</v>
      </c>
      <c r="B6429" s="393">
        <v>412</v>
      </c>
      <c r="C6429" s="394" t="s">
        <v>28697</v>
      </c>
      <c r="D6429" s="393" t="s">
        <v>18553</v>
      </c>
      <c r="E6429" s="395" t="s">
        <v>9374</v>
      </c>
      <c r="F6429" s="395" t="s">
        <v>9374</v>
      </c>
    </row>
    <row r="6430" spans="1:6">
      <c r="A6430" s="360" t="s">
        <v>18552</v>
      </c>
      <c r="B6430" s="393">
        <v>414</v>
      </c>
      <c r="C6430" s="394" t="s">
        <v>28698</v>
      </c>
      <c r="D6430" s="393" t="s">
        <v>18553</v>
      </c>
      <c r="E6430" s="395" t="s">
        <v>8464</v>
      </c>
      <c r="F6430" s="395" t="s">
        <v>8464</v>
      </c>
    </row>
    <row r="6431" spans="1:6">
      <c r="A6431" s="360" t="s">
        <v>18552</v>
      </c>
      <c r="B6431" s="393">
        <v>410</v>
      </c>
      <c r="C6431" s="394" t="s">
        <v>28699</v>
      </c>
      <c r="D6431" s="393" t="s">
        <v>18553</v>
      </c>
      <c r="E6431" s="395" t="s">
        <v>8516</v>
      </c>
      <c r="F6431" s="395" t="s">
        <v>8516</v>
      </c>
    </row>
    <row r="6432" spans="1:6">
      <c r="A6432" s="360" t="s">
        <v>18552</v>
      </c>
      <c r="B6432" s="393">
        <v>411</v>
      </c>
      <c r="C6432" s="394" t="s">
        <v>28700</v>
      </c>
      <c r="D6432" s="393" t="s">
        <v>18553</v>
      </c>
      <c r="E6432" s="395" t="s">
        <v>8104</v>
      </c>
      <c r="F6432" s="395" t="s">
        <v>8104</v>
      </c>
    </row>
    <row r="6433" spans="1:6">
      <c r="A6433" s="360" t="s">
        <v>18552</v>
      </c>
      <c r="B6433" s="393">
        <v>408</v>
      </c>
      <c r="C6433" s="394" t="s">
        <v>28701</v>
      </c>
      <c r="D6433" s="393" t="s">
        <v>18553</v>
      </c>
      <c r="E6433" s="395" t="s">
        <v>9142</v>
      </c>
      <c r="F6433" s="395" t="s">
        <v>9142</v>
      </c>
    </row>
    <row r="6434" spans="1:6">
      <c r="A6434" s="360" t="s">
        <v>18552</v>
      </c>
      <c r="B6434" s="393">
        <v>39131</v>
      </c>
      <c r="C6434" s="394" t="s">
        <v>28702</v>
      </c>
      <c r="D6434" s="393" t="s">
        <v>18553</v>
      </c>
      <c r="E6434" s="395" t="s">
        <v>18565</v>
      </c>
      <c r="F6434" s="395" t="s">
        <v>18565</v>
      </c>
    </row>
    <row r="6435" spans="1:6">
      <c r="A6435" s="360" t="s">
        <v>18552</v>
      </c>
      <c r="B6435" s="393">
        <v>394</v>
      </c>
      <c r="C6435" s="394" t="s">
        <v>28703</v>
      </c>
      <c r="D6435" s="393" t="s">
        <v>18553</v>
      </c>
      <c r="E6435" s="395" t="s">
        <v>16062</v>
      </c>
      <c r="F6435" s="395" t="s">
        <v>16062</v>
      </c>
    </row>
    <row r="6436" spans="1:6">
      <c r="A6436" s="360" t="s">
        <v>18552</v>
      </c>
      <c r="B6436" s="393">
        <v>39130</v>
      </c>
      <c r="C6436" s="394" t="s">
        <v>28704</v>
      </c>
      <c r="D6436" s="393" t="s">
        <v>18553</v>
      </c>
      <c r="E6436" s="395" t="s">
        <v>25314</v>
      </c>
      <c r="F6436" s="395" t="s">
        <v>25314</v>
      </c>
    </row>
    <row r="6437" spans="1:6">
      <c r="A6437" s="360" t="s">
        <v>18552</v>
      </c>
      <c r="B6437" s="393">
        <v>395</v>
      </c>
      <c r="C6437" s="394" t="s">
        <v>28705</v>
      </c>
      <c r="D6437" s="393" t="s">
        <v>18553</v>
      </c>
      <c r="E6437" s="395" t="s">
        <v>7585</v>
      </c>
      <c r="F6437" s="395" t="s">
        <v>7585</v>
      </c>
    </row>
    <row r="6438" spans="1:6">
      <c r="A6438" s="360" t="s">
        <v>18552</v>
      </c>
      <c r="B6438" s="393">
        <v>39127</v>
      </c>
      <c r="C6438" s="394" t="s">
        <v>28706</v>
      </c>
      <c r="D6438" s="393" t="s">
        <v>18553</v>
      </c>
      <c r="E6438" s="395" t="s">
        <v>9579</v>
      </c>
      <c r="F6438" s="395" t="s">
        <v>9579</v>
      </c>
    </row>
    <row r="6439" spans="1:6">
      <c r="A6439" s="360" t="s">
        <v>18552</v>
      </c>
      <c r="B6439" s="393">
        <v>392</v>
      </c>
      <c r="C6439" s="394" t="s">
        <v>28707</v>
      </c>
      <c r="D6439" s="393" t="s">
        <v>18553</v>
      </c>
      <c r="E6439" s="395" t="s">
        <v>8954</v>
      </c>
      <c r="F6439" s="395" t="s">
        <v>8954</v>
      </c>
    </row>
    <row r="6440" spans="1:6">
      <c r="A6440" s="360" t="s">
        <v>18552</v>
      </c>
      <c r="B6440" s="393">
        <v>39129</v>
      </c>
      <c r="C6440" s="394" t="s">
        <v>28708</v>
      </c>
      <c r="D6440" s="393" t="s">
        <v>18553</v>
      </c>
      <c r="E6440" s="395" t="s">
        <v>15995</v>
      </c>
      <c r="F6440" s="395" t="s">
        <v>15995</v>
      </c>
    </row>
    <row r="6441" spans="1:6">
      <c r="A6441" s="360" t="s">
        <v>18552</v>
      </c>
      <c r="B6441" s="393">
        <v>393</v>
      </c>
      <c r="C6441" s="394" t="s">
        <v>28709</v>
      </c>
      <c r="D6441" s="393" t="s">
        <v>18553</v>
      </c>
      <c r="E6441" s="395" t="s">
        <v>7643</v>
      </c>
      <c r="F6441" s="395" t="s">
        <v>7643</v>
      </c>
    </row>
    <row r="6442" spans="1:6">
      <c r="A6442" s="360" t="s">
        <v>18552</v>
      </c>
      <c r="B6442" s="393">
        <v>39133</v>
      </c>
      <c r="C6442" s="394" t="s">
        <v>28710</v>
      </c>
      <c r="D6442" s="393" t="s">
        <v>18553</v>
      </c>
      <c r="E6442" s="395" t="s">
        <v>9886</v>
      </c>
      <c r="F6442" s="395" t="s">
        <v>9886</v>
      </c>
    </row>
    <row r="6443" spans="1:6">
      <c r="A6443" s="360" t="s">
        <v>18552</v>
      </c>
      <c r="B6443" s="393">
        <v>397</v>
      </c>
      <c r="C6443" s="394" t="s">
        <v>28711</v>
      </c>
      <c r="D6443" s="393" t="s">
        <v>18553</v>
      </c>
      <c r="E6443" s="395" t="s">
        <v>24897</v>
      </c>
      <c r="F6443" s="395" t="s">
        <v>24897</v>
      </c>
    </row>
    <row r="6444" spans="1:6">
      <c r="A6444" s="360" t="s">
        <v>18552</v>
      </c>
      <c r="B6444" s="393">
        <v>39132</v>
      </c>
      <c r="C6444" s="394" t="s">
        <v>28712</v>
      </c>
      <c r="D6444" s="393" t="s">
        <v>18553</v>
      </c>
      <c r="E6444" s="395" t="s">
        <v>18861</v>
      </c>
      <c r="F6444" s="395" t="s">
        <v>18861</v>
      </c>
    </row>
    <row r="6445" spans="1:6">
      <c r="A6445" s="360" t="s">
        <v>18552</v>
      </c>
      <c r="B6445" s="393">
        <v>396</v>
      </c>
      <c r="C6445" s="394" t="s">
        <v>28713</v>
      </c>
      <c r="D6445" s="393" t="s">
        <v>18553</v>
      </c>
      <c r="E6445" s="395" t="s">
        <v>9836</v>
      </c>
      <c r="F6445" s="395" t="s">
        <v>9836</v>
      </c>
    </row>
    <row r="6446" spans="1:6">
      <c r="A6446" s="360" t="s">
        <v>18552</v>
      </c>
      <c r="B6446" s="393">
        <v>39135</v>
      </c>
      <c r="C6446" s="394" t="s">
        <v>28715</v>
      </c>
      <c r="D6446" s="393" t="s">
        <v>18553</v>
      </c>
      <c r="E6446" s="395" t="s">
        <v>25785</v>
      </c>
      <c r="F6446" s="395" t="s">
        <v>25785</v>
      </c>
    </row>
    <row r="6447" spans="1:6">
      <c r="A6447" s="360" t="s">
        <v>18552</v>
      </c>
      <c r="B6447" s="393">
        <v>39128</v>
      </c>
      <c r="C6447" s="394" t="s">
        <v>28716</v>
      </c>
      <c r="D6447" s="393" t="s">
        <v>18553</v>
      </c>
      <c r="E6447" s="395" t="s">
        <v>17807</v>
      </c>
      <c r="F6447" s="395" t="s">
        <v>17807</v>
      </c>
    </row>
    <row r="6448" spans="1:6">
      <c r="A6448" s="360" t="s">
        <v>18552</v>
      </c>
      <c r="B6448" s="393">
        <v>400</v>
      </c>
      <c r="C6448" s="394" t="s">
        <v>28717</v>
      </c>
      <c r="D6448" s="393" t="s">
        <v>18553</v>
      </c>
      <c r="E6448" s="395" t="s">
        <v>8703</v>
      </c>
      <c r="F6448" s="395" t="s">
        <v>8703</v>
      </c>
    </row>
    <row r="6449" spans="1:6">
      <c r="A6449" s="360" t="s">
        <v>18552</v>
      </c>
      <c r="B6449" s="393">
        <v>39125</v>
      </c>
      <c r="C6449" s="394" t="s">
        <v>28718</v>
      </c>
      <c r="D6449" s="393" t="s">
        <v>18553</v>
      </c>
      <c r="E6449" s="395" t="s">
        <v>17807</v>
      </c>
      <c r="F6449" s="395" t="s">
        <v>17807</v>
      </c>
    </row>
    <row r="6450" spans="1:6">
      <c r="A6450" s="360" t="s">
        <v>18552</v>
      </c>
      <c r="B6450" s="393">
        <v>39134</v>
      </c>
      <c r="C6450" s="394" t="s">
        <v>28719</v>
      </c>
      <c r="D6450" s="393" t="s">
        <v>18553</v>
      </c>
      <c r="E6450" s="395" t="s">
        <v>9421</v>
      </c>
      <c r="F6450" s="395" t="s">
        <v>9421</v>
      </c>
    </row>
    <row r="6451" spans="1:6">
      <c r="A6451" s="360" t="s">
        <v>18552</v>
      </c>
      <c r="B6451" s="393">
        <v>398</v>
      </c>
      <c r="C6451" s="394" t="s">
        <v>28720</v>
      </c>
      <c r="D6451" s="393" t="s">
        <v>18553</v>
      </c>
      <c r="E6451" s="395" t="s">
        <v>9126</v>
      </c>
      <c r="F6451" s="395" t="s">
        <v>9126</v>
      </c>
    </row>
    <row r="6452" spans="1:6">
      <c r="A6452" s="360" t="s">
        <v>18552</v>
      </c>
      <c r="B6452" s="393">
        <v>39126</v>
      </c>
      <c r="C6452" s="394" t="s">
        <v>28721</v>
      </c>
      <c r="D6452" s="393" t="s">
        <v>18553</v>
      </c>
      <c r="E6452" s="395" t="s">
        <v>24886</v>
      </c>
      <c r="F6452" s="395" t="s">
        <v>24886</v>
      </c>
    </row>
    <row r="6453" spans="1:6">
      <c r="A6453" s="360" t="s">
        <v>18552</v>
      </c>
      <c r="B6453" s="393">
        <v>399</v>
      </c>
      <c r="C6453" s="394" t="s">
        <v>28722</v>
      </c>
      <c r="D6453" s="393" t="s">
        <v>18553</v>
      </c>
      <c r="E6453" s="395" t="s">
        <v>9340</v>
      </c>
      <c r="F6453" s="395" t="s">
        <v>9340</v>
      </c>
    </row>
    <row r="6454" spans="1:6">
      <c r="A6454" s="360" t="s">
        <v>18552</v>
      </c>
      <c r="B6454" s="393">
        <v>39158</v>
      </c>
      <c r="C6454" s="394" t="s">
        <v>28723</v>
      </c>
      <c r="D6454" s="393" t="s">
        <v>18553</v>
      </c>
      <c r="E6454" s="395" t="s">
        <v>20481</v>
      </c>
      <c r="F6454" s="395" t="s">
        <v>20481</v>
      </c>
    </row>
    <row r="6455" spans="1:6">
      <c r="A6455" s="360" t="s">
        <v>18552</v>
      </c>
      <c r="B6455" s="393">
        <v>39141</v>
      </c>
      <c r="C6455" s="394" t="s">
        <v>28724</v>
      </c>
      <c r="D6455" s="393" t="s">
        <v>18553</v>
      </c>
      <c r="E6455" s="395" t="s">
        <v>9253</v>
      </c>
      <c r="F6455" s="395" t="s">
        <v>9253</v>
      </c>
    </row>
    <row r="6456" spans="1:6">
      <c r="A6456" s="360" t="s">
        <v>18552</v>
      </c>
      <c r="B6456" s="393">
        <v>39140</v>
      </c>
      <c r="C6456" s="394" t="s">
        <v>28725</v>
      </c>
      <c r="D6456" s="393" t="s">
        <v>18553</v>
      </c>
      <c r="E6456" s="395" t="s">
        <v>8299</v>
      </c>
      <c r="F6456" s="395" t="s">
        <v>8299</v>
      </c>
    </row>
    <row r="6457" spans="1:6">
      <c r="A6457" s="360" t="s">
        <v>18552</v>
      </c>
      <c r="B6457" s="393">
        <v>39137</v>
      </c>
      <c r="C6457" s="394" t="s">
        <v>28726</v>
      </c>
      <c r="D6457" s="393" t="s">
        <v>18553</v>
      </c>
      <c r="E6457" s="395" t="s">
        <v>18590</v>
      </c>
      <c r="F6457" s="395" t="s">
        <v>18590</v>
      </c>
    </row>
    <row r="6458" spans="1:6">
      <c r="A6458" s="360" t="s">
        <v>18552</v>
      </c>
      <c r="B6458" s="393">
        <v>39139</v>
      </c>
      <c r="C6458" s="394" t="s">
        <v>28727</v>
      </c>
      <c r="D6458" s="393" t="s">
        <v>18553</v>
      </c>
      <c r="E6458" s="395" t="s">
        <v>8787</v>
      </c>
      <c r="F6458" s="395" t="s">
        <v>8787</v>
      </c>
    </row>
    <row r="6459" spans="1:6">
      <c r="A6459" s="360" t="s">
        <v>18552</v>
      </c>
      <c r="B6459" s="393">
        <v>39143</v>
      </c>
      <c r="C6459" s="394" t="s">
        <v>28728</v>
      </c>
      <c r="D6459" s="393" t="s">
        <v>18553</v>
      </c>
      <c r="E6459" s="395" t="s">
        <v>16026</v>
      </c>
      <c r="F6459" s="395" t="s">
        <v>16026</v>
      </c>
    </row>
    <row r="6460" spans="1:6">
      <c r="A6460" s="360" t="s">
        <v>18552</v>
      </c>
      <c r="B6460" s="393">
        <v>39142</v>
      </c>
      <c r="C6460" s="394" t="s">
        <v>28729</v>
      </c>
      <c r="D6460" s="393" t="s">
        <v>18553</v>
      </c>
      <c r="E6460" s="395" t="s">
        <v>7821</v>
      </c>
      <c r="F6460" s="395" t="s">
        <v>7821</v>
      </c>
    </row>
    <row r="6461" spans="1:6">
      <c r="A6461" s="360" t="s">
        <v>18552</v>
      </c>
      <c r="B6461" s="393">
        <v>39138</v>
      </c>
      <c r="C6461" s="394" t="s">
        <v>28730</v>
      </c>
      <c r="D6461" s="393" t="s">
        <v>18553</v>
      </c>
      <c r="E6461" s="395" t="s">
        <v>9503</v>
      </c>
      <c r="F6461" s="395" t="s">
        <v>9503</v>
      </c>
    </row>
    <row r="6462" spans="1:6">
      <c r="A6462" s="360" t="s">
        <v>18552</v>
      </c>
      <c r="B6462" s="393">
        <v>39136</v>
      </c>
      <c r="C6462" s="394" t="s">
        <v>28731</v>
      </c>
      <c r="D6462" s="393" t="s">
        <v>18553</v>
      </c>
      <c r="E6462" s="395" t="s">
        <v>8308</v>
      </c>
      <c r="F6462" s="395" t="s">
        <v>8308</v>
      </c>
    </row>
    <row r="6463" spans="1:6">
      <c r="A6463" s="360" t="s">
        <v>18552</v>
      </c>
      <c r="B6463" s="393">
        <v>39144</v>
      </c>
      <c r="C6463" s="394" t="s">
        <v>28732</v>
      </c>
      <c r="D6463" s="393" t="s">
        <v>18553</v>
      </c>
      <c r="E6463" s="395" t="s">
        <v>7585</v>
      </c>
      <c r="F6463" s="395" t="s">
        <v>7585</v>
      </c>
    </row>
    <row r="6464" spans="1:6">
      <c r="A6464" s="360" t="s">
        <v>18552</v>
      </c>
      <c r="B6464" s="393">
        <v>39145</v>
      </c>
      <c r="C6464" s="394" t="s">
        <v>28733</v>
      </c>
      <c r="D6464" s="393" t="s">
        <v>18553</v>
      </c>
      <c r="E6464" s="395" t="s">
        <v>20953</v>
      </c>
      <c r="F6464" s="395" t="s">
        <v>20953</v>
      </c>
    </row>
    <row r="6465" spans="1:6">
      <c r="A6465" s="360" t="s">
        <v>18552</v>
      </c>
      <c r="B6465" s="393">
        <v>12615</v>
      </c>
      <c r="C6465" s="394" t="s">
        <v>28734</v>
      </c>
      <c r="D6465" s="393" t="s">
        <v>18553</v>
      </c>
      <c r="E6465" s="395" t="s">
        <v>14868</v>
      </c>
      <c r="F6465" s="395" t="s">
        <v>14868</v>
      </c>
    </row>
    <row r="6466" spans="1:6" ht="23.25">
      <c r="A6466" s="360" t="s">
        <v>18552</v>
      </c>
      <c r="B6466" s="393">
        <v>11927</v>
      </c>
      <c r="C6466" s="394" t="s">
        <v>28735</v>
      </c>
      <c r="D6466" s="393" t="s">
        <v>18553</v>
      </c>
      <c r="E6466" s="395" t="s">
        <v>11574</v>
      </c>
      <c r="F6466" s="395" t="s">
        <v>11574</v>
      </c>
    </row>
    <row r="6467" spans="1:6" ht="23.25">
      <c r="A6467" s="360" t="s">
        <v>18552</v>
      </c>
      <c r="B6467" s="393">
        <v>11928</v>
      </c>
      <c r="C6467" s="394" t="s">
        <v>28736</v>
      </c>
      <c r="D6467" s="393" t="s">
        <v>18553</v>
      </c>
      <c r="E6467" s="395" t="s">
        <v>7545</v>
      </c>
      <c r="F6467" s="395" t="s">
        <v>7545</v>
      </c>
    </row>
    <row r="6468" spans="1:6" ht="23.25">
      <c r="A6468" s="360" t="s">
        <v>18552</v>
      </c>
      <c r="B6468" s="393">
        <v>11929</v>
      </c>
      <c r="C6468" s="394" t="s">
        <v>28737</v>
      </c>
      <c r="D6468" s="393" t="s">
        <v>18553</v>
      </c>
      <c r="E6468" s="395" t="s">
        <v>25411</v>
      </c>
      <c r="F6468" s="395" t="s">
        <v>25411</v>
      </c>
    </row>
    <row r="6469" spans="1:6">
      <c r="A6469" s="360" t="s">
        <v>18552</v>
      </c>
      <c r="B6469" s="393">
        <v>36801</v>
      </c>
      <c r="C6469" s="394" t="s">
        <v>28738</v>
      </c>
      <c r="D6469" s="393" t="s">
        <v>18553</v>
      </c>
      <c r="E6469" s="395" t="s">
        <v>12062</v>
      </c>
      <c r="F6469" s="395" t="s">
        <v>12062</v>
      </c>
    </row>
    <row r="6470" spans="1:6">
      <c r="A6470" s="360" t="s">
        <v>18552</v>
      </c>
      <c r="B6470" s="393">
        <v>36246</v>
      </c>
      <c r="C6470" s="394" t="s">
        <v>28739</v>
      </c>
      <c r="D6470" s="393" t="s">
        <v>18560</v>
      </c>
      <c r="E6470" s="395" t="s">
        <v>12112</v>
      </c>
      <c r="F6470" s="395" t="s">
        <v>12112</v>
      </c>
    </row>
    <row r="6471" spans="1:6">
      <c r="A6471" s="360" t="s">
        <v>18552</v>
      </c>
      <c r="B6471" s="393">
        <v>37600</v>
      </c>
      <c r="C6471" s="394" t="s">
        <v>28740</v>
      </c>
      <c r="D6471" s="393" t="s">
        <v>18553</v>
      </c>
      <c r="E6471" s="395" t="s">
        <v>25362</v>
      </c>
      <c r="F6471" s="395" t="s">
        <v>25362</v>
      </c>
    </row>
    <row r="6472" spans="1:6">
      <c r="A6472" s="360" t="s">
        <v>18552</v>
      </c>
      <c r="B6472" s="393">
        <v>37599</v>
      </c>
      <c r="C6472" s="394" t="s">
        <v>28741</v>
      </c>
      <c r="D6472" s="393" t="s">
        <v>18553</v>
      </c>
      <c r="E6472" s="395" t="s">
        <v>21525</v>
      </c>
      <c r="F6472" s="395" t="s">
        <v>21525</v>
      </c>
    </row>
    <row r="6473" spans="1:6">
      <c r="A6473" s="360" t="s">
        <v>18552</v>
      </c>
      <c r="B6473" s="393">
        <v>1</v>
      </c>
      <c r="C6473" s="394" t="s">
        <v>28742</v>
      </c>
      <c r="D6473" s="393" t="s">
        <v>18562</v>
      </c>
      <c r="E6473" s="395" t="s">
        <v>26423</v>
      </c>
      <c r="F6473" s="395" t="s">
        <v>26423</v>
      </c>
    </row>
    <row r="6474" spans="1:6">
      <c r="A6474" s="360" t="s">
        <v>18552</v>
      </c>
      <c r="B6474" s="393">
        <v>3</v>
      </c>
      <c r="C6474" s="394" t="s">
        <v>28743</v>
      </c>
      <c r="D6474" s="393" t="s">
        <v>18563</v>
      </c>
      <c r="E6474" s="395" t="s">
        <v>11506</v>
      </c>
      <c r="F6474" s="395" t="s">
        <v>11506</v>
      </c>
    </row>
    <row r="6475" spans="1:6">
      <c r="A6475" s="360" t="s">
        <v>18552</v>
      </c>
      <c r="B6475" s="393">
        <v>26</v>
      </c>
      <c r="C6475" s="394" t="s">
        <v>28744</v>
      </c>
      <c r="D6475" s="393" t="s">
        <v>18562</v>
      </c>
      <c r="E6475" s="395" t="s">
        <v>15880</v>
      </c>
      <c r="F6475" s="395" t="s">
        <v>15880</v>
      </c>
    </row>
    <row r="6476" spans="1:6">
      <c r="A6476" s="360" t="s">
        <v>18552</v>
      </c>
      <c r="B6476" s="393">
        <v>20</v>
      </c>
      <c r="C6476" s="394" t="s">
        <v>28745</v>
      </c>
      <c r="D6476" s="393" t="s">
        <v>18562</v>
      </c>
      <c r="E6476" s="395" t="s">
        <v>25817</v>
      </c>
      <c r="F6476" s="395" t="s">
        <v>25817</v>
      </c>
    </row>
    <row r="6477" spans="1:6">
      <c r="A6477" s="360" t="s">
        <v>18552</v>
      </c>
      <c r="B6477" s="393">
        <v>21</v>
      </c>
      <c r="C6477" s="394" t="s">
        <v>28746</v>
      </c>
      <c r="D6477" s="393" t="s">
        <v>18562</v>
      </c>
      <c r="E6477" s="395" t="s">
        <v>25817</v>
      </c>
      <c r="F6477" s="395" t="s">
        <v>25817</v>
      </c>
    </row>
    <row r="6478" spans="1:6">
      <c r="A6478" s="360" t="s">
        <v>18552</v>
      </c>
      <c r="B6478" s="393">
        <v>24</v>
      </c>
      <c r="C6478" s="394" t="s">
        <v>28747</v>
      </c>
      <c r="D6478" s="393" t="s">
        <v>18562</v>
      </c>
      <c r="E6478" s="395" t="s">
        <v>25817</v>
      </c>
      <c r="F6478" s="395" t="s">
        <v>25817</v>
      </c>
    </row>
    <row r="6479" spans="1:6">
      <c r="A6479" s="360" t="s">
        <v>18552</v>
      </c>
      <c r="B6479" s="393">
        <v>25</v>
      </c>
      <c r="C6479" s="394" t="s">
        <v>28748</v>
      </c>
      <c r="D6479" s="393" t="s">
        <v>18562</v>
      </c>
      <c r="E6479" s="395" t="s">
        <v>25817</v>
      </c>
      <c r="F6479" s="395" t="s">
        <v>25817</v>
      </c>
    </row>
    <row r="6480" spans="1:6">
      <c r="A6480" s="360" t="s">
        <v>18552</v>
      </c>
      <c r="B6480" s="393">
        <v>43065</v>
      </c>
      <c r="C6480" s="394" t="s">
        <v>28749</v>
      </c>
      <c r="D6480" s="393" t="s">
        <v>18562</v>
      </c>
      <c r="E6480" s="395" t="s">
        <v>11305</v>
      </c>
      <c r="F6480" s="395" t="s">
        <v>11305</v>
      </c>
    </row>
    <row r="6481" spans="1:6">
      <c r="A6481" s="360" t="s">
        <v>18552</v>
      </c>
      <c r="B6481" s="393">
        <v>34341</v>
      </c>
      <c r="C6481" s="394" t="s">
        <v>28750</v>
      </c>
      <c r="D6481" s="393" t="s">
        <v>18562</v>
      </c>
      <c r="E6481" s="395" t="s">
        <v>19380</v>
      </c>
      <c r="F6481" s="395" t="s">
        <v>19380</v>
      </c>
    </row>
    <row r="6482" spans="1:6">
      <c r="A6482" s="360" t="s">
        <v>18552</v>
      </c>
      <c r="B6482" s="393">
        <v>22</v>
      </c>
      <c r="C6482" s="394" t="s">
        <v>28751</v>
      </c>
      <c r="D6482" s="393" t="s">
        <v>18562</v>
      </c>
      <c r="E6482" s="395" t="s">
        <v>18858</v>
      </c>
      <c r="F6482" s="395" t="s">
        <v>18858</v>
      </c>
    </row>
    <row r="6483" spans="1:6">
      <c r="A6483" s="360" t="s">
        <v>18552</v>
      </c>
      <c r="B6483" s="393">
        <v>23</v>
      </c>
      <c r="C6483" s="394" t="s">
        <v>28752</v>
      </c>
      <c r="D6483" s="393" t="s">
        <v>18562</v>
      </c>
      <c r="E6483" s="395" t="s">
        <v>21471</v>
      </c>
      <c r="F6483" s="395" t="s">
        <v>21471</v>
      </c>
    </row>
    <row r="6484" spans="1:6">
      <c r="A6484" s="360" t="s">
        <v>18552</v>
      </c>
      <c r="B6484" s="393">
        <v>34439</v>
      </c>
      <c r="C6484" s="394" t="s">
        <v>28753</v>
      </c>
      <c r="D6484" s="393" t="s">
        <v>18562</v>
      </c>
      <c r="E6484" s="395" t="s">
        <v>27753</v>
      </c>
      <c r="F6484" s="395" t="s">
        <v>27753</v>
      </c>
    </row>
    <row r="6485" spans="1:6">
      <c r="A6485" s="360" t="s">
        <v>18552</v>
      </c>
      <c r="B6485" s="393">
        <v>34</v>
      </c>
      <c r="C6485" s="394" t="s">
        <v>28754</v>
      </c>
      <c r="D6485" s="393" t="s">
        <v>18562</v>
      </c>
      <c r="E6485" s="395" t="s">
        <v>17664</v>
      </c>
      <c r="F6485" s="395" t="s">
        <v>17664</v>
      </c>
    </row>
    <row r="6486" spans="1:6">
      <c r="A6486" s="360" t="s">
        <v>18552</v>
      </c>
      <c r="B6486" s="393">
        <v>34441</v>
      </c>
      <c r="C6486" s="394" t="s">
        <v>28755</v>
      </c>
      <c r="D6486" s="393" t="s">
        <v>18562</v>
      </c>
      <c r="E6486" s="395" t="s">
        <v>18643</v>
      </c>
      <c r="F6486" s="395" t="s">
        <v>18643</v>
      </c>
    </row>
    <row r="6487" spans="1:6">
      <c r="A6487" s="360" t="s">
        <v>18552</v>
      </c>
      <c r="B6487" s="393">
        <v>31</v>
      </c>
      <c r="C6487" s="394" t="s">
        <v>28756</v>
      </c>
      <c r="D6487" s="393" t="s">
        <v>18562</v>
      </c>
      <c r="E6487" s="395" t="s">
        <v>13561</v>
      </c>
      <c r="F6487" s="395" t="s">
        <v>13561</v>
      </c>
    </row>
    <row r="6488" spans="1:6">
      <c r="A6488" s="360" t="s">
        <v>18552</v>
      </c>
      <c r="B6488" s="393">
        <v>34443</v>
      </c>
      <c r="C6488" s="394" t="s">
        <v>28757</v>
      </c>
      <c r="D6488" s="393" t="s">
        <v>18562</v>
      </c>
      <c r="E6488" s="395" t="s">
        <v>18643</v>
      </c>
      <c r="F6488" s="395" t="s">
        <v>18643</v>
      </c>
    </row>
    <row r="6489" spans="1:6">
      <c r="A6489" s="360" t="s">
        <v>18552</v>
      </c>
      <c r="B6489" s="393">
        <v>27</v>
      </c>
      <c r="C6489" s="394" t="s">
        <v>28758</v>
      </c>
      <c r="D6489" s="393" t="s">
        <v>18562</v>
      </c>
      <c r="E6489" s="395" t="s">
        <v>13561</v>
      </c>
      <c r="F6489" s="395" t="s">
        <v>13561</v>
      </c>
    </row>
    <row r="6490" spans="1:6">
      <c r="A6490" s="360" t="s">
        <v>18552</v>
      </c>
      <c r="B6490" s="393">
        <v>34446</v>
      </c>
      <c r="C6490" s="394" t="s">
        <v>28759</v>
      </c>
      <c r="D6490" s="393" t="s">
        <v>18562</v>
      </c>
      <c r="E6490" s="395" t="s">
        <v>18643</v>
      </c>
      <c r="F6490" s="395" t="s">
        <v>18643</v>
      </c>
    </row>
    <row r="6491" spans="1:6">
      <c r="A6491" s="360" t="s">
        <v>18552</v>
      </c>
      <c r="B6491" s="393">
        <v>29</v>
      </c>
      <c r="C6491" s="394" t="s">
        <v>28760</v>
      </c>
      <c r="D6491" s="393" t="s">
        <v>18562</v>
      </c>
      <c r="E6491" s="395" t="s">
        <v>21067</v>
      </c>
      <c r="F6491" s="395" t="s">
        <v>21067</v>
      </c>
    </row>
    <row r="6492" spans="1:6">
      <c r="A6492" s="360" t="s">
        <v>18552</v>
      </c>
      <c r="B6492" s="393">
        <v>28</v>
      </c>
      <c r="C6492" s="394" t="s">
        <v>28761</v>
      </c>
      <c r="D6492" s="393" t="s">
        <v>18562</v>
      </c>
      <c r="E6492" s="395" t="s">
        <v>11449</v>
      </c>
      <c r="F6492" s="395" t="s">
        <v>11449</v>
      </c>
    </row>
    <row r="6493" spans="1:6">
      <c r="A6493" s="360" t="s">
        <v>18552</v>
      </c>
      <c r="B6493" s="393">
        <v>34449</v>
      </c>
      <c r="C6493" s="394" t="s">
        <v>28762</v>
      </c>
      <c r="D6493" s="393" t="s">
        <v>18562</v>
      </c>
      <c r="E6493" s="395" t="s">
        <v>16137</v>
      </c>
      <c r="F6493" s="395" t="s">
        <v>16137</v>
      </c>
    </row>
    <row r="6494" spans="1:6">
      <c r="A6494" s="360" t="s">
        <v>18552</v>
      </c>
      <c r="B6494" s="393">
        <v>32</v>
      </c>
      <c r="C6494" s="394" t="s">
        <v>28763</v>
      </c>
      <c r="D6494" s="393" t="s">
        <v>18562</v>
      </c>
      <c r="E6494" s="395" t="s">
        <v>14054</v>
      </c>
      <c r="F6494" s="395" t="s">
        <v>14054</v>
      </c>
    </row>
    <row r="6495" spans="1:6">
      <c r="A6495" s="360" t="s">
        <v>18552</v>
      </c>
      <c r="B6495" s="393">
        <v>33</v>
      </c>
      <c r="C6495" s="394" t="s">
        <v>28764</v>
      </c>
      <c r="D6495" s="393" t="s">
        <v>18562</v>
      </c>
      <c r="E6495" s="395" t="s">
        <v>16137</v>
      </c>
      <c r="F6495" s="395" t="s">
        <v>16137</v>
      </c>
    </row>
    <row r="6496" spans="1:6">
      <c r="A6496" s="360" t="s">
        <v>18552</v>
      </c>
      <c r="B6496" s="393">
        <v>34343</v>
      </c>
      <c r="C6496" s="394" t="s">
        <v>28765</v>
      </c>
      <c r="D6496" s="393" t="s">
        <v>18562</v>
      </c>
      <c r="E6496" s="395" t="s">
        <v>76</v>
      </c>
      <c r="F6496" s="395" t="s">
        <v>76</v>
      </c>
    </row>
    <row r="6497" spans="1:6">
      <c r="A6497" s="360" t="s">
        <v>18552</v>
      </c>
      <c r="B6497" s="393">
        <v>34452</v>
      </c>
      <c r="C6497" s="394" t="s">
        <v>28766</v>
      </c>
      <c r="D6497" s="393" t="s">
        <v>18562</v>
      </c>
      <c r="E6497" s="395" t="s">
        <v>26943</v>
      </c>
      <c r="F6497" s="395" t="s">
        <v>26943</v>
      </c>
    </row>
    <row r="6498" spans="1:6">
      <c r="A6498" s="360" t="s">
        <v>18552</v>
      </c>
      <c r="B6498" s="393">
        <v>36</v>
      </c>
      <c r="C6498" s="394" t="s">
        <v>28767</v>
      </c>
      <c r="D6498" s="393" t="s">
        <v>18562</v>
      </c>
      <c r="E6498" s="395" t="s">
        <v>18858</v>
      </c>
      <c r="F6498" s="395" t="s">
        <v>18858</v>
      </c>
    </row>
    <row r="6499" spans="1:6">
      <c r="A6499" s="360" t="s">
        <v>18552</v>
      </c>
      <c r="B6499" s="393">
        <v>34456</v>
      </c>
      <c r="C6499" s="394" t="s">
        <v>28768</v>
      </c>
      <c r="D6499" s="393" t="s">
        <v>18562</v>
      </c>
      <c r="E6499" s="395" t="s">
        <v>26943</v>
      </c>
      <c r="F6499" s="395" t="s">
        <v>26943</v>
      </c>
    </row>
    <row r="6500" spans="1:6">
      <c r="A6500" s="360" t="s">
        <v>18552</v>
      </c>
      <c r="B6500" s="393">
        <v>39</v>
      </c>
      <c r="C6500" s="394" t="s">
        <v>28769</v>
      </c>
      <c r="D6500" s="393" t="s">
        <v>18562</v>
      </c>
      <c r="E6500" s="395" t="s">
        <v>18858</v>
      </c>
      <c r="F6500" s="395" t="s">
        <v>18858</v>
      </c>
    </row>
    <row r="6501" spans="1:6">
      <c r="A6501" s="360" t="s">
        <v>18552</v>
      </c>
      <c r="B6501" s="393">
        <v>34457</v>
      </c>
      <c r="C6501" s="394" t="s">
        <v>28770</v>
      </c>
      <c r="D6501" s="393" t="s">
        <v>18562</v>
      </c>
      <c r="E6501" s="395" t="s">
        <v>11363</v>
      </c>
      <c r="F6501" s="395" t="s">
        <v>11363</v>
      </c>
    </row>
    <row r="6502" spans="1:6">
      <c r="A6502" s="360" t="s">
        <v>18552</v>
      </c>
      <c r="B6502" s="393">
        <v>40</v>
      </c>
      <c r="C6502" s="394" t="s">
        <v>28771</v>
      </c>
      <c r="D6502" s="393" t="s">
        <v>18562</v>
      </c>
      <c r="E6502" s="395" t="s">
        <v>20281</v>
      </c>
      <c r="F6502" s="395" t="s">
        <v>20281</v>
      </c>
    </row>
    <row r="6503" spans="1:6">
      <c r="A6503" s="360" t="s">
        <v>18552</v>
      </c>
      <c r="B6503" s="393">
        <v>34460</v>
      </c>
      <c r="C6503" s="394" t="s">
        <v>28772</v>
      </c>
      <c r="D6503" s="393" t="s">
        <v>18562</v>
      </c>
      <c r="E6503" s="395" t="s">
        <v>13289</v>
      </c>
      <c r="F6503" s="395" t="s">
        <v>13289</v>
      </c>
    </row>
    <row r="6504" spans="1:6">
      <c r="A6504" s="360" t="s">
        <v>18552</v>
      </c>
      <c r="B6504" s="393">
        <v>42</v>
      </c>
      <c r="C6504" s="394" t="s">
        <v>28773</v>
      </c>
      <c r="D6504" s="393" t="s">
        <v>18562</v>
      </c>
      <c r="E6504" s="395" t="s">
        <v>21314</v>
      </c>
      <c r="F6504" s="395" t="s">
        <v>21314</v>
      </c>
    </row>
    <row r="6505" spans="1:6">
      <c r="A6505" s="360" t="s">
        <v>18552</v>
      </c>
      <c r="B6505" s="393">
        <v>38</v>
      </c>
      <c r="C6505" s="394" t="s">
        <v>28774</v>
      </c>
      <c r="D6505" s="393" t="s">
        <v>18562</v>
      </c>
      <c r="E6505" s="395" t="s">
        <v>7844</v>
      </c>
      <c r="F6505" s="395" t="s">
        <v>7844</v>
      </c>
    </row>
    <row r="6506" spans="1:6">
      <c r="A6506" s="360" t="s">
        <v>18552</v>
      </c>
      <c r="B6506" s="393">
        <v>20063</v>
      </c>
      <c r="C6506" s="394" t="s">
        <v>28775</v>
      </c>
      <c r="D6506" s="393" t="s">
        <v>18553</v>
      </c>
      <c r="E6506" s="395" t="s">
        <v>25003</v>
      </c>
      <c r="F6506" s="395" t="s">
        <v>25003</v>
      </c>
    </row>
    <row r="6507" spans="1:6">
      <c r="A6507" s="360" t="s">
        <v>18552</v>
      </c>
      <c r="B6507" s="393">
        <v>40410</v>
      </c>
      <c r="C6507" s="394" t="s">
        <v>28776</v>
      </c>
      <c r="D6507" s="393" t="s">
        <v>18553</v>
      </c>
      <c r="E6507" s="395" t="s">
        <v>25107</v>
      </c>
      <c r="F6507" s="395" t="s">
        <v>25107</v>
      </c>
    </row>
    <row r="6508" spans="1:6">
      <c r="A6508" s="360" t="s">
        <v>18552</v>
      </c>
      <c r="B6508" s="393">
        <v>40411</v>
      </c>
      <c r="C6508" s="394" t="s">
        <v>28777</v>
      </c>
      <c r="D6508" s="393" t="s">
        <v>18553</v>
      </c>
      <c r="E6508" s="395" t="s">
        <v>20786</v>
      </c>
      <c r="F6508" s="395" t="s">
        <v>20786</v>
      </c>
    </row>
    <row r="6509" spans="1:6">
      <c r="A6509" s="360" t="s">
        <v>18552</v>
      </c>
      <c r="B6509" s="393">
        <v>40412</v>
      </c>
      <c r="C6509" s="394" t="s">
        <v>28778</v>
      </c>
      <c r="D6509" s="393" t="s">
        <v>18553</v>
      </c>
      <c r="E6509" s="395" t="s">
        <v>20704</v>
      </c>
      <c r="F6509" s="395" t="s">
        <v>20704</v>
      </c>
    </row>
    <row r="6510" spans="1:6">
      <c r="A6510" s="360" t="s">
        <v>18552</v>
      </c>
      <c r="B6510" s="393">
        <v>38838</v>
      </c>
      <c r="C6510" s="394" t="s">
        <v>28779</v>
      </c>
      <c r="D6510" s="393" t="s">
        <v>18553</v>
      </c>
      <c r="E6510" s="395" t="s">
        <v>15755</v>
      </c>
      <c r="F6510" s="395" t="s">
        <v>15755</v>
      </c>
    </row>
    <row r="6511" spans="1:6">
      <c r="A6511" s="360" t="s">
        <v>18552</v>
      </c>
      <c r="B6511" s="393">
        <v>38839</v>
      </c>
      <c r="C6511" s="394" t="s">
        <v>28780</v>
      </c>
      <c r="D6511" s="393" t="s">
        <v>18553</v>
      </c>
      <c r="E6511" s="395" t="s">
        <v>24888</v>
      </c>
      <c r="F6511" s="395" t="s">
        <v>24888</v>
      </c>
    </row>
    <row r="6512" spans="1:6" ht="23.25">
      <c r="A6512" s="360" t="s">
        <v>18552</v>
      </c>
      <c r="B6512" s="393">
        <v>55</v>
      </c>
      <c r="C6512" s="394" t="s">
        <v>28781</v>
      </c>
      <c r="D6512" s="393" t="s">
        <v>18553</v>
      </c>
      <c r="E6512" s="395" t="s">
        <v>26482</v>
      </c>
      <c r="F6512" s="395" t="s">
        <v>26482</v>
      </c>
    </row>
    <row r="6513" spans="1:6" ht="23.25">
      <c r="A6513" s="360" t="s">
        <v>18552</v>
      </c>
      <c r="B6513" s="393">
        <v>61</v>
      </c>
      <c r="C6513" s="394" t="s">
        <v>28782</v>
      </c>
      <c r="D6513" s="393" t="s">
        <v>18553</v>
      </c>
      <c r="E6513" s="395" t="s">
        <v>39551</v>
      </c>
      <c r="F6513" s="395" t="s">
        <v>39551</v>
      </c>
    </row>
    <row r="6514" spans="1:6" ht="23.25">
      <c r="A6514" s="360" t="s">
        <v>18552</v>
      </c>
      <c r="B6514" s="393">
        <v>62</v>
      </c>
      <c r="C6514" s="394" t="s">
        <v>28783</v>
      </c>
      <c r="D6514" s="393" t="s">
        <v>18553</v>
      </c>
      <c r="E6514" s="395" t="s">
        <v>13427</v>
      </c>
      <c r="F6514" s="395" t="s">
        <v>13427</v>
      </c>
    </row>
    <row r="6515" spans="1:6">
      <c r="A6515" s="360" t="s">
        <v>18552</v>
      </c>
      <c r="B6515" s="393">
        <v>77</v>
      </c>
      <c r="C6515" s="394" t="s">
        <v>28784</v>
      </c>
      <c r="D6515" s="393" t="s">
        <v>18553</v>
      </c>
      <c r="E6515" s="395" t="s">
        <v>20295</v>
      </c>
      <c r="F6515" s="395" t="s">
        <v>20295</v>
      </c>
    </row>
    <row r="6516" spans="1:6">
      <c r="A6516" s="360" t="s">
        <v>18552</v>
      </c>
      <c r="B6516" s="393">
        <v>76</v>
      </c>
      <c r="C6516" s="394" t="s">
        <v>28785</v>
      </c>
      <c r="D6516" s="393" t="s">
        <v>18553</v>
      </c>
      <c r="E6516" s="395" t="s">
        <v>15994</v>
      </c>
      <c r="F6516" s="395" t="s">
        <v>15994</v>
      </c>
    </row>
    <row r="6517" spans="1:6">
      <c r="A6517" s="360" t="s">
        <v>18552</v>
      </c>
      <c r="B6517" s="393">
        <v>67</v>
      </c>
      <c r="C6517" s="394" t="s">
        <v>28786</v>
      </c>
      <c r="D6517" s="393" t="s">
        <v>18553</v>
      </c>
      <c r="E6517" s="395" t="s">
        <v>16895</v>
      </c>
      <c r="F6517" s="395" t="s">
        <v>16895</v>
      </c>
    </row>
    <row r="6518" spans="1:6">
      <c r="A6518" s="360" t="s">
        <v>18552</v>
      </c>
      <c r="B6518" s="393">
        <v>71</v>
      </c>
      <c r="C6518" s="394" t="s">
        <v>28787</v>
      </c>
      <c r="D6518" s="393" t="s">
        <v>18553</v>
      </c>
      <c r="E6518" s="395" t="s">
        <v>7834</v>
      </c>
      <c r="F6518" s="395" t="s">
        <v>7834</v>
      </c>
    </row>
    <row r="6519" spans="1:6">
      <c r="A6519" s="360" t="s">
        <v>18552</v>
      </c>
      <c r="B6519" s="393">
        <v>73</v>
      </c>
      <c r="C6519" s="394" t="s">
        <v>28788</v>
      </c>
      <c r="D6519" s="393" t="s">
        <v>18553</v>
      </c>
      <c r="E6519" s="395" t="s">
        <v>37545</v>
      </c>
      <c r="F6519" s="395" t="s">
        <v>37545</v>
      </c>
    </row>
    <row r="6520" spans="1:6">
      <c r="A6520" s="360" t="s">
        <v>18552</v>
      </c>
      <c r="B6520" s="393">
        <v>103</v>
      </c>
      <c r="C6520" s="394" t="s">
        <v>28789</v>
      </c>
      <c r="D6520" s="393" t="s">
        <v>18553</v>
      </c>
      <c r="E6520" s="395" t="s">
        <v>39552</v>
      </c>
      <c r="F6520" s="395" t="s">
        <v>39552</v>
      </c>
    </row>
    <row r="6521" spans="1:6">
      <c r="A6521" s="360" t="s">
        <v>18552</v>
      </c>
      <c r="B6521" s="393">
        <v>107</v>
      </c>
      <c r="C6521" s="394" t="s">
        <v>28790</v>
      </c>
      <c r="D6521" s="393" t="s">
        <v>18553</v>
      </c>
      <c r="E6521" s="395" t="s">
        <v>8481</v>
      </c>
      <c r="F6521" s="395" t="s">
        <v>8481</v>
      </c>
    </row>
    <row r="6522" spans="1:6">
      <c r="A6522" s="360" t="s">
        <v>18552</v>
      </c>
      <c r="B6522" s="393">
        <v>65</v>
      </c>
      <c r="C6522" s="394" t="s">
        <v>28791</v>
      </c>
      <c r="D6522" s="393" t="s">
        <v>18553</v>
      </c>
      <c r="E6522" s="395" t="s">
        <v>9343</v>
      </c>
      <c r="F6522" s="395" t="s">
        <v>9343</v>
      </c>
    </row>
    <row r="6523" spans="1:6">
      <c r="A6523" s="360" t="s">
        <v>18552</v>
      </c>
      <c r="B6523" s="393">
        <v>108</v>
      </c>
      <c r="C6523" s="394" t="s">
        <v>28792</v>
      </c>
      <c r="D6523" s="393" t="s">
        <v>18553</v>
      </c>
      <c r="E6523" s="395" t="s">
        <v>9056</v>
      </c>
      <c r="F6523" s="395" t="s">
        <v>9056</v>
      </c>
    </row>
    <row r="6524" spans="1:6">
      <c r="A6524" s="360" t="s">
        <v>18552</v>
      </c>
      <c r="B6524" s="393">
        <v>110</v>
      </c>
      <c r="C6524" s="394" t="s">
        <v>28793</v>
      </c>
      <c r="D6524" s="393" t="s">
        <v>18553</v>
      </c>
      <c r="E6524" s="395" t="s">
        <v>13957</v>
      </c>
      <c r="F6524" s="395" t="s">
        <v>13957</v>
      </c>
    </row>
    <row r="6525" spans="1:6">
      <c r="A6525" s="360" t="s">
        <v>18552</v>
      </c>
      <c r="B6525" s="393">
        <v>109</v>
      </c>
      <c r="C6525" s="394" t="s">
        <v>28794</v>
      </c>
      <c r="D6525" s="393" t="s">
        <v>18553</v>
      </c>
      <c r="E6525" s="395" t="s">
        <v>8318</v>
      </c>
      <c r="F6525" s="395" t="s">
        <v>8318</v>
      </c>
    </row>
    <row r="6526" spans="1:6">
      <c r="A6526" s="360" t="s">
        <v>18552</v>
      </c>
      <c r="B6526" s="393">
        <v>111</v>
      </c>
      <c r="C6526" s="394" t="s">
        <v>28795</v>
      </c>
      <c r="D6526" s="393" t="s">
        <v>18553</v>
      </c>
      <c r="E6526" s="395" t="s">
        <v>11305</v>
      </c>
      <c r="F6526" s="395" t="s">
        <v>11305</v>
      </c>
    </row>
    <row r="6527" spans="1:6">
      <c r="A6527" s="360" t="s">
        <v>18552</v>
      </c>
      <c r="B6527" s="393">
        <v>112</v>
      </c>
      <c r="C6527" s="394" t="s">
        <v>28796</v>
      </c>
      <c r="D6527" s="393" t="s">
        <v>18553</v>
      </c>
      <c r="E6527" s="395" t="s">
        <v>25785</v>
      </c>
      <c r="F6527" s="395" t="s">
        <v>25785</v>
      </c>
    </row>
    <row r="6528" spans="1:6">
      <c r="A6528" s="360" t="s">
        <v>18552</v>
      </c>
      <c r="B6528" s="393">
        <v>113</v>
      </c>
      <c r="C6528" s="394" t="s">
        <v>28797</v>
      </c>
      <c r="D6528" s="393" t="s">
        <v>18553</v>
      </c>
      <c r="E6528" s="395" t="s">
        <v>8882</v>
      </c>
      <c r="F6528" s="395" t="s">
        <v>8882</v>
      </c>
    </row>
    <row r="6529" spans="1:6">
      <c r="A6529" s="360" t="s">
        <v>18552</v>
      </c>
      <c r="B6529" s="393">
        <v>104</v>
      </c>
      <c r="C6529" s="394" t="s">
        <v>28798</v>
      </c>
      <c r="D6529" s="393" t="s">
        <v>18553</v>
      </c>
      <c r="E6529" s="395" t="s">
        <v>25011</v>
      </c>
      <c r="F6529" s="395" t="s">
        <v>25011</v>
      </c>
    </row>
    <row r="6530" spans="1:6">
      <c r="A6530" s="360" t="s">
        <v>18552</v>
      </c>
      <c r="B6530" s="393">
        <v>102</v>
      </c>
      <c r="C6530" s="394" t="s">
        <v>28799</v>
      </c>
      <c r="D6530" s="393" t="s">
        <v>18553</v>
      </c>
      <c r="E6530" s="395" t="s">
        <v>27206</v>
      </c>
      <c r="F6530" s="395" t="s">
        <v>27206</v>
      </c>
    </row>
    <row r="6531" spans="1:6">
      <c r="A6531" s="360" t="s">
        <v>18552</v>
      </c>
      <c r="B6531" s="393">
        <v>95</v>
      </c>
      <c r="C6531" s="394" t="s">
        <v>28800</v>
      </c>
      <c r="D6531" s="393" t="s">
        <v>18553</v>
      </c>
      <c r="E6531" s="395" t="s">
        <v>34867</v>
      </c>
      <c r="F6531" s="395" t="s">
        <v>34867</v>
      </c>
    </row>
    <row r="6532" spans="1:6">
      <c r="A6532" s="360" t="s">
        <v>18552</v>
      </c>
      <c r="B6532" s="393">
        <v>96</v>
      </c>
      <c r="C6532" s="394" t="s">
        <v>28801</v>
      </c>
      <c r="D6532" s="393" t="s">
        <v>18553</v>
      </c>
      <c r="E6532" s="395" t="s">
        <v>15853</v>
      </c>
      <c r="F6532" s="395" t="s">
        <v>15853</v>
      </c>
    </row>
    <row r="6533" spans="1:6">
      <c r="A6533" s="360" t="s">
        <v>18552</v>
      </c>
      <c r="B6533" s="393">
        <v>97</v>
      </c>
      <c r="C6533" s="394" t="s">
        <v>28802</v>
      </c>
      <c r="D6533" s="393" t="s">
        <v>18553</v>
      </c>
      <c r="E6533" s="395" t="s">
        <v>18636</v>
      </c>
      <c r="F6533" s="395" t="s">
        <v>18636</v>
      </c>
    </row>
    <row r="6534" spans="1:6">
      <c r="A6534" s="360" t="s">
        <v>18552</v>
      </c>
      <c r="B6534" s="393">
        <v>98</v>
      </c>
      <c r="C6534" s="394" t="s">
        <v>28803</v>
      </c>
      <c r="D6534" s="393" t="s">
        <v>18553</v>
      </c>
      <c r="E6534" s="395" t="s">
        <v>20139</v>
      </c>
      <c r="F6534" s="395" t="s">
        <v>20139</v>
      </c>
    </row>
    <row r="6535" spans="1:6">
      <c r="A6535" s="360" t="s">
        <v>18552</v>
      </c>
      <c r="B6535" s="393">
        <v>99</v>
      </c>
      <c r="C6535" s="394" t="s">
        <v>28804</v>
      </c>
      <c r="D6535" s="393" t="s">
        <v>18553</v>
      </c>
      <c r="E6535" s="395" t="s">
        <v>28268</v>
      </c>
      <c r="F6535" s="395" t="s">
        <v>28268</v>
      </c>
    </row>
    <row r="6536" spans="1:6">
      <c r="A6536" s="360" t="s">
        <v>18552</v>
      </c>
      <c r="B6536" s="393">
        <v>100</v>
      </c>
      <c r="C6536" s="394" t="s">
        <v>28805</v>
      </c>
      <c r="D6536" s="393" t="s">
        <v>18553</v>
      </c>
      <c r="E6536" s="395" t="s">
        <v>21317</v>
      </c>
      <c r="F6536" s="395" t="s">
        <v>21317</v>
      </c>
    </row>
    <row r="6537" spans="1:6">
      <c r="A6537" s="360" t="s">
        <v>18552</v>
      </c>
      <c r="B6537" s="393">
        <v>75</v>
      </c>
      <c r="C6537" s="394" t="s">
        <v>28806</v>
      </c>
      <c r="D6537" s="393" t="s">
        <v>18553</v>
      </c>
      <c r="E6537" s="395" t="s">
        <v>39553</v>
      </c>
      <c r="F6537" s="395" t="s">
        <v>39553</v>
      </c>
    </row>
    <row r="6538" spans="1:6">
      <c r="A6538" s="360" t="s">
        <v>18552</v>
      </c>
      <c r="B6538" s="393">
        <v>114</v>
      </c>
      <c r="C6538" s="394" t="s">
        <v>28807</v>
      </c>
      <c r="D6538" s="393" t="s">
        <v>18553</v>
      </c>
      <c r="E6538" s="395" t="s">
        <v>34868</v>
      </c>
      <c r="F6538" s="395" t="s">
        <v>34868</v>
      </c>
    </row>
    <row r="6539" spans="1:6">
      <c r="A6539" s="360" t="s">
        <v>18552</v>
      </c>
      <c r="B6539" s="393">
        <v>68</v>
      </c>
      <c r="C6539" s="394" t="s">
        <v>28808</v>
      </c>
      <c r="D6539" s="393" t="s">
        <v>18553</v>
      </c>
      <c r="E6539" s="395" t="s">
        <v>13681</v>
      </c>
      <c r="F6539" s="395" t="s">
        <v>13681</v>
      </c>
    </row>
    <row r="6540" spans="1:6">
      <c r="A6540" s="360" t="s">
        <v>18552</v>
      </c>
      <c r="B6540" s="393">
        <v>86</v>
      </c>
      <c r="C6540" s="394" t="s">
        <v>28809</v>
      </c>
      <c r="D6540" s="393" t="s">
        <v>18553</v>
      </c>
      <c r="E6540" s="395" t="s">
        <v>24989</v>
      </c>
      <c r="F6540" s="395" t="s">
        <v>24989</v>
      </c>
    </row>
    <row r="6541" spans="1:6">
      <c r="A6541" s="360" t="s">
        <v>18552</v>
      </c>
      <c r="B6541" s="393">
        <v>66</v>
      </c>
      <c r="C6541" s="394" t="s">
        <v>28810</v>
      </c>
      <c r="D6541" s="393" t="s">
        <v>18553</v>
      </c>
      <c r="E6541" s="395" t="s">
        <v>25260</v>
      </c>
      <c r="F6541" s="395" t="s">
        <v>25260</v>
      </c>
    </row>
    <row r="6542" spans="1:6">
      <c r="A6542" s="360" t="s">
        <v>18552</v>
      </c>
      <c r="B6542" s="393">
        <v>69</v>
      </c>
      <c r="C6542" s="394" t="s">
        <v>28811</v>
      </c>
      <c r="D6542" s="393" t="s">
        <v>18553</v>
      </c>
      <c r="E6542" s="395" t="s">
        <v>26063</v>
      </c>
      <c r="F6542" s="395" t="s">
        <v>26063</v>
      </c>
    </row>
    <row r="6543" spans="1:6">
      <c r="A6543" s="360" t="s">
        <v>18552</v>
      </c>
      <c r="B6543" s="393">
        <v>83</v>
      </c>
      <c r="C6543" s="394" t="s">
        <v>28812</v>
      </c>
      <c r="D6543" s="393" t="s">
        <v>18553</v>
      </c>
      <c r="E6543" s="395" t="s">
        <v>35289</v>
      </c>
      <c r="F6543" s="395" t="s">
        <v>35289</v>
      </c>
    </row>
    <row r="6544" spans="1:6">
      <c r="A6544" s="360" t="s">
        <v>18552</v>
      </c>
      <c r="B6544" s="393">
        <v>74</v>
      </c>
      <c r="C6544" s="394" t="s">
        <v>28813</v>
      </c>
      <c r="D6544" s="393" t="s">
        <v>18553</v>
      </c>
      <c r="E6544" s="395" t="s">
        <v>39554</v>
      </c>
      <c r="F6544" s="395" t="s">
        <v>39554</v>
      </c>
    </row>
    <row r="6545" spans="1:6">
      <c r="A6545" s="360" t="s">
        <v>18552</v>
      </c>
      <c r="B6545" s="393">
        <v>106</v>
      </c>
      <c r="C6545" s="394" t="s">
        <v>28814</v>
      </c>
      <c r="D6545" s="393" t="s">
        <v>18553</v>
      </c>
      <c r="E6545" s="395" t="s">
        <v>39555</v>
      </c>
      <c r="F6545" s="395" t="s">
        <v>39555</v>
      </c>
    </row>
    <row r="6546" spans="1:6">
      <c r="A6546" s="360" t="s">
        <v>18552</v>
      </c>
      <c r="B6546" s="393">
        <v>87</v>
      </c>
      <c r="C6546" s="394" t="s">
        <v>28815</v>
      </c>
      <c r="D6546" s="393" t="s">
        <v>18553</v>
      </c>
      <c r="E6546" s="395" t="s">
        <v>20979</v>
      </c>
      <c r="F6546" s="395" t="s">
        <v>20979</v>
      </c>
    </row>
    <row r="6547" spans="1:6">
      <c r="A6547" s="360" t="s">
        <v>18552</v>
      </c>
      <c r="B6547" s="393">
        <v>88</v>
      </c>
      <c r="C6547" s="394" t="s">
        <v>28816</v>
      </c>
      <c r="D6547" s="393" t="s">
        <v>18553</v>
      </c>
      <c r="E6547" s="395" t="s">
        <v>25363</v>
      </c>
      <c r="F6547" s="395" t="s">
        <v>25363</v>
      </c>
    </row>
    <row r="6548" spans="1:6">
      <c r="A6548" s="360" t="s">
        <v>18552</v>
      </c>
      <c r="B6548" s="393">
        <v>89</v>
      </c>
      <c r="C6548" s="394" t="s">
        <v>28817</v>
      </c>
      <c r="D6548" s="393" t="s">
        <v>18553</v>
      </c>
      <c r="E6548" s="395" t="s">
        <v>21313</v>
      </c>
      <c r="F6548" s="395" t="s">
        <v>21313</v>
      </c>
    </row>
    <row r="6549" spans="1:6">
      <c r="A6549" s="360" t="s">
        <v>18552</v>
      </c>
      <c r="B6549" s="393">
        <v>90</v>
      </c>
      <c r="C6549" s="394" t="s">
        <v>28818</v>
      </c>
      <c r="D6549" s="393" t="s">
        <v>18553</v>
      </c>
      <c r="E6549" s="395" t="s">
        <v>20393</v>
      </c>
      <c r="F6549" s="395" t="s">
        <v>20393</v>
      </c>
    </row>
    <row r="6550" spans="1:6">
      <c r="A6550" s="360" t="s">
        <v>18552</v>
      </c>
      <c r="B6550" s="393">
        <v>81</v>
      </c>
      <c r="C6550" s="394" t="s">
        <v>28819</v>
      </c>
      <c r="D6550" s="393" t="s">
        <v>18553</v>
      </c>
      <c r="E6550" s="395" t="s">
        <v>27856</v>
      </c>
      <c r="F6550" s="395" t="s">
        <v>27856</v>
      </c>
    </row>
    <row r="6551" spans="1:6">
      <c r="A6551" s="360" t="s">
        <v>18552</v>
      </c>
      <c r="B6551" s="393">
        <v>82</v>
      </c>
      <c r="C6551" s="394" t="s">
        <v>28820</v>
      </c>
      <c r="D6551" s="393" t="s">
        <v>18553</v>
      </c>
      <c r="E6551" s="395" t="s">
        <v>32668</v>
      </c>
      <c r="F6551" s="395" t="s">
        <v>32668</v>
      </c>
    </row>
    <row r="6552" spans="1:6">
      <c r="A6552" s="360" t="s">
        <v>18552</v>
      </c>
      <c r="B6552" s="393">
        <v>105</v>
      </c>
      <c r="C6552" s="394" t="s">
        <v>28821</v>
      </c>
      <c r="D6552" s="393" t="s">
        <v>18553</v>
      </c>
      <c r="E6552" s="395" t="s">
        <v>39556</v>
      </c>
      <c r="F6552" s="395" t="s">
        <v>39556</v>
      </c>
    </row>
    <row r="6553" spans="1:6">
      <c r="A6553" s="360" t="s">
        <v>18552</v>
      </c>
      <c r="B6553" s="393">
        <v>60</v>
      </c>
      <c r="C6553" s="394" t="s">
        <v>28822</v>
      </c>
      <c r="D6553" s="393" t="s">
        <v>18553</v>
      </c>
      <c r="E6553" s="395" t="s">
        <v>13364</v>
      </c>
      <c r="F6553" s="395" t="s">
        <v>13364</v>
      </c>
    </row>
    <row r="6554" spans="1:6">
      <c r="A6554" s="360" t="s">
        <v>18552</v>
      </c>
      <c r="B6554" s="393">
        <v>72</v>
      </c>
      <c r="C6554" s="394" t="s">
        <v>28823</v>
      </c>
      <c r="D6554" s="393" t="s">
        <v>18553</v>
      </c>
      <c r="E6554" s="395" t="s">
        <v>39557</v>
      </c>
      <c r="F6554" s="395" t="s">
        <v>39557</v>
      </c>
    </row>
    <row r="6555" spans="1:6">
      <c r="A6555" s="360" t="s">
        <v>18552</v>
      </c>
      <c r="B6555" s="393">
        <v>70</v>
      </c>
      <c r="C6555" s="394" t="s">
        <v>28824</v>
      </c>
      <c r="D6555" s="393" t="s">
        <v>18553</v>
      </c>
      <c r="E6555" s="395" t="s">
        <v>25061</v>
      </c>
      <c r="F6555" s="395" t="s">
        <v>25061</v>
      </c>
    </row>
    <row r="6556" spans="1:6">
      <c r="A6556" s="360" t="s">
        <v>18552</v>
      </c>
      <c r="B6556" s="393">
        <v>85</v>
      </c>
      <c r="C6556" s="394" t="s">
        <v>28825</v>
      </c>
      <c r="D6556" s="393" t="s">
        <v>18553</v>
      </c>
      <c r="E6556" s="395" t="s">
        <v>25866</v>
      </c>
      <c r="F6556" s="395" t="s">
        <v>25866</v>
      </c>
    </row>
    <row r="6557" spans="1:6">
      <c r="A6557" s="360" t="s">
        <v>18552</v>
      </c>
      <c r="B6557" s="393">
        <v>84</v>
      </c>
      <c r="C6557" s="394" t="s">
        <v>28826</v>
      </c>
      <c r="D6557" s="393" t="s">
        <v>18553</v>
      </c>
      <c r="E6557" s="395" t="s">
        <v>17790</v>
      </c>
      <c r="F6557" s="395" t="s">
        <v>17790</v>
      </c>
    </row>
    <row r="6558" spans="1:6">
      <c r="A6558" s="360" t="s">
        <v>18552</v>
      </c>
      <c r="B6558" s="393">
        <v>37997</v>
      </c>
      <c r="C6558" s="394" t="s">
        <v>28827</v>
      </c>
      <c r="D6558" s="393" t="s">
        <v>18553</v>
      </c>
      <c r="E6558" s="395" t="s">
        <v>21471</v>
      </c>
      <c r="F6558" s="395" t="s">
        <v>21471</v>
      </c>
    </row>
    <row r="6559" spans="1:6">
      <c r="A6559" s="360" t="s">
        <v>18552</v>
      </c>
      <c r="B6559" s="393">
        <v>37998</v>
      </c>
      <c r="C6559" s="394" t="s">
        <v>28828</v>
      </c>
      <c r="D6559" s="393" t="s">
        <v>18553</v>
      </c>
      <c r="E6559" s="395" t="s">
        <v>11477</v>
      </c>
      <c r="F6559" s="395" t="s">
        <v>11477</v>
      </c>
    </row>
    <row r="6560" spans="1:6" ht="23.25">
      <c r="A6560" s="360" t="s">
        <v>18552</v>
      </c>
      <c r="B6560" s="393">
        <v>10899</v>
      </c>
      <c r="C6560" s="394" t="s">
        <v>28829</v>
      </c>
      <c r="D6560" s="393" t="s">
        <v>18553</v>
      </c>
      <c r="E6560" s="395" t="s">
        <v>37809</v>
      </c>
      <c r="F6560" s="395" t="s">
        <v>37809</v>
      </c>
    </row>
    <row r="6561" spans="1:6" ht="23.25">
      <c r="A6561" s="360" t="s">
        <v>18552</v>
      </c>
      <c r="B6561" s="393">
        <v>10900</v>
      </c>
      <c r="C6561" s="394" t="s">
        <v>28830</v>
      </c>
      <c r="D6561" s="393" t="s">
        <v>18553</v>
      </c>
      <c r="E6561" s="395" t="s">
        <v>27551</v>
      </c>
      <c r="F6561" s="395" t="s">
        <v>27551</v>
      </c>
    </row>
    <row r="6562" spans="1:6">
      <c r="A6562" s="360" t="s">
        <v>18552</v>
      </c>
      <c r="B6562" s="393">
        <v>46</v>
      </c>
      <c r="C6562" s="394" t="s">
        <v>28831</v>
      </c>
      <c r="D6562" s="393" t="s">
        <v>18553</v>
      </c>
      <c r="E6562" s="395" t="s">
        <v>26458</v>
      </c>
      <c r="F6562" s="395" t="s">
        <v>26458</v>
      </c>
    </row>
    <row r="6563" spans="1:6">
      <c r="A6563" s="360" t="s">
        <v>18552</v>
      </c>
      <c r="B6563" s="393">
        <v>51</v>
      </c>
      <c r="C6563" s="394" t="s">
        <v>28832</v>
      </c>
      <c r="D6563" s="393" t="s">
        <v>18553</v>
      </c>
      <c r="E6563" s="395" t="s">
        <v>27557</v>
      </c>
      <c r="F6563" s="395" t="s">
        <v>27557</v>
      </c>
    </row>
    <row r="6564" spans="1:6">
      <c r="A6564" s="360" t="s">
        <v>18552</v>
      </c>
      <c r="B6564" s="393">
        <v>12863</v>
      </c>
      <c r="C6564" s="394" t="s">
        <v>28833</v>
      </c>
      <c r="D6564" s="393" t="s">
        <v>18553</v>
      </c>
      <c r="E6564" s="395" t="s">
        <v>25154</v>
      </c>
      <c r="F6564" s="395" t="s">
        <v>25154</v>
      </c>
    </row>
    <row r="6565" spans="1:6">
      <c r="A6565" s="360" t="s">
        <v>18552</v>
      </c>
      <c r="B6565" s="393">
        <v>50</v>
      </c>
      <c r="C6565" s="394" t="s">
        <v>28834</v>
      </c>
      <c r="D6565" s="393" t="s">
        <v>18553</v>
      </c>
      <c r="E6565" s="395" t="s">
        <v>27558</v>
      </c>
      <c r="F6565" s="395" t="s">
        <v>27558</v>
      </c>
    </row>
    <row r="6566" spans="1:6">
      <c r="A6566" s="360" t="s">
        <v>18552</v>
      </c>
      <c r="B6566" s="393">
        <v>47</v>
      </c>
      <c r="C6566" s="394" t="s">
        <v>28835</v>
      </c>
      <c r="D6566" s="393" t="s">
        <v>18553</v>
      </c>
      <c r="E6566" s="395" t="s">
        <v>21353</v>
      </c>
      <c r="F6566" s="395" t="s">
        <v>21353</v>
      </c>
    </row>
    <row r="6567" spans="1:6">
      <c r="A6567" s="360" t="s">
        <v>18552</v>
      </c>
      <c r="B6567" s="393">
        <v>48</v>
      </c>
      <c r="C6567" s="394" t="s">
        <v>28836</v>
      </c>
      <c r="D6567" s="393" t="s">
        <v>18553</v>
      </c>
      <c r="E6567" s="395" t="s">
        <v>19115</v>
      </c>
      <c r="F6567" s="395" t="s">
        <v>19115</v>
      </c>
    </row>
    <row r="6568" spans="1:6">
      <c r="A6568" s="360" t="s">
        <v>18552</v>
      </c>
      <c r="B6568" s="393">
        <v>52</v>
      </c>
      <c r="C6568" s="394" t="s">
        <v>28837</v>
      </c>
      <c r="D6568" s="393" t="s">
        <v>18553</v>
      </c>
      <c r="E6568" s="395" t="s">
        <v>20493</v>
      </c>
      <c r="F6568" s="395" t="s">
        <v>20493</v>
      </c>
    </row>
    <row r="6569" spans="1:6">
      <c r="A6569" s="360" t="s">
        <v>18552</v>
      </c>
      <c r="B6569" s="393">
        <v>43</v>
      </c>
      <c r="C6569" s="394" t="s">
        <v>28838</v>
      </c>
      <c r="D6569" s="393" t="s">
        <v>18553</v>
      </c>
      <c r="E6569" s="395" t="s">
        <v>26977</v>
      </c>
      <c r="F6569" s="395" t="s">
        <v>26977</v>
      </c>
    </row>
    <row r="6570" spans="1:6">
      <c r="A6570" s="360" t="s">
        <v>18552</v>
      </c>
      <c r="B6570" s="393">
        <v>4791</v>
      </c>
      <c r="C6570" s="394" t="s">
        <v>28839</v>
      </c>
      <c r="D6570" s="393" t="s">
        <v>18562</v>
      </c>
      <c r="E6570" s="395" t="s">
        <v>39558</v>
      </c>
      <c r="F6570" s="395" t="s">
        <v>39558</v>
      </c>
    </row>
    <row r="6571" spans="1:6">
      <c r="A6571" s="360" t="s">
        <v>18552</v>
      </c>
      <c r="B6571" s="393">
        <v>157</v>
      </c>
      <c r="C6571" s="394" t="s">
        <v>28841</v>
      </c>
      <c r="D6571" s="393" t="s">
        <v>18562</v>
      </c>
      <c r="E6571" s="395" t="s">
        <v>39559</v>
      </c>
      <c r="F6571" s="395" t="s">
        <v>39559</v>
      </c>
    </row>
    <row r="6572" spans="1:6">
      <c r="A6572" s="360" t="s">
        <v>18552</v>
      </c>
      <c r="B6572" s="393">
        <v>156</v>
      </c>
      <c r="C6572" s="394" t="s">
        <v>28842</v>
      </c>
      <c r="D6572" s="393" t="s">
        <v>18562</v>
      </c>
      <c r="E6572" s="395" t="s">
        <v>20973</v>
      </c>
      <c r="F6572" s="395" t="s">
        <v>20973</v>
      </c>
    </row>
    <row r="6573" spans="1:6">
      <c r="A6573" s="360" t="s">
        <v>18552</v>
      </c>
      <c r="B6573" s="393">
        <v>131</v>
      </c>
      <c r="C6573" s="394" t="s">
        <v>28844</v>
      </c>
      <c r="D6573" s="393" t="s">
        <v>18562</v>
      </c>
      <c r="E6573" s="395" t="s">
        <v>26831</v>
      </c>
      <c r="F6573" s="395" t="s">
        <v>26831</v>
      </c>
    </row>
    <row r="6574" spans="1:6">
      <c r="A6574" s="360" t="s">
        <v>18552</v>
      </c>
      <c r="B6574" s="393">
        <v>39719</v>
      </c>
      <c r="C6574" s="394" t="s">
        <v>28845</v>
      </c>
      <c r="D6574" s="393" t="s">
        <v>18563</v>
      </c>
      <c r="E6574" s="395" t="s">
        <v>28173</v>
      </c>
      <c r="F6574" s="395" t="s">
        <v>28173</v>
      </c>
    </row>
    <row r="6575" spans="1:6">
      <c r="A6575" s="360" t="s">
        <v>18552</v>
      </c>
      <c r="B6575" s="393">
        <v>21114</v>
      </c>
      <c r="C6575" s="394" t="s">
        <v>28846</v>
      </c>
      <c r="D6575" s="393" t="s">
        <v>18553</v>
      </c>
      <c r="E6575" s="395" t="s">
        <v>24992</v>
      </c>
      <c r="F6575" s="395" t="s">
        <v>24992</v>
      </c>
    </row>
    <row r="6576" spans="1:6">
      <c r="A6576" s="360" t="s">
        <v>18552</v>
      </c>
      <c r="B6576" s="393">
        <v>119</v>
      </c>
      <c r="C6576" s="394" t="s">
        <v>28847</v>
      </c>
      <c r="D6576" s="393" t="s">
        <v>18553</v>
      </c>
      <c r="E6576" s="395" t="s">
        <v>21297</v>
      </c>
      <c r="F6576" s="395" t="s">
        <v>21297</v>
      </c>
    </row>
    <row r="6577" spans="1:6">
      <c r="A6577" s="360" t="s">
        <v>18552</v>
      </c>
      <c r="B6577" s="393">
        <v>20080</v>
      </c>
      <c r="C6577" s="394" t="s">
        <v>28848</v>
      </c>
      <c r="D6577" s="393" t="s">
        <v>18553</v>
      </c>
      <c r="E6577" s="395" t="s">
        <v>20955</v>
      </c>
      <c r="F6577" s="395" t="s">
        <v>20955</v>
      </c>
    </row>
    <row r="6578" spans="1:6">
      <c r="A6578" s="360" t="s">
        <v>18552</v>
      </c>
      <c r="B6578" s="393">
        <v>122</v>
      </c>
      <c r="C6578" s="394" t="s">
        <v>28849</v>
      </c>
      <c r="D6578" s="393" t="s">
        <v>18553</v>
      </c>
      <c r="E6578" s="395" t="s">
        <v>21047</v>
      </c>
      <c r="F6578" s="395" t="s">
        <v>21047</v>
      </c>
    </row>
    <row r="6579" spans="1:6">
      <c r="A6579" s="360" t="s">
        <v>18552</v>
      </c>
      <c r="B6579" s="393">
        <v>3410</v>
      </c>
      <c r="C6579" s="394" t="s">
        <v>28850</v>
      </c>
      <c r="D6579" s="393" t="s">
        <v>18562</v>
      </c>
      <c r="E6579" s="395" t="s">
        <v>28216</v>
      </c>
      <c r="F6579" s="395" t="s">
        <v>28216</v>
      </c>
    </row>
    <row r="6580" spans="1:6">
      <c r="A6580" s="360" t="s">
        <v>18552</v>
      </c>
      <c r="B6580" s="393">
        <v>124</v>
      </c>
      <c r="C6580" s="394" t="s">
        <v>28851</v>
      </c>
      <c r="D6580" s="393" t="s">
        <v>18563</v>
      </c>
      <c r="E6580" s="395" t="s">
        <v>9799</v>
      </c>
      <c r="F6580" s="395" t="s">
        <v>9799</v>
      </c>
    </row>
    <row r="6581" spans="1:6">
      <c r="A6581" s="360" t="s">
        <v>18552</v>
      </c>
      <c r="B6581" s="393">
        <v>7334</v>
      </c>
      <c r="C6581" s="394" t="s">
        <v>28852</v>
      </c>
      <c r="D6581" s="393" t="s">
        <v>18563</v>
      </c>
      <c r="E6581" s="395" t="s">
        <v>20966</v>
      </c>
      <c r="F6581" s="395" t="s">
        <v>20966</v>
      </c>
    </row>
    <row r="6582" spans="1:6">
      <c r="A6582" s="360" t="s">
        <v>18552</v>
      </c>
      <c r="B6582" s="393">
        <v>123</v>
      </c>
      <c r="C6582" s="394" t="s">
        <v>28853</v>
      </c>
      <c r="D6582" s="393" t="s">
        <v>18563</v>
      </c>
      <c r="E6582" s="395" t="s">
        <v>15575</v>
      </c>
      <c r="F6582" s="395" t="s">
        <v>15575</v>
      </c>
    </row>
    <row r="6583" spans="1:6">
      <c r="A6583" s="360" t="s">
        <v>18552</v>
      </c>
      <c r="B6583" s="393">
        <v>127</v>
      </c>
      <c r="C6583" s="394" t="s">
        <v>28854</v>
      </c>
      <c r="D6583" s="393" t="s">
        <v>18563</v>
      </c>
      <c r="E6583" s="395" t="s">
        <v>26381</v>
      </c>
      <c r="F6583" s="395" t="s">
        <v>26381</v>
      </c>
    </row>
    <row r="6584" spans="1:6">
      <c r="A6584" s="360" t="s">
        <v>18552</v>
      </c>
      <c r="B6584" s="393">
        <v>133</v>
      </c>
      <c r="C6584" s="394" t="s">
        <v>28855</v>
      </c>
      <c r="D6584" s="393" t="s">
        <v>18563</v>
      </c>
      <c r="E6584" s="395" t="s">
        <v>11484</v>
      </c>
      <c r="F6584" s="395" t="s">
        <v>11484</v>
      </c>
    </row>
    <row r="6585" spans="1:6">
      <c r="A6585" s="360" t="s">
        <v>18552</v>
      </c>
      <c r="B6585" s="393">
        <v>37538</v>
      </c>
      <c r="C6585" s="394" t="s">
        <v>28856</v>
      </c>
      <c r="D6585" s="393" t="s">
        <v>18570</v>
      </c>
      <c r="E6585" s="395" t="s">
        <v>39560</v>
      </c>
      <c r="F6585" s="395" t="s">
        <v>39560</v>
      </c>
    </row>
    <row r="6586" spans="1:6">
      <c r="A6586" s="360" t="s">
        <v>18552</v>
      </c>
      <c r="B6586" s="393">
        <v>132</v>
      </c>
      <c r="C6586" s="394" t="s">
        <v>28857</v>
      </c>
      <c r="D6586" s="393" t="s">
        <v>18563</v>
      </c>
      <c r="E6586" s="395" t="s">
        <v>30938</v>
      </c>
      <c r="F6586" s="395" t="s">
        <v>30938</v>
      </c>
    </row>
    <row r="6587" spans="1:6">
      <c r="A6587" s="360" t="s">
        <v>18552</v>
      </c>
      <c r="B6587" s="393">
        <v>13408</v>
      </c>
      <c r="C6587" s="394" t="s">
        <v>28858</v>
      </c>
      <c r="D6587" s="393" t="s">
        <v>18571</v>
      </c>
      <c r="E6587" s="395" t="s">
        <v>39561</v>
      </c>
      <c r="F6587" s="395" t="s">
        <v>39561</v>
      </c>
    </row>
    <row r="6588" spans="1:6">
      <c r="A6588" s="360" t="s">
        <v>18552</v>
      </c>
      <c r="B6588" s="393">
        <v>37476</v>
      </c>
      <c r="C6588" s="394" t="s">
        <v>28859</v>
      </c>
      <c r="D6588" s="393" t="s">
        <v>18553</v>
      </c>
      <c r="E6588" s="395" t="s">
        <v>39562</v>
      </c>
      <c r="F6588" s="395" t="s">
        <v>39562</v>
      </c>
    </row>
    <row r="6589" spans="1:6">
      <c r="A6589" s="360" t="s">
        <v>18552</v>
      </c>
      <c r="B6589" s="393">
        <v>37478</v>
      </c>
      <c r="C6589" s="394" t="s">
        <v>28860</v>
      </c>
      <c r="D6589" s="393" t="s">
        <v>18553</v>
      </c>
      <c r="E6589" s="395" t="s">
        <v>39563</v>
      </c>
      <c r="F6589" s="395" t="s">
        <v>39563</v>
      </c>
    </row>
    <row r="6590" spans="1:6">
      <c r="A6590" s="360" t="s">
        <v>18552</v>
      </c>
      <c r="B6590" s="393">
        <v>37477</v>
      </c>
      <c r="C6590" s="394" t="s">
        <v>28861</v>
      </c>
      <c r="D6590" s="393" t="s">
        <v>18553</v>
      </c>
      <c r="E6590" s="395" t="s">
        <v>39564</v>
      </c>
      <c r="F6590" s="395" t="s">
        <v>39564</v>
      </c>
    </row>
    <row r="6591" spans="1:6">
      <c r="A6591" s="360" t="s">
        <v>18552</v>
      </c>
      <c r="B6591" s="393">
        <v>37479</v>
      </c>
      <c r="C6591" s="394" t="s">
        <v>28862</v>
      </c>
      <c r="D6591" s="393" t="s">
        <v>18553</v>
      </c>
      <c r="E6591" s="395" t="s">
        <v>39565</v>
      </c>
      <c r="F6591" s="395" t="s">
        <v>39565</v>
      </c>
    </row>
    <row r="6592" spans="1:6">
      <c r="A6592" s="360" t="s">
        <v>18552</v>
      </c>
      <c r="B6592" s="393">
        <v>4319</v>
      </c>
      <c r="C6592" s="394" t="s">
        <v>28863</v>
      </c>
      <c r="D6592" s="393" t="s">
        <v>18553</v>
      </c>
      <c r="E6592" s="395" t="s">
        <v>9253</v>
      </c>
      <c r="F6592" s="395" t="s">
        <v>9253</v>
      </c>
    </row>
    <row r="6593" spans="1:6">
      <c r="A6593" s="360" t="s">
        <v>18552</v>
      </c>
      <c r="B6593" s="393">
        <v>43064</v>
      </c>
      <c r="C6593" s="394" t="s">
        <v>28864</v>
      </c>
      <c r="D6593" s="393" t="s">
        <v>18562</v>
      </c>
      <c r="E6593" s="395" t="s">
        <v>7849</v>
      </c>
      <c r="F6593" s="395" t="s">
        <v>7849</v>
      </c>
    </row>
    <row r="6594" spans="1:6">
      <c r="A6594" s="360" t="s">
        <v>18552</v>
      </c>
      <c r="B6594" s="393">
        <v>40553</v>
      </c>
      <c r="C6594" s="394" t="s">
        <v>28865</v>
      </c>
      <c r="D6594" s="393" t="s">
        <v>18556</v>
      </c>
      <c r="E6594" s="395" t="s">
        <v>28573</v>
      </c>
      <c r="F6594" s="395" t="s">
        <v>28573</v>
      </c>
    </row>
    <row r="6595" spans="1:6">
      <c r="A6595" s="360" t="s">
        <v>18552</v>
      </c>
      <c r="B6595" s="393">
        <v>13003</v>
      </c>
      <c r="C6595" s="394" t="s">
        <v>28866</v>
      </c>
      <c r="D6595" s="393" t="s">
        <v>18563</v>
      </c>
      <c r="E6595" s="395" t="s">
        <v>20664</v>
      </c>
      <c r="F6595" s="395" t="s">
        <v>20664</v>
      </c>
    </row>
    <row r="6596" spans="1:6">
      <c r="A6596" s="360" t="s">
        <v>18552</v>
      </c>
      <c r="B6596" s="393">
        <v>6114</v>
      </c>
      <c r="C6596" s="394" t="s">
        <v>28867</v>
      </c>
      <c r="D6596" s="393" t="s">
        <v>18554</v>
      </c>
      <c r="E6596" s="395" t="s">
        <v>21512</v>
      </c>
      <c r="F6596" s="395" t="s">
        <v>11585</v>
      </c>
    </row>
    <row r="6597" spans="1:6">
      <c r="A6597" s="360" t="s">
        <v>18552</v>
      </c>
      <c r="B6597" s="393">
        <v>40912</v>
      </c>
      <c r="C6597" s="394" t="s">
        <v>28868</v>
      </c>
      <c r="D6597" s="393" t="s">
        <v>18573</v>
      </c>
      <c r="E6597" s="395" t="s">
        <v>28869</v>
      </c>
      <c r="F6597" s="395" t="s">
        <v>28870</v>
      </c>
    </row>
    <row r="6598" spans="1:6">
      <c r="A6598" s="360" t="s">
        <v>18552</v>
      </c>
      <c r="B6598" s="393">
        <v>247</v>
      </c>
      <c r="C6598" s="394" t="s">
        <v>28871</v>
      </c>
      <c r="D6598" s="393" t="s">
        <v>18554</v>
      </c>
      <c r="E6598" s="395" t="s">
        <v>27559</v>
      </c>
      <c r="F6598" s="395" t="s">
        <v>27560</v>
      </c>
    </row>
    <row r="6599" spans="1:6">
      <c r="A6599" s="360" t="s">
        <v>18552</v>
      </c>
      <c r="B6599" s="393">
        <v>40919</v>
      </c>
      <c r="C6599" s="394" t="s">
        <v>28872</v>
      </c>
      <c r="D6599" s="393" t="s">
        <v>18573</v>
      </c>
      <c r="E6599" s="395" t="s">
        <v>27561</v>
      </c>
      <c r="F6599" s="395" t="s">
        <v>27562</v>
      </c>
    </row>
    <row r="6600" spans="1:6">
      <c r="A6600" s="360" t="s">
        <v>18552</v>
      </c>
      <c r="B6600" s="393">
        <v>25958</v>
      </c>
      <c r="C6600" s="394" t="s">
        <v>28873</v>
      </c>
      <c r="D6600" s="393" t="s">
        <v>18554</v>
      </c>
      <c r="E6600" s="395" t="s">
        <v>16758</v>
      </c>
      <c r="F6600" s="395" t="s">
        <v>20279</v>
      </c>
    </row>
    <row r="6601" spans="1:6">
      <c r="A6601" s="360" t="s">
        <v>18552</v>
      </c>
      <c r="B6601" s="393">
        <v>40984</v>
      </c>
      <c r="C6601" s="394" t="s">
        <v>28874</v>
      </c>
      <c r="D6601" s="393" t="s">
        <v>18573</v>
      </c>
      <c r="E6601" s="395" t="s">
        <v>39566</v>
      </c>
      <c r="F6601" s="395" t="s">
        <v>39567</v>
      </c>
    </row>
    <row r="6602" spans="1:6">
      <c r="A6602" s="360" t="s">
        <v>18552</v>
      </c>
      <c r="B6602" s="393">
        <v>248</v>
      </c>
      <c r="C6602" s="394" t="s">
        <v>28875</v>
      </c>
      <c r="D6602" s="393" t="s">
        <v>18554</v>
      </c>
      <c r="E6602" s="395" t="s">
        <v>13919</v>
      </c>
      <c r="F6602" s="395" t="s">
        <v>26837</v>
      </c>
    </row>
    <row r="6603" spans="1:6">
      <c r="A6603" s="360" t="s">
        <v>18552</v>
      </c>
      <c r="B6603" s="393">
        <v>41086</v>
      </c>
      <c r="C6603" s="394" t="s">
        <v>28876</v>
      </c>
      <c r="D6603" s="393" t="s">
        <v>18573</v>
      </c>
      <c r="E6603" s="395" t="s">
        <v>28877</v>
      </c>
      <c r="F6603" s="395" t="s">
        <v>28878</v>
      </c>
    </row>
    <row r="6604" spans="1:6">
      <c r="A6604" s="360" t="s">
        <v>18552</v>
      </c>
      <c r="B6604" s="393">
        <v>34466</v>
      </c>
      <c r="C6604" s="394" t="s">
        <v>28879</v>
      </c>
      <c r="D6604" s="393" t="s">
        <v>18554</v>
      </c>
      <c r="E6604" s="395" t="s">
        <v>13668</v>
      </c>
      <c r="F6604" s="395" t="s">
        <v>26944</v>
      </c>
    </row>
    <row r="6605" spans="1:6">
      <c r="A6605" s="360" t="s">
        <v>18552</v>
      </c>
      <c r="B6605" s="393">
        <v>41083</v>
      </c>
      <c r="C6605" s="394" t="s">
        <v>28880</v>
      </c>
      <c r="D6605" s="393" t="s">
        <v>18573</v>
      </c>
      <c r="E6605" s="395" t="s">
        <v>28881</v>
      </c>
      <c r="F6605" s="395" t="s">
        <v>28882</v>
      </c>
    </row>
    <row r="6606" spans="1:6">
      <c r="A6606" s="360" t="s">
        <v>18552</v>
      </c>
      <c r="B6606" s="393">
        <v>252</v>
      </c>
      <c r="C6606" s="394" t="s">
        <v>28883</v>
      </c>
      <c r="D6606" s="393" t="s">
        <v>18554</v>
      </c>
      <c r="E6606" s="395" t="s">
        <v>10927</v>
      </c>
      <c r="F6606" s="395" t="s">
        <v>21063</v>
      </c>
    </row>
    <row r="6607" spans="1:6">
      <c r="A6607" s="360" t="s">
        <v>18552</v>
      </c>
      <c r="B6607" s="393">
        <v>40909</v>
      </c>
      <c r="C6607" s="394" t="s">
        <v>28884</v>
      </c>
      <c r="D6607" s="393" t="s">
        <v>18573</v>
      </c>
      <c r="E6607" s="395" t="s">
        <v>28885</v>
      </c>
      <c r="F6607" s="395" t="s">
        <v>28886</v>
      </c>
    </row>
    <row r="6608" spans="1:6">
      <c r="A6608" s="360" t="s">
        <v>18552</v>
      </c>
      <c r="B6608" s="393">
        <v>242</v>
      </c>
      <c r="C6608" s="394" t="s">
        <v>28887</v>
      </c>
      <c r="D6608" s="393" t="s">
        <v>18554</v>
      </c>
      <c r="E6608" s="395" t="s">
        <v>25835</v>
      </c>
      <c r="F6608" s="395" t="s">
        <v>21504</v>
      </c>
    </row>
    <row r="6609" spans="1:6">
      <c r="A6609" s="360" t="s">
        <v>18552</v>
      </c>
      <c r="B6609" s="393">
        <v>41085</v>
      </c>
      <c r="C6609" s="394" t="s">
        <v>28888</v>
      </c>
      <c r="D6609" s="393" t="s">
        <v>18573</v>
      </c>
      <c r="E6609" s="395" t="s">
        <v>26804</v>
      </c>
      <c r="F6609" s="395" t="s">
        <v>26805</v>
      </c>
    </row>
    <row r="6610" spans="1:6">
      <c r="A6610" s="360" t="s">
        <v>18552</v>
      </c>
      <c r="B6610" s="393">
        <v>427</v>
      </c>
      <c r="C6610" s="394" t="s">
        <v>28889</v>
      </c>
      <c r="D6610" s="393" t="s">
        <v>18553</v>
      </c>
      <c r="E6610" s="395" t="s">
        <v>9381</v>
      </c>
      <c r="F6610" s="395" t="s">
        <v>9381</v>
      </c>
    </row>
    <row r="6611" spans="1:6">
      <c r="A6611" s="360" t="s">
        <v>18552</v>
      </c>
      <c r="B6611" s="393">
        <v>417</v>
      </c>
      <c r="C6611" s="394" t="s">
        <v>28890</v>
      </c>
      <c r="D6611" s="393" t="s">
        <v>18553</v>
      </c>
      <c r="E6611" s="395" t="s">
        <v>16755</v>
      </c>
      <c r="F6611" s="395" t="s">
        <v>16755</v>
      </c>
    </row>
    <row r="6612" spans="1:6" ht="23.25">
      <c r="A6612" s="360" t="s">
        <v>18552</v>
      </c>
      <c r="B6612" s="393">
        <v>11273</v>
      </c>
      <c r="C6612" s="394" t="s">
        <v>28891</v>
      </c>
      <c r="D6612" s="393" t="s">
        <v>18553</v>
      </c>
      <c r="E6612" s="395" t="s">
        <v>7548</v>
      </c>
      <c r="F6612" s="395" t="s">
        <v>7548</v>
      </c>
    </row>
    <row r="6613" spans="1:6" ht="23.25">
      <c r="A6613" s="360" t="s">
        <v>18552</v>
      </c>
      <c r="B6613" s="393">
        <v>11272</v>
      </c>
      <c r="C6613" s="394" t="s">
        <v>28892</v>
      </c>
      <c r="D6613" s="393" t="s">
        <v>18553</v>
      </c>
      <c r="E6613" s="395" t="s">
        <v>25900</v>
      </c>
      <c r="F6613" s="395" t="s">
        <v>25900</v>
      </c>
    </row>
    <row r="6614" spans="1:6">
      <c r="A6614" s="360" t="s">
        <v>18552</v>
      </c>
      <c r="B6614" s="393">
        <v>11275</v>
      </c>
      <c r="C6614" s="394" t="s">
        <v>28893</v>
      </c>
      <c r="D6614" s="393" t="s">
        <v>18553</v>
      </c>
      <c r="E6614" s="395" t="s">
        <v>7586</v>
      </c>
      <c r="F6614" s="395" t="s">
        <v>7586</v>
      </c>
    </row>
    <row r="6615" spans="1:6">
      <c r="A6615" s="360" t="s">
        <v>18552</v>
      </c>
      <c r="B6615" s="393">
        <v>11274</v>
      </c>
      <c r="C6615" s="394" t="s">
        <v>28894</v>
      </c>
      <c r="D6615" s="393" t="s">
        <v>18553</v>
      </c>
      <c r="E6615" s="395" t="s">
        <v>16026</v>
      </c>
      <c r="F6615" s="395" t="s">
        <v>16026</v>
      </c>
    </row>
    <row r="6616" spans="1:6">
      <c r="A6616" s="360" t="s">
        <v>18552</v>
      </c>
      <c r="B6616" s="393">
        <v>38470</v>
      </c>
      <c r="C6616" s="394" t="s">
        <v>28895</v>
      </c>
      <c r="D6616" s="393" t="s">
        <v>18553</v>
      </c>
      <c r="E6616" s="395" t="s">
        <v>36883</v>
      </c>
      <c r="F6616" s="395" t="s">
        <v>36883</v>
      </c>
    </row>
    <row r="6617" spans="1:6">
      <c r="A6617" s="360" t="s">
        <v>18552</v>
      </c>
      <c r="B6617" s="393">
        <v>38547</v>
      </c>
      <c r="C6617" s="394" t="s">
        <v>28896</v>
      </c>
      <c r="D6617" s="393" t="s">
        <v>18553</v>
      </c>
      <c r="E6617" s="395" t="s">
        <v>39568</v>
      </c>
      <c r="F6617" s="395" t="s">
        <v>39568</v>
      </c>
    </row>
    <row r="6618" spans="1:6">
      <c r="A6618" s="360" t="s">
        <v>18552</v>
      </c>
      <c r="B6618" s="393">
        <v>38469</v>
      </c>
      <c r="C6618" s="394" t="s">
        <v>28897</v>
      </c>
      <c r="D6618" s="393" t="s">
        <v>18553</v>
      </c>
      <c r="E6618" s="395" t="s">
        <v>39569</v>
      </c>
      <c r="F6618" s="395" t="s">
        <v>39569</v>
      </c>
    </row>
    <row r="6619" spans="1:6">
      <c r="A6619" s="360" t="s">
        <v>18552</v>
      </c>
      <c r="B6619" s="393">
        <v>38467</v>
      </c>
      <c r="C6619" s="394" t="s">
        <v>28899</v>
      </c>
      <c r="D6619" s="393" t="s">
        <v>18553</v>
      </c>
      <c r="E6619" s="395" t="s">
        <v>28036</v>
      </c>
      <c r="F6619" s="395" t="s">
        <v>28036</v>
      </c>
    </row>
    <row r="6620" spans="1:6">
      <c r="A6620" s="360" t="s">
        <v>18552</v>
      </c>
      <c r="B6620" s="393">
        <v>38468</v>
      </c>
      <c r="C6620" s="394" t="s">
        <v>28900</v>
      </c>
      <c r="D6620" s="393" t="s">
        <v>18553</v>
      </c>
      <c r="E6620" s="395" t="s">
        <v>39570</v>
      </c>
      <c r="F6620" s="395" t="s">
        <v>39570</v>
      </c>
    </row>
    <row r="6621" spans="1:6">
      <c r="A6621" s="360" t="s">
        <v>18552</v>
      </c>
      <c r="B6621" s="393">
        <v>38471</v>
      </c>
      <c r="C6621" s="394" t="s">
        <v>28901</v>
      </c>
      <c r="D6621" s="393" t="s">
        <v>18553</v>
      </c>
      <c r="E6621" s="395" t="s">
        <v>39571</v>
      </c>
      <c r="F6621" s="395" t="s">
        <v>39571</v>
      </c>
    </row>
    <row r="6622" spans="1:6">
      <c r="A6622" s="360" t="s">
        <v>18552</v>
      </c>
      <c r="B6622" s="393">
        <v>37370</v>
      </c>
      <c r="C6622" s="394" t="s">
        <v>28902</v>
      </c>
      <c r="D6622" s="393" t="s">
        <v>18554</v>
      </c>
      <c r="E6622" s="395" t="s">
        <v>7489</v>
      </c>
      <c r="F6622" s="395" t="s">
        <v>7489</v>
      </c>
    </row>
    <row r="6623" spans="1:6">
      <c r="A6623" s="360" t="s">
        <v>18552</v>
      </c>
      <c r="B6623" s="393">
        <v>40862</v>
      </c>
      <c r="C6623" s="394" t="s">
        <v>28903</v>
      </c>
      <c r="D6623" s="393" t="s">
        <v>18573</v>
      </c>
      <c r="E6623" s="395" t="s">
        <v>39572</v>
      </c>
      <c r="F6623" s="395" t="s">
        <v>39572</v>
      </c>
    </row>
    <row r="6624" spans="1:6">
      <c r="A6624" s="360" t="s">
        <v>18552</v>
      </c>
      <c r="B6624" s="393">
        <v>10658</v>
      </c>
      <c r="C6624" s="394" t="s">
        <v>28904</v>
      </c>
      <c r="D6624" s="393" t="s">
        <v>18553</v>
      </c>
      <c r="E6624" s="395" t="s">
        <v>39573</v>
      </c>
      <c r="F6624" s="395" t="s">
        <v>39573</v>
      </c>
    </row>
    <row r="6625" spans="1:6">
      <c r="A6625" s="360" t="s">
        <v>18552</v>
      </c>
      <c r="B6625" s="393">
        <v>253</v>
      </c>
      <c r="C6625" s="394" t="s">
        <v>28905</v>
      </c>
      <c r="D6625" s="393" t="s">
        <v>18554</v>
      </c>
      <c r="E6625" s="395" t="s">
        <v>25125</v>
      </c>
      <c r="F6625" s="395" t="s">
        <v>25395</v>
      </c>
    </row>
    <row r="6626" spans="1:6">
      <c r="A6626" s="360" t="s">
        <v>18552</v>
      </c>
      <c r="B6626" s="393">
        <v>40809</v>
      </c>
      <c r="C6626" s="394" t="s">
        <v>28906</v>
      </c>
      <c r="D6626" s="393" t="s">
        <v>18573</v>
      </c>
      <c r="E6626" s="395" t="s">
        <v>39574</v>
      </c>
      <c r="F6626" s="395" t="s">
        <v>39575</v>
      </c>
    </row>
    <row r="6627" spans="1:6" ht="23.25">
      <c r="A6627" s="360" t="s">
        <v>18552</v>
      </c>
      <c r="B6627" s="393">
        <v>42428</v>
      </c>
      <c r="C6627" s="394" t="s">
        <v>28907</v>
      </c>
      <c r="D6627" s="393" t="s">
        <v>18553</v>
      </c>
      <c r="E6627" s="395" t="s">
        <v>25365</v>
      </c>
      <c r="F6627" s="395" t="s">
        <v>25365</v>
      </c>
    </row>
    <row r="6628" spans="1:6">
      <c r="A6628" s="360" t="s">
        <v>18552</v>
      </c>
      <c r="B6628" s="393">
        <v>583</v>
      </c>
      <c r="C6628" s="394" t="s">
        <v>28908</v>
      </c>
      <c r="D6628" s="393" t="s">
        <v>18562</v>
      </c>
      <c r="E6628" s="395" t="s">
        <v>36993</v>
      </c>
      <c r="F6628" s="395" t="s">
        <v>36993</v>
      </c>
    </row>
    <row r="6629" spans="1:6">
      <c r="A6629" s="360" t="s">
        <v>18552</v>
      </c>
      <c r="B6629" s="393">
        <v>299</v>
      </c>
      <c r="C6629" s="394" t="s">
        <v>28909</v>
      </c>
      <c r="D6629" s="393" t="s">
        <v>18553</v>
      </c>
      <c r="E6629" s="395" t="s">
        <v>16057</v>
      </c>
      <c r="F6629" s="395" t="s">
        <v>16057</v>
      </c>
    </row>
    <row r="6630" spans="1:6">
      <c r="A6630" s="360" t="s">
        <v>18552</v>
      </c>
      <c r="B6630" s="393">
        <v>298</v>
      </c>
      <c r="C6630" s="394" t="s">
        <v>28910</v>
      </c>
      <c r="D6630" s="393" t="s">
        <v>18553</v>
      </c>
      <c r="E6630" s="395" t="s">
        <v>17812</v>
      </c>
      <c r="F6630" s="395" t="s">
        <v>17812</v>
      </c>
    </row>
    <row r="6631" spans="1:6">
      <c r="A6631" s="360" t="s">
        <v>18552</v>
      </c>
      <c r="B6631" s="393">
        <v>295</v>
      </c>
      <c r="C6631" s="394" t="s">
        <v>28911</v>
      </c>
      <c r="D6631" s="393" t="s">
        <v>18553</v>
      </c>
      <c r="E6631" s="395" t="s">
        <v>9475</v>
      </c>
      <c r="F6631" s="395" t="s">
        <v>9475</v>
      </c>
    </row>
    <row r="6632" spans="1:6">
      <c r="A6632" s="360" t="s">
        <v>18552</v>
      </c>
      <c r="B6632" s="393">
        <v>296</v>
      </c>
      <c r="C6632" s="394" t="s">
        <v>28912</v>
      </c>
      <c r="D6632" s="393" t="s">
        <v>18553</v>
      </c>
      <c r="E6632" s="395" t="s">
        <v>7817</v>
      </c>
      <c r="F6632" s="395" t="s">
        <v>7817</v>
      </c>
    </row>
    <row r="6633" spans="1:6">
      <c r="A6633" s="360" t="s">
        <v>18552</v>
      </c>
      <c r="B6633" s="393">
        <v>297</v>
      </c>
      <c r="C6633" s="394" t="s">
        <v>28913</v>
      </c>
      <c r="D6633" s="393" t="s">
        <v>18553</v>
      </c>
      <c r="E6633" s="395" t="s">
        <v>12853</v>
      </c>
      <c r="F6633" s="395" t="s">
        <v>12853</v>
      </c>
    </row>
    <row r="6634" spans="1:6">
      <c r="A6634" s="360" t="s">
        <v>18552</v>
      </c>
      <c r="B6634" s="393">
        <v>301</v>
      </c>
      <c r="C6634" s="394" t="s">
        <v>28914</v>
      </c>
      <c r="D6634" s="393" t="s">
        <v>18553</v>
      </c>
      <c r="E6634" s="395" t="s">
        <v>25442</v>
      </c>
      <c r="F6634" s="395" t="s">
        <v>25442</v>
      </c>
    </row>
    <row r="6635" spans="1:6">
      <c r="A6635" s="360" t="s">
        <v>18552</v>
      </c>
      <c r="B6635" s="393">
        <v>300</v>
      </c>
      <c r="C6635" s="394" t="s">
        <v>28915</v>
      </c>
      <c r="D6635" s="393" t="s">
        <v>18553</v>
      </c>
      <c r="E6635" s="395" t="s">
        <v>14057</v>
      </c>
      <c r="F6635" s="395" t="s">
        <v>14057</v>
      </c>
    </row>
    <row r="6636" spans="1:6">
      <c r="A6636" s="360" t="s">
        <v>18552</v>
      </c>
      <c r="B6636" s="393">
        <v>20084</v>
      </c>
      <c r="C6636" s="394" t="s">
        <v>28916</v>
      </c>
      <c r="D6636" s="393" t="s">
        <v>18553</v>
      </c>
      <c r="E6636" s="395" t="s">
        <v>9475</v>
      </c>
      <c r="F6636" s="395" t="s">
        <v>9475</v>
      </c>
    </row>
    <row r="6637" spans="1:6">
      <c r="A6637" s="360" t="s">
        <v>18552</v>
      </c>
      <c r="B6637" s="393">
        <v>20085</v>
      </c>
      <c r="C6637" s="394" t="s">
        <v>28917</v>
      </c>
      <c r="D6637" s="393" t="s">
        <v>18553</v>
      </c>
      <c r="E6637" s="395" t="s">
        <v>7580</v>
      </c>
      <c r="F6637" s="395" t="s">
        <v>7580</v>
      </c>
    </row>
    <row r="6638" spans="1:6">
      <c r="A6638" s="360" t="s">
        <v>18552</v>
      </c>
      <c r="B6638" s="393">
        <v>311</v>
      </c>
      <c r="C6638" s="394" t="s">
        <v>28918</v>
      </c>
      <c r="D6638" s="393" t="s">
        <v>18553</v>
      </c>
      <c r="E6638" s="395" t="s">
        <v>25212</v>
      </c>
      <c r="F6638" s="395" t="s">
        <v>25212</v>
      </c>
    </row>
    <row r="6639" spans="1:6">
      <c r="A6639" s="360" t="s">
        <v>18552</v>
      </c>
      <c r="B6639" s="393">
        <v>318</v>
      </c>
      <c r="C6639" s="394" t="s">
        <v>28919</v>
      </c>
      <c r="D6639" s="393" t="s">
        <v>18553</v>
      </c>
      <c r="E6639" s="395" t="s">
        <v>25988</v>
      </c>
      <c r="F6639" s="395" t="s">
        <v>25988</v>
      </c>
    </row>
    <row r="6640" spans="1:6">
      <c r="A6640" s="360" t="s">
        <v>18552</v>
      </c>
      <c r="B6640" s="393">
        <v>319</v>
      </c>
      <c r="C6640" s="394" t="s">
        <v>28920</v>
      </c>
      <c r="D6640" s="393" t="s">
        <v>18553</v>
      </c>
      <c r="E6640" s="395" t="s">
        <v>33364</v>
      </c>
      <c r="F6640" s="395" t="s">
        <v>33364</v>
      </c>
    </row>
    <row r="6641" spans="1:6">
      <c r="A6641" s="360" t="s">
        <v>18552</v>
      </c>
      <c r="B6641" s="393">
        <v>320</v>
      </c>
      <c r="C6641" s="394" t="s">
        <v>28921</v>
      </c>
      <c r="D6641" s="393" t="s">
        <v>18553</v>
      </c>
      <c r="E6641" s="395" t="s">
        <v>25997</v>
      </c>
      <c r="F6641" s="395" t="s">
        <v>25997</v>
      </c>
    </row>
    <row r="6642" spans="1:6">
      <c r="A6642" s="360" t="s">
        <v>18552</v>
      </c>
      <c r="B6642" s="393">
        <v>314</v>
      </c>
      <c r="C6642" s="394" t="s">
        <v>28922</v>
      </c>
      <c r="D6642" s="393" t="s">
        <v>18553</v>
      </c>
      <c r="E6642" s="395" t="s">
        <v>39576</v>
      </c>
      <c r="F6642" s="395" t="s">
        <v>39576</v>
      </c>
    </row>
    <row r="6643" spans="1:6">
      <c r="A6643" s="360" t="s">
        <v>18552</v>
      </c>
      <c r="B6643" s="393">
        <v>303</v>
      </c>
      <c r="C6643" s="394" t="s">
        <v>28924</v>
      </c>
      <c r="D6643" s="393" t="s">
        <v>18553</v>
      </c>
      <c r="E6643" s="395" t="s">
        <v>7635</v>
      </c>
      <c r="F6643" s="395" t="s">
        <v>7635</v>
      </c>
    </row>
    <row r="6644" spans="1:6">
      <c r="A6644" s="360" t="s">
        <v>18552</v>
      </c>
      <c r="B6644" s="393">
        <v>304</v>
      </c>
      <c r="C6644" s="394" t="s">
        <v>28925</v>
      </c>
      <c r="D6644" s="393" t="s">
        <v>18553</v>
      </c>
      <c r="E6644" s="395" t="s">
        <v>11452</v>
      </c>
      <c r="F6644" s="395" t="s">
        <v>11452</v>
      </c>
    </row>
    <row r="6645" spans="1:6">
      <c r="A6645" s="360" t="s">
        <v>18552</v>
      </c>
      <c r="B6645" s="393">
        <v>305</v>
      </c>
      <c r="C6645" s="394" t="s">
        <v>28926</v>
      </c>
      <c r="D6645" s="393" t="s">
        <v>18553</v>
      </c>
      <c r="E6645" s="395" t="s">
        <v>14927</v>
      </c>
      <c r="F6645" s="395" t="s">
        <v>14927</v>
      </c>
    </row>
    <row r="6646" spans="1:6">
      <c r="A6646" s="360" t="s">
        <v>18552</v>
      </c>
      <c r="B6646" s="393">
        <v>306</v>
      </c>
      <c r="C6646" s="394" t="s">
        <v>28927</v>
      </c>
      <c r="D6646" s="393" t="s">
        <v>18553</v>
      </c>
      <c r="E6646" s="395" t="s">
        <v>13334</v>
      </c>
      <c r="F6646" s="395" t="s">
        <v>13334</v>
      </c>
    </row>
    <row r="6647" spans="1:6">
      <c r="A6647" s="360" t="s">
        <v>18552</v>
      </c>
      <c r="B6647" s="393">
        <v>307</v>
      </c>
      <c r="C6647" s="394" t="s">
        <v>28928</v>
      </c>
      <c r="D6647" s="393" t="s">
        <v>18553</v>
      </c>
      <c r="E6647" s="395" t="s">
        <v>28011</v>
      </c>
      <c r="F6647" s="395" t="s">
        <v>28011</v>
      </c>
    </row>
    <row r="6648" spans="1:6">
      <c r="A6648" s="360" t="s">
        <v>18552</v>
      </c>
      <c r="B6648" s="393">
        <v>309</v>
      </c>
      <c r="C6648" s="394" t="s">
        <v>28929</v>
      </c>
      <c r="D6648" s="393" t="s">
        <v>18553</v>
      </c>
      <c r="E6648" s="395" t="s">
        <v>26404</v>
      </c>
      <c r="F6648" s="395" t="s">
        <v>26404</v>
      </c>
    </row>
    <row r="6649" spans="1:6">
      <c r="A6649" s="360" t="s">
        <v>18552</v>
      </c>
      <c r="B6649" s="393">
        <v>310</v>
      </c>
      <c r="C6649" s="394" t="s">
        <v>28930</v>
      </c>
      <c r="D6649" s="393" t="s">
        <v>18553</v>
      </c>
      <c r="E6649" s="395" t="s">
        <v>28108</v>
      </c>
      <c r="F6649" s="395" t="s">
        <v>28108</v>
      </c>
    </row>
    <row r="6650" spans="1:6">
      <c r="A6650" s="360" t="s">
        <v>18552</v>
      </c>
      <c r="B6650" s="393">
        <v>328</v>
      </c>
      <c r="C6650" s="394" t="s">
        <v>28931</v>
      </c>
      <c r="D6650" s="393" t="s">
        <v>18553</v>
      </c>
      <c r="E6650" s="395" t="s">
        <v>11367</v>
      </c>
      <c r="F6650" s="395" t="s">
        <v>11367</v>
      </c>
    </row>
    <row r="6651" spans="1:6">
      <c r="A6651" s="360" t="s">
        <v>18552</v>
      </c>
      <c r="B6651" s="393">
        <v>325</v>
      </c>
      <c r="C6651" s="394" t="s">
        <v>28932</v>
      </c>
      <c r="D6651" s="393" t="s">
        <v>18553</v>
      </c>
      <c r="E6651" s="395" t="s">
        <v>9175</v>
      </c>
      <c r="F6651" s="395" t="s">
        <v>9175</v>
      </c>
    </row>
    <row r="6652" spans="1:6">
      <c r="A6652" s="360" t="s">
        <v>18552</v>
      </c>
      <c r="B6652" s="393">
        <v>20326</v>
      </c>
      <c r="C6652" s="394" t="s">
        <v>28933</v>
      </c>
      <c r="D6652" s="393" t="s">
        <v>18553</v>
      </c>
      <c r="E6652" s="395" t="s">
        <v>18605</v>
      </c>
      <c r="F6652" s="395" t="s">
        <v>18605</v>
      </c>
    </row>
    <row r="6653" spans="1:6">
      <c r="A6653" s="360" t="s">
        <v>18552</v>
      </c>
      <c r="B6653" s="393">
        <v>329</v>
      </c>
      <c r="C6653" s="394" t="s">
        <v>28934</v>
      </c>
      <c r="D6653" s="393" t="s">
        <v>18553</v>
      </c>
      <c r="E6653" s="395" t="s">
        <v>11542</v>
      </c>
      <c r="F6653" s="395" t="s">
        <v>11542</v>
      </c>
    </row>
    <row r="6654" spans="1:6">
      <c r="A6654" s="360" t="s">
        <v>18552</v>
      </c>
      <c r="B6654" s="393">
        <v>308</v>
      </c>
      <c r="C6654" s="394" t="s">
        <v>28935</v>
      </c>
      <c r="D6654" s="393" t="s">
        <v>18553</v>
      </c>
      <c r="E6654" s="395" t="s">
        <v>36997</v>
      </c>
      <c r="F6654" s="395" t="s">
        <v>36997</v>
      </c>
    </row>
    <row r="6655" spans="1:6">
      <c r="A6655" s="360" t="s">
        <v>18552</v>
      </c>
      <c r="B6655" s="393">
        <v>39642</v>
      </c>
      <c r="C6655" s="394" t="s">
        <v>28936</v>
      </c>
      <c r="D6655" s="393" t="s">
        <v>18553</v>
      </c>
      <c r="E6655" s="395" t="s">
        <v>18609</v>
      </c>
      <c r="F6655" s="395" t="s">
        <v>18609</v>
      </c>
    </row>
    <row r="6656" spans="1:6">
      <c r="A6656" s="360" t="s">
        <v>18552</v>
      </c>
      <c r="B6656" s="393">
        <v>39641</v>
      </c>
      <c r="C6656" s="394" t="s">
        <v>28937</v>
      </c>
      <c r="D6656" s="393" t="s">
        <v>18553</v>
      </c>
      <c r="E6656" s="395" t="s">
        <v>7821</v>
      </c>
      <c r="F6656" s="395" t="s">
        <v>7821</v>
      </c>
    </row>
    <row r="6657" spans="1:6">
      <c r="A6657" s="360" t="s">
        <v>18552</v>
      </c>
      <c r="B6657" s="393">
        <v>39643</v>
      </c>
      <c r="C6657" s="394" t="s">
        <v>28938</v>
      </c>
      <c r="D6657" s="393" t="s">
        <v>18553</v>
      </c>
      <c r="E6657" s="395" t="s">
        <v>13405</v>
      </c>
      <c r="F6657" s="395" t="s">
        <v>13405</v>
      </c>
    </row>
    <row r="6658" spans="1:6">
      <c r="A6658" s="360" t="s">
        <v>18552</v>
      </c>
      <c r="B6658" s="393">
        <v>39644</v>
      </c>
      <c r="C6658" s="394" t="s">
        <v>28939</v>
      </c>
      <c r="D6658" s="393" t="s">
        <v>18553</v>
      </c>
      <c r="E6658" s="395" t="s">
        <v>11529</v>
      </c>
      <c r="F6658" s="395" t="s">
        <v>11529</v>
      </c>
    </row>
    <row r="6659" spans="1:6">
      <c r="A6659" s="360" t="s">
        <v>18552</v>
      </c>
      <c r="B6659" s="393">
        <v>39645</v>
      </c>
      <c r="C6659" s="394" t="s">
        <v>28940</v>
      </c>
      <c r="D6659" s="393" t="s">
        <v>18553</v>
      </c>
      <c r="E6659" s="395" t="s">
        <v>13427</v>
      </c>
      <c r="F6659" s="395" t="s">
        <v>13427</v>
      </c>
    </row>
    <row r="6660" spans="1:6">
      <c r="A6660" s="360" t="s">
        <v>18552</v>
      </c>
      <c r="B6660" s="393">
        <v>12548</v>
      </c>
      <c r="C6660" s="394" t="s">
        <v>28941</v>
      </c>
      <c r="D6660" s="393" t="s">
        <v>18553</v>
      </c>
      <c r="E6660" s="395" t="s">
        <v>39577</v>
      </c>
      <c r="F6660" s="395" t="s">
        <v>39577</v>
      </c>
    </row>
    <row r="6661" spans="1:6">
      <c r="A6661" s="360" t="s">
        <v>18552</v>
      </c>
      <c r="B6661" s="393">
        <v>13113</v>
      </c>
      <c r="C6661" s="394" t="s">
        <v>28942</v>
      </c>
      <c r="D6661" s="393" t="s">
        <v>18553</v>
      </c>
      <c r="E6661" s="395" t="s">
        <v>39578</v>
      </c>
      <c r="F6661" s="395" t="s">
        <v>39578</v>
      </c>
    </row>
    <row r="6662" spans="1:6">
      <c r="A6662" s="360" t="s">
        <v>18552</v>
      </c>
      <c r="B6662" s="393">
        <v>13114</v>
      </c>
      <c r="C6662" s="394" t="s">
        <v>28943</v>
      </c>
      <c r="D6662" s="393" t="s">
        <v>18553</v>
      </c>
      <c r="E6662" s="395" t="s">
        <v>39579</v>
      </c>
      <c r="F6662" s="395" t="s">
        <v>39579</v>
      </c>
    </row>
    <row r="6663" spans="1:6">
      <c r="A6663" s="360" t="s">
        <v>18552</v>
      </c>
      <c r="B6663" s="393">
        <v>12530</v>
      </c>
      <c r="C6663" s="394" t="s">
        <v>28944</v>
      </c>
      <c r="D6663" s="393" t="s">
        <v>18553</v>
      </c>
      <c r="E6663" s="395" t="s">
        <v>28157</v>
      </c>
      <c r="F6663" s="395" t="s">
        <v>28157</v>
      </c>
    </row>
    <row r="6664" spans="1:6">
      <c r="A6664" s="360" t="s">
        <v>18552</v>
      </c>
      <c r="B6664" s="393">
        <v>12531</v>
      </c>
      <c r="C6664" s="394" t="s">
        <v>28946</v>
      </c>
      <c r="D6664" s="393" t="s">
        <v>18553</v>
      </c>
      <c r="E6664" s="395" t="s">
        <v>28528</v>
      </c>
      <c r="F6664" s="395" t="s">
        <v>28528</v>
      </c>
    </row>
    <row r="6665" spans="1:6">
      <c r="A6665" s="360" t="s">
        <v>18552</v>
      </c>
      <c r="B6665" s="393">
        <v>12532</v>
      </c>
      <c r="C6665" s="394" t="s">
        <v>28947</v>
      </c>
      <c r="D6665" s="393" t="s">
        <v>18553</v>
      </c>
      <c r="E6665" s="395" t="s">
        <v>25366</v>
      </c>
      <c r="F6665" s="395" t="s">
        <v>25366</v>
      </c>
    </row>
    <row r="6666" spans="1:6">
      <c r="A6666" s="360" t="s">
        <v>18552</v>
      </c>
      <c r="B6666" s="393">
        <v>12533</v>
      </c>
      <c r="C6666" s="394" t="s">
        <v>28948</v>
      </c>
      <c r="D6666" s="393" t="s">
        <v>18553</v>
      </c>
      <c r="E6666" s="395" t="s">
        <v>39580</v>
      </c>
      <c r="F6666" s="395" t="s">
        <v>39580</v>
      </c>
    </row>
    <row r="6667" spans="1:6">
      <c r="A6667" s="360" t="s">
        <v>18552</v>
      </c>
      <c r="B6667" s="393">
        <v>12544</v>
      </c>
      <c r="C6667" s="394" t="s">
        <v>28949</v>
      </c>
      <c r="D6667" s="393" t="s">
        <v>18553</v>
      </c>
      <c r="E6667" s="395" t="s">
        <v>39581</v>
      </c>
      <c r="F6667" s="395" t="s">
        <v>39581</v>
      </c>
    </row>
    <row r="6668" spans="1:6">
      <c r="A6668" s="360" t="s">
        <v>18552</v>
      </c>
      <c r="B6668" s="393">
        <v>12546</v>
      </c>
      <c r="C6668" s="394" t="s">
        <v>28950</v>
      </c>
      <c r="D6668" s="393" t="s">
        <v>18553</v>
      </c>
      <c r="E6668" s="395" t="s">
        <v>39582</v>
      </c>
      <c r="F6668" s="395" t="s">
        <v>39582</v>
      </c>
    </row>
    <row r="6669" spans="1:6">
      <c r="A6669" s="360" t="s">
        <v>18552</v>
      </c>
      <c r="B6669" s="393">
        <v>12547</v>
      </c>
      <c r="C6669" s="394" t="s">
        <v>28951</v>
      </c>
      <c r="D6669" s="393" t="s">
        <v>18553</v>
      </c>
      <c r="E6669" s="395" t="s">
        <v>38703</v>
      </c>
      <c r="F6669" s="395" t="s">
        <v>38703</v>
      </c>
    </row>
    <row r="6670" spans="1:6">
      <c r="A6670" s="360" t="s">
        <v>18552</v>
      </c>
      <c r="B6670" s="393">
        <v>12551</v>
      </c>
      <c r="C6670" s="394" t="s">
        <v>28952</v>
      </c>
      <c r="D6670" s="393" t="s">
        <v>18553</v>
      </c>
      <c r="E6670" s="395" t="s">
        <v>39583</v>
      </c>
      <c r="F6670" s="395" t="s">
        <v>39583</v>
      </c>
    </row>
    <row r="6671" spans="1:6">
      <c r="A6671" s="360" t="s">
        <v>18552</v>
      </c>
      <c r="B6671" s="393">
        <v>12563</v>
      </c>
      <c r="C6671" s="394" t="s">
        <v>28953</v>
      </c>
      <c r="D6671" s="393" t="s">
        <v>18553</v>
      </c>
      <c r="E6671" s="395" t="s">
        <v>39584</v>
      </c>
      <c r="F6671" s="395" t="s">
        <v>39584</v>
      </c>
    </row>
    <row r="6672" spans="1:6">
      <c r="A6672" s="360" t="s">
        <v>18552</v>
      </c>
      <c r="B6672" s="393">
        <v>12565</v>
      </c>
      <c r="C6672" s="394" t="s">
        <v>28954</v>
      </c>
      <c r="D6672" s="393" t="s">
        <v>18553</v>
      </c>
      <c r="E6672" s="395" t="s">
        <v>39585</v>
      </c>
      <c r="F6672" s="395" t="s">
        <v>39585</v>
      </c>
    </row>
    <row r="6673" spans="1:6">
      <c r="A6673" s="360" t="s">
        <v>18552</v>
      </c>
      <c r="B6673" s="393">
        <v>12567</v>
      </c>
      <c r="C6673" s="394" t="s">
        <v>28955</v>
      </c>
      <c r="D6673" s="393" t="s">
        <v>18553</v>
      </c>
      <c r="E6673" s="395" t="s">
        <v>39586</v>
      </c>
      <c r="F6673" s="395" t="s">
        <v>39586</v>
      </c>
    </row>
    <row r="6674" spans="1:6">
      <c r="A6674" s="360" t="s">
        <v>18552</v>
      </c>
      <c r="B6674" s="393">
        <v>12568</v>
      </c>
      <c r="C6674" s="394" t="s">
        <v>28956</v>
      </c>
      <c r="D6674" s="393" t="s">
        <v>18553</v>
      </c>
      <c r="E6674" s="395" t="s">
        <v>24920</v>
      </c>
      <c r="F6674" s="395" t="s">
        <v>24920</v>
      </c>
    </row>
    <row r="6675" spans="1:6">
      <c r="A6675" s="360" t="s">
        <v>18552</v>
      </c>
      <c r="B6675" s="393">
        <v>11789</v>
      </c>
      <c r="C6675" s="394" t="s">
        <v>28957</v>
      </c>
      <c r="D6675" s="393" t="s">
        <v>18553</v>
      </c>
      <c r="E6675" s="395" t="s">
        <v>8473</v>
      </c>
      <c r="F6675" s="395" t="s">
        <v>8473</v>
      </c>
    </row>
    <row r="6676" spans="1:6" ht="23.25">
      <c r="A6676" s="360" t="s">
        <v>18552</v>
      </c>
      <c r="B6676" s="393">
        <v>20975</v>
      </c>
      <c r="C6676" s="394" t="s">
        <v>28958</v>
      </c>
      <c r="D6676" s="393" t="s">
        <v>18553</v>
      </c>
      <c r="E6676" s="395" t="s">
        <v>21439</v>
      </c>
      <c r="F6676" s="395" t="s">
        <v>21439</v>
      </c>
    </row>
    <row r="6677" spans="1:6" ht="23.25">
      <c r="A6677" s="360" t="s">
        <v>18552</v>
      </c>
      <c r="B6677" s="393">
        <v>20976</v>
      </c>
      <c r="C6677" s="394" t="s">
        <v>28959</v>
      </c>
      <c r="D6677" s="393" t="s">
        <v>18553</v>
      </c>
      <c r="E6677" s="395" t="s">
        <v>10323</v>
      </c>
      <c r="F6677" s="395" t="s">
        <v>10323</v>
      </c>
    </row>
    <row r="6678" spans="1:6">
      <c r="A6678" s="360" t="s">
        <v>18552</v>
      </c>
      <c r="B6678" s="393">
        <v>40340</v>
      </c>
      <c r="C6678" s="394" t="s">
        <v>28960</v>
      </c>
      <c r="D6678" s="393" t="s">
        <v>18553</v>
      </c>
      <c r="E6678" s="395" t="s">
        <v>34037</v>
      </c>
      <c r="F6678" s="395" t="s">
        <v>34037</v>
      </c>
    </row>
    <row r="6679" spans="1:6">
      <c r="A6679" s="360" t="s">
        <v>18552</v>
      </c>
      <c r="B6679" s="393">
        <v>40341</v>
      </c>
      <c r="C6679" s="394" t="s">
        <v>28961</v>
      </c>
      <c r="D6679" s="393" t="s">
        <v>18553</v>
      </c>
      <c r="E6679" s="395" t="s">
        <v>39587</v>
      </c>
      <c r="F6679" s="395" t="s">
        <v>39587</v>
      </c>
    </row>
    <row r="6680" spans="1:6">
      <c r="A6680" s="360" t="s">
        <v>18552</v>
      </c>
      <c r="B6680" s="393">
        <v>40342</v>
      </c>
      <c r="C6680" s="394" t="s">
        <v>28962</v>
      </c>
      <c r="D6680" s="393" t="s">
        <v>18553</v>
      </c>
      <c r="E6680" s="395" t="s">
        <v>39588</v>
      </c>
      <c r="F6680" s="395" t="s">
        <v>39588</v>
      </c>
    </row>
    <row r="6681" spans="1:6">
      <c r="A6681" s="360" t="s">
        <v>18552</v>
      </c>
      <c r="B6681" s="393">
        <v>40343</v>
      </c>
      <c r="C6681" s="394" t="s">
        <v>28963</v>
      </c>
      <c r="D6681" s="393" t="s">
        <v>18553</v>
      </c>
      <c r="E6681" s="395" t="s">
        <v>39589</v>
      </c>
      <c r="F6681" s="395" t="s">
        <v>39589</v>
      </c>
    </row>
    <row r="6682" spans="1:6">
      <c r="A6682" s="360" t="s">
        <v>18552</v>
      </c>
      <c r="B6682" s="393">
        <v>40344</v>
      </c>
      <c r="C6682" s="394" t="s">
        <v>28964</v>
      </c>
      <c r="D6682" s="393" t="s">
        <v>18553</v>
      </c>
      <c r="E6682" s="395" t="s">
        <v>36699</v>
      </c>
      <c r="F6682" s="395" t="s">
        <v>36699</v>
      </c>
    </row>
    <row r="6683" spans="1:6">
      <c r="A6683" s="360" t="s">
        <v>18552</v>
      </c>
      <c r="B6683" s="393">
        <v>40345</v>
      </c>
      <c r="C6683" s="394" t="s">
        <v>28965</v>
      </c>
      <c r="D6683" s="393" t="s">
        <v>18553</v>
      </c>
      <c r="E6683" s="395" t="s">
        <v>39590</v>
      </c>
      <c r="F6683" s="395" t="s">
        <v>39590</v>
      </c>
    </row>
    <row r="6684" spans="1:6">
      <c r="A6684" s="360" t="s">
        <v>18552</v>
      </c>
      <c r="B6684" s="393">
        <v>40346</v>
      </c>
      <c r="C6684" s="394" t="s">
        <v>28966</v>
      </c>
      <c r="D6684" s="393" t="s">
        <v>18553</v>
      </c>
      <c r="E6684" s="395" t="s">
        <v>39591</v>
      </c>
      <c r="F6684" s="395" t="s">
        <v>39591</v>
      </c>
    </row>
    <row r="6685" spans="1:6">
      <c r="A6685" s="360" t="s">
        <v>18552</v>
      </c>
      <c r="B6685" s="393">
        <v>40347</v>
      </c>
      <c r="C6685" s="394" t="s">
        <v>28967</v>
      </c>
      <c r="D6685" s="393" t="s">
        <v>18553</v>
      </c>
      <c r="E6685" s="395" t="s">
        <v>39592</v>
      </c>
      <c r="F6685" s="395" t="s">
        <v>39592</v>
      </c>
    </row>
    <row r="6686" spans="1:6">
      <c r="A6686" s="360" t="s">
        <v>18552</v>
      </c>
      <c r="B6686" s="393">
        <v>38840</v>
      </c>
      <c r="C6686" s="394" t="s">
        <v>28968</v>
      </c>
      <c r="D6686" s="393" t="s">
        <v>18553</v>
      </c>
      <c r="E6686" s="395" t="s">
        <v>21323</v>
      </c>
      <c r="F6686" s="395" t="s">
        <v>21323</v>
      </c>
    </row>
    <row r="6687" spans="1:6">
      <c r="A6687" s="360" t="s">
        <v>18552</v>
      </c>
      <c r="B6687" s="393">
        <v>38841</v>
      </c>
      <c r="C6687" s="394" t="s">
        <v>28969</v>
      </c>
      <c r="D6687" s="393" t="s">
        <v>18553</v>
      </c>
      <c r="E6687" s="395" t="s">
        <v>28635</v>
      </c>
      <c r="F6687" s="395" t="s">
        <v>28635</v>
      </c>
    </row>
    <row r="6688" spans="1:6">
      <c r="A6688" s="360" t="s">
        <v>18552</v>
      </c>
      <c r="B6688" s="393">
        <v>38842</v>
      </c>
      <c r="C6688" s="394" t="s">
        <v>28970</v>
      </c>
      <c r="D6688" s="393" t="s">
        <v>18553</v>
      </c>
      <c r="E6688" s="395" t="s">
        <v>20755</v>
      </c>
      <c r="F6688" s="395" t="s">
        <v>20755</v>
      </c>
    </row>
    <row r="6689" spans="1:6">
      <c r="A6689" s="360" t="s">
        <v>18552</v>
      </c>
      <c r="B6689" s="393">
        <v>38843</v>
      </c>
      <c r="C6689" s="394" t="s">
        <v>28971</v>
      </c>
      <c r="D6689" s="393" t="s">
        <v>18553</v>
      </c>
      <c r="E6689" s="395" t="s">
        <v>11326</v>
      </c>
      <c r="F6689" s="395" t="s">
        <v>11326</v>
      </c>
    </row>
    <row r="6690" spans="1:6" ht="23.25">
      <c r="A6690" s="360" t="s">
        <v>18552</v>
      </c>
      <c r="B6690" s="393">
        <v>13761</v>
      </c>
      <c r="C6690" s="394" t="s">
        <v>28972</v>
      </c>
      <c r="D6690" s="393" t="s">
        <v>18553</v>
      </c>
      <c r="E6690" s="395" t="s">
        <v>39593</v>
      </c>
      <c r="F6690" s="395" t="s">
        <v>39593</v>
      </c>
    </row>
    <row r="6691" spans="1:6" ht="23.25">
      <c r="A6691" s="360" t="s">
        <v>18552</v>
      </c>
      <c r="B6691" s="393">
        <v>12888</v>
      </c>
      <c r="C6691" s="394" t="s">
        <v>28973</v>
      </c>
      <c r="D6691" s="393" t="s">
        <v>18578</v>
      </c>
      <c r="E6691" s="395" t="s">
        <v>27564</v>
      </c>
      <c r="F6691" s="395" t="s">
        <v>27564</v>
      </c>
    </row>
    <row r="6692" spans="1:6">
      <c r="A6692" s="360" t="s">
        <v>18552</v>
      </c>
      <c r="B6692" s="393">
        <v>12889</v>
      </c>
      <c r="C6692" s="394" t="s">
        <v>28974</v>
      </c>
      <c r="D6692" s="393" t="s">
        <v>18578</v>
      </c>
      <c r="E6692" s="395" t="s">
        <v>27565</v>
      </c>
      <c r="F6692" s="395" t="s">
        <v>27565</v>
      </c>
    </row>
    <row r="6693" spans="1:6" ht="23.25">
      <c r="A6693" s="360" t="s">
        <v>18552</v>
      </c>
      <c r="B6693" s="393">
        <v>4814</v>
      </c>
      <c r="C6693" s="394" t="s">
        <v>28975</v>
      </c>
      <c r="D6693" s="393" t="s">
        <v>18553</v>
      </c>
      <c r="E6693" s="395" t="s">
        <v>28976</v>
      </c>
      <c r="F6693" s="395" t="s">
        <v>28976</v>
      </c>
    </row>
    <row r="6694" spans="1:6">
      <c r="A6694" s="360" t="s">
        <v>18552</v>
      </c>
      <c r="B6694" s="393">
        <v>25967</v>
      </c>
      <c r="C6694" s="394" t="s">
        <v>28977</v>
      </c>
      <c r="D6694" s="393" t="s">
        <v>18553</v>
      </c>
      <c r="E6694" s="395" t="s">
        <v>39594</v>
      </c>
      <c r="F6694" s="395" t="s">
        <v>39594</v>
      </c>
    </row>
    <row r="6695" spans="1:6">
      <c r="A6695" s="360" t="s">
        <v>18552</v>
      </c>
      <c r="B6695" s="393">
        <v>6122</v>
      </c>
      <c r="C6695" s="394" t="s">
        <v>28978</v>
      </c>
      <c r="D6695" s="393" t="s">
        <v>18554</v>
      </c>
      <c r="E6695" s="395" t="s">
        <v>18863</v>
      </c>
      <c r="F6695" s="395" t="s">
        <v>27341</v>
      </c>
    </row>
    <row r="6696" spans="1:6">
      <c r="A6696" s="360" t="s">
        <v>18552</v>
      </c>
      <c r="B6696" s="393">
        <v>40810</v>
      </c>
      <c r="C6696" s="394" t="s">
        <v>28979</v>
      </c>
      <c r="D6696" s="393" t="s">
        <v>18573</v>
      </c>
      <c r="E6696" s="395" t="s">
        <v>39595</v>
      </c>
      <c r="F6696" s="395" t="s">
        <v>39596</v>
      </c>
    </row>
    <row r="6697" spans="1:6">
      <c r="A6697" s="360" t="s">
        <v>18552</v>
      </c>
      <c r="B6697" s="393">
        <v>21100</v>
      </c>
      <c r="C6697" s="394" t="s">
        <v>28980</v>
      </c>
      <c r="D6697" s="393" t="s">
        <v>18553</v>
      </c>
      <c r="E6697" s="395" t="s">
        <v>27566</v>
      </c>
      <c r="F6697" s="395" t="s">
        <v>27566</v>
      </c>
    </row>
    <row r="6698" spans="1:6" ht="23.25">
      <c r="A6698" s="360" t="s">
        <v>18552</v>
      </c>
      <c r="B6698" s="393">
        <v>11816</v>
      </c>
      <c r="C6698" s="394" t="s">
        <v>28981</v>
      </c>
      <c r="D6698" s="393" t="s">
        <v>18553</v>
      </c>
      <c r="E6698" s="395" t="s">
        <v>27567</v>
      </c>
      <c r="F6698" s="395" t="s">
        <v>27567</v>
      </c>
    </row>
    <row r="6699" spans="1:6" ht="23.25">
      <c r="A6699" s="360" t="s">
        <v>18552</v>
      </c>
      <c r="B6699" s="393">
        <v>11814</v>
      </c>
      <c r="C6699" s="394" t="s">
        <v>28982</v>
      </c>
      <c r="D6699" s="393" t="s">
        <v>18553</v>
      </c>
      <c r="E6699" s="395" t="s">
        <v>27568</v>
      </c>
      <c r="F6699" s="395" t="s">
        <v>27568</v>
      </c>
    </row>
    <row r="6700" spans="1:6" ht="23.25">
      <c r="A6700" s="360" t="s">
        <v>18552</v>
      </c>
      <c r="B6700" s="393">
        <v>14186</v>
      </c>
      <c r="C6700" s="394" t="s">
        <v>28983</v>
      </c>
      <c r="D6700" s="393" t="s">
        <v>18553</v>
      </c>
      <c r="E6700" s="395" t="s">
        <v>27569</v>
      </c>
      <c r="F6700" s="395" t="s">
        <v>27569</v>
      </c>
    </row>
    <row r="6701" spans="1:6" ht="23.25">
      <c r="A6701" s="360" t="s">
        <v>18552</v>
      </c>
      <c r="B6701" s="393">
        <v>14185</v>
      </c>
      <c r="C6701" s="394" t="s">
        <v>28984</v>
      </c>
      <c r="D6701" s="393" t="s">
        <v>18553</v>
      </c>
      <c r="E6701" s="395" t="s">
        <v>27570</v>
      </c>
      <c r="F6701" s="395" t="s">
        <v>27570</v>
      </c>
    </row>
    <row r="6702" spans="1:6" ht="23.25">
      <c r="A6702" s="360" t="s">
        <v>18552</v>
      </c>
      <c r="B6702" s="393">
        <v>11811</v>
      </c>
      <c r="C6702" s="394" t="s">
        <v>28985</v>
      </c>
      <c r="D6702" s="393" t="s">
        <v>18553</v>
      </c>
      <c r="E6702" s="395" t="s">
        <v>27571</v>
      </c>
      <c r="F6702" s="395" t="s">
        <v>27571</v>
      </c>
    </row>
    <row r="6703" spans="1:6">
      <c r="A6703" s="360" t="s">
        <v>18552</v>
      </c>
      <c r="B6703" s="393">
        <v>26038</v>
      </c>
      <c r="C6703" s="394" t="s">
        <v>28986</v>
      </c>
      <c r="D6703" s="393" t="s">
        <v>18553</v>
      </c>
      <c r="E6703" s="395" t="s">
        <v>21414</v>
      </c>
      <c r="F6703" s="395" t="s">
        <v>21414</v>
      </c>
    </row>
    <row r="6704" spans="1:6">
      <c r="A6704" s="360" t="s">
        <v>18552</v>
      </c>
      <c r="B6704" s="393">
        <v>34482</v>
      </c>
      <c r="C6704" s="394" t="s">
        <v>28987</v>
      </c>
      <c r="D6704" s="393" t="s">
        <v>18553</v>
      </c>
      <c r="E6704" s="395" t="s">
        <v>25367</v>
      </c>
      <c r="F6704" s="395" t="s">
        <v>25367</v>
      </c>
    </row>
    <row r="6705" spans="1:6">
      <c r="A6705" s="360" t="s">
        <v>18552</v>
      </c>
      <c r="B6705" s="393">
        <v>34469</v>
      </c>
      <c r="C6705" s="394" t="s">
        <v>28988</v>
      </c>
      <c r="D6705" s="393" t="s">
        <v>18553</v>
      </c>
      <c r="E6705" s="395" t="s">
        <v>25368</v>
      </c>
      <c r="F6705" s="395" t="s">
        <v>25368</v>
      </c>
    </row>
    <row r="6706" spans="1:6">
      <c r="A6706" s="360" t="s">
        <v>18552</v>
      </c>
      <c r="B6706" s="393">
        <v>34472</v>
      </c>
      <c r="C6706" s="394" t="s">
        <v>28989</v>
      </c>
      <c r="D6706" s="393" t="s">
        <v>18553</v>
      </c>
      <c r="E6706" s="395" t="s">
        <v>25369</v>
      </c>
      <c r="F6706" s="395" t="s">
        <v>25369</v>
      </c>
    </row>
    <row r="6707" spans="1:6">
      <c r="A6707" s="360" t="s">
        <v>18552</v>
      </c>
      <c r="B6707" s="393">
        <v>34476</v>
      </c>
      <c r="C6707" s="394" t="s">
        <v>28990</v>
      </c>
      <c r="D6707" s="393" t="s">
        <v>18553</v>
      </c>
      <c r="E6707" s="395" t="s">
        <v>25370</v>
      </c>
      <c r="F6707" s="395" t="s">
        <v>25370</v>
      </c>
    </row>
    <row r="6708" spans="1:6">
      <c r="A6708" s="360" t="s">
        <v>18552</v>
      </c>
      <c r="B6708" s="393">
        <v>34477</v>
      </c>
      <c r="C6708" s="394" t="s">
        <v>28991</v>
      </c>
      <c r="D6708" s="393" t="s">
        <v>18553</v>
      </c>
      <c r="E6708" s="395" t="s">
        <v>25371</v>
      </c>
      <c r="F6708" s="395" t="s">
        <v>25371</v>
      </c>
    </row>
    <row r="6709" spans="1:6" ht="23.25">
      <c r="A6709" s="360" t="s">
        <v>18552</v>
      </c>
      <c r="B6709" s="393">
        <v>42425</v>
      </c>
      <c r="C6709" s="394" t="s">
        <v>28992</v>
      </c>
      <c r="D6709" s="393" t="s">
        <v>18553</v>
      </c>
      <c r="E6709" s="395" t="s">
        <v>39597</v>
      </c>
      <c r="F6709" s="395" t="s">
        <v>39597</v>
      </c>
    </row>
    <row r="6710" spans="1:6" ht="23.25">
      <c r="A6710" s="360" t="s">
        <v>18552</v>
      </c>
      <c r="B6710" s="393">
        <v>42422</v>
      </c>
      <c r="C6710" s="394" t="s">
        <v>28993</v>
      </c>
      <c r="D6710" s="393" t="s">
        <v>18553</v>
      </c>
      <c r="E6710" s="395" t="s">
        <v>39598</v>
      </c>
      <c r="F6710" s="395" t="s">
        <v>39598</v>
      </c>
    </row>
    <row r="6711" spans="1:6" ht="23.25">
      <c r="A6711" s="360" t="s">
        <v>18552</v>
      </c>
      <c r="B6711" s="393">
        <v>42424</v>
      </c>
      <c r="C6711" s="394" t="s">
        <v>28994</v>
      </c>
      <c r="D6711" s="393" t="s">
        <v>18553</v>
      </c>
      <c r="E6711" s="395" t="s">
        <v>39599</v>
      </c>
      <c r="F6711" s="395" t="s">
        <v>39599</v>
      </c>
    </row>
    <row r="6712" spans="1:6" ht="23.25">
      <c r="A6712" s="360" t="s">
        <v>18552</v>
      </c>
      <c r="B6712" s="393">
        <v>42416</v>
      </c>
      <c r="C6712" s="394" t="s">
        <v>28995</v>
      </c>
      <c r="D6712" s="393" t="s">
        <v>18553</v>
      </c>
      <c r="E6712" s="395" t="s">
        <v>39600</v>
      </c>
      <c r="F6712" s="395" t="s">
        <v>39600</v>
      </c>
    </row>
    <row r="6713" spans="1:6" ht="23.25">
      <c r="A6713" s="360" t="s">
        <v>18552</v>
      </c>
      <c r="B6713" s="393">
        <v>42417</v>
      </c>
      <c r="C6713" s="394" t="s">
        <v>28996</v>
      </c>
      <c r="D6713" s="393" t="s">
        <v>18553</v>
      </c>
      <c r="E6713" s="395" t="s">
        <v>39601</v>
      </c>
      <c r="F6713" s="395" t="s">
        <v>39601</v>
      </c>
    </row>
    <row r="6714" spans="1:6" ht="23.25">
      <c r="A6714" s="360" t="s">
        <v>18552</v>
      </c>
      <c r="B6714" s="393">
        <v>42419</v>
      </c>
      <c r="C6714" s="394" t="s">
        <v>28997</v>
      </c>
      <c r="D6714" s="393" t="s">
        <v>18553</v>
      </c>
      <c r="E6714" s="395" t="s">
        <v>39602</v>
      </c>
      <c r="F6714" s="395" t="s">
        <v>39602</v>
      </c>
    </row>
    <row r="6715" spans="1:6" ht="23.25">
      <c r="A6715" s="360" t="s">
        <v>18552</v>
      </c>
      <c r="B6715" s="393">
        <v>42420</v>
      </c>
      <c r="C6715" s="394" t="s">
        <v>28998</v>
      </c>
      <c r="D6715" s="393" t="s">
        <v>18553</v>
      </c>
      <c r="E6715" s="395" t="s">
        <v>39603</v>
      </c>
      <c r="F6715" s="395" t="s">
        <v>39603</v>
      </c>
    </row>
    <row r="6716" spans="1:6" ht="23.25">
      <c r="A6716" s="360" t="s">
        <v>18552</v>
      </c>
      <c r="B6716" s="393">
        <v>42421</v>
      </c>
      <c r="C6716" s="394" t="s">
        <v>28999</v>
      </c>
      <c r="D6716" s="393" t="s">
        <v>18553</v>
      </c>
      <c r="E6716" s="395" t="s">
        <v>39604</v>
      </c>
      <c r="F6716" s="395" t="s">
        <v>39604</v>
      </c>
    </row>
    <row r="6717" spans="1:6" ht="23.25">
      <c r="A6717" s="360" t="s">
        <v>18552</v>
      </c>
      <c r="B6717" s="393">
        <v>39556</v>
      </c>
      <c r="C6717" s="394" t="s">
        <v>29000</v>
      </c>
      <c r="D6717" s="393" t="s">
        <v>18553</v>
      </c>
      <c r="E6717" s="395" t="s">
        <v>39605</v>
      </c>
      <c r="F6717" s="395" t="s">
        <v>39605</v>
      </c>
    </row>
    <row r="6718" spans="1:6" ht="23.25">
      <c r="A6718" s="360" t="s">
        <v>18552</v>
      </c>
      <c r="B6718" s="393">
        <v>39557</v>
      </c>
      <c r="C6718" s="394" t="s">
        <v>29001</v>
      </c>
      <c r="D6718" s="393" t="s">
        <v>18553</v>
      </c>
      <c r="E6718" s="395" t="s">
        <v>39606</v>
      </c>
      <c r="F6718" s="395" t="s">
        <v>39606</v>
      </c>
    </row>
    <row r="6719" spans="1:6" ht="23.25">
      <c r="A6719" s="360" t="s">
        <v>18552</v>
      </c>
      <c r="B6719" s="393">
        <v>39558</v>
      </c>
      <c r="C6719" s="394" t="s">
        <v>29002</v>
      </c>
      <c r="D6719" s="393" t="s">
        <v>18553</v>
      </c>
      <c r="E6719" s="395" t="s">
        <v>39607</v>
      </c>
      <c r="F6719" s="395" t="s">
        <v>39607</v>
      </c>
    </row>
    <row r="6720" spans="1:6" ht="23.25">
      <c r="A6720" s="360" t="s">
        <v>18552</v>
      </c>
      <c r="B6720" s="393">
        <v>39559</v>
      </c>
      <c r="C6720" s="394" t="s">
        <v>29003</v>
      </c>
      <c r="D6720" s="393" t="s">
        <v>18553</v>
      </c>
      <c r="E6720" s="395" t="s">
        <v>39608</v>
      </c>
      <c r="F6720" s="395" t="s">
        <v>39608</v>
      </c>
    </row>
    <row r="6721" spans="1:6" ht="23.25">
      <c r="A6721" s="360" t="s">
        <v>18552</v>
      </c>
      <c r="B6721" s="393">
        <v>39560</v>
      </c>
      <c r="C6721" s="394" t="s">
        <v>29004</v>
      </c>
      <c r="D6721" s="393" t="s">
        <v>18553</v>
      </c>
      <c r="E6721" s="395" t="s">
        <v>39609</v>
      </c>
      <c r="F6721" s="395" t="s">
        <v>39609</v>
      </c>
    </row>
    <row r="6722" spans="1:6" ht="23.25">
      <c r="A6722" s="360" t="s">
        <v>18552</v>
      </c>
      <c r="B6722" s="393">
        <v>39561</v>
      </c>
      <c r="C6722" s="394" t="s">
        <v>29005</v>
      </c>
      <c r="D6722" s="393" t="s">
        <v>18553</v>
      </c>
      <c r="E6722" s="395" t="s">
        <v>39610</v>
      </c>
      <c r="F6722" s="395" t="s">
        <v>39610</v>
      </c>
    </row>
    <row r="6723" spans="1:6" ht="23.25">
      <c r="A6723" s="360" t="s">
        <v>18552</v>
      </c>
      <c r="B6723" s="393">
        <v>39555</v>
      </c>
      <c r="C6723" s="394" t="s">
        <v>29006</v>
      </c>
      <c r="D6723" s="393" t="s">
        <v>18553</v>
      </c>
      <c r="E6723" s="395" t="s">
        <v>39611</v>
      </c>
      <c r="F6723" s="395" t="s">
        <v>39611</v>
      </c>
    </row>
    <row r="6724" spans="1:6" ht="23.25">
      <c r="A6724" s="360" t="s">
        <v>18552</v>
      </c>
      <c r="B6724" s="393">
        <v>39548</v>
      </c>
      <c r="C6724" s="394" t="s">
        <v>29007</v>
      </c>
      <c r="D6724" s="393" t="s">
        <v>18553</v>
      </c>
      <c r="E6724" s="395" t="s">
        <v>39612</v>
      </c>
      <c r="F6724" s="395" t="s">
        <v>39612</v>
      </c>
    </row>
    <row r="6725" spans="1:6" ht="23.25">
      <c r="A6725" s="360" t="s">
        <v>18552</v>
      </c>
      <c r="B6725" s="393">
        <v>39554</v>
      </c>
      <c r="C6725" s="394" t="s">
        <v>29008</v>
      </c>
      <c r="D6725" s="393" t="s">
        <v>18553</v>
      </c>
      <c r="E6725" s="395" t="s">
        <v>39613</v>
      </c>
      <c r="F6725" s="395" t="s">
        <v>39613</v>
      </c>
    </row>
    <row r="6726" spans="1:6" ht="23.25">
      <c r="A6726" s="360" t="s">
        <v>18552</v>
      </c>
      <c r="B6726" s="393">
        <v>39550</v>
      </c>
      <c r="C6726" s="394" t="s">
        <v>29009</v>
      </c>
      <c r="D6726" s="393" t="s">
        <v>18553</v>
      </c>
      <c r="E6726" s="395" t="s">
        <v>39614</v>
      </c>
      <c r="F6726" s="395" t="s">
        <v>39614</v>
      </c>
    </row>
    <row r="6727" spans="1:6" ht="23.25">
      <c r="A6727" s="360" t="s">
        <v>18552</v>
      </c>
      <c r="B6727" s="393">
        <v>39551</v>
      </c>
      <c r="C6727" s="394" t="s">
        <v>29010</v>
      </c>
      <c r="D6727" s="393" t="s">
        <v>18553</v>
      </c>
      <c r="E6727" s="395" t="s">
        <v>39615</v>
      </c>
      <c r="F6727" s="395" t="s">
        <v>39615</v>
      </c>
    </row>
    <row r="6728" spans="1:6">
      <c r="A6728" s="360" t="s">
        <v>18552</v>
      </c>
      <c r="B6728" s="393">
        <v>39580</v>
      </c>
      <c r="C6728" s="394" t="s">
        <v>29011</v>
      </c>
      <c r="D6728" s="393" t="s">
        <v>18553</v>
      </c>
      <c r="E6728" s="395" t="s">
        <v>39616</v>
      </c>
      <c r="F6728" s="395" t="s">
        <v>39616</v>
      </c>
    </row>
    <row r="6729" spans="1:6">
      <c r="A6729" s="360" t="s">
        <v>18552</v>
      </c>
      <c r="B6729" s="393">
        <v>39577</v>
      </c>
      <c r="C6729" s="394" t="s">
        <v>29012</v>
      </c>
      <c r="D6729" s="393" t="s">
        <v>18553</v>
      </c>
      <c r="E6729" s="395" t="s">
        <v>39617</v>
      </c>
      <c r="F6729" s="395" t="s">
        <v>39617</v>
      </c>
    </row>
    <row r="6730" spans="1:6">
      <c r="A6730" s="360" t="s">
        <v>18552</v>
      </c>
      <c r="B6730" s="393">
        <v>39578</v>
      </c>
      <c r="C6730" s="394" t="s">
        <v>29013</v>
      </c>
      <c r="D6730" s="393" t="s">
        <v>18553</v>
      </c>
      <c r="E6730" s="395" t="s">
        <v>39618</v>
      </c>
      <c r="F6730" s="395" t="s">
        <v>39618</v>
      </c>
    </row>
    <row r="6731" spans="1:6">
      <c r="A6731" s="360" t="s">
        <v>18552</v>
      </c>
      <c r="B6731" s="393">
        <v>39579</v>
      </c>
      <c r="C6731" s="394" t="s">
        <v>29014</v>
      </c>
      <c r="D6731" s="393" t="s">
        <v>18553</v>
      </c>
      <c r="E6731" s="395" t="s">
        <v>39619</v>
      </c>
      <c r="F6731" s="395" t="s">
        <v>39619</v>
      </c>
    </row>
    <row r="6732" spans="1:6" ht="23.25">
      <c r="A6732" s="360" t="s">
        <v>18552</v>
      </c>
      <c r="B6732" s="393">
        <v>39826</v>
      </c>
      <c r="C6732" s="394" t="s">
        <v>29015</v>
      </c>
      <c r="D6732" s="393" t="s">
        <v>18553</v>
      </c>
      <c r="E6732" s="395" t="s">
        <v>39620</v>
      </c>
      <c r="F6732" s="395" t="s">
        <v>39620</v>
      </c>
    </row>
    <row r="6733" spans="1:6">
      <c r="A6733" s="360" t="s">
        <v>18552</v>
      </c>
      <c r="B6733" s="393">
        <v>10700</v>
      </c>
      <c r="C6733" s="394" t="s">
        <v>29016</v>
      </c>
      <c r="D6733" s="393" t="s">
        <v>18553</v>
      </c>
      <c r="E6733" s="395" t="s">
        <v>29017</v>
      </c>
      <c r="F6733" s="395" t="s">
        <v>29017</v>
      </c>
    </row>
    <row r="6734" spans="1:6">
      <c r="A6734" s="360" t="s">
        <v>18552</v>
      </c>
      <c r="B6734" s="393">
        <v>346</v>
      </c>
      <c r="C6734" s="394" t="s">
        <v>29018</v>
      </c>
      <c r="D6734" s="393" t="s">
        <v>18562</v>
      </c>
      <c r="E6734" s="395" t="s">
        <v>7350</v>
      </c>
      <c r="F6734" s="395" t="s">
        <v>7350</v>
      </c>
    </row>
    <row r="6735" spans="1:6">
      <c r="A6735" s="360" t="s">
        <v>18552</v>
      </c>
      <c r="B6735" s="393">
        <v>3312</v>
      </c>
      <c r="C6735" s="394" t="s">
        <v>29019</v>
      </c>
      <c r="D6735" s="393" t="s">
        <v>18562</v>
      </c>
      <c r="E6735" s="395" t="s">
        <v>20031</v>
      </c>
      <c r="F6735" s="395" t="s">
        <v>20031</v>
      </c>
    </row>
    <row r="6736" spans="1:6">
      <c r="A6736" s="360" t="s">
        <v>18552</v>
      </c>
      <c r="B6736" s="393">
        <v>339</v>
      </c>
      <c r="C6736" s="394" t="s">
        <v>29020</v>
      </c>
      <c r="D6736" s="393" t="s">
        <v>18560</v>
      </c>
      <c r="E6736" s="395" t="s">
        <v>8389</v>
      </c>
      <c r="F6736" s="395" t="s">
        <v>8389</v>
      </c>
    </row>
    <row r="6737" spans="1:6">
      <c r="A6737" s="360" t="s">
        <v>18552</v>
      </c>
      <c r="B6737" s="393">
        <v>340</v>
      </c>
      <c r="C6737" s="394" t="s">
        <v>29021</v>
      </c>
      <c r="D6737" s="393" t="s">
        <v>18560</v>
      </c>
      <c r="E6737" s="395" t="s">
        <v>8913</v>
      </c>
      <c r="F6737" s="395" t="s">
        <v>8913</v>
      </c>
    </row>
    <row r="6738" spans="1:6">
      <c r="A6738" s="360" t="s">
        <v>18552</v>
      </c>
      <c r="B6738" s="393">
        <v>338</v>
      </c>
      <c r="C6738" s="394" t="s">
        <v>29022</v>
      </c>
      <c r="D6738" s="393" t="s">
        <v>18562</v>
      </c>
      <c r="E6738" s="395" t="s">
        <v>20752</v>
      </c>
      <c r="F6738" s="395" t="s">
        <v>20752</v>
      </c>
    </row>
    <row r="6739" spans="1:6">
      <c r="A6739" s="360" t="s">
        <v>18552</v>
      </c>
      <c r="B6739" s="393">
        <v>334</v>
      </c>
      <c r="C6739" s="394" t="s">
        <v>29023</v>
      </c>
      <c r="D6739" s="393" t="s">
        <v>18562</v>
      </c>
      <c r="E6739" s="395" t="s">
        <v>11391</v>
      </c>
      <c r="F6739" s="395" t="s">
        <v>11391</v>
      </c>
    </row>
    <row r="6740" spans="1:6">
      <c r="A6740" s="360" t="s">
        <v>18552</v>
      </c>
      <c r="B6740" s="393">
        <v>335</v>
      </c>
      <c r="C6740" s="394" t="s">
        <v>29024</v>
      </c>
      <c r="D6740" s="393" t="s">
        <v>18562</v>
      </c>
      <c r="E6740" s="395" t="s">
        <v>11394</v>
      </c>
      <c r="F6740" s="395" t="s">
        <v>11394</v>
      </c>
    </row>
    <row r="6741" spans="1:6">
      <c r="A6741" s="360" t="s">
        <v>18552</v>
      </c>
      <c r="B6741" s="393">
        <v>342</v>
      </c>
      <c r="C6741" s="394" t="s">
        <v>29025</v>
      </c>
      <c r="D6741" s="393" t="s">
        <v>18562</v>
      </c>
      <c r="E6741" s="395" t="s">
        <v>20032</v>
      </c>
      <c r="F6741" s="395" t="s">
        <v>20032</v>
      </c>
    </row>
    <row r="6742" spans="1:6">
      <c r="A6742" s="360" t="s">
        <v>18552</v>
      </c>
      <c r="B6742" s="393">
        <v>333</v>
      </c>
      <c r="C6742" s="394" t="s">
        <v>29026</v>
      </c>
      <c r="D6742" s="393" t="s">
        <v>18562</v>
      </c>
      <c r="E6742" s="395" t="s">
        <v>14199</v>
      </c>
      <c r="F6742" s="395" t="s">
        <v>14199</v>
      </c>
    </row>
    <row r="6743" spans="1:6">
      <c r="A6743" s="360" t="s">
        <v>18552</v>
      </c>
      <c r="B6743" s="393">
        <v>343</v>
      </c>
      <c r="C6743" s="394" t="s">
        <v>29027</v>
      </c>
      <c r="D6743" s="393" t="s">
        <v>18560</v>
      </c>
      <c r="E6743" s="395" t="s">
        <v>9635</v>
      </c>
      <c r="F6743" s="395" t="s">
        <v>9635</v>
      </c>
    </row>
    <row r="6744" spans="1:6">
      <c r="A6744" s="360" t="s">
        <v>18552</v>
      </c>
      <c r="B6744" s="393">
        <v>344</v>
      </c>
      <c r="C6744" s="394" t="s">
        <v>29028</v>
      </c>
      <c r="D6744" s="393" t="s">
        <v>18562</v>
      </c>
      <c r="E6744" s="395" t="s">
        <v>26467</v>
      </c>
      <c r="F6744" s="395" t="s">
        <v>26467</v>
      </c>
    </row>
    <row r="6745" spans="1:6">
      <c r="A6745" s="360" t="s">
        <v>18552</v>
      </c>
      <c r="B6745" s="393">
        <v>345</v>
      </c>
      <c r="C6745" s="394" t="s">
        <v>29029</v>
      </c>
      <c r="D6745" s="393" t="s">
        <v>18562</v>
      </c>
      <c r="E6745" s="395" t="s">
        <v>27242</v>
      </c>
      <c r="F6745" s="395" t="s">
        <v>27242</v>
      </c>
    </row>
    <row r="6746" spans="1:6">
      <c r="A6746" s="360" t="s">
        <v>18552</v>
      </c>
      <c r="B6746" s="393">
        <v>341</v>
      </c>
      <c r="C6746" s="394" t="s">
        <v>29029</v>
      </c>
      <c r="D6746" s="393" t="s">
        <v>18560</v>
      </c>
      <c r="E6746" s="395" t="s">
        <v>8104</v>
      </c>
      <c r="F6746" s="395" t="s">
        <v>8104</v>
      </c>
    </row>
    <row r="6747" spans="1:6">
      <c r="A6747" s="360" t="s">
        <v>18552</v>
      </c>
      <c r="B6747" s="393">
        <v>11107</v>
      </c>
      <c r="C6747" s="394" t="s">
        <v>29030</v>
      </c>
      <c r="D6747" s="393" t="s">
        <v>18562</v>
      </c>
      <c r="E6747" s="395" t="s">
        <v>28109</v>
      </c>
      <c r="F6747" s="395" t="s">
        <v>28109</v>
      </c>
    </row>
    <row r="6748" spans="1:6">
      <c r="A6748" s="360" t="s">
        <v>18552</v>
      </c>
      <c r="B6748" s="393">
        <v>3313</v>
      </c>
      <c r="C6748" s="394" t="s">
        <v>29031</v>
      </c>
      <c r="D6748" s="393" t="s">
        <v>18562</v>
      </c>
      <c r="E6748" s="395" t="s">
        <v>24990</v>
      </c>
      <c r="F6748" s="395" t="s">
        <v>24990</v>
      </c>
    </row>
    <row r="6749" spans="1:6">
      <c r="A6749" s="360" t="s">
        <v>18552</v>
      </c>
      <c r="B6749" s="393">
        <v>34562</v>
      </c>
      <c r="C6749" s="394" t="s">
        <v>29032</v>
      </c>
      <c r="D6749" s="393" t="s">
        <v>18562</v>
      </c>
      <c r="E6749" s="395" t="s">
        <v>20276</v>
      </c>
      <c r="F6749" s="395" t="s">
        <v>20276</v>
      </c>
    </row>
    <row r="6750" spans="1:6">
      <c r="A6750" s="360" t="s">
        <v>18552</v>
      </c>
      <c r="B6750" s="393">
        <v>337</v>
      </c>
      <c r="C6750" s="394" t="s">
        <v>29033</v>
      </c>
      <c r="D6750" s="393" t="s">
        <v>18562</v>
      </c>
      <c r="E6750" s="395" t="s">
        <v>9306</v>
      </c>
      <c r="F6750" s="395" t="s">
        <v>9306</v>
      </c>
    </row>
    <row r="6751" spans="1:6">
      <c r="A6751" s="360" t="s">
        <v>18552</v>
      </c>
      <c r="B6751" s="393">
        <v>369</v>
      </c>
      <c r="C6751" s="394" t="s">
        <v>29034</v>
      </c>
      <c r="D6751" s="393" t="s">
        <v>18556</v>
      </c>
      <c r="E6751" s="395" t="s">
        <v>21399</v>
      </c>
      <c r="F6751" s="395" t="s">
        <v>21399</v>
      </c>
    </row>
    <row r="6752" spans="1:6">
      <c r="A6752" s="360" t="s">
        <v>18552</v>
      </c>
      <c r="B6752" s="393">
        <v>366</v>
      </c>
      <c r="C6752" s="394" t="s">
        <v>29035</v>
      </c>
      <c r="D6752" s="393" t="s">
        <v>18556</v>
      </c>
      <c r="E6752" s="395" t="s">
        <v>20990</v>
      </c>
      <c r="F6752" s="395" t="s">
        <v>20990</v>
      </c>
    </row>
    <row r="6753" spans="1:6">
      <c r="A6753" s="360" t="s">
        <v>18552</v>
      </c>
      <c r="B6753" s="393">
        <v>367</v>
      </c>
      <c r="C6753" s="394" t="s">
        <v>29036</v>
      </c>
      <c r="D6753" s="393" t="s">
        <v>18556</v>
      </c>
      <c r="E6753" s="395" t="s">
        <v>29037</v>
      </c>
      <c r="F6753" s="395" t="s">
        <v>29037</v>
      </c>
    </row>
    <row r="6754" spans="1:6">
      <c r="A6754" s="360" t="s">
        <v>18552</v>
      </c>
      <c r="B6754" s="393">
        <v>370</v>
      </c>
      <c r="C6754" s="394" t="s">
        <v>29038</v>
      </c>
      <c r="D6754" s="393" t="s">
        <v>18556</v>
      </c>
      <c r="E6754" s="395" t="s">
        <v>21082</v>
      </c>
      <c r="F6754" s="395" t="s">
        <v>21082</v>
      </c>
    </row>
    <row r="6755" spans="1:6">
      <c r="A6755" s="360" t="s">
        <v>18552</v>
      </c>
      <c r="B6755" s="393">
        <v>368</v>
      </c>
      <c r="C6755" s="394" t="s">
        <v>29039</v>
      </c>
      <c r="D6755" s="393" t="s">
        <v>18556</v>
      </c>
      <c r="E6755" s="395" t="s">
        <v>28487</v>
      </c>
      <c r="F6755" s="395" t="s">
        <v>28487</v>
      </c>
    </row>
    <row r="6756" spans="1:6" ht="23.25">
      <c r="A6756" s="360" t="s">
        <v>18552</v>
      </c>
      <c r="B6756" s="393">
        <v>11075</v>
      </c>
      <c r="C6756" s="394" t="s">
        <v>29040</v>
      </c>
      <c r="D6756" s="393" t="s">
        <v>18556</v>
      </c>
      <c r="E6756" s="395" t="s">
        <v>29041</v>
      </c>
      <c r="F6756" s="395" t="s">
        <v>29041</v>
      </c>
    </row>
    <row r="6757" spans="1:6">
      <c r="A6757" s="360" t="s">
        <v>18552</v>
      </c>
      <c r="B6757" s="393">
        <v>11076</v>
      </c>
      <c r="C6757" s="394" t="s">
        <v>29042</v>
      </c>
      <c r="D6757" s="393" t="s">
        <v>18556</v>
      </c>
      <c r="E6757" s="395" t="s">
        <v>29043</v>
      </c>
      <c r="F6757" s="395" t="s">
        <v>29043</v>
      </c>
    </row>
    <row r="6758" spans="1:6">
      <c r="A6758" s="360" t="s">
        <v>18552</v>
      </c>
      <c r="B6758" s="393">
        <v>1381</v>
      </c>
      <c r="C6758" s="394" t="s">
        <v>29044</v>
      </c>
      <c r="D6758" s="393" t="s">
        <v>18562</v>
      </c>
      <c r="E6758" s="395" t="s">
        <v>15722</v>
      </c>
      <c r="F6758" s="395" t="s">
        <v>15722</v>
      </c>
    </row>
    <row r="6759" spans="1:6">
      <c r="A6759" s="360" t="s">
        <v>18552</v>
      </c>
      <c r="B6759" s="393">
        <v>34353</v>
      </c>
      <c r="C6759" s="394" t="s">
        <v>29045</v>
      </c>
      <c r="D6759" s="393" t="s">
        <v>18562</v>
      </c>
      <c r="E6759" s="395" t="s">
        <v>17792</v>
      </c>
      <c r="F6759" s="395" t="s">
        <v>17792</v>
      </c>
    </row>
    <row r="6760" spans="1:6">
      <c r="A6760" s="360" t="s">
        <v>18552</v>
      </c>
      <c r="B6760" s="393">
        <v>37595</v>
      </c>
      <c r="C6760" s="394" t="s">
        <v>29046</v>
      </c>
      <c r="D6760" s="393" t="s">
        <v>18562</v>
      </c>
      <c r="E6760" s="395" t="s">
        <v>18567</v>
      </c>
      <c r="F6760" s="395" t="s">
        <v>18567</v>
      </c>
    </row>
    <row r="6761" spans="1:6">
      <c r="A6761" s="360" t="s">
        <v>18552</v>
      </c>
      <c r="B6761" s="393">
        <v>37596</v>
      </c>
      <c r="C6761" s="394" t="s">
        <v>29047</v>
      </c>
      <c r="D6761" s="393" t="s">
        <v>18562</v>
      </c>
      <c r="E6761" s="395" t="s">
        <v>20989</v>
      </c>
      <c r="F6761" s="395" t="s">
        <v>20989</v>
      </c>
    </row>
    <row r="6762" spans="1:6" ht="23.25">
      <c r="A6762" s="360" t="s">
        <v>18552</v>
      </c>
      <c r="B6762" s="393">
        <v>371</v>
      </c>
      <c r="C6762" s="394" t="s">
        <v>29048</v>
      </c>
      <c r="D6762" s="393" t="s">
        <v>18562</v>
      </c>
      <c r="E6762" s="395" t="s">
        <v>9652</v>
      </c>
      <c r="F6762" s="395" t="s">
        <v>9652</v>
      </c>
    </row>
    <row r="6763" spans="1:6">
      <c r="A6763" s="360" t="s">
        <v>18552</v>
      </c>
      <c r="B6763" s="393">
        <v>37553</v>
      </c>
      <c r="C6763" s="394" t="s">
        <v>29049</v>
      </c>
      <c r="D6763" s="393" t="s">
        <v>18562</v>
      </c>
      <c r="E6763" s="395" t="s">
        <v>16074</v>
      </c>
      <c r="F6763" s="395" t="s">
        <v>16074</v>
      </c>
    </row>
    <row r="6764" spans="1:6">
      <c r="A6764" s="360" t="s">
        <v>18552</v>
      </c>
      <c r="B6764" s="393">
        <v>37552</v>
      </c>
      <c r="C6764" s="394" t="s">
        <v>29050</v>
      </c>
      <c r="D6764" s="393" t="s">
        <v>18562</v>
      </c>
      <c r="E6764" s="395" t="s">
        <v>18626</v>
      </c>
      <c r="F6764" s="395" t="s">
        <v>18626</v>
      </c>
    </row>
    <row r="6765" spans="1:6">
      <c r="A6765" s="360" t="s">
        <v>18552</v>
      </c>
      <c r="B6765" s="393">
        <v>36880</v>
      </c>
      <c r="C6765" s="394" t="s">
        <v>29051</v>
      </c>
      <c r="D6765" s="393" t="s">
        <v>18562</v>
      </c>
      <c r="E6765" s="395" t="s">
        <v>9355</v>
      </c>
      <c r="F6765" s="395" t="s">
        <v>9355</v>
      </c>
    </row>
    <row r="6766" spans="1:6">
      <c r="A6766" s="360" t="s">
        <v>18552</v>
      </c>
      <c r="B6766" s="393">
        <v>34355</v>
      </c>
      <c r="C6766" s="394" t="s">
        <v>29052</v>
      </c>
      <c r="D6766" s="393" t="s">
        <v>18562</v>
      </c>
      <c r="E6766" s="395" t="s">
        <v>9077</v>
      </c>
      <c r="F6766" s="395" t="s">
        <v>9077</v>
      </c>
    </row>
    <row r="6767" spans="1:6">
      <c r="A6767" s="360" t="s">
        <v>18552</v>
      </c>
      <c r="B6767" s="393">
        <v>130</v>
      </c>
      <c r="C6767" s="394" t="s">
        <v>29053</v>
      </c>
      <c r="D6767" s="393" t="s">
        <v>18562</v>
      </c>
      <c r="E6767" s="395" t="s">
        <v>16039</v>
      </c>
      <c r="F6767" s="395" t="s">
        <v>16039</v>
      </c>
    </row>
    <row r="6768" spans="1:6" ht="23.25">
      <c r="A6768" s="360" t="s">
        <v>18552</v>
      </c>
      <c r="B6768" s="393">
        <v>135</v>
      </c>
      <c r="C6768" s="394" t="s">
        <v>29054</v>
      </c>
      <c r="D6768" s="393" t="s">
        <v>18562</v>
      </c>
      <c r="E6768" s="395" t="s">
        <v>11359</v>
      </c>
      <c r="F6768" s="395" t="s">
        <v>11359</v>
      </c>
    </row>
    <row r="6769" spans="1:6">
      <c r="A6769" s="360" t="s">
        <v>18552</v>
      </c>
      <c r="B6769" s="393">
        <v>36886</v>
      </c>
      <c r="C6769" s="394" t="s">
        <v>29055</v>
      </c>
      <c r="D6769" s="393" t="s">
        <v>18562</v>
      </c>
      <c r="E6769" s="395" t="s">
        <v>8476</v>
      </c>
      <c r="F6769" s="395" t="s">
        <v>8476</v>
      </c>
    </row>
    <row r="6770" spans="1:6">
      <c r="A6770" s="360" t="s">
        <v>18552</v>
      </c>
      <c r="B6770" s="393">
        <v>374</v>
      </c>
      <c r="C6770" s="394" t="s">
        <v>29056</v>
      </c>
      <c r="D6770" s="393" t="s">
        <v>18562</v>
      </c>
      <c r="E6770" s="395" t="s">
        <v>9503</v>
      </c>
      <c r="F6770" s="395" t="s">
        <v>9503</v>
      </c>
    </row>
    <row r="6771" spans="1:6">
      <c r="A6771" s="360" t="s">
        <v>18552</v>
      </c>
      <c r="B6771" s="393">
        <v>38546</v>
      </c>
      <c r="C6771" s="394" t="s">
        <v>29057</v>
      </c>
      <c r="D6771" s="393" t="s">
        <v>18556</v>
      </c>
      <c r="E6771" s="395" t="s">
        <v>29058</v>
      </c>
      <c r="F6771" s="395" t="s">
        <v>29058</v>
      </c>
    </row>
    <row r="6772" spans="1:6">
      <c r="A6772" s="360" t="s">
        <v>18552</v>
      </c>
      <c r="B6772" s="393">
        <v>34549</v>
      </c>
      <c r="C6772" s="394" t="s">
        <v>29059</v>
      </c>
      <c r="D6772" s="393" t="s">
        <v>18556</v>
      </c>
      <c r="E6772" s="395" t="s">
        <v>25920</v>
      </c>
      <c r="F6772" s="395" t="s">
        <v>25920</v>
      </c>
    </row>
    <row r="6773" spans="1:6">
      <c r="A6773" s="360" t="s">
        <v>18552</v>
      </c>
      <c r="B6773" s="393">
        <v>6081</v>
      </c>
      <c r="C6773" s="394" t="s">
        <v>29060</v>
      </c>
      <c r="D6773" s="393" t="s">
        <v>18556</v>
      </c>
      <c r="E6773" s="395" t="s">
        <v>21415</v>
      </c>
      <c r="F6773" s="395" t="s">
        <v>21415</v>
      </c>
    </row>
    <row r="6774" spans="1:6">
      <c r="A6774" s="360" t="s">
        <v>18552</v>
      </c>
      <c r="B6774" s="393">
        <v>6077</v>
      </c>
      <c r="C6774" s="394" t="s">
        <v>29061</v>
      </c>
      <c r="D6774" s="393" t="s">
        <v>18556</v>
      </c>
      <c r="E6774" s="395" t="s">
        <v>19144</v>
      </c>
      <c r="F6774" s="395" t="s">
        <v>19144</v>
      </c>
    </row>
    <row r="6775" spans="1:6">
      <c r="A6775" s="360" t="s">
        <v>18552</v>
      </c>
      <c r="B6775" s="393">
        <v>6079</v>
      </c>
      <c r="C6775" s="394" t="s">
        <v>29062</v>
      </c>
      <c r="D6775" s="393" t="s">
        <v>18556</v>
      </c>
      <c r="E6775" s="395" t="s">
        <v>14057</v>
      </c>
      <c r="F6775" s="395" t="s">
        <v>14057</v>
      </c>
    </row>
    <row r="6776" spans="1:6" ht="23.25">
      <c r="A6776" s="360" t="s">
        <v>18552</v>
      </c>
      <c r="B6776" s="393">
        <v>1091</v>
      </c>
      <c r="C6776" s="394" t="s">
        <v>29063</v>
      </c>
      <c r="D6776" s="393" t="s">
        <v>18553</v>
      </c>
      <c r="E6776" s="395" t="s">
        <v>26808</v>
      </c>
      <c r="F6776" s="395" t="s">
        <v>26808</v>
      </c>
    </row>
    <row r="6777" spans="1:6" ht="23.25">
      <c r="A6777" s="360" t="s">
        <v>18552</v>
      </c>
      <c r="B6777" s="393">
        <v>1094</v>
      </c>
      <c r="C6777" s="394" t="s">
        <v>29064</v>
      </c>
      <c r="D6777" s="393" t="s">
        <v>18553</v>
      </c>
      <c r="E6777" s="395" t="s">
        <v>11760</v>
      </c>
      <c r="F6777" s="395" t="s">
        <v>11760</v>
      </c>
    </row>
    <row r="6778" spans="1:6" ht="23.25">
      <c r="A6778" s="360" t="s">
        <v>18552</v>
      </c>
      <c r="B6778" s="393">
        <v>1095</v>
      </c>
      <c r="C6778" s="394" t="s">
        <v>29065</v>
      </c>
      <c r="D6778" s="393" t="s">
        <v>18553</v>
      </c>
      <c r="E6778" s="395" t="s">
        <v>28182</v>
      </c>
      <c r="F6778" s="395" t="s">
        <v>28182</v>
      </c>
    </row>
    <row r="6779" spans="1:6" ht="23.25">
      <c r="A6779" s="360" t="s">
        <v>18552</v>
      </c>
      <c r="B6779" s="393">
        <v>1092</v>
      </c>
      <c r="C6779" s="394" t="s">
        <v>29066</v>
      </c>
      <c r="D6779" s="393" t="s">
        <v>18553</v>
      </c>
      <c r="E6779" s="395" t="s">
        <v>18906</v>
      </c>
      <c r="F6779" s="395" t="s">
        <v>18906</v>
      </c>
    </row>
    <row r="6780" spans="1:6" ht="23.25">
      <c r="A6780" s="360" t="s">
        <v>18552</v>
      </c>
      <c r="B6780" s="393">
        <v>1093</v>
      </c>
      <c r="C6780" s="394" t="s">
        <v>29067</v>
      </c>
      <c r="D6780" s="393" t="s">
        <v>18553</v>
      </c>
      <c r="E6780" s="395" t="s">
        <v>26809</v>
      </c>
      <c r="F6780" s="395" t="s">
        <v>26809</v>
      </c>
    </row>
    <row r="6781" spans="1:6" ht="23.25">
      <c r="A6781" s="360" t="s">
        <v>18552</v>
      </c>
      <c r="B6781" s="393">
        <v>1090</v>
      </c>
      <c r="C6781" s="394" t="s">
        <v>29068</v>
      </c>
      <c r="D6781" s="393" t="s">
        <v>18553</v>
      </c>
      <c r="E6781" s="395" t="s">
        <v>37113</v>
      </c>
      <c r="F6781" s="395" t="s">
        <v>37113</v>
      </c>
    </row>
    <row r="6782" spans="1:6" ht="23.25">
      <c r="A6782" s="360" t="s">
        <v>18552</v>
      </c>
      <c r="B6782" s="393">
        <v>1096</v>
      </c>
      <c r="C6782" s="394" t="s">
        <v>29069</v>
      </c>
      <c r="D6782" s="393" t="s">
        <v>18553</v>
      </c>
      <c r="E6782" s="395" t="s">
        <v>28539</v>
      </c>
      <c r="F6782" s="395" t="s">
        <v>28539</v>
      </c>
    </row>
    <row r="6783" spans="1:6" ht="23.25">
      <c r="A6783" s="360" t="s">
        <v>18552</v>
      </c>
      <c r="B6783" s="393">
        <v>1097</v>
      </c>
      <c r="C6783" s="394" t="s">
        <v>29070</v>
      </c>
      <c r="D6783" s="393" t="s">
        <v>18553</v>
      </c>
      <c r="E6783" s="395" t="s">
        <v>39621</v>
      </c>
      <c r="F6783" s="395" t="s">
        <v>39621</v>
      </c>
    </row>
    <row r="6784" spans="1:6">
      <c r="A6784" s="360" t="s">
        <v>18552</v>
      </c>
      <c r="B6784" s="393">
        <v>378</v>
      </c>
      <c r="C6784" s="394" t="s">
        <v>29071</v>
      </c>
      <c r="D6784" s="393" t="s">
        <v>18554</v>
      </c>
      <c r="E6784" s="395" t="s">
        <v>21508</v>
      </c>
      <c r="F6784" s="395" t="s">
        <v>19999</v>
      </c>
    </row>
    <row r="6785" spans="1:6">
      <c r="A6785" s="360" t="s">
        <v>18552</v>
      </c>
      <c r="B6785" s="393">
        <v>40911</v>
      </c>
      <c r="C6785" s="394" t="s">
        <v>29072</v>
      </c>
      <c r="D6785" s="393" t="s">
        <v>18573</v>
      </c>
      <c r="E6785" s="395" t="s">
        <v>29073</v>
      </c>
      <c r="F6785" s="395" t="s">
        <v>29074</v>
      </c>
    </row>
    <row r="6786" spans="1:6">
      <c r="A6786" s="360" t="s">
        <v>18552</v>
      </c>
      <c r="B6786" s="393">
        <v>33939</v>
      </c>
      <c r="C6786" s="394" t="s">
        <v>29075</v>
      </c>
      <c r="D6786" s="393" t="s">
        <v>18554</v>
      </c>
      <c r="E6786" s="395" t="s">
        <v>29076</v>
      </c>
      <c r="F6786" s="395" t="s">
        <v>29077</v>
      </c>
    </row>
    <row r="6787" spans="1:6">
      <c r="A6787" s="360" t="s">
        <v>18552</v>
      </c>
      <c r="B6787" s="393">
        <v>40815</v>
      </c>
      <c r="C6787" s="394" t="s">
        <v>29078</v>
      </c>
      <c r="D6787" s="393" t="s">
        <v>18573</v>
      </c>
      <c r="E6787" s="395" t="s">
        <v>29079</v>
      </c>
      <c r="F6787" s="395" t="s">
        <v>29080</v>
      </c>
    </row>
    <row r="6788" spans="1:6">
      <c r="A6788" s="360" t="s">
        <v>18552</v>
      </c>
      <c r="B6788" s="393">
        <v>34760</v>
      </c>
      <c r="C6788" s="394" t="s">
        <v>29081</v>
      </c>
      <c r="D6788" s="393" t="s">
        <v>18554</v>
      </c>
      <c r="E6788" s="395" t="s">
        <v>28606</v>
      </c>
      <c r="F6788" s="395" t="s">
        <v>26075</v>
      </c>
    </row>
    <row r="6789" spans="1:6">
      <c r="A6789" s="360" t="s">
        <v>18552</v>
      </c>
      <c r="B6789" s="393">
        <v>40935</v>
      </c>
      <c r="C6789" s="394" t="s">
        <v>29082</v>
      </c>
      <c r="D6789" s="393" t="s">
        <v>18573</v>
      </c>
      <c r="E6789" s="395" t="s">
        <v>29083</v>
      </c>
      <c r="F6789" s="395" t="s">
        <v>29084</v>
      </c>
    </row>
    <row r="6790" spans="1:6">
      <c r="A6790" s="360" t="s">
        <v>18552</v>
      </c>
      <c r="B6790" s="393">
        <v>33952</v>
      </c>
      <c r="C6790" s="394" t="s">
        <v>29085</v>
      </c>
      <c r="D6790" s="393" t="s">
        <v>18554</v>
      </c>
      <c r="E6790" s="395" t="s">
        <v>29086</v>
      </c>
      <c r="F6790" s="395" t="s">
        <v>29087</v>
      </c>
    </row>
    <row r="6791" spans="1:6">
      <c r="A6791" s="360" t="s">
        <v>18552</v>
      </c>
      <c r="B6791" s="393">
        <v>40816</v>
      </c>
      <c r="C6791" s="394" t="s">
        <v>29088</v>
      </c>
      <c r="D6791" s="393" t="s">
        <v>18573</v>
      </c>
      <c r="E6791" s="395" t="s">
        <v>29089</v>
      </c>
      <c r="F6791" s="395" t="s">
        <v>29090</v>
      </c>
    </row>
    <row r="6792" spans="1:6">
      <c r="A6792" s="360" t="s">
        <v>18552</v>
      </c>
      <c r="B6792" s="393">
        <v>33953</v>
      </c>
      <c r="C6792" s="394" t="s">
        <v>29091</v>
      </c>
      <c r="D6792" s="393" t="s">
        <v>18554</v>
      </c>
      <c r="E6792" s="395" t="s">
        <v>27187</v>
      </c>
      <c r="F6792" s="395" t="s">
        <v>29092</v>
      </c>
    </row>
    <row r="6793" spans="1:6">
      <c r="A6793" s="360" t="s">
        <v>18552</v>
      </c>
      <c r="B6793" s="393">
        <v>40817</v>
      </c>
      <c r="C6793" s="394" t="s">
        <v>29093</v>
      </c>
      <c r="D6793" s="393" t="s">
        <v>18573</v>
      </c>
      <c r="E6793" s="395" t="s">
        <v>29094</v>
      </c>
      <c r="F6793" s="395" t="s">
        <v>29095</v>
      </c>
    </row>
    <row r="6794" spans="1:6">
      <c r="A6794" s="360" t="s">
        <v>18552</v>
      </c>
      <c r="B6794" s="393">
        <v>13348</v>
      </c>
      <c r="C6794" s="394" t="s">
        <v>29096</v>
      </c>
      <c r="D6794" s="393" t="s">
        <v>18553</v>
      </c>
      <c r="E6794" s="395" t="s">
        <v>7642</v>
      </c>
      <c r="F6794" s="395" t="s">
        <v>7642</v>
      </c>
    </row>
    <row r="6795" spans="1:6">
      <c r="A6795" s="360" t="s">
        <v>18552</v>
      </c>
      <c r="B6795" s="393">
        <v>39211</v>
      </c>
      <c r="C6795" s="394" t="s">
        <v>29097</v>
      </c>
      <c r="D6795" s="393" t="s">
        <v>18553</v>
      </c>
      <c r="E6795" s="395" t="s">
        <v>9670</v>
      </c>
      <c r="F6795" s="395" t="s">
        <v>9670</v>
      </c>
    </row>
    <row r="6796" spans="1:6">
      <c r="A6796" s="360" t="s">
        <v>18552</v>
      </c>
      <c r="B6796" s="393">
        <v>39212</v>
      </c>
      <c r="C6796" s="394" t="s">
        <v>29098</v>
      </c>
      <c r="D6796" s="393" t="s">
        <v>18553</v>
      </c>
      <c r="E6796" s="395" t="s">
        <v>16025</v>
      </c>
      <c r="F6796" s="395" t="s">
        <v>16025</v>
      </c>
    </row>
    <row r="6797" spans="1:6">
      <c r="A6797" s="360" t="s">
        <v>18552</v>
      </c>
      <c r="B6797" s="393">
        <v>39208</v>
      </c>
      <c r="C6797" s="394" t="s">
        <v>29099</v>
      </c>
      <c r="D6797" s="393" t="s">
        <v>18553</v>
      </c>
      <c r="E6797" s="395" t="s">
        <v>9503</v>
      </c>
      <c r="F6797" s="395" t="s">
        <v>9503</v>
      </c>
    </row>
    <row r="6798" spans="1:6">
      <c r="A6798" s="360" t="s">
        <v>18552</v>
      </c>
      <c r="B6798" s="393">
        <v>39210</v>
      </c>
      <c r="C6798" s="394" t="s">
        <v>29100</v>
      </c>
      <c r="D6798" s="393" t="s">
        <v>18553</v>
      </c>
      <c r="E6798" s="395" t="s">
        <v>8473</v>
      </c>
      <c r="F6798" s="395" t="s">
        <v>8473</v>
      </c>
    </row>
    <row r="6799" spans="1:6">
      <c r="A6799" s="360" t="s">
        <v>18552</v>
      </c>
      <c r="B6799" s="393">
        <v>39214</v>
      </c>
      <c r="C6799" s="394" t="s">
        <v>29101</v>
      </c>
      <c r="D6799" s="393" t="s">
        <v>18553</v>
      </c>
      <c r="E6799" s="395" t="s">
        <v>21041</v>
      </c>
      <c r="F6799" s="395" t="s">
        <v>21041</v>
      </c>
    </row>
    <row r="6800" spans="1:6">
      <c r="A6800" s="360" t="s">
        <v>18552</v>
      </c>
      <c r="B6800" s="393">
        <v>39213</v>
      </c>
      <c r="C6800" s="394" t="s">
        <v>29102</v>
      </c>
      <c r="D6800" s="393" t="s">
        <v>18553</v>
      </c>
      <c r="E6800" s="395" t="s">
        <v>8101</v>
      </c>
      <c r="F6800" s="395" t="s">
        <v>8101</v>
      </c>
    </row>
    <row r="6801" spans="1:6">
      <c r="A6801" s="360" t="s">
        <v>18552</v>
      </c>
      <c r="B6801" s="393">
        <v>39209</v>
      </c>
      <c r="C6801" s="394" t="s">
        <v>29103</v>
      </c>
      <c r="D6801" s="393" t="s">
        <v>18553</v>
      </c>
      <c r="E6801" s="395" t="s">
        <v>19381</v>
      </c>
      <c r="F6801" s="395" t="s">
        <v>19381</v>
      </c>
    </row>
    <row r="6802" spans="1:6">
      <c r="A6802" s="360" t="s">
        <v>18552</v>
      </c>
      <c r="B6802" s="393">
        <v>39207</v>
      </c>
      <c r="C6802" s="394" t="s">
        <v>29104</v>
      </c>
      <c r="D6802" s="393" t="s">
        <v>18553</v>
      </c>
      <c r="E6802" s="395" t="s">
        <v>8473</v>
      </c>
      <c r="F6802" s="395" t="s">
        <v>8473</v>
      </c>
    </row>
    <row r="6803" spans="1:6">
      <c r="A6803" s="360" t="s">
        <v>18552</v>
      </c>
      <c r="B6803" s="393">
        <v>39215</v>
      </c>
      <c r="C6803" s="394" t="s">
        <v>29105</v>
      </c>
      <c r="D6803" s="393" t="s">
        <v>18553</v>
      </c>
      <c r="E6803" s="395" t="s">
        <v>26943</v>
      </c>
      <c r="F6803" s="395" t="s">
        <v>26943</v>
      </c>
    </row>
    <row r="6804" spans="1:6">
      <c r="A6804" s="360" t="s">
        <v>18552</v>
      </c>
      <c r="B6804" s="393">
        <v>39216</v>
      </c>
      <c r="C6804" s="394" t="s">
        <v>29106</v>
      </c>
      <c r="D6804" s="393" t="s">
        <v>18553</v>
      </c>
      <c r="E6804" s="395" t="s">
        <v>19097</v>
      </c>
      <c r="F6804" s="395" t="s">
        <v>19097</v>
      </c>
    </row>
    <row r="6805" spans="1:6">
      <c r="A6805" s="360" t="s">
        <v>18552</v>
      </c>
      <c r="B6805" s="393">
        <v>379</v>
      </c>
      <c r="C6805" s="394" t="s">
        <v>29107</v>
      </c>
      <c r="D6805" s="393" t="s">
        <v>18553</v>
      </c>
      <c r="E6805" s="395" t="s">
        <v>8296</v>
      </c>
      <c r="F6805" s="395" t="s">
        <v>8296</v>
      </c>
    </row>
    <row r="6806" spans="1:6">
      <c r="A6806" s="360" t="s">
        <v>18552</v>
      </c>
      <c r="B6806" s="393">
        <v>11267</v>
      </c>
      <c r="C6806" s="394" t="s">
        <v>29108</v>
      </c>
      <c r="D6806" s="393" t="s">
        <v>18553</v>
      </c>
      <c r="E6806" s="395" t="s">
        <v>9484</v>
      </c>
      <c r="F6806" s="395" t="s">
        <v>9484</v>
      </c>
    </row>
    <row r="6807" spans="1:6">
      <c r="A6807" s="360" t="s">
        <v>18552</v>
      </c>
      <c r="B6807" s="393">
        <v>41901</v>
      </c>
      <c r="C6807" s="394" t="s">
        <v>29109</v>
      </c>
      <c r="D6807" s="393" t="s">
        <v>18562</v>
      </c>
      <c r="E6807" s="395" t="s">
        <v>11367</v>
      </c>
      <c r="F6807" s="395" t="s">
        <v>11367</v>
      </c>
    </row>
    <row r="6808" spans="1:6" ht="23.25">
      <c r="A6808" s="360" t="s">
        <v>18552</v>
      </c>
      <c r="B6808" s="393">
        <v>510</v>
      </c>
      <c r="C6808" s="394" t="s">
        <v>29110</v>
      </c>
      <c r="D6808" s="393" t="s">
        <v>18562</v>
      </c>
      <c r="E6808" s="395" t="s">
        <v>14644</v>
      </c>
      <c r="F6808" s="395" t="s">
        <v>14644</v>
      </c>
    </row>
    <row r="6809" spans="1:6" ht="23.25">
      <c r="A6809" s="360" t="s">
        <v>18552</v>
      </c>
      <c r="B6809" s="393">
        <v>516</v>
      </c>
      <c r="C6809" s="394" t="s">
        <v>29111</v>
      </c>
      <c r="D6809" s="393" t="s">
        <v>18562</v>
      </c>
      <c r="E6809" s="395" t="s">
        <v>10025</v>
      </c>
      <c r="F6809" s="395" t="s">
        <v>10025</v>
      </c>
    </row>
    <row r="6810" spans="1:6" ht="23.25">
      <c r="A6810" s="360" t="s">
        <v>18552</v>
      </c>
      <c r="B6810" s="393">
        <v>509</v>
      </c>
      <c r="C6810" s="394" t="s">
        <v>29112</v>
      </c>
      <c r="D6810" s="393" t="s">
        <v>18562</v>
      </c>
      <c r="E6810" s="395" t="s">
        <v>7563</v>
      </c>
      <c r="F6810" s="395" t="s">
        <v>7563</v>
      </c>
    </row>
    <row r="6811" spans="1:6">
      <c r="A6811" s="360" t="s">
        <v>18552</v>
      </c>
      <c r="B6811" s="393">
        <v>40331</v>
      </c>
      <c r="C6811" s="394" t="s">
        <v>29113</v>
      </c>
      <c r="D6811" s="393" t="s">
        <v>18554</v>
      </c>
      <c r="E6811" s="395" t="s">
        <v>25806</v>
      </c>
      <c r="F6811" s="395" t="s">
        <v>26260</v>
      </c>
    </row>
    <row r="6812" spans="1:6">
      <c r="A6812" s="360" t="s">
        <v>18552</v>
      </c>
      <c r="B6812" s="393">
        <v>40930</v>
      </c>
      <c r="C6812" s="394" t="s">
        <v>29115</v>
      </c>
      <c r="D6812" s="393" t="s">
        <v>18573</v>
      </c>
      <c r="E6812" s="395" t="s">
        <v>39622</v>
      </c>
      <c r="F6812" s="395" t="s">
        <v>39623</v>
      </c>
    </row>
    <row r="6813" spans="1:6">
      <c r="A6813" s="360" t="s">
        <v>18552</v>
      </c>
      <c r="B6813" s="393">
        <v>11761</v>
      </c>
      <c r="C6813" s="394" t="s">
        <v>29116</v>
      </c>
      <c r="D6813" s="393" t="s">
        <v>18553</v>
      </c>
      <c r="E6813" s="395" t="s">
        <v>21047</v>
      </c>
      <c r="F6813" s="395" t="s">
        <v>21047</v>
      </c>
    </row>
    <row r="6814" spans="1:6">
      <c r="A6814" s="360" t="s">
        <v>18552</v>
      </c>
      <c r="B6814" s="393">
        <v>377</v>
      </c>
      <c r="C6814" s="394" t="s">
        <v>29117</v>
      </c>
      <c r="D6814" s="393" t="s">
        <v>18553</v>
      </c>
      <c r="E6814" s="395" t="s">
        <v>20393</v>
      </c>
      <c r="F6814" s="395" t="s">
        <v>20393</v>
      </c>
    </row>
    <row r="6815" spans="1:6">
      <c r="A6815" s="360" t="s">
        <v>18552</v>
      </c>
      <c r="B6815" s="393">
        <v>7588</v>
      </c>
      <c r="C6815" s="394" t="s">
        <v>29118</v>
      </c>
      <c r="D6815" s="393" t="s">
        <v>18553</v>
      </c>
      <c r="E6815" s="395" t="s">
        <v>29909</v>
      </c>
      <c r="F6815" s="395" t="s">
        <v>29909</v>
      </c>
    </row>
    <row r="6816" spans="1:6">
      <c r="A6816" s="360" t="s">
        <v>18552</v>
      </c>
      <c r="B6816" s="393">
        <v>34392</v>
      </c>
      <c r="C6816" s="394" t="s">
        <v>29119</v>
      </c>
      <c r="D6816" s="393" t="s">
        <v>18554</v>
      </c>
      <c r="E6816" s="395" t="s">
        <v>25018</v>
      </c>
      <c r="F6816" s="395" t="s">
        <v>26383</v>
      </c>
    </row>
    <row r="6817" spans="1:6">
      <c r="A6817" s="360" t="s">
        <v>18552</v>
      </c>
      <c r="B6817" s="393">
        <v>40908</v>
      </c>
      <c r="C6817" s="394" t="s">
        <v>29120</v>
      </c>
      <c r="D6817" s="393" t="s">
        <v>18573</v>
      </c>
      <c r="E6817" s="395" t="s">
        <v>39624</v>
      </c>
      <c r="F6817" s="395" t="s">
        <v>39625</v>
      </c>
    </row>
    <row r="6818" spans="1:6">
      <c r="A6818" s="360" t="s">
        <v>18552</v>
      </c>
      <c r="B6818" s="393">
        <v>34551</v>
      </c>
      <c r="C6818" s="394" t="s">
        <v>29121</v>
      </c>
      <c r="D6818" s="393" t="s">
        <v>18554</v>
      </c>
      <c r="E6818" s="395" t="s">
        <v>26359</v>
      </c>
      <c r="F6818" s="395" t="s">
        <v>10324</v>
      </c>
    </row>
    <row r="6819" spans="1:6">
      <c r="A6819" s="360" t="s">
        <v>18552</v>
      </c>
      <c r="B6819" s="393">
        <v>41078</v>
      </c>
      <c r="C6819" s="394" t="s">
        <v>29122</v>
      </c>
      <c r="D6819" s="393" t="s">
        <v>18573</v>
      </c>
      <c r="E6819" s="395" t="s">
        <v>29123</v>
      </c>
      <c r="F6819" s="395" t="s">
        <v>29124</v>
      </c>
    </row>
    <row r="6820" spans="1:6">
      <c r="A6820" s="360" t="s">
        <v>18552</v>
      </c>
      <c r="B6820" s="393">
        <v>246</v>
      </c>
      <c r="C6820" s="394" t="s">
        <v>29125</v>
      </c>
      <c r="D6820" s="393" t="s">
        <v>18554</v>
      </c>
      <c r="E6820" s="395" t="s">
        <v>27337</v>
      </c>
      <c r="F6820" s="395" t="s">
        <v>25221</v>
      </c>
    </row>
    <row r="6821" spans="1:6">
      <c r="A6821" s="360" t="s">
        <v>18552</v>
      </c>
      <c r="B6821" s="393">
        <v>40927</v>
      </c>
      <c r="C6821" s="394" t="s">
        <v>29126</v>
      </c>
      <c r="D6821" s="393" t="s">
        <v>18573</v>
      </c>
      <c r="E6821" s="395" t="s">
        <v>27574</v>
      </c>
      <c r="F6821" s="395" t="s">
        <v>27575</v>
      </c>
    </row>
    <row r="6822" spans="1:6">
      <c r="A6822" s="360" t="s">
        <v>18552</v>
      </c>
      <c r="B6822" s="393">
        <v>2350</v>
      </c>
      <c r="C6822" s="394" t="s">
        <v>29127</v>
      </c>
      <c r="D6822" s="393" t="s">
        <v>18554</v>
      </c>
      <c r="E6822" s="395" t="s">
        <v>21511</v>
      </c>
      <c r="F6822" s="395" t="s">
        <v>25857</v>
      </c>
    </row>
    <row r="6823" spans="1:6">
      <c r="A6823" s="360" t="s">
        <v>18552</v>
      </c>
      <c r="B6823" s="393">
        <v>40812</v>
      </c>
      <c r="C6823" s="394" t="s">
        <v>29128</v>
      </c>
      <c r="D6823" s="393" t="s">
        <v>18573</v>
      </c>
      <c r="E6823" s="395" t="s">
        <v>39626</v>
      </c>
      <c r="F6823" s="395" t="s">
        <v>39627</v>
      </c>
    </row>
    <row r="6824" spans="1:6">
      <c r="A6824" s="360" t="s">
        <v>18552</v>
      </c>
      <c r="B6824" s="393">
        <v>245</v>
      </c>
      <c r="C6824" s="394" t="s">
        <v>29129</v>
      </c>
      <c r="D6824" s="393" t="s">
        <v>18554</v>
      </c>
      <c r="E6824" s="395" t="s">
        <v>20001</v>
      </c>
      <c r="F6824" s="395" t="s">
        <v>26531</v>
      </c>
    </row>
    <row r="6825" spans="1:6">
      <c r="A6825" s="360" t="s">
        <v>18552</v>
      </c>
      <c r="B6825" s="393">
        <v>41090</v>
      </c>
      <c r="C6825" s="394" t="s">
        <v>29130</v>
      </c>
      <c r="D6825" s="393" t="s">
        <v>18573</v>
      </c>
      <c r="E6825" s="395" t="s">
        <v>39628</v>
      </c>
      <c r="F6825" s="395" t="s">
        <v>39629</v>
      </c>
    </row>
    <row r="6826" spans="1:6">
      <c r="A6826" s="360" t="s">
        <v>18552</v>
      </c>
      <c r="B6826" s="393">
        <v>251</v>
      </c>
      <c r="C6826" s="394" t="s">
        <v>29131</v>
      </c>
      <c r="D6826" s="393" t="s">
        <v>18554</v>
      </c>
      <c r="E6826" s="395" t="s">
        <v>28264</v>
      </c>
      <c r="F6826" s="395" t="s">
        <v>34991</v>
      </c>
    </row>
    <row r="6827" spans="1:6">
      <c r="A6827" s="360" t="s">
        <v>18552</v>
      </c>
      <c r="B6827" s="393">
        <v>40975</v>
      </c>
      <c r="C6827" s="394" t="s">
        <v>29132</v>
      </c>
      <c r="D6827" s="393" t="s">
        <v>18573</v>
      </c>
      <c r="E6827" s="395" t="s">
        <v>39630</v>
      </c>
      <c r="F6827" s="395" t="s">
        <v>39631</v>
      </c>
    </row>
    <row r="6828" spans="1:6">
      <c r="A6828" s="360" t="s">
        <v>18552</v>
      </c>
      <c r="B6828" s="393">
        <v>6127</v>
      </c>
      <c r="C6828" s="394" t="s">
        <v>29133</v>
      </c>
      <c r="D6828" s="393" t="s">
        <v>18554</v>
      </c>
      <c r="E6828" s="395" t="s">
        <v>25271</v>
      </c>
      <c r="F6828" s="395" t="s">
        <v>10935</v>
      </c>
    </row>
    <row r="6829" spans="1:6">
      <c r="A6829" s="360" t="s">
        <v>18552</v>
      </c>
      <c r="B6829" s="393">
        <v>41072</v>
      </c>
      <c r="C6829" s="394" t="s">
        <v>29134</v>
      </c>
      <c r="D6829" s="393" t="s">
        <v>18573</v>
      </c>
      <c r="E6829" s="395" t="s">
        <v>29135</v>
      </c>
      <c r="F6829" s="395" t="s">
        <v>29136</v>
      </c>
    </row>
    <row r="6830" spans="1:6">
      <c r="A6830" s="360" t="s">
        <v>18552</v>
      </c>
      <c r="B6830" s="393">
        <v>6121</v>
      </c>
      <c r="C6830" s="394" t="s">
        <v>29137</v>
      </c>
      <c r="D6830" s="393" t="s">
        <v>18554</v>
      </c>
      <c r="E6830" s="395" t="s">
        <v>9804</v>
      </c>
      <c r="F6830" s="395" t="s">
        <v>20784</v>
      </c>
    </row>
    <row r="6831" spans="1:6">
      <c r="A6831" s="360" t="s">
        <v>18552</v>
      </c>
      <c r="B6831" s="393">
        <v>41071</v>
      </c>
      <c r="C6831" s="394" t="s">
        <v>29138</v>
      </c>
      <c r="D6831" s="393" t="s">
        <v>18573</v>
      </c>
      <c r="E6831" s="395" t="s">
        <v>26810</v>
      </c>
      <c r="F6831" s="395" t="s">
        <v>26811</v>
      </c>
    </row>
    <row r="6832" spans="1:6">
      <c r="A6832" s="360" t="s">
        <v>18552</v>
      </c>
      <c r="B6832" s="393">
        <v>244</v>
      </c>
      <c r="C6832" s="394" t="s">
        <v>29139</v>
      </c>
      <c r="D6832" s="393" t="s">
        <v>18554</v>
      </c>
      <c r="E6832" s="395" t="s">
        <v>21318</v>
      </c>
      <c r="F6832" s="395" t="s">
        <v>21320</v>
      </c>
    </row>
    <row r="6833" spans="1:6">
      <c r="A6833" s="360" t="s">
        <v>18552</v>
      </c>
      <c r="B6833" s="393">
        <v>41093</v>
      </c>
      <c r="C6833" s="394" t="s">
        <v>29140</v>
      </c>
      <c r="D6833" s="393" t="s">
        <v>18573</v>
      </c>
      <c r="E6833" s="395" t="s">
        <v>29141</v>
      </c>
      <c r="F6833" s="395" t="s">
        <v>29142</v>
      </c>
    </row>
    <row r="6834" spans="1:6">
      <c r="A6834" s="360" t="s">
        <v>18552</v>
      </c>
      <c r="B6834" s="393">
        <v>532</v>
      </c>
      <c r="C6834" s="394" t="s">
        <v>29143</v>
      </c>
      <c r="D6834" s="393" t="s">
        <v>18554</v>
      </c>
      <c r="E6834" s="395" t="s">
        <v>29144</v>
      </c>
      <c r="F6834" s="395" t="s">
        <v>26385</v>
      </c>
    </row>
    <row r="6835" spans="1:6">
      <c r="A6835" s="360" t="s">
        <v>18552</v>
      </c>
      <c r="B6835" s="393">
        <v>40931</v>
      </c>
      <c r="C6835" s="394" t="s">
        <v>29145</v>
      </c>
      <c r="D6835" s="393" t="s">
        <v>18573</v>
      </c>
      <c r="E6835" s="395" t="s">
        <v>29146</v>
      </c>
      <c r="F6835" s="395" t="s">
        <v>29147</v>
      </c>
    </row>
    <row r="6836" spans="1:6">
      <c r="A6836" s="360" t="s">
        <v>18552</v>
      </c>
      <c r="B6836" s="393">
        <v>36150</v>
      </c>
      <c r="C6836" s="394" t="s">
        <v>29148</v>
      </c>
      <c r="D6836" s="393" t="s">
        <v>18553</v>
      </c>
      <c r="E6836" s="395" t="s">
        <v>25373</v>
      </c>
      <c r="F6836" s="395" t="s">
        <v>25373</v>
      </c>
    </row>
    <row r="6837" spans="1:6">
      <c r="A6837" s="360" t="s">
        <v>18552</v>
      </c>
      <c r="B6837" s="393">
        <v>41069</v>
      </c>
      <c r="C6837" s="394" t="s">
        <v>29149</v>
      </c>
      <c r="D6837" s="393" t="s">
        <v>18573</v>
      </c>
      <c r="E6837" s="395" t="s">
        <v>29150</v>
      </c>
      <c r="F6837" s="395" t="s">
        <v>29151</v>
      </c>
    </row>
    <row r="6838" spans="1:6">
      <c r="A6838" s="360" t="s">
        <v>18552</v>
      </c>
      <c r="B6838" s="393">
        <v>4760</v>
      </c>
      <c r="C6838" s="394" t="s">
        <v>29152</v>
      </c>
      <c r="D6838" s="393" t="s">
        <v>18554</v>
      </c>
      <c r="E6838" s="395" t="s">
        <v>21508</v>
      </c>
      <c r="F6838" s="395" t="s">
        <v>19999</v>
      </c>
    </row>
    <row r="6839" spans="1:6">
      <c r="A6839" s="360" t="s">
        <v>18552</v>
      </c>
      <c r="B6839" s="393">
        <v>10422</v>
      </c>
      <c r="C6839" s="394" t="s">
        <v>29153</v>
      </c>
      <c r="D6839" s="393" t="s">
        <v>18553</v>
      </c>
      <c r="E6839" s="395" t="s">
        <v>39632</v>
      </c>
      <c r="F6839" s="395" t="s">
        <v>39632</v>
      </c>
    </row>
    <row r="6840" spans="1:6">
      <c r="A6840" s="360" t="s">
        <v>18552</v>
      </c>
      <c r="B6840" s="393">
        <v>10420</v>
      </c>
      <c r="C6840" s="394" t="s">
        <v>29154</v>
      </c>
      <c r="D6840" s="393" t="s">
        <v>18553</v>
      </c>
      <c r="E6840" s="395" t="s">
        <v>39633</v>
      </c>
      <c r="F6840" s="395" t="s">
        <v>39633</v>
      </c>
    </row>
    <row r="6841" spans="1:6">
      <c r="A6841" s="360" t="s">
        <v>18552</v>
      </c>
      <c r="B6841" s="393">
        <v>10421</v>
      </c>
      <c r="C6841" s="394" t="s">
        <v>29155</v>
      </c>
      <c r="D6841" s="393" t="s">
        <v>18553</v>
      </c>
      <c r="E6841" s="395" t="s">
        <v>39634</v>
      </c>
      <c r="F6841" s="395" t="s">
        <v>39634</v>
      </c>
    </row>
    <row r="6842" spans="1:6">
      <c r="A6842" s="360" t="s">
        <v>18552</v>
      </c>
      <c r="B6842" s="393">
        <v>36520</v>
      </c>
      <c r="C6842" s="394" t="s">
        <v>29156</v>
      </c>
      <c r="D6842" s="393" t="s">
        <v>18553</v>
      </c>
      <c r="E6842" s="395" t="s">
        <v>39635</v>
      </c>
      <c r="F6842" s="395" t="s">
        <v>39635</v>
      </c>
    </row>
    <row r="6843" spans="1:6">
      <c r="A6843" s="360" t="s">
        <v>18552</v>
      </c>
      <c r="B6843" s="393">
        <v>11784</v>
      </c>
      <c r="C6843" s="394" t="s">
        <v>29157</v>
      </c>
      <c r="D6843" s="393" t="s">
        <v>18553</v>
      </c>
      <c r="E6843" s="395" t="s">
        <v>27985</v>
      </c>
      <c r="F6843" s="395" t="s">
        <v>27985</v>
      </c>
    </row>
    <row r="6844" spans="1:6">
      <c r="A6844" s="360" t="s">
        <v>18552</v>
      </c>
      <c r="B6844" s="393">
        <v>10</v>
      </c>
      <c r="C6844" s="394" t="s">
        <v>29158</v>
      </c>
      <c r="D6844" s="393" t="s">
        <v>18553</v>
      </c>
      <c r="E6844" s="395" t="s">
        <v>11461</v>
      </c>
      <c r="F6844" s="395" t="s">
        <v>11461</v>
      </c>
    </row>
    <row r="6845" spans="1:6">
      <c r="A6845" s="360" t="s">
        <v>18552</v>
      </c>
      <c r="B6845" s="393">
        <v>4815</v>
      </c>
      <c r="C6845" s="394" t="s">
        <v>29159</v>
      </c>
      <c r="D6845" s="393" t="s">
        <v>18553</v>
      </c>
      <c r="E6845" s="395" t="s">
        <v>11551</v>
      </c>
      <c r="F6845" s="395" t="s">
        <v>11551</v>
      </c>
    </row>
    <row r="6846" spans="1:6">
      <c r="A6846" s="360" t="s">
        <v>18552</v>
      </c>
      <c r="B6846" s="393">
        <v>541</v>
      </c>
      <c r="C6846" s="394" t="s">
        <v>29160</v>
      </c>
      <c r="D6846" s="393" t="s">
        <v>18553</v>
      </c>
      <c r="E6846" s="395" t="s">
        <v>39636</v>
      </c>
      <c r="F6846" s="395" t="s">
        <v>39636</v>
      </c>
    </row>
    <row r="6847" spans="1:6">
      <c r="A6847" s="360" t="s">
        <v>18552</v>
      </c>
      <c r="B6847" s="393">
        <v>542</v>
      </c>
      <c r="C6847" s="394" t="s">
        <v>29161</v>
      </c>
      <c r="D6847" s="393" t="s">
        <v>18553</v>
      </c>
      <c r="E6847" s="395" t="s">
        <v>39637</v>
      </c>
      <c r="F6847" s="395" t="s">
        <v>39637</v>
      </c>
    </row>
    <row r="6848" spans="1:6">
      <c r="A6848" s="360" t="s">
        <v>18552</v>
      </c>
      <c r="B6848" s="393">
        <v>540</v>
      </c>
      <c r="C6848" s="394" t="s">
        <v>29162</v>
      </c>
      <c r="D6848" s="393" t="s">
        <v>18553</v>
      </c>
      <c r="E6848" s="395" t="s">
        <v>39638</v>
      </c>
      <c r="F6848" s="395" t="s">
        <v>39638</v>
      </c>
    </row>
    <row r="6849" spans="1:6" ht="23.25">
      <c r="A6849" s="360" t="s">
        <v>18552</v>
      </c>
      <c r="B6849" s="393">
        <v>38364</v>
      </c>
      <c r="C6849" s="394" t="s">
        <v>29163</v>
      </c>
      <c r="D6849" s="393" t="s">
        <v>18553</v>
      </c>
      <c r="E6849" s="395" t="s">
        <v>39639</v>
      </c>
      <c r="F6849" s="395" t="s">
        <v>39639</v>
      </c>
    </row>
    <row r="6850" spans="1:6">
      <c r="A6850" s="360" t="s">
        <v>18552</v>
      </c>
      <c r="B6850" s="393">
        <v>11692</v>
      </c>
      <c r="C6850" s="394" t="s">
        <v>29164</v>
      </c>
      <c r="D6850" s="393" t="s">
        <v>18555</v>
      </c>
      <c r="E6850" s="395" t="s">
        <v>39640</v>
      </c>
      <c r="F6850" s="395" t="s">
        <v>39640</v>
      </c>
    </row>
    <row r="6851" spans="1:6" ht="23.25">
      <c r="A6851" s="360" t="s">
        <v>18552</v>
      </c>
      <c r="B6851" s="393">
        <v>1746</v>
      </c>
      <c r="C6851" s="394" t="s">
        <v>29165</v>
      </c>
      <c r="D6851" s="393" t="s">
        <v>18553</v>
      </c>
      <c r="E6851" s="395" t="s">
        <v>39641</v>
      </c>
      <c r="F6851" s="395" t="s">
        <v>39641</v>
      </c>
    </row>
    <row r="6852" spans="1:6" ht="23.25">
      <c r="A6852" s="360" t="s">
        <v>18552</v>
      </c>
      <c r="B6852" s="393">
        <v>1748</v>
      </c>
      <c r="C6852" s="394" t="s">
        <v>29166</v>
      </c>
      <c r="D6852" s="393" t="s">
        <v>18553</v>
      </c>
      <c r="E6852" s="395" t="s">
        <v>39642</v>
      </c>
      <c r="F6852" s="395" t="s">
        <v>39642</v>
      </c>
    </row>
    <row r="6853" spans="1:6" ht="23.25">
      <c r="A6853" s="360" t="s">
        <v>18552</v>
      </c>
      <c r="B6853" s="393">
        <v>1749</v>
      </c>
      <c r="C6853" s="394" t="s">
        <v>29167</v>
      </c>
      <c r="D6853" s="393" t="s">
        <v>18553</v>
      </c>
      <c r="E6853" s="395" t="s">
        <v>39643</v>
      </c>
      <c r="F6853" s="395" t="s">
        <v>39643</v>
      </c>
    </row>
    <row r="6854" spans="1:6" ht="23.25">
      <c r="A6854" s="360" t="s">
        <v>18552</v>
      </c>
      <c r="B6854" s="393">
        <v>37412</v>
      </c>
      <c r="C6854" s="394" t="s">
        <v>29168</v>
      </c>
      <c r="D6854" s="393" t="s">
        <v>18553</v>
      </c>
      <c r="E6854" s="395" t="s">
        <v>39644</v>
      </c>
      <c r="F6854" s="395" t="s">
        <v>39644</v>
      </c>
    </row>
    <row r="6855" spans="1:6" ht="23.25">
      <c r="A6855" s="360" t="s">
        <v>18552</v>
      </c>
      <c r="B6855" s="393">
        <v>1745</v>
      </c>
      <c r="C6855" s="394" t="s">
        <v>29169</v>
      </c>
      <c r="D6855" s="393" t="s">
        <v>18553</v>
      </c>
      <c r="E6855" s="395" t="s">
        <v>39645</v>
      </c>
      <c r="F6855" s="395" t="s">
        <v>39645</v>
      </c>
    </row>
    <row r="6856" spans="1:6" ht="23.25">
      <c r="A6856" s="360" t="s">
        <v>18552</v>
      </c>
      <c r="B6856" s="393">
        <v>1750</v>
      </c>
      <c r="C6856" s="394" t="s">
        <v>29170</v>
      </c>
      <c r="D6856" s="393" t="s">
        <v>18553</v>
      </c>
      <c r="E6856" s="395" t="s">
        <v>39646</v>
      </c>
      <c r="F6856" s="395" t="s">
        <v>39646</v>
      </c>
    </row>
    <row r="6857" spans="1:6">
      <c r="A6857" s="360" t="s">
        <v>18552</v>
      </c>
      <c r="B6857" s="393">
        <v>11687</v>
      </c>
      <c r="C6857" s="394" t="s">
        <v>29171</v>
      </c>
      <c r="D6857" s="393" t="s">
        <v>18560</v>
      </c>
      <c r="E6857" s="395" t="s">
        <v>39647</v>
      </c>
      <c r="F6857" s="395" t="s">
        <v>39647</v>
      </c>
    </row>
    <row r="6858" spans="1:6">
      <c r="A6858" s="360" t="s">
        <v>18552</v>
      </c>
      <c r="B6858" s="393">
        <v>11689</v>
      </c>
      <c r="C6858" s="394" t="s">
        <v>29172</v>
      </c>
      <c r="D6858" s="393" t="s">
        <v>18560</v>
      </c>
      <c r="E6858" s="395" t="s">
        <v>39648</v>
      </c>
      <c r="F6858" s="395" t="s">
        <v>39648</v>
      </c>
    </row>
    <row r="6859" spans="1:6">
      <c r="A6859" s="360" t="s">
        <v>18552</v>
      </c>
      <c r="B6859" s="393">
        <v>11693</v>
      </c>
      <c r="C6859" s="394" t="s">
        <v>29173</v>
      </c>
      <c r="D6859" s="393" t="s">
        <v>18555</v>
      </c>
      <c r="E6859" s="395" t="s">
        <v>39649</v>
      </c>
      <c r="F6859" s="395" t="s">
        <v>39649</v>
      </c>
    </row>
    <row r="6860" spans="1:6">
      <c r="A6860" s="360" t="s">
        <v>18552</v>
      </c>
      <c r="B6860" s="393">
        <v>36215</v>
      </c>
      <c r="C6860" s="394" t="s">
        <v>29174</v>
      </c>
      <c r="D6860" s="393" t="s">
        <v>18553</v>
      </c>
      <c r="E6860" s="395" t="s">
        <v>39650</v>
      </c>
      <c r="F6860" s="395" t="s">
        <v>39650</v>
      </c>
    </row>
    <row r="6861" spans="1:6" ht="23.25">
      <c r="A6861" s="360" t="s">
        <v>18552</v>
      </c>
      <c r="B6861" s="393">
        <v>42439</v>
      </c>
      <c r="C6861" s="394" t="s">
        <v>29175</v>
      </c>
      <c r="D6861" s="393" t="s">
        <v>18553</v>
      </c>
      <c r="E6861" s="395" t="s">
        <v>25374</v>
      </c>
      <c r="F6861" s="395" t="s">
        <v>25374</v>
      </c>
    </row>
    <row r="6862" spans="1:6">
      <c r="A6862" s="360" t="s">
        <v>18552</v>
      </c>
      <c r="B6862" s="393">
        <v>38381</v>
      </c>
      <c r="C6862" s="394" t="s">
        <v>29176</v>
      </c>
      <c r="D6862" s="393" t="s">
        <v>18553</v>
      </c>
      <c r="E6862" s="395" t="s">
        <v>21406</v>
      </c>
      <c r="F6862" s="395" t="s">
        <v>21406</v>
      </c>
    </row>
    <row r="6863" spans="1:6">
      <c r="A6863" s="360" t="s">
        <v>18552</v>
      </c>
      <c r="B6863" s="393">
        <v>39621</v>
      </c>
      <c r="C6863" s="394" t="s">
        <v>29177</v>
      </c>
      <c r="D6863" s="393" t="s">
        <v>18582</v>
      </c>
      <c r="E6863" s="395" t="s">
        <v>39651</v>
      </c>
      <c r="F6863" s="395" t="s">
        <v>39651</v>
      </c>
    </row>
    <row r="6864" spans="1:6">
      <c r="A6864" s="360" t="s">
        <v>18552</v>
      </c>
      <c r="B6864" s="393">
        <v>39624</v>
      </c>
      <c r="C6864" s="394" t="s">
        <v>29178</v>
      </c>
      <c r="D6864" s="393" t="s">
        <v>18582</v>
      </c>
      <c r="E6864" s="395" t="s">
        <v>39652</v>
      </c>
      <c r="F6864" s="395" t="s">
        <v>39652</v>
      </c>
    </row>
    <row r="6865" spans="1:6">
      <c r="A6865" s="360" t="s">
        <v>18552</v>
      </c>
      <c r="B6865" s="393">
        <v>39615</v>
      </c>
      <c r="C6865" s="394" t="s">
        <v>29179</v>
      </c>
      <c r="D6865" s="393" t="s">
        <v>18553</v>
      </c>
      <c r="E6865" s="395" t="s">
        <v>39653</v>
      </c>
      <c r="F6865" s="395" t="s">
        <v>39653</v>
      </c>
    </row>
    <row r="6866" spans="1:6">
      <c r="A6866" s="360" t="s">
        <v>18552</v>
      </c>
      <c r="B6866" s="393">
        <v>39620</v>
      </c>
      <c r="C6866" s="394" t="s">
        <v>29180</v>
      </c>
      <c r="D6866" s="393" t="s">
        <v>18553</v>
      </c>
      <c r="E6866" s="395" t="s">
        <v>39654</v>
      </c>
      <c r="F6866" s="395" t="s">
        <v>39654</v>
      </c>
    </row>
    <row r="6867" spans="1:6">
      <c r="A6867" s="360" t="s">
        <v>18552</v>
      </c>
      <c r="B6867" s="393">
        <v>39623</v>
      </c>
      <c r="C6867" s="394" t="s">
        <v>29181</v>
      </c>
      <c r="D6867" s="393" t="s">
        <v>18553</v>
      </c>
      <c r="E6867" s="395" t="s">
        <v>39655</v>
      </c>
      <c r="F6867" s="395" t="s">
        <v>39655</v>
      </c>
    </row>
    <row r="6868" spans="1:6">
      <c r="A6868" s="360" t="s">
        <v>18552</v>
      </c>
      <c r="B6868" s="393">
        <v>36207</v>
      </c>
      <c r="C6868" s="394" t="s">
        <v>29182</v>
      </c>
      <c r="D6868" s="393" t="s">
        <v>18553</v>
      </c>
      <c r="E6868" s="395" t="s">
        <v>39656</v>
      </c>
      <c r="F6868" s="395" t="s">
        <v>39656</v>
      </c>
    </row>
    <row r="6869" spans="1:6">
      <c r="A6869" s="360" t="s">
        <v>18552</v>
      </c>
      <c r="B6869" s="393">
        <v>36209</v>
      </c>
      <c r="C6869" s="394" t="s">
        <v>29183</v>
      </c>
      <c r="D6869" s="393" t="s">
        <v>18553</v>
      </c>
      <c r="E6869" s="395" t="s">
        <v>39657</v>
      </c>
      <c r="F6869" s="395" t="s">
        <v>39657</v>
      </c>
    </row>
    <row r="6870" spans="1:6">
      <c r="A6870" s="360" t="s">
        <v>18552</v>
      </c>
      <c r="B6870" s="393">
        <v>36210</v>
      </c>
      <c r="C6870" s="394" t="s">
        <v>29184</v>
      </c>
      <c r="D6870" s="393" t="s">
        <v>18553</v>
      </c>
      <c r="E6870" s="395" t="s">
        <v>39658</v>
      </c>
      <c r="F6870" s="395" t="s">
        <v>39658</v>
      </c>
    </row>
    <row r="6871" spans="1:6">
      <c r="A6871" s="360" t="s">
        <v>18552</v>
      </c>
      <c r="B6871" s="393">
        <v>36204</v>
      </c>
      <c r="C6871" s="394" t="s">
        <v>29185</v>
      </c>
      <c r="D6871" s="393" t="s">
        <v>18553</v>
      </c>
      <c r="E6871" s="395" t="s">
        <v>39659</v>
      </c>
      <c r="F6871" s="395" t="s">
        <v>39659</v>
      </c>
    </row>
    <row r="6872" spans="1:6">
      <c r="A6872" s="360" t="s">
        <v>18552</v>
      </c>
      <c r="B6872" s="393">
        <v>36205</v>
      </c>
      <c r="C6872" s="394" t="s">
        <v>29186</v>
      </c>
      <c r="D6872" s="393" t="s">
        <v>18553</v>
      </c>
      <c r="E6872" s="395" t="s">
        <v>39660</v>
      </c>
      <c r="F6872" s="395" t="s">
        <v>39660</v>
      </c>
    </row>
    <row r="6873" spans="1:6">
      <c r="A6873" s="360" t="s">
        <v>18552</v>
      </c>
      <c r="B6873" s="393">
        <v>36081</v>
      </c>
      <c r="C6873" s="394" t="s">
        <v>29187</v>
      </c>
      <c r="D6873" s="393" t="s">
        <v>18553</v>
      </c>
      <c r="E6873" s="395" t="s">
        <v>39661</v>
      </c>
      <c r="F6873" s="395" t="s">
        <v>39661</v>
      </c>
    </row>
    <row r="6874" spans="1:6">
      <c r="A6874" s="360" t="s">
        <v>18552</v>
      </c>
      <c r="B6874" s="393">
        <v>36206</v>
      </c>
      <c r="C6874" s="394" t="s">
        <v>29188</v>
      </c>
      <c r="D6874" s="393" t="s">
        <v>18553</v>
      </c>
      <c r="E6874" s="395" t="s">
        <v>39662</v>
      </c>
      <c r="F6874" s="395" t="s">
        <v>39662</v>
      </c>
    </row>
    <row r="6875" spans="1:6">
      <c r="A6875" s="360" t="s">
        <v>18552</v>
      </c>
      <c r="B6875" s="393">
        <v>36218</v>
      </c>
      <c r="C6875" s="394" t="s">
        <v>29189</v>
      </c>
      <c r="D6875" s="393" t="s">
        <v>18553</v>
      </c>
      <c r="E6875" s="395" t="s">
        <v>37687</v>
      </c>
      <c r="F6875" s="395" t="s">
        <v>37687</v>
      </c>
    </row>
    <row r="6876" spans="1:6">
      <c r="A6876" s="360" t="s">
        <v>18552</v>
      </c>
      <c r="B6876" s="393">
        <v>36220</v>
      </c>
      <c r="C6876" s="394" t="s">
        <v>29190</v>
      </c>
      <c r="D6876" s="393" t="s">
        <v>18553</v>
      </c>
      <c r="E6876" s="395" t="s">
        <v>39663</v>
      </c>
      <c r="F6876" s="395" t="s">
        <v>39663</v>
      </c>
    </row>
    <row r="6877" spans="1:6">
      <c r="A6877" s="360" t="s">
        <v>18552</v>
      </c>
      <c r="B6877" s="393">
        <v>36080</v>
      </c>
      <c r="C6877" s="394" t="s">
        <v>29191</v>
      </c>
      <c r="D6877" s="393" t="s">
        <v>18553</v>
      </c>
      <c r="E6877" s="395" t="s">
        <v>39664</v>
      </c>
      <c r="F6877" s="395" t="s">
        <v>39664</v>
      </c>
    </row>
    <row r="6878" spans="1:6">
      <c r="A6878" s="360" t="s">
        <v>18552</v>
      </c>
      <c r="B6878" s="393">
        <v>36223</v>
      </c>
      <c r="C6878" s="394" t="s">
        <v>29192</v>
      </c>
      <c r="D6878" s="393" t="s">
        <v>18553</v>
      </c>
      <c r="E6878" s="395" t="s">
        <v>39665</v>
      </c>
      <c r="F6878" s="395" t="s">
        <v>39665</v>
      </c>
    </row>
    <row r="6879" spans="1:6">
      <c r="A6879" s="360" t="s">
        <v>18552</v>
      </c>
      <c r="B6879" s="393">
        <v>546</v>
      </c>
      <c r="C6879" s="394" t="s">
        <v>29193</v>
      </c>
      <c r="D6879" s="393" t="s">
        <v>18562</v>
      </c>
      <c r="E6879" s="395" t="s">
        <v>18622</v>
      </c>
      <c r="F6879" s="395" t="s">
        <v>18622</v>
      </c>
    </row>
    <row r="6880" spans="1:6">
      <c r="A6880" s="360" t="s">
        <v>18552</v>
      </c>
      <c r="B6880" s="393">
        <v>557</v>
      </c>
      <c r="C6880" s="394" t="s">
        <v>29194</v>
      </c>
      <c r="D6880" s="393" t="s">
        <v>18560</v>
      </c>
      <c r="E6880" s="395" t="s">
        <v>27716</v>
      </c>
      <c r="F6880" s="395" t="s">
        <v>27716</v>
      </c>
    </row>
    <row r="6881" spans="1:6">
      <c r="A6881" s="360" t="s">
        <v>18552</v>
      </c>
      <c r="B6881" s="393">
        <v>552</v>
      </c>
      <c r="C6881" s="394" t="s">
        <v>29195</v>
      </c>
      <c r="D6881" s="393" t="s">
        <v>18560</v>
      </c>
      <c r="E6881" s="395" t="s">
        <v>21022</v>
      </c>
      <c r="F6881" s="395" t="s">
        <v>21022</v>
      </c>
    </row>
    <row r="6882" spans="1:6">
      <c r="A6882" s="360" t="s">
        <v>18552</v>
      </c>
      <c r="B6882" s="393">
        <v>555</v>
      </c>
      <c r="C6882" s="394" t="s">
        <v>29197</v>
      </c>
      <c r="D6882" s="393" t="s">
        <v>18560</v>
      </c>
      <c r="E6882" s="395" t="s">
        <v>38501</v>
      </c>
      <c r="F6882" s="395" t="s">
        <v>38501</v>
      </c>
    </row>
    <row r="6883" spans="1:6">
      <c r="A6883" s="360" t="s">
        <v>18552</v>
      </c>
      <c r="B6883" s="393">
        <v>565</v>
      </c>
      <c r="C6883" s="394" t="s">
        <v>29198</v>
      </c>
      <c r="D6883" s="393" t="s">
        <v>18560</v>
      </c>
      <c r="E6883" s="395" t="s">
        <v>20701</v>
      </c>
      <c r="F6883" s="395" t="s">
        <v>20701</v>
      </c>
    </row>
    <row r="6884" spans="1:6">
      <c r="A6884" s="360" t="s">
        <v>18552</v>
      </c>
      <c r="B6884" s="393">
        <v>549</v>
      </c>
      <c r="C6884" s="394" t="s">
        <v>29199</v>
      </c>
      <c r="D6884" s="393" t="s">
        <v>18560</v>
      </c>
      <c r="E6884" s="395" t="s">
        <v>27032</v>
      </c>
      <c r="F6884" s="395" t="s">
        <v>27032</v>
      </c>
    </row>
    <row r="6885" spans="1:6">
      <c r="A6885" s="360" t="s">
        <v>18552</v>
      </c>
      <c r="B6885" s="393">
        <v>559</v>
      </c>
      <c r="C6885" s="394" t="s">
        <v>29200</v>
      </c>
      <c r="D6885" s="393" t="s">
        <v>18560</v>
      </c>
      <c r="E6885" s="395" t="s">
        <v>37678</v>
      </c>
      <c r="F6885" s="395" t="s">
        <v>37678</v>
      </c>
    </row>
    <row r="6886" spans="1:6">
      <c r="A6886" s="360" t="s">
        <v>18552</v>
      </c>
      <c r="B6886" s="393">
        <v>551</v>
      </c>
      <c r="C6886" s="394" t="s">
        <v>29201</v>
      </c>
      <c r="D6886" s="393" t="s">
        <v>18560</v>
      </c>
      <c r="E6886" s="395" t="s">
        <v>28071</v>
      </c>
      <c r="F6886" s="395" t="s">
        <v>28071</v>
      </c>
    </row>
    <row r="6887" spans="1:6">
      <c r="A6887" s="360" t="s">
        <v>18552</v>
      </c>
      <c r="B6887" s="393">
        <v>547</v>
      </c>
      <c r="C6887" s="394" t="s">
        <v>29202</v>
      </c>
      <c r="D6887" s="393" t="s">
        <v>18560</v>
      </c>
      <c r="E6887" s="395" t="s">
        <v>25104</v>
      </c>
      <c r="F6887" s="395" t="s">
        <v>25104</v>
      </c>
    </row>
    <row r="6888" spans="1:6">
      <c r="A6888" s="360" t="s">
        <v>18552</v>
      </c>
      <c r="B6888" s="393">
        <v>560</v>
      </c>
      <c r="C6888" s="394" t="s">
        <v>29203</v>
      </c>
      <c r="D6888" s="393" t="s">
        <v>18560</v>
      </c>
      <c r="E6888" s="395" t="s">
        <v>35522</v>
      </c>
      <c r="F6888" s="395" t="s">
        <v>35522</v>
      </c>
    </row>
    <row r="6889" spans="1:6">
      <c r="A6889" s="360" t="s">
        <v>18552</v>
      </c>
      <c r="B6889" s="393">
        <v>566</v>
      </c>
      <c r="C6889" s="394" t="s">
        <v>29204</v>
      </c>
      <c r="D6889" s="393" t="s">
        <v>18560</v>
      </c>
      <c r="E6889" s="395" t="s">
        <v>25082</v>
      </c>
      <c r="F6889" s="395" t="s">
        <v>25082</v>
      </c>
    </row>
    <row r="6890" spans="1:6">
      <c r="A6890" s="360" t="s">
        <v>18552</v>
      </c>
      <c r="B6890" s="393">
        <v>563</v>
      </c>
      <c r="C6890" s="394" t="s">
        <v>29205</v>
      </c>
      <c r="D6890" s="393" t="s">
        <v>18560</v>
      </c>
      <c r="E6890" s="395" t="s">
        <v>20960</v>
      </c>
      <c r="F6890" s="395" t="s">
        <v>20960</v>
      </c>
    </row>
    <row r="6891" spans="1:6">
      <c r="A6891" s="360" t="s">
        <v>18552</v>
      </c>
      <c r="B6891" s="393">
        <v>38127</v>
      </c>
      <c r="C6891" s="394" t="s">
        <v>29206</v>
      </c>
      <c r="D6891" s="393" t="s">
        <v>18553</v>
      </c>
      <c r="E6891" s="395" t="s">
        <v>39666</v>
      </c>
      <c r="F6891" s="395" t="s">
        <v>39666</v>
      </c>
    </row>
    <row r="6892" spans="1:6">
      <c r="A6892" s="360" t="s">
        <v>18552</v>
      </c>
      <c r="B6892" s="393">
        <v>38060</v>
      </c>
      <c r="C6892" s="394" t="s">
        <v>29207</v>
      </c>
      <c r="D6892" s="393" t="s">
        <v>18553</v>
      </c>
      <c r="E6892" s="395" t="s">
        <v>28458</v>
      </c>
      <c r="F6892" s="395" t="s">
        <v>28458</v>
      </c>
    </row>
    <row r="6893" spans="1:6">
      <c r="A6893" s="360" t="s">
        <v>18552</v>
      </c>
      <c r="B6893" s="393">
        <v>10956</v>
      </c>
      <c r="C6893" s="394" t="s">
        <v>29208</v>
      </c>
      <c r="D6893" s="393" t="s">
        <v>18553</v>
      </c>
      <c r="E6893" s="395" t="s">
        <v>39667</v>
      </c>
      <c r="F6893" s="395" t="s">
        <v>39667</v>
      </c>
    </row>
    <row r="6894" spans="1:6">
      <c r="A6894" s="360" t="s">
        <v>18552</v>
      </c>
      <c r="B6894" s="393">
        <v>39380</v>
      </c>
      <c r="C6894" s="394" t="s">
        <v>29209</v>
      </c>
      <c r="D6894" s="393" t="s">
        <v>18553</v>
      </c>
      <c r="E6894" s="395" t="s">
        <v>20698</v>
      </c>
      <c r="F6894" s="395" t="s">
        <v>20698</v>
      </c>
    </row>
    <row r="6895" spans="1:6">
      <c r="A6895" s="360" t="s">
        <v>18552</v>
      </c>
      <c r="B6895" s="393">
        <v>13374</v>
      </c>
      <c r="C6895" s="394" t="s">
        <v>29210</v>
      </c>
      <c r="D6895" s="393" t="s">
        <v>18553</v>
      </c>
      <c r="E6895" s="395" t="s">
        <v>39668</v>
      </c>
      <c r="F6895" s="395" t="s">
        <v>39668</v>
      </c>
    </row>
    <row r="6896" spans="1:6">
      <c r="A6896" s="360" t="s">
        <v>18552</v>
      </c>
      <c r="B6896" s="393">
        <v>37597</v>
      </c>
      <c r="C6896" s="394" t="s">
        <v>29211</v>
      </c>
      <c r="D6896" s="393" t="s">
        <v>18553</v>
      </c>
      <c r="E6896" s="395" t="s">
        <v>29212</v>
      </c>
      <c r="F6896" s="395" t="s">
        <v>29212</v>
      </c>
    </row>
    <row r="6897" spans="1:6" ht="34.5">
      <c r="A6897" s="360" t="s">
        <v>18552</v>
      </c>
      <c r="B6897" s="393">
        <v>183</v>
      </c>
      <c r="C6897" s="394" t="s">
        <v>29213</v>
      </c>
      <c r="D6897" s="393" t="s">
        <v>18583</v>
      </c>
      <c r="E6897" s="395" t="s">
        <v>39669</v>
      </c>
      <c r="F6897" s="395" t="s">
        <v>39669</v>
      </c>
    </row>
    <row r="6898" spans="1:6" ht="23.25">
      <c r="A6898" s="360" t="s">
        <v>18552</v>
      </c>
      <c r="B6898" s="393">
        <v>184</v>
      </c>
      <c r="C6898" s="394" t="s">
        <v>29214</v>
      </c>
      <c r="D6898" s="393" t="s">
        <v>18583</v>
      </c>
      <c r="E6898" s="395" t="s">
        <v>39577</v>
      </c>
      <c r="F6898" s="395" t="s">
        <v>39577</v>
      </c>
    </row>
    <row r="6899" spans="1:6" ht="34.5">
      <c r="A6899" s="360" t="s">
        <v>18552</v>
      </c>
      <c r="B6899" s="393">
        <v>195</v>
      </c>
      <c r="C6899" s="394" t="s">
        <v>29215</v>
      </c>
      <c r="D6899" s="393" t="s">
        <v>18583</v>
      </c>
      <c r="E6899" s="395" t="s">
        <v>27364</v>
      </c>
      <c r="F6899" s="395" t="s">
        <v>27364</v>
      </c>
    </row>
    <row r="6900" spans="1:6" ht="23.25">
      <c r="A6900" s="360" t="s">
        <v>18552</v>
      </c>
      <c r="B6900" s="393">
        <v>194</v>
      </c>
      <c r="C6900" s="394" t="s">
        <v>29217</v>
      </c>
      <c r="D6900" s="393" t="s">
        <v>18583</v>
      </c>
      <c r="E6900" s="395" t="s">
        <v>27659</v>
      </c>
      <c r="F6900" s="395" t="s">
        <v>27659</v>
      </c>
    </row>
    <row r="6901" spans="1:6" ht="23.25">
      <c r="A6901" s="360" t="s">
        <v>18552</v>
      </c>
      <c r="B6901" s="393">
        <v>20001</v>
      </c>
      <c r="C6901" s="394" t="s">
        <v>29218</v>
      </c>
      <c r="D6901" s="393" t="s">
        <v>18583</v>
      </c>
      <c r="E6901" s="395" t="s">
        <v>28660</v>
      </c>
      <c r="F6901" s="395" t="s">
        <v>28660</v>
      </c>
    </row>
    <row r="6902" spans="1:6" ht="34.5">
      <c r="A6902" s="360" t="s">
        <v>18552</v>
      </c>
      <c r="B6902" s="393">
        <v>181</v>
      </c>
      <c r="C6902" s="394" t="s">
        <v>29219</v>
      </c>
      <c r="D6902" s="393" t="s">
        <v>18583</v>
      </c>
      <c r="E6902" s="395" t="s">
        <v>39670</v>
      </c>
      <c r="F6902" s="395" t="s">
        <v>39670</v>
      </c>
    </row>
    <row r="6903" spans="1:6" ht="23.25">
      <c r="A6903" s="360" t="s">
        <v>18552</v>
      </c>
      <c r="B6903" s="393">
        <v>39837</v>
      </c>
      <c r="C6903" s="394" t="s">
        <v>29221</v>
      </c>
      <c r="D6903" s="393" t="s">
        <v>18583</v>
      </c>
      <c r="E6903" s="395" t="s">
        <v>29222</v>
      </c>
      <c r="F6903" s="395" t="s">
        <v>29222</v>
      </c>
    </row>
    <row r="6904" spans="1:6" ht="23.25">
      <c r="A6904" s="360" t="s">
        <v>18552</v>
      </c>
      <c r="B6904" s="393">
        <v>10535</v>
      </c>
      <c r="C6904" s="394" t="s">
        <v>29223</v>
      </c>
      <c r="D6904" s="393" t="s">
        <v>18553</v>
      </c>
      <c r="E6904" s="395" t="s">
        <v>39671</v>
      </c>
      <c r="F6904" s="395" t="s">
        <v>39671</v>
      </c>
    </row>
    <row r="6905" spans="1:6" ht="23.25">
      <c r="A6905" s="360" t="s">
        <v>18552</v>
      </c>
      <c r="B6905" s="393">
        <v>10537</v>
      </c>
      <c r="C6905" s="394" t="s">
        <v>29224</v>
      </c>
      <c r="D6905" s="393" t="s">
        <v>18553</v>
      </c>
      <c r="E6905" s="395" t="s">
        <v>39672</v>
      </c>
      <c r="F6905" s="395" t="s">
        <v>39672</v>
      </c>
    </row>
    <row r="6906" spans="1:6" ht="23.25">
      <c r="A6906" s="360" t="s">
        <v>18552</v>
      </c>
      <c r="B6906" s="393">
        <v>13891</v>
      </c>
      <c r="C6906" s="394" t="s">
        <v>29225</v>
      </c>
      <c r="D6906" s="393" t="s">
        <v>18553</v>
      </c>
      <c r="E6906" s="395" t="s">
        <v>39673</v>
      </c>
      <c r="F6906" s="395" t="s">
        <v>39673</v>
      </c>
    </row>
    <row r="6907" spans="1:6" ht="23.25">
      <c r="A6907" s="360" t="s">
        <v>18552</v>
      </c>
      <c r="B6907" s="393">
        <v>25975</v>
      </c>
      <c r="C6907" s="394" t="s">
        <v>29226</v>
      </c>
      <c r="D6907" s="393" t="s">
        <v>18553</v>
      </c>
      <c r="E6907" s="395" t="s">
        <v>39674</v>
      </c>
      <c r="F6907" s="395" t="s">
        <v>39674</v>
      </c>
    </row>
    <row r="6908" spans="1:6" ht="23.25">
      <c r="A6908" s="360" t="s">
        <v>18552</v>
      </c>
      <c r="B6908" s="393">
        <v>36396</v>
      </c>
      <c r="C6908" s="394" t="s">
        <v>29227</v>
      </c>
      <c r="D6908" s="393" t="s">
        <v>18553</v>
      </c>
      <c r="E6908" s="395" t="s">
        <v>39675</v>
      </c>
      <c r="F6908" s="395" t="s">
        <v>39675</v>
      </c>
    </row>
    <row r="6909" spans="1:6" ht="23.25">
      <c r="A6909" s="360" t="s">
        <v>18552</v>
      </c>
      <c r="B6909" s="393">
        <v>36397</v>
      </c>
      <c r="C6909" s="394" t="s">
        <v>29228</v>
      </c>
      <c r="D6909" s="393" t="s">
        <v>18553</v>
      </c>
      <c r="E6909" s="395" t="s">
        <v>39676</v>
      </c>
      <c r="F6909" s="395" t="s">
        <v>39676</v>
      </c>
    </row>
    <row r="6910" spans="1:6" ht="23.25">
      <c r="A6910" s="360" t="s">
        <v>18552</v>
      </c>
      <c r="B6910" s="393">
        <v>36398</v>
      </c>
      <c r="C6910" s="394" t="s">
        <v>29229</v>
      </c>
      <c r="D6910" s="393" t="s">
        <v>18553</v>
      </c>
      <c r="E6910" s="395" t="s">
        <v>39677</v>
      </c>
      <c r="F6910" s="395" t="s">
        <v>39677</v>
      </c>
    </row>
    <row r="6911" spans="1:6">
      <c r="A6911" s="360" t="s">
        <v>18552</v>
      </c>
      <c r="B6911" s="393">
        <v>647</v>
      </c>
      <c r="C6911" s="394" t="s">
        <v>29230</v>
      </c>
      <c r="D6911" s="393" t="s">
        <v>18554</v>
      </c>
      <c r="E6911" s="395" t="s">
        <v>28270</v>
      </c>
      <c r="F6911" s="395" t="s">
        <v>12062</v>
      </c>
    </row>
    <row r="6912" spans="1:6">
      <c r="A6912" s="360" t="s">
        <v>18552</v>
      </c>
      <c r="B6912" s="393">
        <v>40920</v>
      </c>
      <c r="C6912" s="394" t="s">
        <v>29231</v>
      </c>
      <c r="D6912" s="393" t="s">
        <v>18573</v>
      </c>
      <c r="E6912" s="395" t="s">
        <v>39678</v>
      </c>
      <c r="F6912" s="395" t="s">
        <v>39679</v>
      </c>
    </row>
    <row r="6913" spans="1:6">
      <c r="A6913" s="360" t="s">
        <v>18552</v>
      </c>
      <c r="B6913" s="393">
        <v>7266</v>
      </c>
      <c r="C6913" s="394" t="s">
        <v>29232</v>
      </c>
      <c r="D6913" s="393" t="s">
        <v>18584</v>
      </c>
      <c r="E6913" s="395" t="s">
        <v>39680</v>
      </c>
      <c r="F6913" s="395" t="s">
        <v>39680</v>
      </c>
    </row>
    <row r="6914" spans="1:6">
      <c r="A6914" s="360" t="s">
        <v>18552</v>
      </c>
      <c r="B6914" s="393">
        <v>7270</v>
      </c>
      <c r="C6914" s="394" t="s">
        <v>29233</v>
      </c>
      <c r="D6914" s="393" t="s">
        <v>18553</v>
      </c>
      <c r="E6914" s="395" t="s">
        <v>19381</v>
      </c>
      <c r="F6914" s="395" t="s">
        <v>19381</v>
      </c>
    </row>
    <row r="6915" spans="1:6">
      <c r="A6915" s="360" t="s">
        <v>18552</v>
      </c>
      <c r="B6915" s="393">
        <v>7269</v>
      </c>
      <c r="C6915" s="394" t="s">
        <v>29234</v>
      </c>
      <c r="D6915" s="393" t="s">
        <v>18553</v>
      </c>
      <c r="E6915" s="395" t="s">
        <v>8347</v>
      </c>
      <c r="F6915" s="395" t="s">
        <v>8347</v>
      </c>
    </row>
    <row r="6916" spans="1:6">
      <c r="A6916" s="360" t="s">
        <v>18552</v>
      </c>
      <c r="B6916" s="393">
        <v>7271</v>
      </c>
      <c r="C6916" s="394" t="s">
        <v>29235</v>
      </c>
      <c r="D6916" s="393" t="s">
        <v>18553</v>
      </c>
      <c r="E6916" s="395" t="s">
        <v>8897</v>
      </c>
      <c r="F6916" s="395" t="s">
        <v>8897</v>
      </c>
    </row>
    <row r="6917" spans="1:6">
      <c r="A6917" s="360" t="s">
        <v>18552</v>
      </c>
      <c r="B6917" s="393">
        <v>7268</v>
      </c>
      <c r="C6917" s="394" t="s">
        <v>29236</v>
      </c>
      <c r="D6917" s="393" t="s">
        <v>18553</v>
      </c>
      <c r="E6917" s="395" t="s">
        <v>8771</v>
      </c>
      <c r="F6917" s="395" t="s">
        <v>8771</v>
      </c>
    </row>
    <row r="6918" spans="1:6">
      <c r="A6918" s="360" t="s">
        <v>18552</v>
      </c>
      <c r="B6918" s="393">
        <v>7267</v>
      </c>
      <c r="C6918" s="394" t="s">
        <v>29237</v>
      </c>
      <c r="D6918" s="393" t="s">
        <v>18553</v>
      </c>
      <c r="E6918" s="395" t="s">
        <v>8347</v>
      </c>
      <c r="F6918" s="395" t="s">
        <v>8347</v>
      </c>
    </row>
    <row r="6919" spans="1:6">
      <c r="A6919" s="360" t="s">
        <v>18552</v>
      </c>
      <c r="B6919" s="393">
        <v>38783</v>
      </c>
      <c r="C6919" s="394" t="s">
        <v>29238</v>
      </c>
      <c r="D6919" s="393" t="s">
        <v>18553</v>
      </c>
      <c r="E6919" s="395" t="s">
        <v>8360</v>
      </c>
      <c r="F6919" s="395" t="s">
        <v>8360</v>
      </c>
    </row>
    <row r="6920" spans="1:6">
      <c r="A6920" s="360" t="s">
        <v>18552</v>
      </c>
      <c r="B6920" s="393">
        <v>37593</v>
      </c>
      <c r="C6920" s="394" t="s">
        <v>29239</v>
      </c>
      <c r="D6920" s="393" t="s">
        <v>18553</v>
      </c>
      <c r="E6920" s="395" t="s">
        <v>9369</v>
      </c>
      <c r="F6920" s="395" t="s">
        <v>9369</v>
      </c>
    </row>
    <row r="6921" spans="1:6">
      <c r="A6921" s="360" t="s">
        <v>18552</v>
      </c>
      <c r="B6921" s="393">
        <v>37594</v>
      </c>
      <c r="C6921" s="394" t="s">
        <v>29240</v>
      </c>
      <c r="D6921" s="393" t="s">
        <v>18553</v>
      </c>
      <c r="E6921" s="395" t="s">
        <v>9836</v>
      </c>
      <c r="F6921" s="395" t="s">
        <v>9836</v>
      </c>
    </row>
    <row r="6922" spans="1:6">
      <c r="A6922" s="360" t="s">
        <v>18552</v>
      </c>
      <c r="B6922" s="393">
        <v>37592</v>
      </c>
      <c r="C6922" s="394" t="s">
        <v>29241</v>
      </c>
      <c r="D6922" s="393" t="s">
        <v>18553</v>
      </c>
      <c r="E6922" s="395" t="s">
        <v>15544</v>
      </c>
      <c r="F6922" s="395" t="s">
        <v>15544</v>
      </c>
    </row>
    <row r="6923" spans="1:6">
      <c r="A6923" s="360" t="s">
        <v>18552</v>
      </c>
      <c r="B6923" s="393">
        <v>34556</v>
      </c>
      <c r="C6923" s="394" t="s">
        <v>29242</v>
      </c>
      <c r="D6923" s="393" t="s">
        <v>18553</v>
      </c>
      <c r="E6923" s="395" t="s">
        <v>20993</v>
      </c>
      <c r="F6923" s="395" t="s">
        <v>20993</v>
      </c>
    </row>
    <row r="6924" spans="1:6">
      <c r="A6924" s="360" t="s">
        <v>18552</v>
      </c>
      <c r="B6924" s="393">
        <v>37873</v>
      </c>
      <c r="C6924" s="394" t="s">
        <v>29243</v>
      </c>
      <c r="D6924" s="393" t="s">
        <v>18553</v>
      </c>
      <c r="E6924" s="395" t="s">
        <v>9197</v>
      </c>
      <c r="F6924" s="395" t="s">
        <v>9197</v>
      </c>
    </row>
    <row r="6925" spans="1:6">
      <c r="A6925" s="360" t="s">
        <v>18552</v>
      </c>
      <c r="B6925" s="393">
        <v>34564</v>
      </c>
      <c r="C6925" s="394" t="s">
        <v>29244</v>
      </c>
      <c r="D6925" s="393" t="s">
        <v>18553</v>
      </c>
      <c r="E6925" s="395" t="s">
        <v>24923</v>
      </c>
      <c r="F6925" s="395" t="s">
        <v>24923</v>
      </c>
    </row>
    <row r="6926" spans="1:6">
      <c r="A6926" s="360" t="s">
        <v>18552</v>
      </c>
      <c r="B6926" s="393">
        <v>34565</v>
      </c>
      <c r="C6926" s="394" t="s">
        <v>29245</v>
      </c>
      <c r="D6926" s="393" t="s">
        <v>18553</v>
      </c>
      <c r="E6926" s="395" t="s">
        <v>9301</v>
      </c>
      <c r="F6926" s="395" t="s">
        <v>9301</v>
      </c>
    </row>
    <row r="6927" spans="1:6">
      <c r="A6927" s="360" t="s">
        <v>18552</v>
      </c>
      <c r="B6927" s="393">
        <v>38590</v>
      </c>
      <c r="C6927" s="394" t="s">
        <v>29246</v>
      </c>
      <c r="D6927" s="393" t="s">
        <v>18553</v>
      </c>
      <c r="E6927" s="395" t="s">
        <v>7613</v>
      </c>
      <c r="F6927" s="395" t="s">
        <v>7613</v>
      </c>
    </row>
    <row r="6928" spans="1:6">
      <c r="A6928" s="360" t="s">
        <v>18552</v>
      </c>
      <c r="B6928" s="393">
        <v>34566</v>
      </c>
      <c r="C6928" s="394" t="s">
        <v>29247</v>
      </c>
      <c r="D6928" s="393" t="s">
        <v>18553</v>
      </c>
      <c r="E6928" s="395" t="s">
        <v>7814</v>
      </c>
      <c r="F6928" s="395" t="s">
        <v>7814</v>
      </c>
    </row>
    <row r="6929" spans="1:6">
      <c r="A6929" s="360" t="s">
        <v>18552</v>
      </c>
      <c r="B6929" s="393">
        <v>34567</v>
      </c>
      <c r="C6929" s="394" t="s">
        <v>29248</v>
      </c>
      <c r="D6929" s="393" t="s">
        <v>18553</v>
      </c>
      <c r="E6929" s="395" t="s">
        <v>9886</v>
      </c>
      <c r="F6929" s="395" t="s">
        <v>9886</v>
      </c>
    </row>
    <row r="6930" spans="1:6">
      <c r="A6930" s="360" t="s">
        <v>18552</v>
      </c>
      <c r="B6930" s="393">
        <v>38591</v>
      </c>
      <c r="C6930" s="394" t="s">
        <v>29249</v>
      </c>
      <c r="D6930" s="393" t="s">
        <v>18553</v>
      </c>
      <c r="E6930" s="395" t="s">
        <v>17804</v>
      </c>
      <c r="F6930" s="395" t="s">
        <v>17804</v>
      </c>
    </row>
    <row r="6931" spans="1:6">
      <c r="A6931" s="360" t="s">
        <v>18552</v>
      </c>
      <c r="B6931" s="393">
        <v>34568</v>
      </c>
      <c r="C6931" s="394" t="s">
        <v>29250</v>
      </c>
      <c r="D6931" s="393" t="s">
        <v>18553</v>
      </c>
      <c r="E6931" s="395" t="s">
        <v>20482</v>
      </c>
      <c r="F6931" s="395" t="s">
        <v>20482</v>
      </c>
    </row>
    <row r="6932" spans="1:6">
      <c r="A6932" s="360" t="s">
        <v>18552</v>
      </c>
      <c r="B6932" s="393">
        <v>34569</v>
      </c>
      <c r="C6932" s="394" t="s">
        <v>29251</v>
      </c>
      <c r="D6932" s="393" t="s">
        <v>18553</v>
      </c>
      <c r="E6932" s="395" t="s">
        <v>9421</v>
      </c>
      <c r="F6932" s="395" t="s">
        <v>9421</v>
      </c>
    </row>
    <row r="6933" spans="1:6">
      <c r="A6933" s="360" t="s">
        <v>18552</v>
      </c>
      <c r="B6933" s="393">
        <v>34570</v>
      </c>
      <c r="C6933" s="394" t="s">
        <v>29252</v>
      </c>
      <c r="D6933" s="393" t="s">
        <v>18553</v>
      </c>
      <c r="E6933" s="395" t="s">
        <v>18585</v>
      </c>
      <c r="F6933" s="395" t="s">
        <v>18585</v>
      </c>
    </row>
    <row r="6934" spans="1:6">
      <c r="A6934" s="360" t="s">
        <v>18552</v>
      </c>
      <c r="B6934" s="393">
        <v>25070</v>
      </c>
      <c r="C6934" s="394" t="s">
        <v>29253</v>
      </c>
      <c r="D6934" s="393" t="s">
        <v>18553</v>
      </c>
      <c r="E6934" s="395" t="s">
        <v>17805</v>
      </c>
      <c r="F6934" s="395" t="s">
        <v>17805</v>
      </c>
    </row>
    <row r="6935" spans="1:6">
      <c r="A6935" s="360" t="s">
        <v>18552</v>
      </c>
      <c r="B6935" s="393">
        <v>34571</v>
      </c>
      <c r="C6935" s="394" t="s">
        <v>29254</v>
      </c>
      <c r="D6935" s="393" t="s">
        <v>18553</v>
      </c>
      <c r="E6935" s="395" t="s">
        <v>25375</v>
      </c>
      <c r="F6935" s="395" t="s">
        <v>25375</v>
      </c>
    </row>
    <row r="6936" spans="1:6">
      <c r="A6936" s="360" t="s">
        <v>18552</v>
      </c>
      <c r="B6936" s="393">
        <v>34573</v>
      </c>
      <c r="C6936" s="394" t="s">
        <v>29255</v>
      </c>
      <c r="D6936" s="393" t="s">
        <v>18553</v>
      </c>
      <c r="E6936" s="395" t="s">
        <v>21462</v>
      </c>
      <c r="F6936" s="395" t="s">
        <v>21462</v>
      </c>
    </row>
    <row r="6937" spans="1:6">
      <c r="A6937" s="360" t="s">
        <v>18552</v>
      </c>
      <c r="B6937" s="393">
        <v>37107</v>
      </c>
      <c r="C6937" s="394" t="s">
        <v>29256</v>
      </c>
      <c r="D6937" s="393" t="s">
        <v>18553</v>
      </c>
      <c r="E6937" s="395" t="s">
        <v>9101</v>
      </c>
      <c r="F6937" s="395" t="s">
        <v>9101</v>
      </c>
    </row>
    <row r="6938" spans="1:6">
      <c r="A6938" s="360" t="s">
        <v>18552</v>
      </c>
      <c r="B6938" s="393">
        <v>34576</v>
      </c>
      <c r="C6938" s="394" t="s">
        <v>29257</v>
      </c>
      <c r="D6938" s="393" t="s">
        <v>18553</v>
      </c>
      <c r="E6938" s="395" t="s">
        <v>18586</v>
      </c>
      <c r="F6938" s="395" t="s">
        <v>18586</v>
      </c>
    </row>
    <row r="6939" spans="1:6">
      <c r="A6939" s="360" t="s">
        <v>18552</v>
      </c>
      <c r="B6939" s="393">
        <v>34577</v>
      </c>
      <c r="C6939" s="394" t="s">
        <v>29258</v>
      </c>
      <c r="D6939" s="393" t="s">
        <v>18553</v>
      </c>
      <c r="E6939" s="395" t="s">
        <v>9101</v>
      </c>
      <c r="F6939" s="395" t="s">
        <v>9101</v>
      </c>
    </row>
    <row r="6940" spans="1:6">
      <c r="A6940" s="360" t="s">
        <v>18552</v>
      </c>
      <c r="B6940" s="393">
        <v>34578</v>
      </c>
      <c r="C6940" s="394" t="s">
        <v>29259</v>
      </c>
      <c r="D6940" s="393" t="s">
        <v>18553</v>
      </c>
      <c r="E6940" s="395" t="s">
        <v>13458</v>
      </c>
      <c r="F6940" s="395" t="s">
        <v>13458</v>
      </c>
    </row>
    <row r="6941" spans="1:6">
      <c r="A6941" s="360" t="s">
        <v>18552</v>
      </c>
      <c r="B6941" s="393">
        <v>34579</v>
      </c>
      <c r="C6941" s="394" t="s">
        <v>29260</v>
      </c>
      <c r="D6941" s="393" t="s">
        <v>18553</v>
      </c>
      <c r="E6941" s="395" t="s">
        <v>11359</v>
      </c>
      <c r="F6941" s="395" t="s">
        <v>11359</v>
      </c>
    </row>
    <row r="6942" spans="1:6">
      <c r="A6942" s="360" t="s">
        <v>18552</v>
      </c>
      <c r="B6942" s="393">
        <v>25067</v>
      </c>
      <c r="C6942" s="394" t="s">
        <v>29261</v>
      </c>
      <c r="D6942" s="393" t="s">
        <v>18553</v>
      </c>
      <c r="E6942" s="395" t="s">
        <v>24923</v>
      </c>
      <c r="F6942" s="395" t="s">
        <v>24923</v>
      </c>
    </row>
    <row r="6943" spans="1:6">
      <c r="A6943" s="360" t="s">
        <v>18552</v>
      </c>
      <c r="B6943" s="393">
        <v>34580</v>
      </c>
      <c r="C6943" s="394" t="s">
        <v>29262</v>
      </c>
      <c r="D6943" s="393" t="s">
        <v>18553</v>
      </c>
      <c r="E6943" s="395" t="s">
        <v>21470</v>
      </c>
      <c r="F6943" s="395" t="s">
        <v>21470</v>
      </c>
    </row>
    <row r="6944" spans="1:6">
      <c r="A6944" s="360" t="s">
        <v>18552</v>
      </c>
      <c r="B6944" s="393">
        <v>25071</v>
      </c>
      <c r="C6944" s="394" t="s">
        <v>29263</v>
      </c>
      <c r="D6944" s="393" t="s">
        <v>18553</v>
      </c>
      <c r="E6944" s="395" t="s">
        <v>9355</v>
      </c>
      <c r="F6944" s="395" t="s">
        <v>9355</v>
      </c>
    </row>
    <row r="6945" spans="1:6">
      <c r="A6945" s="360" t="s">
        <v>18552</v>
      </c>
      <c r="B6945" s="393">
        <v>38395</v>
      </c>
      <c r="C6945" s="394" t="s">
        <v>29264</v>
      </c>
      <c r="D6945" s="393" t="s">
        <v>18553</v>
      </c>
      <c r="E6945" s="395" t="s">
        <v>13081</v>
      </c>
      <c r="F6945" s="395" t="s">
        <v>13081</v>
      </c>
    </row>
    <row r="6946" spans="1:6">
      <c r="A6946" s="360" t="s">
        <v>18552</v>
      </c>
      <c r="B6946" s="393">
        <v>34583</v>
      </c>
      <c r="C6946" s="394" t="s">
        <v>29265</v>
      </c>
      <c r="D6946" s="393" t="s">
        <v>18555</v>
      </c>
      <c r="E6946" s="395" t="s">
        <v>38565</v>
      </c>
      <c r="F6946" s="395" t="s">
        <v>38565</v>
      </c>
    </row>
    <row r="6947" spans="1:6">
      <c r="A6947" s="360" t="s">
        <v>18552</v>
      </c>
      <c r="B6947" s="393">
        <v>34584</v>
      </c>
      <c r="C6947" s="394" t="s">
        <v>29266</v>
      </c>
      <c r="D6947" s="393" t="s">
        <v>18555</v>
      </c>
      <c r="E6947" s="395" t="s">
        <v>37182</v>
      </c>
      <c r="F6947" s="395" t="s">
        <v>37182</v>
      </c>
    </row>
    <row r="6948" spans="1:6" ht="23.25">
      <c r="A6948" s="360" t="s">
        <v>18552</v>
      </c>
      <c r="B6948" s="393">
        <v>709</v>
      </c>
      <c r="C6948" s="394" t="s">
        <v>29267</v>
      </c>
      <c r="D6948" s="393" t="s">
        <v>18555</v>
      </c>
      <c r="E6948" s="395" t="s">
        <v>29268</v>
      </c>
      <c r="F6948" s="395" t="s">
        <v>29268</v>
      </c>
    </row>
    <row r="6949" spans="1:6">
      <c r="A6949" s="360" t="s">
        <v>18552</v>
      </c>
      <c r="B6949" s="393">
        <v>716</v>
      </c>
      <c r="C6949" s="394" t="s">
        <v>29269</v>
      </c>
      <c r="D6949" s="393" t="s">
        <v>18553</v>
      </c>
      <c r="E6949" s="395" t="s">
        <v>13919</v>
      </c>
      <c r="F6949" s="395" t="s">
        <v>13919</v>
      </c>
    </row>
    <row r="6950" spans="1:6">
      <c r="A6950" s="360" t="s">
        <v>18552</v>
      </c>
      <c r="B6950" s="393">
        <v>715</v>
      </c>
      <c r="C6950" s="394" t="s">
        <v>29270</v>
      </c>
      <c r="D6950" s="393" t="s">
        <v>18553</v>
      </c>
      <c r="E6950" s="395" t="s">
        <v>21088</v>
      </c>
      <c r="F6950" s="395" t="s">
        <v>21088</v>
      </c>
    </row>
    <row r="6951" spans="1:6">
      <c r="A6951" s="360" t="s">
        <v>18552</v>
      </c>
      <c r="B6951" s="393">
        <v>718</v>
      </c>
      <c r="C6951" s="394" t="s">
        <v>29271</v>
      </c>
      <c r="D6951" s="393" t="s">
        <v>18553</v>
      </c>
      <c r="E6951" s="395" t="s">
        <v>39681</v>
      </c>
      <c r="F6951" s="395" t="s">
        <v>39681</v>
      </c>
    </row>
    <row r="6952" spans="1:6">
      <c r="A6952" s="360" t="s">
        <v>18552</v>
      </c>
      <c r="B6952" s="393">
        <v>11981</v>
      </c>
      <c r="C6952" s="394" t="s">
        <v>29272</v>
      </c>
      <c r="D6952" s="393" t="s">
        <v>18553</v>
      </c>
      <c r="E6952" s="395" t="s">
        <v>28172</v>
      </c>
      <c r="F6952" s="395" t="s">
        <v>28172</v>
      </c>
    </row>
    <row r="6953" spans="1:6">
      <c r="A6953" s="360" t="s">
        <v>18552</v>
      </c>
      <c r="B6953" s="393">
        <v>10610</v>
      </c>
      <c r="C6953" s="394" t="s">
        <v>29273</v>
      </c>
      <c r="D6953" s="393" t="s">
        <v>18553</v>
      </c>
      <c r="E6953" s="395" t="s">
        <v>18011</v>
      </c>
      <c r="F6953" s="395" t="s">
        <v>18011</v>
      </c>
    </row>
    <row r="6954" spans="1:6">
      <c r="A6954" s="360" t="s">
        <v>18552</v>
      </c>
      <c r="B6954" s="393">
        <v>34585</v>
      </c>
      <c r="C6954" s="394" t="s">
        <v>29274</v>
      </c>
      <c r="D6954" s="393" t="s">
        <v>18553</v>
      </c>
      <c r="E6954" s="395" t="s">
        <v>7818</v>
      </c>
      <c r="F6954" s="395" t="s">
        <v>7818</v>
      </c>
    </row>
    <row r="6955" spans="1:6">
      <c r="A6955" s="360" t="s">
        <v>18552</v>
      </c>
      <c r="B6955" s="393">
        <v>34586</v>
      </c>
      <c r="C6955" s="394" t="s">
        <v>29275</v>
      </c>
      <c r="D6955" s="393" t="s">
        <v>18553</v>
      </c>
      <c r="E6955" s="395" t="s">
        <v>8350</v>
      </c>
      <c r="F6955" s="395" t="s">
        <v>8350</v>
      </c>
    </row>
    <row r="6956" spans="1:6">
      <c r="A6956" s="360" t="s">
        <v>18552</v>
      </c>
      <c r="B6956" s="393">
        <v>38603</v>
      </c>
      <c r="C6956" s="394" t="s">
        <v>29276</v>
      </c>
      <c r="D6956" s="393" t="s">
        <v>18553</v>
      </c>
      <c r="E6956" s="395" t="s">
        <v>24889</v>
      </c>
      <c r="F6956" s="395" t="s">
        <v>24889</v>
      </c>
    </row>
    <row r="6957" spans="1:6">
      <c r="A6957" s="360" t="s">
        <v>18552</v>
      </c>
      <c r="B6957" s="393">
        <v>34588</v>
      </c>
      <c r="C6957" s="394" t="s">
        <v>29277</v>
      </c>
      <c r="D6957" s="393" t="s">
        <v>18553</v>
      </c>
      <c r="E6957" s="395" t="s">
        <v>20736</v>
      </c>
      <c r="F6957" s="395" t="s">
        <v>20736</v>
      </c>
    </row>
    <row r="6958" spans="1:6">
      <c r="A6958" s="360" t="s">
        <v>18552</v>
      </c>
      <c r="B6958" s="393">
        <v>34590</v>
      </c>
      <c r="C6958" s="394" t="s">
        <v>29278</v>
      </c>
      <c r="D6958" s="393" t="s">
        <v>18553</v>
      </c>
      <c r="E6958" s="395" t="s">
        <v>9208</v>
      </c>
      <c r="F6958" s="395" t="s">
        <v>9208</v>
      </c>
    </row>
    <row r="6959" spans="1:6">
      <c r="A6959" s="360" t="s">
        <v>18552</v>
      </c>
      <c r="B6959" s="393">
        <v>34591</v>
      </c>
      <c r="C6959" s="394" t="s">
        <v>29279</v>
      </c>
      <c r="D6959" s="393" t="s">
        <v>18553</v>
      </c>
      <c r="E6959" s="395" t="s">
        <v>20697</v>
      </c>
      <c r="F6959" s="395" t="s">
        <v>20697</v>
      </c>
    </row>
    <row r="6960" spans="1:6">
      <c r="A6960" s="360" t="s">
        <v>18552</v>
      </c>
      <c r="B6960" s="393">
        <v>37103</v>
      </c>
      <c r="C6960" s="394" t="s">
        <v>29280</v>
      </c>
      <c r="D6960" s="393" t="s">
        <v>18553</v>
      </c>
      <c r="E6960" s="395" t="s">
        <v>18587</v>
      </c>
      <c r="F6960" s="395" t="s">
        <v>18587</v>
      </c>
    </row>
    <row r="6961" spans="1:6">
      <c r="A6961" s="360" t="s">
        <v>18552</v>
      </c>
      <c r="B6961" s="393">
        <v>34555</v>
      </c>
      <c r="C6961" s="394" t="s">
        <v>29281</v>
      </c>
      <c r="D6961" s="393" t="s">
        <v>18553</v>
      </c>
      <c r="E6961" s="395" t="s">
        <v>18561</v>
      </c>
      <c r="F6961" s="395" t="s">
        <v>18561</v>
      </c>
    </row>
    <row r="6962" spans="1:6">
      <c r="A6962" s="360" t="s">
        <v>18552</v>
      </c>
      <c r="B6962" s="393">
        <v>34599</v>
      </c>
      <c r="C6962" s="394" t="s">
        <v>29282</v>
      </c>
      <c r="D6962" s="393" t="s">
        <v>18553</v>
      </c>
      <c r="E6962" s="395" t="s">
        <v>7586</v>
      </c>
      <c r="F6962" s="395" t="s">
        <v>7586</v>
      </c>
    </row>
    <row r="6963" spans="1:6">
      <c r="A6963" s="360" t="s">
        <v>18552</v>
      </c>
      <c r="B6963" s="393">
        <v>674</v>
      </c>
      <c r="C6963" s="394" t="s">
        <v>29283</v>
      </c>
      <c r="D6963" s="393" t="s">
        <v>18555</v>
      </c>
      <c r="E6963" s="395" t="s">
        <v>38869</v>
      </c>
      <c r="F6963" s="395" t="s">
        <v>38869</v>
      </c>
    </row>
    <row r="6964" spans="1:6">
      <c r="A6964" s="360" t="s">
        <v>18552</v>
      </c>
      <c r="B6964" s="393">
        <v>34600</v>
      </c>
      <c r="C6964" s="394" t="s">
        <v>29284</v>
      </c>
      <c r="D6964" s="393" t="s">
        <v>18555</v>
      </c>
      <c r="E6964" s="395" t="s">
        <v>39682</v>
      </c>
      <c r="F6964" s="395" t="s">
        <v>39682</v>
      </c>
    </row>
    <row r="6965" spans="1:6">
      <c r="A6965" s="360" t="s">
        <v>18552</v>
      </c>
      <c r="B6965" s="393">
        <v>652</v>
      </c>
      <c r="C6965" s="394" t="s">
        <v>29285</v>
      </c>
      <c r="D6965" s="393" t="s">
        <v>18555</v>
      </c>
      <c r="E6965" s="395" t="s">
        <v>39683</v>
      </c>
      <c r="F6965" s="395" t="s">
        <v>39683</v>
      </c>
    </row>
    <row r="6966" spans="1:6">
      <c r="A6966" s="360" t="s">
        <v>18552</v>
      </c>
      <c r="B6966" s="393">
        <v>34592</v>
      </c>
      <c r="C6966" s="394" t="s">
        <v>29286</v>
      </c>
      <c r="D6966" s="393" t="s">
        <v>18553</v>
      </c>
      <c r="E6966" s="395" t="s">
        <v>12850</v>
      </c>
      <c r="F6966" s="395" t="s">
        <v>12850</v>
      </c>
    </row>
    <row r="6967" spans="1:6">
      <c r="A6967" s="360" t="s">
        <v>18552</v>
      </c>
      <c r="B6967" s="393">
        <v>651</v>
      </c>
      <c r="C6967" s="394" t="s">
        <v>29287</v>
      </c>
      <c r="D6967" s="393" t="s">
        <v>18553</v>
      </c>
      <c r="E6967" s="395" t="s">
        <v>18588</v>
      </c>
      <c r="F6967" s="395" t="s">
        <v>18588</v>
      </c>
    </row>
    <row r="6968" spans="1:6">
      <c r="A6968" s="360" t="s">
        <v>18552</v>
      </c>
      <c r="B6968" s="393">
        <v>654</v>
      </c>
      <c r="C6968" s="394" t="s">
        <v>29288</v>
      </c>
      <c r="D6968" s="393" t="s">
        <v>18553</v>
      </c>
      <c r="E6968" s="395" t="s">
        <v>8265</v>
      </c>
      <c r="F6968" s="395" t="s">
        <v>8265</v>
      </c>
    </row>
    <row r="6969" spans="1:6">
      <c r="A6969" s="360" t="s">
        <v>18552</v>
      </c>
      <c r="B6969" s="393">
        <v>650</v>
      </c>
      <c r="C6969" s="394" t="s">
        <v>29289</v>
      </c>
      <c r="D6969" s="393" t="s">
        <v>18553</v>
      </c>
      <c r="E6969" s="395" t="s">
        <v>16062</v>
      </c>
      <c r="F6969" s="395" t="s">
        <v>16062</v>
      </c>
    </row>
    <row r="6970" spans="1:6" ht="23.25">
      <c r="A6970" s="360" t="s">
        <v>18552</v>
      </c>
      <c r="B6970" s="393">
        <v>40517</v>
      </c>
      <c r="C6970" s="394" t="s">
        <v>29290</v>
      </c>
      <c r="D6970" s="393" t="s">
        <v>18555</v>
      </c>
      <c r="E6970" s="395" t="s">
        <v>39684</v>
      </c>
      <c r="F6970" s="395" t="s">
        <v>39684</v>
      </c>
    </row>
    <row r="6971" spans="1:6" ht="23.25">
      <c r="A6971" s="360" t="s">
        <v>18552</v>
      </c>
      <c r="B6971" s="393">
        <v>40520</v>
      </c>
      <c r="C6971" s="394" t="s">
        <v>29291</v>
      </c>
      <c r="D6971" s="393" t="s">
        <v>18555</v>
      </c>
      <c r="E6971" s="395" t="s">
        <v>35249</v>
      </c>
      <c r="F6971" s="395" t="s">
        <v>35249</v>
      </c>
    </row>
    <row r="6972" spans="1:6" ht="23.25">
      <c r="A6972" s="360" t="s">
        <v>18552</v>
      </c>
      <c r="B6972" s="393">
        <v>40515</v>
      </c>
      <c r="C6972" s="394" t="s">
        <v>29292</v>
      </c>
      <c r="D6972" s="393" t="s">
        <v>18555</v>
      </c>
      <c r="E6972" s="395" t="s">
        <v>21563</v>
      </c>
      <c r="F6972" s="395" t="s">
        <v>21563</v>
      </c>
    </row>
    <row r="6973" spans="1:6" ht="23.25">
      <c r="A6973" s="360" t="s">
        <v>18552</v>
      </c>
      <c r="B6973" s="393">
        <v>40516</v>
      </c>
      <c r="C6973" s="394" t="s">
        <v>29293</v>
      </c>
      <c r="D6973" s="393" t="s">
        <v>18555</v>
      </c>
      <c r="E6973" s="395" t="s">
        <v>39685</v>
      </c>
      <c r="F6973" s="395" t="s">
        <v>39685</v>
      </c>
    </row>
    <row r="6974" spans="1:6" ht="34.5">
      <c r="A6974" s="360" t="s">
        <v>18552</v>
      </c>
      <c r="B6974" s="393">
        <v>40529</v>
      </c>
      <c r="C6974" s="394" t="s">
        <v>29294</v>
      </c>
      <c r="D6974" s="393" t="s">
        <v>18555</v>
      </c>
      <c r="E6974" s="395" t="s">
        <v>37728</v>
      </c>
      <c r="F6974" s="395" t="s">
        <v>37728</v>
      </c>
    </row>
    <row r="6975" spans="1:6" ht="34.5">
      <c r="A6975" s="360" t="s">
        <v>18552</v>
      </c>
      <c r="B6975" s="393">
        <v>36170</v>
      </c>
      <c r="C6975" s="394" t="s">
        <v>29295</v>
      </c>
      <c r="D6975" s="393" t="s">
        <v>18555</v>
      </c>
      <c r="E6975" s="395" t="s">
        <v>39686</v>
      </c>
      <c r="F6975" s="395" t="s">
        <v>39686</v>
      </c>
    </row>
    <row r="6976" spans="1:6" ht="34.5">
      <c r="A6976" s="360" t="s">
        <v>18552</v>
      </c>
      <c r="B6976" s="393">
        <v>40524</v>
      </c>
      <c r="C6976" s="394" t="s">
        <v>29296</v>
      </c>
      <c r="D6976" s="393" t="s">
        <v>18555</v>
      </c>
      <c r="E6976" s="395" t="s">
        <v>25849</v>
      </c>
      <c r="F6976" s="395" t="s">
        <v>25849</v>
      </c>
    </row>
    <row r="6977" spans="1:6" ht="34.5">
      <c r="A6977" s="360" t="s">
        <v>18552</v>
      </c>
      <c r="B6977" s="393">
        <v>36156</v>
      </c>
      <c r="C6977" s="394" t="s">
        <v>29297</v>
      </c>
      <c r="D6977" s="393" t="s">
        <v>18555</v>
      </c>
      <c r="E6977" s="395" t="s">
        <v>21286</v>
      </c>
      <c r="F6977" s="395" t="s">
        <v>21286</v>
      </c>
    </row>
    <row r="6978" spans="1:6" ht="34.5">
      <c r="A6978" s="360" t="s">
        <v>18552</v>
      </c>
      <c r="B6978" s="393">
        <v>36155</v>
      </c>
      <c r="C6978" s="394" t="s">
        <v>29298</v>
      </c>
      <c r="D6978" s="393" t="s">
        <v>18555</v>
      </c>
      <c r="E6978" s="395" t="s">
        <v>25923</v>
      </c>
      <c r="F6978" s="395" t="s">
        <v>25923</v>
      </c>
    </row>
    <row r="6979" spans="1:6" ht="34.5">
      <c r="A6979" s="360" t="s">
        <v>18552</v>
      </c>
      <c r="B6979" s="393">
        <v>36154</v>
      </c>
      <c r="C6979" s="394" t="s">
        <v>29299</v>
      </c>
      <c r="D6979" s="393" t="s">
        <v>18555</v>
      </c>
      <c r="E6979" s="395" t="s">
        <v>36577</v>
      </c>
      <c r="F6979" s="395" t="s">
        <v>36577</v>
      </c>
    </row>
    <row r="6980" spans="1:6" ht="23.25">
      <c r="A6980" s="360" t="s">
        <v>18552</v>
      </c>
      <c r="B6980" s="393">
        <v>695</v>
      </c>
      <c r="C6980" s="394" t="s">
        <v>29300</v>
      </c>
      <c r="D6980" s="393" t="s">
        <v>18555</v>
      </c>
      <c r="E6980" s="395" t="s">
        <v>25740</v>
      </c>
      <c r="F6980" s="395" t="s">
        <v>25740</v>
      </c>
    </row>
    <row r="6981" spans="1:6" ht="23.25">
      <c r="A6981" s="360" t="s">
        <v>18552</v>
      </c>
      <c r="B6981" s="393">
        <v>679</v>
      </c>
      <c r="C6981" s="394" t="s">
        <v>29301</v>
      </c>
      <c r="D6981" s="393" t="s">
        <v>18555</v>
      </c>
      <c r="E6981" s="395" t="s">
        <v>25689</v>
      </c>
      <c r="F6981" s="395" t="s">
        <v>25689</v>
      </c>
    </row>
    <row r="6982" spans="1:6" ht="23.25">
      <c r="A6982" s="360" t="s">
        <v>18552</v>
      </c>
      <c r="B6982" s="393">
        <v>711</v>
      </c>
      <c r="C6982" s="394" t="s">
        <v>29302</v>
      </c>
      <c r="D6982" s="393" t="s">
        <v>18555</v>
      </c>
      <c r="E6982" s="395" t="s">
        <v>25874</v>
      </c>
      <c r="F6982" s="395" t="s">
        <v>25874</v>
      </c>
    </row>
    <row r="6983" spans="1:6" ht="23.25">
      <c r="A6983" s="360" t="s">
        <v>18552</v>
      </c>
      <c r="B6983" s="393">
        <v>712</v>
      </c>
      <c r="C6983" s="394" t="s">
        <v>29303</v>
      </c>
      <c r="D6983" s="393" t="s">
        <v>18555</v>
      </c>
      <c r="E6983" s="395" t="s">
        <v>39686</v>
      </c>
      <c r="F6983" s="395" t="s">
        <v>39686</v>
      </c>
    </row>
    <row r="6984" spans="1:6">
      <c r="A6984" s="360" t="s">
        <v>18552</v>
      </c>
      <c r="B6984" s="393">
        <v>12614</v>
      </c>
      <c r="C6984" s="394" t="s">
        <v>29304</v>
      </c>
      <c r="D6984" s="393" t="s">
        <v>18553</v>
      </c>
      <c r="E6984" s="395" t="s">
        <v>12281</v>
      </c>
      <c r="F6984" s="395" t="s">
        <v>12281</v>
      </c>
    </row>
    <row r="6985" spans="1:6">
      <c r="A6985" s="360" t="s">
        <v>18552</v>
      </c>
      <c r="B6985" s="393">
        <v>6140</v>
      </c>
      <c r="C6985" s="394" t="s">
        <v>29305</v>
      </c>
      <c r="D6985" s="393" t="s">
        <v>18553</v>
      </c>
      <c r="E6985" s="395" t="s">
        <v>17810</v>
      </c>
      <c r="F6985" s="395" t="s">
        <v>17810</v>
      </c>
    </row>
    <row r="6986" spans="1:6">
      <c r="A6986" s="360" t="s">
        <v>18552</v>
      </c>
      <c r="B6986" s="393">
        <v>38399</v>
      </c>
      <c r="C6986" s="394" t="s">
        <v>29306</v>
      </c>
      <c r="D6986" s="393" t="s">
        <v>18553</v>
      </c>
      <c r="E6986" s="395" t="s">
        <v>39687</v>
      </c>
      <c r="F6986" s="395" t="s">
        <v>39687</v>
      </c>
    </row>
    <row r="6987" spans="1:6" ht="23.25">
      <c r="A6987" s="360" t="s">
        <v>18552</v>
      </c>
      <c r="B6987" s="393">
        <v>735</v>
      </c>
      <c r="C6987" s="394" t="s">
        <v>29307</v>
      </c>
      <c r="D6987" s="393" t="s">
        <v>18553</v>
      </c>
      <c r="E6987" s="395" t="s">
        <v>25924</v>
      </c>
      <c r="F6987" s="395" t="s">
        <v>25924</v>
      </c>
    </row>
    <row r="6988" spans="1:6" ht="23.25">
      <c r="A6988" s="360" t="s">
        <v>18552</v>
      </c>
      <c r="B6988" s="393">
        <v>736</v>
      </c>
      <c r="C6988" s="394" t="s">
        <v>29308</v>
      </c>
      <c r="D6988" s="393" t="s">
        <v>18553</v>
      </c>
      <c r="E6988" s="395" t="s">
        <v>25925</v>
      </c>
      <c r="F6988" s="395" t="s">
        <v>25925</v>
      </c>
    </row>
    <row r="6989" spans="1:6" ht="23.25">
      <c r="A6989" s="360" t="s">
        <v>18552</v>
      </c>
      <c r="B6989" s="393">
        <v>729</v>
      </c>
      <c r="C6989" s="394" t="s">
        <v>29309</v>
      </c>
      <c r="D6989" s="393" t="s">
        <v>18553</v>
      </c>
      <c r="E6989" s="395" t="s">
        <v>25926</v>
      </c>
      <c r="F6989" s="395" t="s">
        <v>25926</v>
      </c>
    </row>
    <row r="6990" spans="1:6" ht="23.25">
      <c r="A6990" s="360" t="s">
        <v>18552</v>
      </c>
      <c r="B6990" s="393">
        <v>39925</v>
      </c>
      <c r="C6990" s="394" t="s">
        <v>29310</v>
      </c>
      <c r="D6990" s="393" t="s">
        <v>18553</v>
      </c>
      <c r="E6990" s="395" t="s">
        <v>25927</v>
      </c>
      <c r="F6990" s="395" t="s">
        <v>25927</v>
      </c>
    </row>
    <row r="6991" spans="1:6" ht="23.25">
      <c r="A6991" s="360" t="s">
        <v>18552</v>
      </c>
      <c r="B6991" s="393">
        <v>731</v>
      </c>
      <c r="C6991" s="394" t="s">
        <v>29311</v>
      </c>
      <c r="D6991" s="393" t="s">
        <v>18553</v>
      </c>
      <c r="E6991" s="395" t="s">
        <v>24920</v>
      </c>
      <c r="F6991" s="395" t="s">
        <v>24920</v>
      </c>
    </row>
    <row r="6992" spans="1:6" ht="23.25">
      <c r="A6992" s="360" t="s">
        <v>18552</v>
      </c>
      <c r="B6992" s="393">
        <v>10575</v>
      </c>
      <c r="C6992" s="394" t="s">
        <v>29312</v>
      </c>
      <c r="D6992" s="393" t="s">
        <v>18553</v>
      </c>
      <c r="E6992" s="395" t="s">
        <v>25928</v>
      </c>
      <c r="F6992" s="395" t="s">
        <v>25928</v>
      </c>
    </row>
    <row r="6993" spans="1:6" ht="23.25">
      <c r="A6993" s="360" t="s">
        <v>18552</v>
      </c>
      <c r="B6993" s="393">
        <v>733</v>
      </c>
      <c r="C6993" s="394" t="s">
        <v>29313</v>
      </c>
      <c r="D6993" s="393" t="s">
        <v>18553</v>
      </c>
      <c r="E6993" s="395" t="s">
        <v>25929</v>
      </c>
      <c r="F6993" s="395" t="s">
        <v>25929</v>
      </c>
    </row>
    <row r="6994" spans="1:6" ht="23.25">
      <c r="A6994" s="360" t="s">
        <v>18552</v>
      </c>
      <c r="B6994" s="393">
        <v>732</v>
      </c>
      <c r="C6994" s="394" t="s">
        <v>29314</v>
      </c>
      <c r="D6994" s="393" t="s">
        <v>18553</v>
      </c>
      <c r="E6994" s="395" t="s">
        <v>25930</v>
      </c>
      <c r="F6994" s="395" t="s">
        <v>25930</v>
      </c>
    </row>
    <row r="6995" spans="1:6" ht="23.25">
      <c r="A6995" s="360" t="s">
        <v>18552</v>
      </c>
      <c r="B6995" s="393">
        <v>737</v>
      </c>
      <c r="C6995" s="394" t="s">
        <v>29315</v>
      </c>
      <c r="D6995" s="393" t="s">
        <v>18553</v>
      </c>
      <c r="E6995" s="395" t="s">
        <v>25931</v>
      </c>
      <c r="F6995" s="395" t="s">
        <v>25931</v>
      </c>
    </row>
    <row r="6996" spans="1:6" ht="23.25">
      <c r="A6996" s="360" t="s">
        <v>18552</v>
      </c>
      <c r="B6996" s="393">
        <v>738</v>
      </c>
      <c r="C6996" s="394" t="s">
        <v>29316</v>
      </c>
      <c r="D6996" s="393" t="s">
        <v>18553</v>
      </c>
      <c r="E6996" s="395" t="s">
        <v>25932</v>
      </c>
      <c r="F6996" s="395" t="s">
        <v>25932</v>
      </c>
    </row>
    <row r="6997" spans="1:6" ht="23.25">
      <c r="A6997" s="360" t="s">
        <v>18552</v>
      </c>
      <c r="B6997" s="393">
        <v>740</v>
      </c>
      <c r="C6997" s="394" t="s">
        <v>29317</v>
      </c>
      <c r="D6997" s="393" t="s">
        <v>18553</v>
      </c>
      <c r="E6997" s="395" t="s">
        <v>25933</v>
      </c>
      <c r="F6997" s="395" t="s">
        <v>25933</v>
      </c>
    </row>
    <row r="6998" spans="1:6" ht="23.25">
      <c r="A6998" s="360" t="s">
        <v>18552</v>
      </c>
      <c r="B6998" s="393">
        <v>734</v>
      </c>
      <c r="C6998" s="394" t="s">
        <v>29318</v>
      </c>
      <c r="D6998" s="393" t="s">
        <v>18553</v>
      </c>
      <c r="E6998" s="395" t="s">
        <v>25934</v>
      </c>
      <c r="F6998" s="395" t="s">
        <v>25934</v>
      </c>
    </row>
    <row r="6999" spans="1:6">
      <c r="A6999" s="360" t="s">
        <v>18552</v>
      </c>
      <c r="B6999" s="393">
        <v>39008</v>
      </c>
      <c r="C6999" s="394" t="s">
        <v>29319</v>
      </c>
      <c r="D6999" s="393" t="s">
        <v>18553</v>
      </c>
      <c r="E6999" s="395" t="s">
        <v>39688</v>
      </c>
      <c r="F6999" s="395" t="s">
        <v>39688</v>
      </c>
    </row>
    <row r="7000" spans="1:6">
      <c r="A7000" s="360" t="s">
        <v>18552</v>
      </c>
      <c r="B7000" s="393">
        <v>39009</v>
      </c>
      <c r="C7000" s="394" t="s">
        <v>29320</v>
      </c>
      <c r="D7000" s="393" t="s">
        <v>18553</v>
      </c>
      <c r="E7000" s="395" t="s">
        <v>39689</v>
      </c>
      <c r="F7000" s="395" t="s">
        <v>39689</v>
      </c>
    </row>
    <row r="7001" spans="1:6" ht="34.5">
      <c r="A7001" s="360" t="s">
        <v>18552</v>
      </c>
      <c r="B7001" s="393">
        <v>10587</v>
      </c>
      <c r="C7001" s="394" t="s">
        <v>29321</v>
      </c>
      <c r="D7001" s="393" t="s">
        <v>18553</v>
      </c>
      <c r="E7001" s="395" t="s">
        <v>29322</v>
      </c>
      <c r="F7001" s="395" t="s">
        <v>29322</v>
      </c>
    </row>
    <row r="7002" spans="1:6" ht="34.5">
      <c r="A7002" s="360" t="s">
        <v>18552</v>
      </c>
      <c r="B7002" s="393">
        <v>759</v>
      </c>
      <c r="C7002" s="394" t="s">
        <v>29323</v>
      </c>
      <c r="D7002" s="393" t="s">
        <v>18553</v>
      </c>
      <c r="E7002" s="395" t="s">
        <v>29324</v>
      </c>
      <c r="F7002" s="395" t="s">
        <v>29324</v>
      </c>
    </row>
    <row r="7003" spans="1:6" ht="34.5">
      <c r="A7003" s="360" t="s">
        <v>18552</v>
      </c>
      <c r="B7003" s="393">
        <v>761</v>
      </c>
      <c r="C7003" s="394" t="s">
        <v>29325</v>
      </c>
      <c r="D7003" s="393" t="s">
        <v>18553</v>
      </c>
      <c r="E7003" s="395" t="s">
        <v>29326</v>
      </c>
      <c r="F7003" s="395" t="s">
        <v>29326</v>
      </c>
    </row>
    <row r="7004" spans="1:6" ht="34.5">
      <c r="A7004" s="360" t="s">
        <v>18552</v>
      </c>
      <c r="B7004" s="393">
        <v>750</v>
      </c>
      <c r="C7004" s="394" t="s">
        <v>29327</v>
      </c>
      <c r="D7004" s="393" t="s">
        <v>18553</v>
      </c>
      <c r="E7004" s="395" t="s">
        <v>29328</v>
      </c>
      <c r="F7004" s="395" t="s">
        <v>29328</v>
      </c>
    </row>
    <row r="7005" spans="1:6" ht="34.5">
      <c r="A7005" s="360" t="s">
        <v>18552</v>
      </c>
      <c r="B7005" s="393">
        <v>755</v>
      </c>
      <c r="C7005" s="394" t="s">
        <v>29329</v>
      </c>
      <c r="D7005" s="393" t="s">
        <v>18553</v>
      </c>
      <c r="E7005" s="395" t="s">
        <v>29330</v>
      </c>
      <c r="F7005" s="395" t="s">
        <v>29330</v>
      </c>
    </row>
    <row r="7006" spans="1:6" ht="34.5">
      <c r="A7006" s="360" t="s">
        <v>18552</v>
      </c>
      <c r="B7006" s="393">
        <v>749</v>
      </c>
      <c r="C7006" s="394" t="s">
        <v>29331</v>
      </c>
      <c r="D7006" s="393" t="s">
        <v>18553</v>
      </c>
      <c r="E7006" s="395" t="s">
        <v>29332</v>
      </c>
      <c r="F7006" s="395" t="s">
        <v>29332</v>
      </c>
    </row>
    <row r="7007" spans="1:6" ht="34.5">
      <c r="A7007" s="360" t="s">
        <v>18552</v>
      </c>
      <c r="B7007" s="393">
        <v>756</v>
      </c>
      <c r="C7007" s="394" t="s">
        <v>29333</v>
      </c>
      <c r="D7007" s="393" t="s">
        <v>18553</v>
      </c>
      <c r="E7007" s="395" t="s">
        <v>29334</v>
      </c>
      <c r="F7007" s="395" t="s">
        <v>29334</v>
      </c>
    </row>
    <row r="7008" spans="1:6" ht="23.25">
      <c r="A7008" s="360" t="s">
        <v>18552</v>
      </c>
      <c r="B7008" s="393">
        <v>757</v>
      </c>
      <c r="C7008" s="394" t="s">
        <v>29335</v>
      </c>
      <c r="D7008" s="393" t="s">
        <v>18553</v>
      </c>
      <c r="E7008" s="395" t="s">
        <v>29336</v>
      </c>
      <c r="F7008" s="395" t="s">
        <v>29336</v>
      </c>
    </row>
    <row r="7009" spans="1:6" ht="23.25">
      <c r="A7009" s="360" t="s">
        <v>18552</v>
      </c>
      <c r="B7009" s="393">
        <v>10588</v>
      </c>
      <c r="C7009" s="394" t="s">
        <v>29337</v>
      </c>
      <c r="D7009" s="393" t="s">
        <v>18553</v>
      </c>
      <c r="E7009" s="395" t="s">
        <v>29338</v>
      </c>
      <c r="F7009" s="395" t="s">
        <v>29338</v>
      </c>
    </row>
    <row r="7010" spans="1:6" ht="23.25">
      <c r="A7010" s="360" t="s">
        <v>18552</v>
      </c>
      <c r="B7010" s="393">
        <v>10592</v>
      </c>
      <c r="C7010" s="394" t="s">
        <v>29339</v>
      </c>
      <c r="D7010" s="393" t="s">
        <v>18553</v>
      </c>
      <c r="E7010" s="395" t="s">
        <v>29340</v>
      </c>
      <c r="F7010" s="395" t="s">
        <v>29340</v>
      </c>
    </row>
    <row r="7011" spans="1:6" ht="23.25">
      <c r="A7011" s="360" t="s">
        <v>18552</v>
      </c>
      <c r="B7011" s="393">
        <v>10589</v>
      </c>
      <c r="C7011" s="394" t="s">
        <v>29341</v>
      </c>
      <c r="D7011" s="393" t="s">
        <v>18553</v>
      </c>
      <c r="E7011" s="395" t="s">
        <v>29342</v>
      </c>
      <c r="F7011" s="395" t="s">
        <v>29342</v>
      </c>
    </row>
    <row r="7012" spans="1:6" ht="23.25">
      <c r="A7012" s="360" t="s">
        <v>18552</v>
      </c>
      <c r="B7012" s="393">
        <v>760</v>
      </c>
      <c r="C7012" s="394" t="s">
        <v>29343</v>
      </c>
      <c r="D7012" s="393" t="s">
        <v>18553</v>
      </c>
      <c r="E7012" s="395" t="s">
        <v>29344</v>
      </c>
      <c r="F7012" s="395" t="s">
        <v>29344</v>
      </c>
    </row>
    <row r="7013" spans="1:6" ht="23.25">
      <c r="A7013" s="360" t="s">
        <v>18552</v>
      </c>
      <c r="B7013" s="393">
        <v>751</v>
      </c>
      <c r="C7013" s="394" t="s">
        <v>29345</v>
      </c>
      <c r="D7013" s="393" t="s">
        <v>18553</v>
      </c>
      <c r="E7013" s="395" t="s">
        <v>29346</v>
      </c>
      <c r="F7013" s="395" t="s">
        <v>29346</v>
      </c>
    </row>
    <row r="7014" spans="1:6" ht="23.25">
      <c r="A7014" s="360" t="s">
        <v>18552</v>
      </c>
      <c r="B7014" s="393">
        <v>754</v>
      </c>
      <c r="C7014" s="394" t="s">
        <v>29347</v>
      </c>
      <c r="D7014" s="393" t="s">
        <v>18553</v>
      </c>
      <c r="E7014" s="395" t="s">
        <v>29348</v>
      </c>
      <c r="F7014" s="395" t="s">
        <v>29348</v>
      </c>
    </row>
    <row r="7015" spans="1:6">
      <c r="A7015" s="360" t="s">
        <v>18552</v>
      </c>
      <c r="B7015" s="393">
        <v>14013</v>
      </c>
      <c r="C7015" s="394" t="s">
        <v>29349</v>
      </c>
      <c r="D7015" s="393" t="s">
        <v>18553</v>
      </c>
      <c r="E7015" s="395" t="s">
        <v>25935</v>
      </c>
      <c r="F7015" s="395" t="s">
        <v>25935</v>
      </c>
    </row>
    <row r="7016" spans="1:6" ht="23.25">
      <c r="A7016" s="360" t="s">
        <v>18552</v>
      </c>
      <c r="B7016" s="393">
        <v>39917</v>
      </c>
      <c r="C7016" s="394" t="s">
        <v>29350</v>
      </c>
      <c r="D7016" s="393" t="s">
        <v>18553</v>
      </c>
      <c r="E7016" s="395" t="s">
        <v>39690</v>
      </c>
      <c r="F7016" s="395" t="s">
        <v>39690</v>
      </c>
    </row>
    <row r="7017" spans="1:6">
      <c r="A7017" s="360" t="s">
        <v>18552</v>
      </c>
      <c r="B7017" s="393">
        <v>5081</v>
      </c>
      <c r="C7017" s="394" t="s">
        <v>29351</v>
      </c>
      <c r="D7017" s="393" t="s">
        <v>18582</v>
      </c>
      <c r="E7017" s="395" t="s">
        <v>21542</v>
      </c>
      <c r="F7017" s="395" t="s">
        <v>21542</v>
      </c>
    </row>
    <row r="7018" spans="1:6">
      <c r="A7018" s="360" t="s">
        <v>18552</v>
      </c>
      <c r="B7018" s="393">
        <v>38167</v>
      </c>
      <c r="C7018" s="394" t="s">
        <v>29352</v>
      </c>
      <c r="D7018" s="393" t="s">
        <v>18582</v>
      </c>
      <c r="E7018" s="395" t="s">
        <v>29353</v>
      </c>
      <c r="F7018" s="395" t="s">
        <v>29353</v>
      </c>
    </row>
    <row r="7019" spans="1:6">
      <c r="A7019" s="360" t="s">
        <v>18552</v>
      </c>
      <c r="B7019" s="393">
        <v>36145</v>
      </c>
      <c r="C7019" s="394" t="s">
        <v>29354</v>
      </c>
      <c r="D7019" s="393" t="s">
        <v>18582</v>
      </c>
      <c r="E7019" s="395" t="s">
        <v>25376</v>
      </c>
      <c r="F7019" s="395" t="s">
        <v>25376</v>
      </c>
    </row>
    <row r="7020" spans="1:6">
      <c r="A7020" s="360" t="s">
        <v>18552</v>
      </c>
      <c r="B7020" s="393">
        <v>12893</v>
      </c>
      <c r="C7020" s="394" t="s">
        <v>29355</v>
      </c>
      <c r="D7020" s="393" t="s">
        <v>18582</v>
      </c>
      <c r="E7020" s="395" t="s">
        <v>25303</v>
      </c>
      <c r="F7020" s="395" t="s">
        <v>25303</v>
      </c>
    </row>
    <row r="7021" spans="1:6">
      <c r="A7021" s="360" t="s">
        <v>18552</v>
      </c>
      <c r="B7021" s="393">
        <v>11685</v>
      </c>
      <c r="C7021" s="394" t="s">
        <v>29356</v>
      </c>
      <c r="D7021" s="393" t="s">
        <v>18553</v>
      </c>
      <c r="E7021" s="395" t="s">
        <v>21536</v>
      </c>
      <c r="F7021" s="395" t="s">
        <v>21536</v>
      </c>
    </row>
    <row r="7022" spans="1:6">
      <c r="A7022" s="360" t="s">
        <v>18552</v>
      </c>
      <c r="B7022" s="393">
        <v>11679</v>
      </c>
      <c r="C7022" s="394" t="s">
        <v>29357</v>
      </c>
      <c r="D7022" s="393" t="s">
        <v>18553</v>
      </c>
      <c r="E7022" s="395" t="s">
        <v>9949</v>
      </c>
      <c r="F7022" s="395" t="s">
        <v>9949</v>
      </c>
    </row>
    <row r="7023" spans="1:6">
      <c r="A7023" s="360" t="s">
        <v>18552</v>
      </c>
      <c r="B7023" s="393">
        <v>11680</v>
      </c>
      <c r="C7023" s="394" t="s">
        <v>29358</v>
      </c>
      <c r="D7023" s="393" t="s">
        <v>18553</v>
      </c>
      <c r="E7023" s="395" t="s">
        <v>9622</v>
      </c>
      <c r="F7023" s="395" t="s">
        <v>9622</v>
      </c>
    </row>
    <row r="7024" spans="1:6">
      <c r="A7024" s="360" t="s">
        <v>18552</v>
      </c>
      <c r="B7024" s="393">
        <v>2512</v>
      </c>
      <c r="C7024" s="394" t="s">
        <v>29359</v>
      </c>
      <c r="D7024" s="393" t="s">
        <v>18553</v>
      </c>
      <c r="E7024" s="395" t="s">
        <v>20455</v>
      </c>
      <c r="F7024" s="395" t="s">
        <v>20455</v>
      </c>
    </row>
    <row r="7025" spans="1:6">
      <c r="A7025" s="360" t="s">
        <v>18552</v>
      </c>
      <c r="B7025" s="393">
        <v>4374</v>
      </c>
      <c r="C7025" s="394" t="s">
        <v>29360</v>
      </c>
      <c r="D7025" s="393" t="s">
        <v>18553</v>
      </c>
      <c r="E7025" s="395" t="s">
        <v>8104</v>
      </c>
      <c r="F7025" s="395" t="s">
        <v>8104</v>
      </c>
    </row>
    <row r="7026" spans="1:6" ht="23.25">
      <c r="A7026" s="360" t="s">
        <v>18552</v>
      </c>
      <c r="B7026" s="393">
        <v>7568</v>
      </c>
      <c r="C7026" s="394" t="s">
        <v>29361</v>
      </c>
      <c r="D7026" s="393" t="s">
        <v>18553</v>
      </c>
      <c r="E7026" s="395" t="s">
        <v>8615</v>
      </c>
      <c r="F7026" s="395" t="s">
        <v>8615</v>
      </c>
    </row>
    <row r="7027" spans="1:6" ht="23.25">
      <c r="A7027" s="360" t="s">
        <v>18552</v>
      </c>
      <c r="B7027" s="393">
        <v>7584</v>
      </c>
      <c r="C7027" s="394" t="s">
        <v>29362</v>
      </c>
      <c r="D7027" s="393" t="s">
        <v>18553</v>
      </c>
      <c r="E7027" s="395" t="s">
        <v>25075</v>
      </c>
      <c r="F7027" s="395" t="s">
        <v>25075</v>
      </c>
    </row>
    <row r="7028" spans="1:6">
      <c r="A7028" s="360" t="s">
        <v>18552</v>
      </c>
      <c r="B7028" s="393">
        <v>11945</v>
      </c>
      <c r="C7028" s="394" t="s">
        <v>29363</v>
      </c>
      <c r="D7028" s="393" t="s">
        <v>18553</v>
      </c>
      <c r="E7028" s="395" t="s">
        <v>8852</v>
      </c>
      <c r="F7028" s="395" t="s">
        <v>8852</v>
      </c>
    </row>
    <row r="7029" spans="1:6">
      <c r="A7029" s="360" t="s">
        <v>18552</v>
      </c>
      <c r="B7029" s="393">
        <v>11946</v>
      </c>
      <c r="C7029" s="394" t="s">
        <v>29364</v>
      </c>
      <c r="D7029" s="393" t="s">
        <v>18553</v>
      </c>
      <c r="E7029" s="395" t="s">
        <v>8852</v>
      </c>
      <c r="F7029" s="395" t="s">
        <v>8852</v>
      </c>
    </row>
    <row r="7030" spans="1:6">
      <c r="A7030" s="360" t="s">
        <v>18552</v>
      </c>
      <c r="B7030" s="393">
        <v>4375</v>
      </c>
      <c r="C7030" s="394" t="s">
        <v>29365</v>
      </c>
      <c r="D7030" s="393" t="s">
        <v>18553</v>
      </c>
      <c r="E7030" s="395" t="s">
        <v>8464</v>
      </c>
      <c r="F7030" s="395" t="s">
        <v>8464</v>
      </c>
    </row>
    <row r="7031" spans="1:6" ht="23.25">
      <c r="A7031" s="360" t="s">
        <v>18552</v>
      </c>
      <c r="B7031" s="393">
        <v>11950</v>
      </c>
      <c r="C7031" s="394" t="s">
        <v>29366</v>
      </c>
      <c r="D7031" s="393" t="s">
        <v>18553</v>
      </c>
      <c r="E7031" s="395" t="s">
        <v>9655</v>
      </c>
      <c r="F7031" s="395" t="s">
        <v>9655</v>
      </c>
    </row>
    <row r="7032" spans="1:6">
      <c r="A7032" s="360" t="s">
        <v>18552</v>
      </c>
      <c r="B7032" s="393">
        <v>4376</v>
      </c>
      <c r="C7032" s="394" t="s">
        <v>29367</v>
      </c>
      <c r="D7032" s="393" t="s">
        <v>18553</v>
      </c>
      <c r="E7032" s="395" t="s">
        <v>8415</v>
      </c>
      <c r="F7032" s="395" t="s">
        <v>8415</v>
      </c>
    </row>
    <row r="7033" spans="1:6" ht="23.25">
      <c r="A7033" s="360" t="s">
        <v>18552</v>
      </c>
      <c r="B7033" s="393">
        <v>7583</v>
      </c>
      <c r="C7033" s="394" t="s">
        <v>29368</v>
      </c>
      <c r="D7033" s="393" t="s">
        <v>18553</v>
      </c>
      <c r="E7033" s="395" t="s">
        <v>8635</v>
      </c>
      <c r="F7033" s="395" t="s">
        <v>8635</v>
      </c>
    </row>
    <row r="7034" spans="1:6" ht="23.25">
      <c r="A7034" s="360" t="s">
        <v>18552</v>
      </c>
      <c r="B7034" s="393">
        <v>4350</v>
      </c>
      <c r="C7034" s="394" t="s">
        <v>29369</v>
      </c>
      <c r="D7034" s="393" t="s">
        <v>18553</v>
      </c>
      <c r="E7034" s="395" t="s">
        <v>17791</v>
      </c>
      <c r="F7034" s="395" t="s">
        <v>17791</v>
      </c>
    </row>
    <row r="7035" spans="1:6">
      <c r="A7035" s="360" t="s">
        <v>18552</v>
      </c>
      <c r="B7035" s="393">
        <v>39886</v>
      </c>
      <c r="C7035" s="394" t="s">
        <v>29370</v>
      </c>
      <c r="D7035" s="393" t="s">
        <v>18553</v>
      </c>
      <c r="E7035" s="395" t="s">
        <v>8888</v>
      </c>
      <c r="F7035" s="395" t="s">
        <v>8888</v>
      </c>
    </row>
    <row r="7036" spans="1:6">
      <c r="A7036" s="360" t="s">
        <v>18552</v>
      </c>
      <c r="B7036" s="393">
        <v>39887</v>
      </c>
      <c r="C7036" s="394" t="s">
        <v>29371</v>
      </c>
      <c r="D7036" s="393" t="s">
        <v>18553</v>
      </c>
      <c r="E7036" s="395" t="s">
        <v>8305</v>
      </c>
      <c r="F7036" s="395" t="s">
        <v>8305</v>
      </c>
    </row>
    <row r="7037" spans="1:6">
      <c r="A7037" s="360" t="s">
        <v>18552</v>
      </c>
      <c r="B7037" s="393">
        <v>39888</v>
      </c>
      <c r="C7037" s="394" t="s">
        <v>29372</v>
      </c>
      <c r="D7037" s="393" t="s">
        <v>18553</v>
      </c>
      <c r="E7037" s="395" t="s">
        <v>25243</v>
      </c>
      <c r="F7037" s="395" t="s">
        <v>25243</v>
      </c>
    </row>
    <row r="7038" spans="1:6">
      <c r="A7038" s="360" t="s">
        <v>18552</v>
      </c>
      <c r="B7038" s="393">
        <v>39890</v>
      </c>
      <c r="C7038" s="394" t="s">
        <v>29373</v>
      </c>
      <c r="D7038" s="393" t="s">
        <v>18553</v>
      </c>
      <c r="E7038" s="395" t="s">
        <v>27142</v>
      </c>
      <c r="F7038" s="395" t="s">
        <v>27142</v>
      </c>
    </row>
    <row r="7039" spans="1:6">
      <c r="A7039" s="360" t="s">
        <v>18552</v>
      </c>
      <c r="B7039" s="393">
        <v>39891</v>
      </c>
      <c r="C7039" s="394" t="s">
        <v>29374</v>
      </c>
      <c r="D7039" s="393" t="s">
        <v>18553</v>
      </c>
      <c r="E7039" s="395" t="s">
        <v>29375</v>
      </c>
      <c r="F7039" s="395" t="s">
        <v>29375</v>
      </c>
    </row>
    <row r="7040" spans="1:6">
      <c r="A7040" s="360" t="s">
        <v>18552</v>
      </c>
      <c r="B7040" s="393">
        <v>39892</v>
      </c>
      <c r="C7040" s="394" t="s">
        <v>29376</v>
      </c>
      <c r="D7040" s="393" t="s">
        <v>18553</v>
      </c>
      <c r="E7040" s="395" t="s">
        <v>29377</v>
      </c>
      <c r="F7040" s="395" t="s">
        <v>29377</v>
      </c>
    </row>
    <row r="7041" spans="1:6">
      <c r="A7041" s="360" t="s">
        <v>18552</v>
      </c>
      <c r="B7041" s="393">
        <v>790</v>
      </c>
      <c r="C7041" s="394" t="s">
        <v>29378</v>
      </c>
      <c r="D7041" s="393" t="s">
        <v>18553</v>
      </c>
      <c r="E7041" s="395" t="s">
        <v>18748</v>
      </c>
      <c r="F7041" s="395" t="s">
        <v>18748</v>
      </c>
    </row>
    <row r="7042" spans="1:6">
      <c r="A7042" s="360" t="s">
        <v>18552</v>
      </c>
      <c r="B7042" s="393">
        <v>766</v>
      </c>
      <c r="C7042" s="394" t="s">
        <v>29379</v>
      </c>
      <c r="D7042" s="393" t="s">
        <v>18553</v>
      </c>
      <c r="E7042" s="395" t="s">
        <v>18748</v>
      </c>
      <c r="F7042" s="395" t="s">
        <v>18748</v>
      </c>
    </row>
    <row r="7043" spans="1:6">
      <c r="A7043" s="360" t="s">
        <v>18552</v>
      </c>
      <c r="B7043" s="393">
        <v>791</v>
      </c>
      <c r="C7043" s="394" t="s">
        <v>29380</v>
      </c>
      <c r="D7043" s="393" t="s">
        <v>18553</v>
      </c>
      <c r="E7043" s="395" t="s">
        <v>18748</v>
      </c>
      <c r="F7043" s="395" t="s">
        <v>18748</v>
      </c>
    </row>
    <row r="7044" spans="1:6">
      <c r="A7044" s="360" t="s">
        <v>18552</v>
      </c>
      <c r="B7044" s="393">
        <v>767</v>
      </c>
      <c r="C7044" s="394" t="s">
        <v>29381</v>
      </c>
      <c r="D7044" s="393" t="s">
        <v>18553</v>
      </c>
      <c r="E7044" s="395" t="s">
        <v>18748</v>
      </c>
      <c r="F7044" s="395" t="s">
        <v>18748</v>
      </c>
    </row>
    <row r="7045" spans="1:6">
      <c r="A7045" s="360" t="s">
        <v>18552</v>
      </c>
      <c r="B7045" s="393">
        <v>768</v>
      </c>
      <c r="C7045" s="394" t="s">
        <v>29382</v>
      </c>
      <c r="D7045" s="393" t="s">
        <v>18553</v>
      </c>
      <c r="E7045" s="395" t="s">
        <v>25006</v>
      </c>
      <c r="F7045" s="395" t="s">
        <v>25006</v>
      </c>
    </row>
    <row r="7046" spans="1:6">
      <c r="A7046" s="360" t="s">
        <v>18552</v>
      </c>
      <c r="B7046" s="393">
        <v>789</v>
      </c>
      <c r="C7046" s="394" t="s">
        <v>29383</v>
      </c>
      <c r="D7046" s="393" t="s">
        <v>18553</v>
      </c>
      <c r="E7046" s="395" t="s">
        <v>18579</v>
      </c>
      <c r="F7046" s="395" t="s">
        <v>18579</v>
      </c>
    </row>
    <row r="7047" spans="1:6">
      <c r="A7047" s="360" t="s">
        <v>18552</v>
      </c>
      <c r="B7047" s="393">
        <v>769</v>
      </c>
      <c r="C7047" s="394" t="s">
        <v>29384</v>
      </c>
      <c r="D7047" s="393" t="s">
        <v>18553</v>
      </c>
      <c r="E7047" s="395" t="s">
        <v>25006</v>
      </c>
      <c r="F7047" s="395" t="s">
        <v>25006</v>
      </c>
    </row>
    <row r="7048" spans="1:6">
      <c r="A7048" s="360" t="s">
        <v>18552</v>
      </c>
      <c r="B7048" s="393">
        <v>770</v>
      </c>
      <c r="C7048" s="394" t="s">
        <v>29385</v>
      </c>
      <c r="D7048" s="393" t="s">
        <v>18553</v>
      </c>
      <c r="E7048" s="395" t="s">
        <v>8158</v>
      </c>
      <c r="F7048" s="395" t="s">
        <v>8158</v>
      </c>
    </row>
    <row r="7049" spans="1:6">
      <c r="A7049" s="360" t="s">
        <v>18552</v>
      </c>
      <c r="B7049" s="393">
        <v>12394</v>
      </c>
      <c r="C7049" s="394" t="s">
        <v>29386</v>
      </c>
      <c r="D7049" s="393" t="s">
        <v>18553</v>
      </c>
      <c r="E7049" s="395" t="s">
        <v>8158</v>
      </c>
      <c r="F7049" s="395" t="s">
        <v>8158</v>
      </c>
    </row>
    <row r="7050" spans="1:6">
      <c r="A7050" s="360" t="s">
        <v>18552</v>
      </c>
      <c r="B7050" s="393">
        <v>764</v>
      </c>
      <c r="C7050" s="394" t="s">
        <v>29387</v>
      </c>
      <c r="D7050" s="393" t="s">
        <v>18553</v>
      </c>
      <c r="E7050" s="395" t="s">
        <v>11437</v>
      </c>
      <c r="F7050" s="395" t="s">
        <v>11437</v>
      </c>
    </row>
    <row r="7051" spans="1:6">
      <c r="A7051" s="360" t="s">
        <v>18552</v>
      </c>
      <c r="B7051" s="393">
        <v>765</v>
      </c>
      <c r="C7051" s="394" t="s">
        <v>29388</v>
      </c>
      <c r="D7051" s="393" t="s">
        <v>18553</v>
      </c>
      <c r="E7051" s="395" t="s">
        <v>11437</v>
      </c>
      <c r="F7051" s="395" t="s">
        <v>11437</v>
      </c>
    </row>
    <row r="7052" spans="1:6">
      <c r="A7052" s="360" t="s">
        <v>18552</v>
      </c>
      <c r="B7052" s="393">
        <v>787</v>
      </c>
      <c r="C7052" s="394" t="s">
        <v>29389</v>
      </c>
      <c r="D7052" s="393" t="s">
        <v>18553</v>
      </c>
      <c r="E7052" s="395" t="s">
        <v>26373</v>
      </c>
      <c r="F7052" s="395" t="s">
        <v>26373</v>
      </c>
    </row>
    <row r="7053" spans="1:6">
      <c r="A7053" s="360" t="s">
        <v>18552</v>
      </c>
      <c r="B7053" s="393">
        <v>774</v>
      </c>
      <c r="C7053" s="394" t="s">
        <v>29390</v>
      </c>
      <c r="D7053" s="393" t="s">
        <v>18553</v>
      </c>
      <c r="E7053" s="395" t="s">
        <v>26373</v>
      </c>
      <c r="F7053" s="395" t="s">
        <v>26373</v>
      </c>
    </row>
    <row r="7054" spans="1:6">
      <c r="A7054" s="360" t="s">
        <v>18552</v>
      </c>
      <c r="B7054" s="393">
        <v>773</v>
      </c>
      <c r="C7054" s="394" t="s">
        <v>29391</v>
      </c>
      <c r="D7054" s="393" t="s">
        <v>18553</v>
      </c>
      <c r="E7054" s="395" t="s">
        <v>26373</v>
      </c>
      <c r="F7054" s="395" t="s">
        <v>26373</v>
      </c>
    </row>
    <row r="7055" spans="1:6">
      <c r="A7055" s="360" t="s">
        <v>18552</v>
      </c>
      <c r="B7055" s="393">
        <v>775</v>
      </c>
      <c r="C7055" s="394" t="s">
        <v>29392</v>
      </c>
      <c r="D7055" s="393" t="s">
        <v>18553</v>
      </c>
      <c r="E7055" s="395" t="s">
        <v>26373</v>
      </c>
      <c r="F7055" s="395" t="s">
        <v>26373</v>
      </c>
    </row>
    <row r="7056" spans="1:6">
      <c r="A7056" s="360" t="s">
        <v>18552</v>
      </c>
      <c r="B7056" s="393">
        <v>788</v>
      </c>
      <c r="C7056" s="394" t="s">
        <v>29393</v>
      </c>
      <c r="D7056" s="393" t="s">
        <v>18553</v>
      </c>
      <c r="E7056" s="395" t="s">
        <v>25035</v>
      </c>
      <c r="F7056" s="395" t="s">
        <v>25035</v>
      </c>
    </row>
    <row r="7057" spans="1:6">
      <c r="A7057" s="360" t="s">
        <v>18552</v>
      </c>
      <c r="B7057" s="393">
        <v>772</v>
      </c>
      <c r="C7057" s="394" t="s">
        <v>29394</v>
      </c>
      <c r="D7057" s="393" t="s">
        <v>18553</v>
      </c>
      <c r="E7057" s="395" t="s">
        <v>25035</v>
      </c>
      <c r="F7057" s="395" t="s">
        <v>25035</v>
      </c>
    </row>
    <row r="7058" spans="1:6">
      <c r="A7058" s="360" t="s">
        <v>18552</v>
      </c>
      <c r="B7058" s="393">
        <v>771</v>
      </c>
      <c r="C7058" s="394" t="s">
        <v>29395</v>
      </c>
      <c r="D7058" s="393" t="s">
        <v>18553</v>
      </c>
      <c r="E7058" s="395" t="s">
        <v>25035</v>
      </c>
      <c r="F7058" s="395" t="s">
        <v>25035</v>
      </c>
    </row>
    <row r="7059" spans="1:6">
      <c r="A7059" s="360" t="s">
        <v>18552</v>
      </c>
      <c r="B7059" s="393">
        <v>779</v>
      </c>
      <c r="C7059" s="394" t="s">
        <v>29396</v>
      </c>
      <c r="D7059" s="393" t="s">
        <v>18553</v>
      </c>
      <c r="E7059" s="395" t="s">
        <v>24886</v>
      </c>
      <c r="F7059" s="395" t="s">
        <v>24886</v>
      </c>
    </row>
    <row r="7060" spans="1:6">
      <c r="A7060" s="360" t="s">
        <v>18552</v>
      </c>
      <c r="B7060" s="393">
        <v>776</v>
      </c>
      <c r="C7060" s="394" t="s">
        <v>29397</v>
      </c>
      <c r="D7060" s="393" t="s">
        <v>18553</v>
      </c>
      <c r="E7060" s="395" t="s">
        <v>36952</v>
      </c>
      <c r="F7060" s="395" t="s">
        <v>36952</v>
      </c>
    </row>
    <row r="7061" spans="1:6">
      <c r="A7061" s="360" t="s">
        <v>18552</v>
      </c>
      <c r="B7061" s="393">
        <v>777</v>
      </c>
      <c r="C7061" s="394" t="s">
        <v>29398</v>
      </c>
      <c r="D7061" s="393" t="s">
        <v>18553</v>
      </c>
      <c r="E7061" s="395" t="s">
        <v>26303</v>
      </c>
      <c r="F7061" s="395" t="s">
        <v>26303</v>
      </c>
    </row>
    <row r="7062" spans="1:6">
      <c r="A7062" s="360" t="s">
        <v>18552</v>
      </c>
      <c r="B7062" s="393">
        <v>780</v>
      </c>
      <c r="C7062" s="394" t="s">
        <v>29399</v>
      </c>
      <c r="D7062" s="393" t="s">
        <v>18553</v>
      </c>
      <c r="E7062" s="395" t="s">
        <v>39691</v>
      </c>
      <c r="F7062" s="395" t="s">
        <v>39691</v>
      </c>
    </row>
    <row r="7063" spans="1:6">
      <c r="A7063" s="360" t="s">
        <v>18552</v>
      </c>
      <c r="B7063" s="393">
        <v>778</v>
      </c>
      <c r="C7063" s="394" t="s">
        <v>29400</v>
      </c>
      <c r="D7063" s="393" t="s">
        <v>18553</v>
      </c>
      <c r="E7063" s="395" t="s">
        <v>36952</v>
      </c>
      <c r="F7063" s="395" t="s">
        <v>36952</v>
      </c>
    </row>
    <row r="7064" spans="1:6">
      <c r="A7064" s="360" t="s">
        <v>18552</v>
      </c>
      <c r="B7064" s="393">
        <v>781</v>
      </c>
      <c r="C7064" s="394" t="s">
        <v>29401</v>
      </c>
      <c r="D7064" s="393" t="s">
        <v>18553</v>
      </c>
      <c r="E7064" s="395" t="s">
        <v>26729</v>
      </c>
      <c r="F7064" s="395" t="s">
        <v>26729</v>
      </c>
    </row>
    <row r="7065" spans="1:6">
      <c r="A7065" s="360" t="s">
        <v>18552</v>
      </c>
      <c r="B7065" s="393">
        <v>786</v>
      </c>
      <c r="C7065" s="394" t="s">
        <v>29402</v>
      </c>
      <c r="D7065" s="393" t="s">
        <v>18553</v>
      </c>
      <c r="E7065" s="395" t="s">
        <v>26729</v>
      </c>
      <c r="F7065" s="395" t="s">
        <v>26729</v>
      </c>
    </row>
    <row r="7066" spans="1:6">
      <c r="A7066" s="360" t="s">
        <v>18552</v>
      </c>
      <c r="B7066" s="393">
        <v>782</v>
      </c>
      <c r="C7066" s="394" t="s">
        <v>29403</v>
      </c>
      <c r="D7066" s="393" t="s">
        <v>18553</v>
      </c>
      <c r="E7066" s="395" t="s">
        <v>26729</v>
      </c>
      <c r="F7066" s="395" t="s">
        <v>26729</v>
      </c>
    </row>
    <row r="7067" spans="1:6">
      <c r="A7067" s="360" t="s">
        <v>18552</v>
      </c>
      <c r="B7067" s="393">
        <v>783</v>
      </c>
      <c r="C7067" s="394" t="s">
        <v>29404</v>
      </c>
      <c r="D7067" s="393" t="s">
        <v>18553</v>
      </c>
      <c r="E7067" s="395" t="s">
        <v>39692</v>
      </c>
      <c r="F7067" s="395" t="s">
        <v>39692</v>
      </c>
    </row>
    <row r="7068" spans="1:6">
      <c r="A7068" s="360" t="s">
        <v>18552</v>
      </c>
      <c r="B7068" s="393">
        <v>785</v>
      </c>
      <c r="C7068" s="394" t="s">
        <v>29405</v>
      </c>
      <c r="D7068" s="393" t="s">
        <v>18553</v>
      </c>
      <c r="E7068" s="395" t="s">
        <v>39693</v>
      </c>
      <c r="F7068" s="395" t="s">
        <v>39693</v>
      </c>
    </row>
    <row r="7069" spans="1:6">
      <c r="A7069" s="360" t="s">
        <v>18552</v>
      </c>
      <c r="B7069" s="393">
        <v>784</v>
      </c>
      <c r="C7069" s="394" t="s">
        <v>29406</v>
      </c>
      <c r="D7069" s="393" t="s">
        <v>18553</v>
      </c>
      <c r="E7069" s="395" t="s">
        <v>39694</v>
      </c>
      <c r="F7069" s="395" t="s">
        <v>39694</v>
      </c>
    </row>
    <row r="7070" spans="1:6">
      <c r="A7070" s="360" t="s">
        <v>18552</v>
      </c>
      <c r="B7070" s="393">
        <v>831</v>
      </c>
      <c r="C7070" s="394" t="s">
        <v>29407</v>
      </c>
      <c r="D7070" s="393" t="s">
        <v>18553</v>
      </c>
      <c r="E7070" s="395" t="s">
        <v>39695</v>
      </c>
      <c r="F7070" s="395" t="s">
        <v>39695</v>
      </c>
    </row>
    <row r="7071" spans="1:6">
      <c r="A7071" s="360" t="s">
        <v>18552</v>
      </c>
      <c r="B7071" s="393">
        <v>828</v>
      </c>
      <c r="C7071" s="394" t="s">
        <v>29408</v>
      </c>
      <c r="D7071" s="393" t="s">
        <v>18553</v>
      </c>
      <c r="E7071" s="395" t="s">
        <v>17794</v>
      </c>
      <c r="F7071" s="395" t="s">
        <v>17794</v>
      </c>
    </row>
    <row r="7072" spans="1:6">
      <c r="A7072" s="360" t="s">
        <v>18552</v>
      </c>
      <c r="B7072" s="393">
        <v>829</v>
      </c>
      <c r="C7072" s="394" t="s">
        <v>29409</v>
      </c>
      <c r="D7072" s="393" t="s">
        <v>18553</v>
      </c>
      <c r="E7072" s="395" t="s">
        <v>8412</v>
      </c>
      <c r="F7072" s="395" t="s">
        <v>8412</v>
      </c>
    </row>
    <row r="7073" spans="1:6">
      <c r="A7073" s="360" t="s">
        <v>18552</v>
      </c>
      <c r="B7073" s="393">
        <v>812</v>
      </c>
      <c r="C7073" s="394" t="s">
        <v>29410</v>
      </c>
      <c r="D7073" s="393" t="s">
        <v>18553</v>
      </c>
      <c r="E7073" s="395" t="s">
        <v>18638</v>
      </c>
      <c r="F7073" s="395" t="s">
        <v>18638</v>
      </c>
    </row>
    <row r="7074" spans="1:6">
      <c r="A7074" s="360" t="s">
        <v>18552</v>
      </c>
      <c r="B7074" s="393">
        <v>819</v>
      </c>
      <c r="C7074" s="394" t="s">
        <v>29411</v>
      </c>
      <c r="D7074" s="393" t="s">
        <v>18553</v>
      </c>
      <c r="E7074" s="395" t="s">
        <v>8265</v>
      </c>
      <c r="F7074" s="395" t="s">
        <v>8265</v>
      </c>
    </row>
    <row r="7075" spans="1:6">
      <c r="A7075" s="360" t="s">
        <v>18552</v>
      </c>
      <c r="B7075" s="393">
        <v>818</v>
      </c>
      <c r="C7075" s="394" t="s">
        <v>29412</v>
      </c>
      <c r="D7075" s="393" t="s">
        <v>18553</v>
      </c>
      <c r="E7075" s="395" t="s">
        <v>27108</v>
      </c>
      <c r="F7075" s="395" t="s">
        <v>27108</v>
      </c>
    </row>
    <row r="7076" spans="1:6">
      <c r="A7076" s="360" t="s">
        <v>18552</v>
      </c>
      <c r="B7076" s="393">
        <v>823</v>
      </c>
      <c r="C7076" s="394" t="s">
        <v>29413</v>
      </c>
      <c r="D7076" s="393" t="s">
        <v>18553</v>
      </c>
      <c r="E7076" s="395" t="s">
        <v>11965</v>
      </c>
      <c r="F7076" s="395" t="s">
        <v>11965</v>
      </c>
    </row>
    <row r="7077" spans="1:6">
      <c r="A7077" s="360" t="s">
        <v>18552</v>
      </c>
      <c r="B7077" s="393">
        <v>830</v>
      </c>
      <c r="C7077" s="394" t="s">
        <v>29414</v>
      </c>
      <c r="D7077" s="393" t="s">
        <v>18553</v>
      </c>
      <c r="E7077" s="395" t="s">
        <v>11391</v>
      </c>
      <c r="F7077" s="395" t="s">
        <v>11391</v>
      </c>
    </row>
    <row r="7078" spans="1:6">
      <c r="A7078" s="360" t="s">
        <v>18552</v>
      </c>
      <c r="B7078" s="393">
        <v>826</v>
      </c>
      <c r="C7078" s="394" t="s">
        <v>29415</v>
      </c>
      <c r="D7078" s="393" t="s">
        <v>18553</v>
      </c>
      <c r="E7078" s="395" t="s">
        <v>25814</v>
      </c>
      <c r="F7078" s="395" t="s">
        <v>25814</v>
      </c>
    </row>
    <row r="7079" spans="1:6">
      <c r="A7079" s="360" t="s">
        <v>18552</v>
      </c>
      <c r="B7079" s="393">
        <v>827</v>
      </c>
      <c r="C7079" s="394" t="s">
        <v>29416</v>
      </c>
      <c r="D7079" s="393" t="s">
        <v>18553</v>
      </c>
      <c r="E7079" s="395" t="s">
        <v>17839</v>
      </c>
      <c r="F7079" s="395" t="s">
        <v>17839</v>
      </c>
    </row>
    <row r="7080" spans="1:6">
      <c r="A7080" s="360" t="s">
        <v>18552</v>
      </c>
      <c r="B7080" s="393">
        <v>832</v>
      </c>
      <c r="C7080" s="394" t="s">
        <v>29417</v>
      </c>
      <c r="D7080" s="393" t="s">
        <v>18553</v>
      </c>
      <c r="E7080" s="395" t="s">
        <v>15706</v>
      </c>
      <c r="F7080" s="395" t="s">
        <v>15706</v>
      </c>
    </row>
    <row r="7081" spans="1:6">
      <c r="A7081" s="360" t="s">
        <v>18552</v>
      </c>
      <c r="B7081" s="393">
        <v>833</v>
      </c>
      <c r="C7081" s="394" t="s">
        <v>29418</v>
      </c>
      <c r="D7081" s="393" t="s">
        <v>18553</v>
      </c>
      <c r="E7081" s="395" t="s">
        <v>8318</v>
      </c>
      <c r="F7081" s="395" t="s">
        <v>8318</v>
      </c>
    </row>
    <row r="7082" spans="1:6">
      <c r="A7082" s="360" t="s">
        <v>18552</v>
      </c>
      <c r="B7082" s="393">
        <v>834</v>
      </c>
      <c r="C7082" s="394" t="s">
        <v>29419</v>
      </c>
      <c r="D7082" s="393" t="s">
        <v>18553</v>
      </c>
      <c r="E7082" s="395" t="s">
        <v>8363</v>
      </c>
      <c r="F7082" s="395" t="s">
        <v>8363</v>
      </c>
    </row>
    <row r="7083" spans="1:6">
      <c r="A7083" s="360" t="s">
        <v>18552</v>
      </c>
      <c r="B7083" s="393">
        <v>825</v>
      </c>
      <c r="C7083" s="394" t="s">
        <v>29420</v>
      </c>
      <c r="D7083" s="393" t="s">
        <v>18553</v>
      </c>
      <c r="E7083" s="395" t="s">
        <v>8274</v>
      </c>
      <c r="F7083" s="395" t="s">
        <v>8274</v>
      </c>
    </row>
    <row r="7084" spans="1:6">
      <c r="A7084" s="360" t="s">
        <v>18552</v>
      </c>
      <c r="B7084" s="393">
        <v>813</v>
      </c>
      <c r="C7084" s="394" t="s">
        <v>29421</v>
      </c>
      <c r="D7084" s="393" t="s">
        <v>18553</v>
      </c>
      <c r="E7084" s="395" t="s">
        <v>20667</v>
      </c>
      <c r="F7084" s="395" t="s">
        <v>20667</v>
      </c>
    </row>
    <row r="7085" spans="1:6">
      <c r="A7085" s="360" t="s">
        <v>18552</v>
      </c>
      <c r="B7085" s="393">
        <v>820</v>
      </c>
      <c r="C7085" s="394" t="s">
        <v>29422</v>
      </c>
      <c r="D7085" s="393" t="s">
        <v>18553</v>
      </c>
      <c r="E7085" s="395" t="s">
        <v>8947</v>
      </c>
      <c r="F7085" s="395" t="s">
        <v>8947</v>
      </c>
    </row>
    <row r="7086" spans="1:6">
      <c r="A7086" s="360" t="s">
        <v>18552</v>
      </c>
      <c r="B7086" s="393">
        <v>816</v>
      </c>
      <c r="C7086" s="394" t="s">
        <v>29423</v>
      </c>
      <c r="D7086" s="393" t="s">
        <v>18553</v>
      </c>
      <c r="E7086" s="395" t="s">
        <v>13467</v>
      </c>
      <c r="F7086" s="395" t="s">
        <v>13467</v>
      </c>
    </row>
    <row r="7087" spans="1:6">
      <c r="A7087" s="360" t="s">
        <v>18552</v>
      </c>
      <c r="B7087" s="393">
        <v>814</v>
      </c>
      <c r="C7087" s="394" t="s">
        <v>29424</v>
      </c>
      <c r="D7087" s="393" t="s">
        <v>18553</v>
      </c>
      <c r="E7087" s="395" t="s">
        <v>11338</v>
      </c>
      <c r="F7087" s="395" t="s">
        <v>11338</v>
      </c>
    </row>
    <row r="7088" spans="1:6">
      <c r="A7088" s="360" t="s">
        <v>18552</v>
      </c>
      <c r="B7088" s="393">
        <v>815</v>
      </c>
      <c r="C7088" s="394" t="s">
        <v>29425</v>
      </c>
      <c r="D7088" s="393" t="s">
        <v>18553</v>
      </c>
      <c r="E7088" s="395" t="s">
        <v>21501</v>
      </c>
      <c r="F7088" s="395" t="s">
        <v>21501</v>
      </c>
    </row>
    <row r="7089" spans="1:6">
      <c r="A7089" s="360" t="s">
        <v>18552</v>
      </c>
      <c r="B7089" s="393">
        <v>822</v>
      </c>
      <c r="C7089" s="394" t="s">
        <v>29426</v>
      </c>
      <c r="D7089" s="393" t="s">
        <v>18553</v>
      </c>
      <c r="E7089" s="395" t="s">
        <v>14818</v>
      </c>
      <c r="F7089" s="395" t="s">
        <v>14818</v>
      </c>
    </row>
    <row r="7090" spans="1:6">
      <c r="A7090" s="360" t="s">
        <v>18552</v>
      </c>
      <c r="B7090" s="393">
        <v>821</v>
      </c>
      <c r="C7090" s="394" t="s">
        <v>29427</v>
      </c>
      <c r="D7090" s="393" t="s">
        <v>18553</v>
      </c>
      <c r="E7090" s="395" t="s">
        <v>26431</v>
      </c>
      <c r="F7090" s="395" t="s">
        <v>26431</v>
      </c>
    </row>
    <row r="7091" spans="1:6">
      <c r="A7091" s="360" t="s">
        <v>18552</v>
      </c>
      <c r="B7091" s="393">
        <v>817</v>
      </c>
      <c r="C7091" s="394" t="s">
        <v>29428</v>
      </c>
      <c r="D7091" s="393" t="s">
        <v>18553</v>
      </c>
      <c r="E7091" s="395" t="s">
        <v>21478</v>
      </c>
      <c r="F7091" s="395" t="s">
        <v>21478</v>
      </c>
    </row>
    <row r="7092" spans="1:6">
      <c r="A7092" s="360" t="s">
        <v>18552</v>
      </c>
      <c r="B7092" s="393">
        <v>20086</v>
      </c>
      <c r="C7092" s="394" t="s">
        <v>29429</v>
      </c>
      <c r="D7092" s="393" t="s">
        <v>18553</v>
      </c>
      <c r="E7092" s="395" t="s">
        <v>28714</v>
      </c>
      <c r="F7092" s="395" t="s">
        <v>28714</v>
      </c>
    </row>
    <row r="7093" spans="1:6">
      <c r="A7093" s="360" t="s">
        <v>18552</v>
      </c>
      <c r="B7093" s="393">
        <v>39191</v>
      </c>
      <c r="C7093" s="394" t="s">
        <v>29430</v>
      </c>
      <c r="D7093" s="393" t="s">
        <v>18553</v>
      </c>
      <c r="E7093" s="395" t="s">
        <v>19114</v>
      </c>
      <c r="F7093" s="395" t="s">
        <v>19114</v>
      </c>
    </row>
    <row r="7094" spans="1:6">
      <c r="A7094" s="360" t="s">
        <v>18552</v>
      </c>
      <c r="B7094" s="393">
        <v>39190</v>
      </c>
      <c r="C7094" s="394" t="s">
        <v>29431</v>
      </c>
      <c r="D7094" s="393" t="s">
        <v>18553</v>
      </c>
      <c r="E7094" s="395" t="s">
        <v>25839</v>
      </c>
      <c r="F7094" s="395" t="s">
        <v>25839</v>
      </c>
    </row>
    <row r="7095" spans="1:6">
      <c r="A7095" s="360" t="s">
        <v>18552</v>
      </c>
      <c r="B7095" s="393">
        <v>39189</v>
      </c>
      <c r="C7095" s="394" t="s">
        <v>29432</v>
      </c>
      <c r="D7095" s="393" t="s">
        <v>18553</v>
      </c>
      <c r="E7095" s="395" t="s">
        <v>25295</v>
      </c>
      <c r="F7095" s="395" t="s">
        <v>25295</v>
      </c>
    </row>
    <row r="7096" spans="1:6">
      <c r="A7096" s="360" t="s">
        <v>18552</v>
      </c>
      <c r="B7096" s="393">
        <v>39186</v>
      </c>
      <c r="C7096" s="394" t="s">
        <v>29433</v>
      </c>
      <c r="D7096" s="393" t="s">
        <v>18553</v>
      </c>
      <c r="E7096" s="395" t="s">
        <v>20987</v>
      </c>
      <c r="F7096" s="395" t="s">
        <v>20987</v>
      </c>
    </row>
    <row r="7097" spans="1:6">
      <c r="A7097" s="360" t="s">
        <v>18552</v>
      </c>
      <c r="B7097" s="393">
        <v>39188</v>
      </c>
      <c r="C7097" s="394" t="s">
        <v>29434</v>
      </c>
      <c r="D7097" s="393" t="s">
        <v>18553</v>
      </c>
      <c r="E7097" s="395" t="s">
        <v>21057</v>
      </c>
      <c r="F7097" s="395" t="s">
        <v>21057</v>
      </c>
    </row>
    <row r="7098" spans="1:6">
      <c r="A7098" s="360" t="s">
        <v>18552</v>
      </c>
      <c r="B7098" s="393">
        <v>39187</v>
      </c>
      <c r="C7098" s="394" t="s">
        <v>29435</v>
      </c>
      <c r="D7098" s="393" t="s">
        <v>18553</v>
      </c>
      <c r="E7098" s="395" t="s">
        <v>26726</v>
      </c>
      <c r="F7098" s="395" t="s">
        <v>26726</v>
      </c>
    </row>
    <row r="7099" spans="1:6">
      <c r="A7099" s="360" t="s">
        <v>18552</v>
      </c>
      <c r="B7099" s="393">
        <v>39184</v>
      </c>
      <c r="C7099" s="394" t="s">
        <v>29436</v>
      </c>
      <c r="D7099" s="393" t="s">
        <v>18553</v>
      </c>
      <c r="E7099" s="395" t="s">
        <v>26943</v>
      </c>
      <c r="F7099" s="395" t="s">
        <v>26943</v>
      </c>
    </row>
    <row r="7100" spans="1:6">
      <c r="A7100" s="360" t="s">
        <v>18552</v>
      </c>
      <c r="B7100" s="393">
        <v>39185</v>
      </c>
      <c r="C7100" s="394" t="s">
        <v>29437</v>
      </c>
      <c r="D7100" s="393" t="s">
        <v>18553</v>
      </c>
      <c r="E7100" s="395" t="s">
        <v>28446</v>
      </c>
      <c r="F7100" s="395" t="s">
        <v>28446</v>
      </c>
    </row>
    <row r="7101" spans="1:6">
      <c r="A7101" s="360" t="s">
        <v>18552</v>
      </c>
      <c r="B7101" s="393">
        <v>39198</v>
      </c>
      <c r="C7101" s="394" t="s">
        <v>29438</v>
      </c>
      <c r="D7101" s="393" t="s">
        <v>18553</v>
      </c>
      <c r="E7101" s="395" t="s">
        <v>27349</v>
      </c>
      <c r="F7101" s="395" t="s">
        <v>27349</v>
      </c>
    </row>
    <row r="7102" spans="1:6">
      <c r="A7102" s="360" t="s">
        <v>18552</v>
      </c>
      <c r="B7102" s="393">
        <v>39197</v>
      </c>
      <c r="C7102" s="394" t="s">
        <v>29439</v>
      </c>
      <c r="D7102" s="393" t="s">
        <v>18553</v>
      </c>
      <c r="E7102" s="395" t="s">
        <v>27331</v>
      </c>
      <c r="F7102" s="395" t="s">
        <v>27331</v>
      </c>
    </row>
    <row r="7103" spans="1:6">
      <c r="A7103" s="360" t="s">
        <v>18552</v>
      </c>
      <c r="B7103" s="393">
        <v>39196</v>
      </c>
      <c r="C7103" s="394" t="s">
        <v>29440</v>
      </c>
      <c r="D7103" s="393" t="s">
        <v>18553</v>
      </c>
      <c r="E7103" s="395" t="s">
        <v>28477</v>
      </c>
      <c r="F7103" s="395" t="s">
        <v>28477</v>
      </c>
    </row>
    <row r="7104" spans="1:6">
      <c r="A7104" s="360" t="s">
        <v>18552</v>
      </c>
      <c r="B7104" s="393">
        <v>39199</v>
      </c>
      <c r="C7104" s="394" t="s">
        <v>29441</v>
      </c>
      <c r="D7104" s="393" t="s">
        <v>18553</v>
      </c>
      <c r="E7104" s="395" t="s">
        <v>27374</v>
      </c>
      <c r="F7104" s="395" t="s">
        <v>27374</v>
      </c>
    </row>
    <row r="7105" spans="1:6">
      <c r="A7105" s="360" t="s">
        <v>18552</v>
      </c>
      <c r="B7105" s="393">
        <v>39195</v>
      </c>
      <c r="C7105" s="394" t="s">
        <v>29442</v>
      </c>
      <c r="D7105" s="393" t="s">
        <v>18553</v>
      </c>
      <c r="E7105" s="395" t="s">
        <v>24884</v>
      </c>
      <c r="F7105" s="395" t="s">
        <v>24884</v>
      </c>
    </row>
    <row r="7106" spans="1:6">
      <c r="A7106" s="360" t="s">
        <v>18552</v>
      </c>
      <c r="B7106" s="393">
        <v>39194</v>
      </c>
      <c r="C7106" s="394" t="s">
        <v>29443</v>
      </c>
      <c r="D7106" s="393" t="s">
        <v>18553</v>
      </c>
      <c r="E7106" s="395" t="s">
        <v>18192</v>
      </c>
      <c r="F7106" s="395" t="s">
        <v>18192</v>
      </c>
    </row>
    <row r="7107" spans="1:6">
      <c r="A7107" s="360" t="s">
        <v>18552</v>
      </c>
      <c r="B7107" s="393">
        <v>39193</v>
      </c>
      <c r="C7107" s="394" t="s">
        <v>29444</v>
      </c>
      <c r="D7107" s="393" t="s">
        <v>18553</v>
      </c>
      <c r="E7107" s="395" t="s">
        <v>21351</v>
      </c>
      <c r="F7107" s="395" t="s">
        <v>21351</v>
      </c>
    </row>
    <row r="7108" spans="1:6">
      <c r="A7108" s="360" t="s">
        <v>18552</v>
      </c>
      <c r="B7108" s="393">
        <v>39192</v>
      </c>
      <c r="C7108" s="394" t="s">
        <v>29445</v>
      </c>
      <c r="D7108" s="393" t="s">
        <v>18553</v>
      </c>
      <c r="E7108" s="395" t="s">
        <v>27222</v>
      </c>
      <c r="F7108" s="395" t="s">
        <v>27222</v>
      </c>
    </row>
    <row r="7109" spans="1:6">
      <c r="A7109" s="360" t="s">
        <v>18552</v>
      </c>
      <c r="B7109" s="393">
        <v>39920</v>
      </c>
      <c r="C7109" s="394" t="s">
        <v>29446</v>
      </c>
      <c r="D7109" s="393" t="s">
        <v>18553</v>
      </c>
      <c r="E7109" s="395" t="s">
        <v>27110</v>
      </c>
      <c r="F7109" s="395" t="s">
        <v>27110</v>
      </c>
    </row>
    <row r="7110" spans="1:6">
      <c r="A7110" s="360" t="s">
        <v>18552</v>
      </c>
      <c r="B7110" s="393">
        <v>39201</v>
      </c>
      <c r="C7110" s="394" t="s">
        <v>29447</v>
      </c>
      <c r="D7110" s="393" t="s">
        <v>18553</v>
      </c>
      <c r="E7110" s="395" t="s">
        <v>26338</v>
      </c>
      <c r="F7110" s="395" t="s">
        <v>26338</v>
      </c>
    </row>
    <row r="7111" spans="1:6">
      <c r="A7111" s="360" t="s">
        <v>18552</v>
      </c>
      <c r="B7111" s="393">
        <v>39200</v>
      </c>
      <c r="C7111" s="394" t="s">
        <v>29448</v>
      </c>
      <c r="D7111" s="393" t="s">
        <v>18553</v>
      </c>
      <c r="E7111" s="395" t="s">
        <v>29449</v>
      </c>
      <c r="F7111" s="395" t="s">
        <v>29449</v>
      </c>
    </row>
    <row r="7112" spans="1:6">
      <c r="A7112" s="360" t="s">
        <v>18552</v>
      </c>
      <c r="B7112" s="393">
        <v>39203</v>
      </c>
      <c r="C7112" s="394" t="s">
        <v>29450</v>
      </c>
      <c r="D7112" s="393" t="s">
        <v>18553</v>
      </c>
      <c r="E7112" s="395" t="s">
        <v>25163</v>
      </c>
      <c r="F7112" s="395" t="s">
        <v>25163</v>
      </c>
    </row>
    <row r="7113" spans="1:6">
      <c r="A7113" s="360" t="s">
        <v>18552</v>
      </c>
      <c r="B7113" s="393">
        <v>39202</v>
      </c>
      <c r="C7113" s="394" t="s">
        <v>29451</v>
      </c>
      <c r="D7113" s="393" t="s">
        <v>18553</v>
      </c>
      <c r="E7113" s="395" t="s">
        <v>27737</v>
      </c>
      <c r="F7113" s="395" t="s">
        <v>27737</v>
      </c>
    </row>
    <row r="7114" spans="1:6">
      <c r="A7114" s="360" t="s">
        <v>18552</v>
      </c>
      <c r="B7114" s="393">
        <v>39205</v>
      </c>
      <c r="C7114" s="394" t="s">
        <v>29452</v>
      </c>
      <c r="D7114" s="393" t="s">
        <v>18553</v>
      </c>
      <c r="E7114" s="395" t="s">
        <v>29453</v>
      </c>
      <c r="F7114" s="395" t="s">
        <v>29453</v>
      </c>
    </row>
    <row r="7115" spans="1:6">
      <c r="A7115" s="360" t="s">
        <v>18552</v>
      </c>
      <c r="B7115" s="393">
        <v>39204</v>
      </c>
      <c r="C7115" s="394" t="s">
        <v>29454</v>
      </c>
      <c r="D7115" s="393" t="s">
        <v>18553</v>
      </c>
      <c r="E7115" s="395" t="s">
        <v>29455</v>
      </c>
      <c r="F7115" s="395" t="s">
        <v>29455</v>
      </c>
    </row>
    <row r="7116" spans="1:6">
      <c r="A7116" s="360" t="s">
        <v>18552</v>
      </c>
      <c r="B7116" s="393">
        <v>39206</v>
      </c>
      <c r="C7116" s="394" t="s">
        <v>29456</v>
      </c>
      <c r="D7116" s="393" t="s">
        <v>18553</v>
      </c>
      <c r="E7116" s="395" t="s">
        <v>27301</v>
      </c>
      <c r="F7116" s="395" t="s">
        <v>27301</v>
      </c>
    </row>
    <row r="7117" spans="1:6">
      <c r="A7117" s="360" t="s">
        <v>18552</v>
      </c>
      <c r="B7117" s="393">
        <v>797</v>
      </c>
      <c r="C7117" s="394" t="s">
        <v>29457</v>
      </c>
      <c r="D7117" s="393" t="s">
        <v>18553</v>
      </c>
      <c r="E7117" s="395" t="s">
        <v>9991</v>
      </c>
      <c r="F7117" s="395" t="s">
        <v>9991</v>
      </c>
    </row>
    <row r="7118" spans="1:6">
      <c r="A7118" s="360" t="s">
        <v>18552</v>
      </c>
      <c r="B7118" s="393">
        <v>798</v>
      </c>
      <c r="C7118" s="394" t="s">
        <v>29458</v>
      </c>
      <c r="D7118" s="393" t="s">
        <v>18553</v>
      </c>
      <c r="E7118" s="395" t="s">
        <v>8197</v>
      </c>
      <c r="F7118" s="395" t="s">
        <v>8197</v>
      </c>
    </row>
    <row r="7119" spans="1:6">
      <c r="A7119" s="360" t="s">
        <v>18552</v>
      </c>
      <c r="B7119" s="393">
        <v>796</v>
      </c>
      <c r="C7119" s="394" t="s">
        <v>29459</v>
      </c>
      <c r="D7119" s="393" t="s">
        <v>18553</v>
      </c>
      <c r="E7119" s="395" t="s">
        <v>9835</v>
      </c>
      <c r="F7119" s="395" t="s">
        <v>9835</v>
      </c>
    </row>
    <row r="7120" spans="1:6">
      <c r="A7120" s="360" t="s">
        <v>18552</v>
      </c>
      <c r="B7120" s="393">
        <v>799</v>
      </c>
      <c r="C7120" s="394" t="s">
        <v>29460</v>
      </c>
      <c r="D7120" s="393" t="s">
        <v>18553</v>
      </c>
      <c r="E7120" s="395" t="s">
        <v>8451</v>
      </c>
      <c r="F7120" s="395" t="s">
        <v>8451</v>
      </c>
    </row>
    <row r="7121" spans="1:6">
      <c r="A7121" s="360" t="s">
        <v>18552</v>
      </c>
      <c r="B7121" s="393">
        <v>792</v>
      </c>
      <c r="C7121" s="394" t="s">
        <v>29461</v>
      </c>
      <c r="D7121" s="393" t="s">
        <v>18553</v>
      </c>
      <c r="E7121" s="395" t="s">
        <v>25082</v>
      </c>
      <c r="F7121" s="395" t="s">
        <v>25082</v>
      </c>
    </row>
    <row r="7122" spans="1:6">
      <c r="A7122" s="360" t="s">
        <v>18552</v>
      </c>
      <c r="B7122" s="393">
        <v>804</v>
      </c>
      <c r="C7122" s="394" t="s">
        <v>29462</v>
      </c>
      <c r="D7122" s="393" t="s">
        <v>18553</v>
      </c>
      <c r="E7122" s="395" t="s">
        <v>38500</v>
      </c>
      <c r="F7122" s="395" t="s">
        <v>38500</v>
      </c>
    </row>
    <row r="7123" spans="1:6">
      <c r="A7123" s="360" t="s">
        <v>18552</v>
      </c>
      <c r="B7123" s="393">
        <v>793</v>
      </c>
      <c r="C7123" s="394" t="s">
        <v>29463</v>
      </c>
      <c r="D7123" s="393" t="s">
        <v>18553</v>
      </c>
      <c r="E7123" s="395" t="s">
        <v>11982</v>
      </c>
      <c r="F7123" s="395" t="s">
        <v>11982</v>
      </c>
    </row>
    <row r="7124" spans="1:6">
      <c r="A7124" s="360" t="s">
        <v>18552</v>
      </c>
      <c r="B7124" s="393">
        <v>801</v>
      </c>
      <c r="C7124" s="394" t="s">
        <v>29464</v>
      </c>
      <c r="D7124" s="393" t="s">
        <v>18553</v>
      </c>
      <c r="E7124" s="395" t="s">
        <v>27108</v>
      </c>
      <c r="F7124" s="395" t="s">
        <v>27108</v>
      </c>
    </row>
    <row r="7125" spans="1:6">
      <c r="A7125" s="360" t="s">
        <v>18552</v>
      </c>
      <c r="B7125" s="393">
        <v>794</v>
      </c>
      <c r="C7125" s="394" t="s">
        <v>29465</v>
      </c>
      <c r="D7125" s="393" t="s">
        <v>18553</v>
      </c>
      <c r="E7125" s="395" t="s">
        <v>17664</v>
      </c>
      <c r="F7125" s="395" t="s">
        <v>17664</v>
      </c>
    </row>
    <row r="7126" spans="1:6">
      <c r="A7126" s="360" t="s">
        <v>18552</v>
      </c>
      <c r="B7126" s="393">
        <v>802</v>
      </c>
      <c r="C7126" s="394" t="s">
        <v>29466</v>
      </c>
      <c r="D7126" s="393" t="s">
        <v>18553</v>
      </c>
      <c r="E7126" s="395" t="s">
        <v>28094</v>
      </c>
      <c r="F7126" s="395" t="s">
        <v>28094</v>
      </c>
    </row>
    <row r="7127" spans="1:6">
      <c r="A7127" s="360" t="s">
        <v>18552</v>
      </c>
      <c r="B7127" s="393">
        <v>803</v>
      </c>
      <c r="C7127" s="394" t="s">
        <v>29467</v>
      </c>
      <c r="D7127" s="393" t="s">
        <v>18553</v>
      </c>
      <c r="E7127" s="395" t="s">
        <v>18745</v>
      </c>
      <c r="F7127" s="395" t="s">
        <v>18745</v>
      </c>
    </row>
    <row r="7128" spans="1:6">
      <c r="A7128" s="360" t="s">
        <v>18552</v>
      </c>
      <c r="B7128" s="393">
        <v>38001</v>
      </c>
      <c r="C7128" s="394" t="s">
        <v>29468</v>
      </c>
      <c r="D7128" s="393" t="s">
        <v>18553</v>
      </c>
      <c r="E7128" s="395" t="s">
        <v>8412</v>
      </c>
      <c r="F7128" s="395" t="s">
        <v>8412</v>
      </c>
    </row>
    <row r="7129" spans="1:6">
      <c r="A7129" s="360" t="s">
        <v>18552</v>
      </c>
      <c r="B7129" s="393">
        <v>38002</v>
      </c>
      <c r="C7129" s="394" t="s">
        <v>29469</v>
      </c>
      <c r="D7129" s="393" t="s">
        <v>18553</v>
      </c>
      <c r="E7129" s="395" t="s">
        <v>17795</v>
      </c>
      <c r="F7129" s="395" t="s">
        <v>17795</v>
      </c>
    </row>
    <row r="7130" spans="1:6">
      <c r="A7130" s="360" t="s">
        <v>18552</v>
      </c>
      <c r="B7130" s="393">
        <v>38003</v>
      </c>
      <c r="C7130" s="394" t="s">
        <v>29470</v>
      </c>
      <c r="D7130" s="393" t="s">
        <v>18553</v>
      </c>
      <c r="E7130" s="395" t="s">
        <v>21350</v>
      </c>
      <c r="F7130" s="395" t="s">
        <v>21350</v>
      </c>
    </row>
    <row r="7131" spans="1:6">
      <c r="A7131" s="360" t="s">
        <v>18552</v>
      </c>
      <c r="B7131" s="393">
        <v>38004</v>
      </c>
      <c r="C7131" s="394" t="s">
        <v>29471</v>
      </c>
      <c r="D7131" s="393" t="s">
        <v>18553</v>
      </c>
      <c r="E7131" s="395" t="s">
        <v>20422</v>
      </c>
      <c r="F7131" s="395" t="s">
        <v>20422</v>
      </c>
    </row>
    <row r="7132" spans="1:6">
      <c r="A7132" s="360" t="s">
        <v>18552</v>
      </c>
      <c r="B7132" s="393">
        <v>36327</v>
      </c>
      <c r="C7132" s="394" t="s">
        <v>29472</v>
      </c>
      <c r="D7132" s="393" t="s">
        <v>18553</v>
      </c>
      <c r="E7132" s="395" t="s">
        <v>18567</v>
      </c>
      <c r="F7132" s="395" t="s">
        <v>18567</v>
      </c>
    </row>
    <row r="7133" spans="1:6">
      <c r="A7133" s="360" t="s">
        <v>18552</v>
      </c>
      <c r="B7133" s="393">
        <v>38992</v>
      </c>
      <c r="C7133" s="394" t="s">
        <v>29473</v>
      </c>
      <c r="D7133" s="393" t="s">
        <v>18553</v>
      </c>
      <c r="E7133" s="395" t="s">
        <v>17804</v>
      </c>
      <c r="F7133" s="395" t="s">
        <v>17804</v>
      </c>
    </row>
    <row r="7134" spans="1:6">
      <c r="A7134" s="360" t="s">
        <v>18552</v>
      </c>
      <c r="B7134" s="393">
        <v>38993</v>
      </c>
      <c r="C7134" s="394" t="s">
        <v>29474</v>
      </c>
      <c r="D7134" s="393" t="s">
        <v>18553</v>
      </c>
      <c r="E7134" s="395" t="s">
        <v>11400</v>
      </c>
      <c r="F7134" s="395" t="s">
        <v>11400</v>
      </c>
    </row>
    <row r="7135" spans="1:6">
      <c r="A7135" s="360" t="s">
        <v>18552</v>
      </c>
      <c r="B7135" s="393">
        <v>38418</v>
      </c>
      <c r="C7135" s="394" t="s">
        <v>29475</v>
      </c>
      <c r="D7135" s="393" t="s">
        <v>18553</v>
      </c>
      <c r="E7135" s="395" t="s">
        <v>20271</v>
      </c>
      <c r="F7135" s="395" t="s">
        <v>20271</v>
      </c>
    </row>
    <row r="7136" spans="1:6">
      <c r="A7136" s="360" t="s">
        <v>18552</v>
      </c>
      <c r="B7136" s="393">
        <v>39178</v>
      </c>
      <c r="C7136" s="394" t="s">
        <v>29476</v>
      </c>
      <c r="D7136" s="393" t="s">
        <v>18553</v>
      </c>
      <c r="E7136" s="395" t="s">
        <v>18638</v>
      </c>
      <c r="F7136" s="395" t="s">
        <v>18638</v>
      </c>
    </row>
    <row r="7137" spans="1:6">
      <c r="A7137" s="360" t="s">
        <v>18552</v>
      </c>
      <c r="B7137" s="393">
        <v>39177</v>
      </c>
      <c r="C7137" s="394" t="s">
        <v>29477</v>
      </c>
      <c r="D7137" s="393" t="s">
        <v>18553</v>
      </c>
      <c r="E7137" s="395" t="s">
        <v>16022</v>
      </c>
      <c r="F7137" s="395" t="s">
        <v>16022</v>
      </c>
    </row>
    <row r="7138" spans="1:6">
      <c r="A7138" s="360" t="s">
        <v>18552</v>
      </c>
      <c r="B7138" s="393">
        <v>39174</v>
      </c>
      <c r="C7138" s="394" t="s">
        <v>29478</v>
      </c>
      <c r="D7138" s="393" t="s">
        <v>18553</v>
      </c>
      <c r="E7138" s="395" t="s">
        <v>9343</v>
      </c>
      <c r="F7138" s="395" t="s">
        <v>9343</v>
      </c>
    </row>
    <row r="7139" spans="1:6">
      <c r="A7139" s="360" t="s">
        <v>18552</v>
      </c>
      <c r="B7139" s="393">
        <v>39176</v>
      </c>
      <c r="C7139" s="394" t="s">
        <v>29479</v>
      </c>
      <c r="D7139" s="393" t="s">
        <v>18553</v>
      </c>
      <c r="E7139" s="395" t="s">
        <v>15994</v>
      </c>
      <c r="F7139" s="395" t="s">
        <v>15994</v>
      </c>
    </row>
    <row r="7140" spans="1:6">
      <c r="A7140" s="360" t="s">
        <v>18552</v>
      </c>
      <c r="B7140" s="393">
        <v>39180</v>
      </c>
      <c r="C7140" s="394" t="s">
        <v>29480</v>
      </c>
      <c r="D7140" s="393" t="s">
        <v>18553</v>
      </c>
      <c r="E7140" s="395" t="s">
        <v>13561</v>
      </c>
      <c r="F7140" s="395" t="s">
        <v>13561</v>
      </c>
    </row>
    <row r="7141" spans="1:6">
      <c r="A7141" s="360" t="s">
        <v>18552</v>
      </c>
      <c r="B7141" s="393">
        <v>39179</v>
      </c>
      <c r="C7141" s="394" t="s">
        <v>29481</v>
      </c>
      <c r="D7141" s="393" t="s">
        <v>18553</v>
      </c>
      <c r="E7141" s="395" t="s">
        <v>27580</v>
      </c>
      <c r="F7141" s="395" t="s">
        <v>27580</v>
      </c>
    </row>
    <row r="7142" spans="1:6">
      <c r="A7142" s="360" t="s">
        <v>18552</v>
      </c>
      <c r="B7142" s="393">
        <v>39175</v>
      </c>
      <c r="C7142" s="394" t="s">
        <v>29482</v>
      </c>
      <c r="D7142" s="393" t="s">
        <v>18553</v>
      </c>
      <c r="E7142" s="395" t="s">
        <v>8703</v>
      </c>
      <c r="F7142" s="395" t="s">
        <v>8703</v>
      </c>
    </row>
    <row r="7143" spans="1:6">
      <c r="A7143" s="360" t="s">
        <v>18552</v>
      </c>
      <c r="B7143" s="393">
        <v>39217</v>
      </c>
      <c r="C7143" s="394" t="s">
        <v>29483</v>
      </c>
      <c r="D7143" s="393" t="s">
        <v>18553</v>
      </c>
      <c r="E7143" s="395" t="s">
        <v>18576</v>
      </c>
      <c r="F7143" s="395" t="s">
        <v>18576</v>
      </c>
    </row>
    <row r="7144" spans="1:6">
      <c r="A7144" s="360" t="s">
        <v>18552</v>
      </c>
      <c r="B7144" s="393">
        <v>39181</v>
      </c>
      <c r="C7144" s="394" t="s">
        <v>29484</v>
      </c>
      <c r="D7144" s="393" t="s">
        <v>18553</v>
      </c>
      <c r="E7144" s="395" t="s">
        <v>28569</v>
      </c>
      <c r="F7144" s="395" t="s">
        <v>28569</v>
      </c>
    </row>
    <row r="7145" spans="1:6">
      <c r="A7145" s="360" t="s">
        <v>18552</v>
      </c>
      <c r="B7145" s="393">
        <v>39182</v>
      </c>
      <c r="C7145" s="394" t="s">
        <v>29485</v>
      </c>
      <c r="D7145" s="393" t="s">
        <v>18553</v>
      </c>
      <c r="E7145" s="395" t="s">
        <v>18746</v>
      </c>
      <c r="F7145" s="395" t="s">
        <v>18746</v>
      </c>
    </row>
    <row r="7146" spans="1:6" ht="23.25">
      <c r="A7146" s="360" t="s">
        <v>18552</v>
      </c>
      <c r="B7146" s="393">
        <v>12616</v>
      </c>
      <c r="C7146" s="394" t="s">
        <v>29486</v>
      </c>
      <c r="D7146" s="393" t="s">
        <v>18553</v>
      </c>
      <c r="E7146" s="395" t="s">
        <v>25220</v>
      </c>
      <c r="F7146" s="395" t="s">
        <v>25220</v>
      </c>
    </row>
    <row r="7147" spans="1:6" ht="23.25">
      <c r="A7147" s="360" t="s">
        <v>18552</v>
      </c>
      <c r="B7147" s="393">
        <v>1049</v>
      </c>
      <c r="C7147" s="394" t="s">
        <v>29487</v>
      </c>
      <c r="D7147" s="393" t="s">
        <v>18553</v>
      </c>
      <c r="E7147" s="395" t="s">
        <v>21420</v>
      </c>
      <c r="F7147" s="395" t="s">
        <v>21420</v>
      </c>
    </row>
    <row r="7148" spans="1:6" ht="23.25">
      <c r="A7148" s="360" t="s">
        <v>18552</v>
      </c>
      <c r="B7148" s="393">
        <v>1099</v>
      </c>
      <c r="C7148" s="394" t="s">
        <v>29488</v>
      </c>
      <c r="D7148" s="393" t="s">
        <v>18553</v>
      </c>
      <c r="E7148" s="395" t="s">
        <v>13942</v>
      </c>
      <c r="F7148" s="395" t="s">
        <v>13942</v>
      </c>
    </row>
    <row r="7149" spans="1:6" ht="23.25">
      <c r="A7149" s="360" t="s">
        <v>18552</v>
      </c>
      <c r="B7149" s="393">
        <v>39678</v>
      </c>
      <c r="C7149" s="394" t="s">
        <v>29489</v>
      </c>
      <c r="D7149" s="393" t="s">
        <v>18553</v>
      </c>
      <c r="E7149" s="395" t="s">
        <v>25079</v>
      </c>
      <c r="F7149" s="395" t="s">
        <v>25079</v>
      </c>
    </row>
    <row r="7150" spans="1:6" ht="23.25">
      <c r="A7150" s="360" t="s">
        <v>18552</v>
      </c>
      <c r="B7150" s="393">
        <v>1050</v>
      </c>
      <c r="C7150" s="394" t="s">
        <v>29490</v>
      </c>
      <c r="D7150" s="393" t="s">
        <v>18553</v>
      </c>
      <c r="E7150" s="395" t="s">
        <v>18616</v>
      </c>
      <c r="F7150" s="395" t="s">
        <v>18616</v>
      </c>
    </row>
    <row r="7151" spans="1:6" ht="23.25">
      <c r="A7151" s="360" t="s">
        <v>18552</v>
      </c>
      <c r="B7151" s="393">
        <v>1101</v>
      </c>
      <c r="C7151" s="394" t="s">
        <v>29491</v>
      </c>
      <c r="D7151" s="393" t="s">
        <v>18553</v>
      </c>
      <c r="E7151" s="395" t="s">
        <v>27370</v>
      </c>
      <c r="F7151" s="395" t="s">
        <v>27370</v>
      </c>
    </row>
    <row r="7152" spans="1:6" ht="23.25">
      <c r="A7152" s="360" t="s">
        <v>18552</v>
      </c>
      <c r="B7152" s="393">
        <v>1100</v>
      </c>
      <c r="C7152" s="394" t="s">
        <v>29492</v>
      </c>
      <c r="D7152" s="393" t="s">
        <v>18553</v>
      </c>
      <c r="E7152" s="395" t="s">
        <v>20016</v>
      </c>
      <c r="F7152" s="395" t="s">
        <v>20016</v>
      </c>
    </row>
    <row r="7153" spans="1:6" ht="23.25">
      <c r="A7153" s="360" t="s">
        <v>18552</v>
      </c>
      <c r="B7153" s="393">
        <v>39679</v>
      </c>
      <c r="C7153" s="394" t="s">
        <v>29493</v>
      </c>
      <c r="D7153" s="393" t="s">
        <v>18553</v>
      </c>
      <c r="E7153" s="395" t="s">
        <v>27092</v>
      </c>
      <c r="F7153" s="395" t="s">
        <v>27092</v>
      </c>
    </row>
    <row r="7154" spans="1:6" ht="23.25">
      <c r="A7154" s="360" t="s">
        <v>18552</v>
      </c>
      <c r="B7154" s="393">
        <v>1098</v>
      </c>
      <c r="C7154" s="394" t="s">
        <v>29494</v>
      </c>
      <c r="D7154" s="393" t="s">
        <v>18553</v>
      </c>
      <c r="E7154" s="395" t="s">
        <v>9197</v>
      </c>
      <c r="F7154" s="395" t="s">
        <v>9197</v>
      </c>
    </row>
    <row r="7155" spans="1:6" ht="23.25">
      <c r="A7155" s="360" t="s">
        <v>18552</v>
      </c>
      <c r="B7155" s="393">
        <v>1102</v>
      </c>
      <c r="C7155" s="394" t="s">
        <v>29495</v>
      </c>
      <c r="D7155" s="393" t="s">
        <v>18553</v>
      </c>
      <c r="E7155" s="395" t="s">
        <v>29496</v>
      </c>
      <c r="F7155" s="395" t="s">
        <v>29496</v>
      </c>
    </row>
    <row r="7156" spans="1:6" ht="23.25">
      <c r="A7156" s="360" t="s">
        <v>18552</v>
      </c>
      <c r="B7156" s="393">
        <v>1051</v>
      </c>
      <c r="C7156" s="394" t="s">
        <v>29497</v>
      </c>
      <c r="D7156" s="393" t="s">
        <v>18553</v>
      </c>
      <c r="E7156" s="395" t="s">
        <v>28158</v>
      </c>
      <c r="F7156" s="395" t="s">
        <v>28158</v>
      </c>
    </row>
    <row r="7157" spans="1:6">
      <c r="A7157" s="360" t="s">
        <v>18552</v>
      </c>
      <c r="B7157" s="393">
        <v>37399</v>
      </c>
      <c r="C7157" s="394" t="s">
        <v>29498</v>
      </c>
      <c r="D7157" s="393" t="s">
        <v>18553</v>
      </c>
      <c r="E7157" s="395" t="s">
        <v>17839</v>
      </c>
      <c r="F7157" s="395" t="s">
        <v>17839</v>
      </c>
    </row>
    <row r="7158" spans="1:6">
      <c r="A7158" s="360" t="s">
        <v>18552</v>
      </c>
      <c r="B7158" s="393">
        <v>42655</v>
      </c>
      <c r="C7158" s="394" t="s">
        <v>29499</v>
      </c>
      <c r="D7158" s="393" t="s">
        <v>18562</v>
      </c>
      <c r="E7158" s="395" t="s">
        <v>21033</v>
      </c>
      <c r="F7158" s="395" t="s">
        <v>21033</v>
      </c>
    </row>
    <row r="7159" spans="1:6">
      <c r="A7159" s="360" t="s">
        <v>18552</v>
      </c>
      <c r="B7159" s="393">
        <v>25004</v>
      </c>
      <c r="C7159" s="394" t="s">
        <v>29500</v>
      </c>
      <c r="D7159" s="393" t="s">
        <v>18562</v>
      </c>
      <c r="E7159" s="395" t="s">
        <v>20670</v>
      </c>
      <c r="F7159" s="395" t="s">
        <v>20670</v>
      </c>
    </row>
    <row r="7160" spans="1:6">
      <c r="A7160" s="360" t="s">
        <v>18552</v>
      </c>
      <c r="B7160" s="393">
        <v>25002</v>
      </c>
      <c r="C7160" s="394" t="s">
        <v>29501</v>
      </c>
      <c r="D7160" s="393" t="s">
        <v>18562</v>
      </c>
      <c r="E7160" s="395" t="s">
        <v>25854</v>
      </c>
      <c r="F7160" s="395" t="s">
        <v>25854</v>
      </c>
    </row>
    <row r="7161" spans="1:6">
      <c r="A7161" s="360" t="s">
        <v>18552</v>
      </c>
      <c r="B7161" s="393">
        <v>37409</v>
      </c>
      <c r="C7161" s="394" t="s">
        <v>29502</v>
      </c>
      <c r="D7161" s="393" t="s">
        <v>18562</v>
      </c>
      <c r="E7161" s="395" t="s">
        <v>18566</v>
      </c>
      <c r="F7161" s="395" t="s">
        <v>18566</v>
      </c>
    </row>
    <row r="7162" spans="1:6">
      <c r="A7162" s="360" t="s">
        <v>18552</v>
      </c>
      <c r="B7162" s="393">
        <v>841</v>
      </c>
      <c r="C7162" s="394" t="s">
        <v>29503</v>
      </c>
      <c r="D7162" s="393" t="s">
        <v>18562</v>
      </c>
      <c r="E7162" s="395" t="s">
        <v>20660</v>
      </c>
      <c r="F7162" s="395" t="s">
        <v>20660</v>
      </c>
    </row>
    <row r="7163" spans="1:6">
      <c r="A7163" s="360" t="s">
        <v>18552</v>
      </c>
      <c r="B7163" s="393">
        <v>25005</v>
      </c>
      <c r="C7163" s="394" t="s">
        <v>29504</v>
      </c>
      <c r="D7163" s="393" t="s">
        <v>18562</v>
      </c>
      <c r="E7163" s="395" t="s">
        <v>21541</v>
      </c>
      <c r="F7163" s="395" t="s">
        <v>21541</v>
      </c>
    </row>
    <row r="7164" spans="1:6">
      <c r="A7164" s="360" t="s">
        <v>18552</v>
      </c>
      <c r="B7164" s="393">
        <v>25003</v>
      </c>
      <c r="C7164" s="394" t="s">
        <v>29505</v>
      </c>
      <c r="D7164" s="393" t="s">
        <v>18562</v>
      </c>
      <c r="E7164" s="395" t="s">
        <v>25823</v>
      </c>
      <c r="F7164" s="395" t="s">
        <v>25823</v>
      </c>
    </row>
    <row r="7165" spans="1:6">
      <c r="A7165" s="360" t="s">
        <v>18552</v>
      </c>
      <c r="B7165" s="393">
        <v>37410</v>
      </c>
      <c r="C7165" s="394" t="s">
        <v>29506</v>
      </c>
      <c r="D7165" s="393" t="s">
        <v>18562</v>
      </c>
      <c r="E7165" s="395" t="s">
        <v>21541</v>
      </c>
      <c r="F7165" s="395" t="s">
        <v>21541</v>
      </c>
    </row>
    <row r="7166" spans="1:6">
      <c r="A7166" s="360" t="s">
        <v>18552</v>
      </c>
      <c r="B7166" s="393">
        <v>842</v>
      </c>
      <c r="C7166" s="394" t="s">
        <v>29507</v>
      </c>
      <c r="D7166" s="393" t="s">
        <v>18562</v>
      </c>
      <c r="E7166" s="395" t="s">
        <v>20982</v>
      </c>
      <c r="F7166" s="395" t="s">
        <v>20982</v>
      </c>
    </row>
    <row r="7167" spans="1:6">
      <c r="A7167" s="360" t="s">
        <v>18552</v>
      </c>
      <c r="B7167" s="393">
        <v>862</v>
      </c>
      <c r="C7167" s="394" t="s">
        <v>29508</v>
      </c>
      <c r="D7167" s="393" t="s">
        <v>18560</v>
      </c>
      <c r="E7167" s="395" t="s">
        <v>21020</v>
      </c>
      <c r="F7167" s="395" t="s">
        <v>21020</v>
      </c>
    </row>
    <row r="7168" spans="1:6">
      <c r="A7168" s="360" t="s">
        <v>18552</v>
      </c>
      <c r="B7168" s="393">
        <v>866</v>
      </c>
      <c r="C7168" s="394" t="s">
        <v>29509</v>
      </c>
      <c r="D7168" s="393" t="s">
        <v>18560</v>
      </c>
      <c r="E7168" s="395" t="s">
        <v>27308</v>
      </c>
      <c r="F7168" s="395" t="s">
        <v>27308</v>
      </c>
    </row>
    <row r="7169" spans="1:6">
      <c r="A7169" s="360" t="s">
        <v>18552</v>
      </c>
      <c r="B7169" s="393">
        <v>892</v>
      </c>
      <c r="C7169" s="394" t="s">
        <v>29510</v>
      </c>
      <c r="D7169" s="393" t="s">
        <v>18560</v>
      </c>
      <c r="E7169" s="395" t="s">
        <v>28009</v>
      </c>
      <c r="F7169" s="395" t="s">
        <v>28009</v>
      </c>
    </row>
    <row r="7170" spans="1:6">
      <c r="A7170" s="360" t="s">
        <v>18552</v>
      </c>
      <c r="B7170" s="393">
        <v>857</v>
      </c>
      <c r="C7170" s="394" t="s">
        <v>29511</v>
      </c>
      <c r="D7170" s="393" t="s">
        <v>18560</v>
      </c>
      <c r="E7170" s="395" t="s">
        <v>20666</v>
      </c>
      <c r="F7170" s="395" t="s">
        <v>20666</v>
      </c>
    </row>
    <row r="7171" spans="1:6">
      <c r="A7171" s="360" t="s">
        <v>18552</v>
      </c>
      <c r="B7171" s="393">
        <v>37404</v>
      </c>
      <c r="C7171" s="394" t="s">
        <v>29512</v>
      </c>
      <c r="D7171" s="393" t="s">
        <v>18560</v>
      </c>
      <c r="E7171" s="395" t="s">
        <v>27316</v>
      </c>
      <c r="F7171" s="395" t="s">
        <v>27316</v>
      </c>
    </row>
    <row r="7172" spans="1:6">
      <c r="A7172" s="360" t="s">
        <v>18552</v>
      </c>
      <c r="B7172" s="393">
        <v>868</v>
      </c>
      <c r="C7172" s="394" t="s">
        <v>29513</v>
      </c>
      <c r="D7172" s="393" t="s">
        <v>18560</v>
      </c>
      <c r="E7172" s="395" t="s">
        <v>27873</v>
      </c>
      <c r="F7172" s="395" t="s">
        <v>27873</v>
      </c>
    </row>
    <row r="7173" spans="1:6">
      <c r="A7173" s="360" t="s">
        <v>18552</v>
      </c>
      <c r="B7173" s="393">
        <v>870</v>
      </c>
      <c r="C7173" s="394" t="s">
        <v>29514</v>
      </c>
      <c r="D7173" s="393" t="s">
        <v>18560</v>
      </c>
      <c r="E7173" s="395" t="s">
        <v>29515</v>
      </c>
      <c r="F7173" s="395" t="s">
        <v>29515</v>
      </c>
    </row>
    <row r="7174" spans="1:6">
      <c r="A7174" s="360" t="s">
        <v>18552</v>
      </c>
      <c r="B7174" s="393">
        <v>863</v>
      </c>
      <c r="C7174" s="394" t="s">
        <v>29516</v>
      </c>
      <c r="D7174" s="393" t="s">
        <v>18560</v>
      </c>
      <c r="E7174" s="395" t="s">
        <v>21413</v>
      </c>
      <c r="F7174" s="395" t="s">
        <v>21413</v>
      </c>
    </row>
    <row r="7175" spans="1:6">
      <c r="A7175" s="360" t="s">
        <v>18552</v>
      </c>
      <c r="B7175" s="393">
        <v>867</v>
      </c>
      <c r="C7175" s="394" t="s">
        <v>29517</v>
      </c>
      <c r="D7175" s="393" t="s">
        <v>18560</v>
      </c>
      <c r="E7175" s="395" t="s">
        <v>25860</v>
      </c>
      <c r="F7175" s="395" t="s">
        <v>25860</v>
      </c>
    </row>
    <row r="7176" spans="1:6">
      <c r="A7176" s="360" t="s">
        <v>18552</v>
      </c>
      <c r="B7176" s="393">
        <v>891</v>
      </c>
      <c r="C7176" s="394" t="s">
        <v>29518</v>
      </c>
      <c r="D7176" s="393" t="s">
        <v>18560</v>
      </c>
      <c r="E7176" s="395" t="s">
        <v>29519</v>
      </c>
      <c r="F7176" s="395" t="s">
        <v>29519</v>
      </c>
    </row>
    <row r="7177" spans="1:6">
      <c r="A7177" s="360" t="s">
        <v>18552</v>
      </c>
      <c r="B7177" s="393">
        <v>864</v>
      </c>
      <c r="C7177" s="394" t="s">
        <v>29520</v>
      </c>
      <c r="D7177" s="393" t="s">
        <v>18560</v>
      </c>
      <c r="E7177" s="395" t="s">
        <v>29521</v>
      </c>
      <c r="F7177" s="395" t="s">
        <v>29521</v>
      </c>
    </row>
    <row r="7178" spans="1:6">
      <c r="A7178" s="360" t="s">
        <v>18552</v>
      </c>
      <c r="B7178" s="393">
        <v>865</v>
      </c>
      <c r="C7178" s="394" t="s">
        <v>29522</v>
      </c>
      <c r="D7178" s="393" t="s">
        <v>18560</v>
      </c>
      <c r="E7178" s="395" t="s">
        <v>21086</v>
      </c>
      <c r="F7178" s="395" t="s">
        <v>21086</v>
      </c>
    </row>
    <row r="7179" spans="1:6" ht="23.25">
      <c r="A7179" s="360" t="s">
        <v>18552</v>
      </c>
      <c r="B7179" s="393">
        <v>1006</v>
      </c>
      <c r="C7179" s="394" t="s">
        <v>29523</v>
      </c>
      <c r="D7179" s="393" t="s">
        <v>18560</v>
      </c>
      <c r="E7179" s="395" t="s">
        <v>25187</v>
      </c>
      <c r="F7179" s="395" t="s">
        <v>25187</v>
      </c>
    </row>
    <row r="7180" spans="1:6">
      <c r="A7180" s="360" t="s">
        <v>18552</v>
      </c>
      <c r="B7180" s="393">
        <v>948</v>
      </c>
      <c r="C7180" s="394" t="s">
        <v>29524</v>
      </c>
      <c r="D7180" s="393" t="s">
        <v>18560</v>
      </c>
      <c r="E7180" s="395" t="s">
        <v>28248</v>
      </c>
      <c r="F7180" s="395" t="s">
        <v>28248</v>
      </c>
    </row>
    <row r="7181" spans="1:6">
      <c r="A7181" s="360" t="s">
        <v>18552</v>
      </c>
      <c r="B7181" s="393">
        <v>947</v>
      </c>
      <c r="C7181" s="394" t="s">
        <v>29525</v>
      </c>
      <c r="D7181" s="393" t="s">
        <v>18560</v>
      </c>
      <c r="E7181" s="395" t="s">
        <v>27017</v>
      </c>
      <c r="F7181" s="395" t="s">
        <v>27017</v>
      </c>
    </row>
    <row r="7182" spans="1:6">
      <c r="A7182" s="360" t="s">
        <v>18552</v>
      </c>
      <c r="B7182" s="393">
        <v>911</v>
      </c>
      <c r="C7182" s="394" t="s">
        <v>29526</v>
      </c>
      <c r="D7182" s="393" t="s">
        <v>18560</v>
      </c>
      <c r="E7182" s="395" t="s">
        <v>39696</v>
      </c>
      <c r="F7182" s="395" t="s">
        <v>39696</v>
      </c>
    </row>
    <row r="7183" spans="1:6">
      <c r="A7183" s="360" t="s">
        <v>18552</v>
      </c>
      <c r="B7183" s="393">
        <v>925</v>
      </c>
      <c r="C7183" s="394" t="s">
        <v>29527</v>
      </c>
      <c r="D7183" s="393" t="s">
        <v>18560</v>
      </c>
      <c r="E7183" s="395" t="s">
        <v>26029</v>
      </c>
      <c r="F7183" s="395" t="s">
        <v>26029</v>
      </c>
    </row>
    <row r="7184" spans="1:6">
      <c r="A7184" s="360" t="s">
        <v>18552</v>
      </c>
      <c r="B7184" s="393">
        <v>954</v>
      </c>
      <c r="C7184" s="394" t="s">
        <v>29528</v>
      </c>
      <c r="D7184" s="393" t="s">
        <v>18560</v>
      </c>
      <c r="E7184" s="395" t="s">
        <v>35319</v>
      </c>
      <c r="F7184" s="395" t="s">
        <v>35319</v>
      </c>
    </row>
    <row r="7185" spans="1:6">
      <c r="A7185" s="360" t="s">
        <v>18552</v>
      </c>
      <c r="B7185" s="393">
        <v>901</v>
      </c>
      <c r="C7185" s="394" t="s">
        <v>29529</v>
      </c>
      <c r="D7185" s="393" t="s">
        <v>18560</v>
      </c>
      <c r="E7185" s="395" t="s">
        <v>39697</v>
      </c>
      <c r="F7185" s="395" t="s">
        <v>39697</v>
      </c>
    </row>
    <row r="7186" spans="1:6">
      <c r="A7186" s="360" t="s">
        <v>18552</v>
      </c>
      <c r="B7186" s="393">
        <v>926</v>
      </c>
      <c r="C7186" s="394" t="s">
        <v>29530</v>
      </c>
      <c r="D7186" s="393" t="s">
        <v>18560</v>
      </c>
      <c r="E7186" s="395" t="s">
        <v>28577</v>
      </c>
      <c r="F7186" s="395" t="s">
        <v>28577</v>
      </c>
    </row>
    <row r="7187" spans="1:6">
      <c r="A7187" s="360" t="s">
        <v>18552</v>
      </c>
      <c r="B7187" s="393">
        <v>912</v>
      </c>
      <c r="C7187" s="394" t="s">
        <v>29531</v>
      </c>
      <c r="D7187" s="393" t="s">
        <v>18560</v>
      </c>
      <c r="E7187" s="395" t="s">
        <v>25443</v>
      </c>
      <c r="F7187" s="395" t="s">
        <v>25443</v>
      </c>
    </row>
    <row r="7188" spans="1:6">
      <c r="A7188" s="360" t="s">
        <v>18552</v>
      </c>
      <c r="B7188" s="393">
        <v>955</v>
      </c>
      <c r="C7188" s="394" t="s">
        <v>29532</v>
      </c>
      <c r="D7188" s="393" t="s">
        <v>18560</v>
      </c>
      <c r="E7188" s="395" t="s">
        <v>25077</v>
      </c>
      <c r="F7188" s="395" t="s">
        <v>25077</v>
      </c>
    </row>
    <row r="7189" spans="1:6">
      <c r="A7189" s="360" t="s">
        <v>18552</v>
      </c>
      <c r="B7189" s="393">
        <v>946</v>
      </c>
      <c r="C7189" s="394" t="s">
        <v>29533</v>
      </c>
      <c r="D7189" s="393" t="s">
        <v>18560</v>
      </c>
      <c r="E7189" s="395" t="s">
        <v>39698</v>
      </c>
      <c r="F7189" s="395" t="s">
        <v>39698</v>
      </c>
    </row>
    <row r="7190" spans="1:6">
      <c r="A7190" s="360" t="s">
        <v>18552</v>
      </c>
      <c r="B7190" s="393">
        <v>953</v>
      </c>
      <c r="C7190" s="394" t="s">
        <v>29534</v>
      </c>
      <c r="D7190" s="393" t="s">
        <v>18560</v>
      </c>
      <c r="E7190" s="395" t="s">
        <v>27338</v>
      </c>
      <c r="F7190" s="395" t="s">
        <v>27338</v>
      </c>
    </row>
    <row r="7191" spans="1:6">
      <c r="A7191" s="360" t="s">
        <v>18552</v>
      </c>
      <c r="B7191" s="393">
        <v>902</v>
      </c>
      <c r="C7191" s="394" t="s">
        <v>29535</v>
      </c>
      <c r="D7191" s="393" t="s">
        <v>18560</v>
      </c>
      <c r="E7191" s="395" t="s">
        <v>37597</v>
      </c>
      <c r="F7191" s="395" t="s">
        <v>37597</v>
      </c>
    </row>
    <row r="7192" spans="1:6">
      <c r="A7192" s="360" t="s">
        <v>18552</v>
      </c>
      <c r="B7192" s="393">
        <v>927</v>
      </c>
      <c r="C7192" s="394" t="s">
        <v>29536</v>
      </c>
      <c r="D7192" s="393" t="s">
        <v>18560</v>
      </c>
      <c r="E7192" s="395" t="s">
        <v>39699</v>
      </c>
      <c r="F7192" s="395" t="s">
        <v>39699</v>
      </c>
    </row>
    <row r="7193" spans="1:6">
      <c r="A7193" s="360" t="s">
        <v>18552</v>
      </c>
      <c r="B7193" s="393">
        <v>913</v>
      </c>
      <c r="C7193" s="394" t="s">
        <v>29537</v>
      </c>
      <c r="D7193" s="393" t="s">
        <v>18560</v>
      </c>
      <c r="E7193" s="395" t="s">
        <v>28513</v>
      </c>
      <c r="F7193" s="395" t="s">
        <v>28513</v>
      </c>
    </row>
    <row r="7194" spans="1:6">
      <c r="A7194" s="360" t="s">
        <v>18552</v>
      </c>
      <c r="B7194" s="393">
        <v>903</v>
      </c>
      <c r="C7194" s="394" t="s">
        <v>29538</v>
      </c>
      <c r="D7194" s="393" t="s">
        <v>18560</v>
      </c>
      <c r="E7194" s="395" t="s">
        <v>39700</v>
      </c>
      <c r="F7194" s="395" t="s">
        <v>39700</v>
      </c>
    </row>
    <row r="7195" spans="1:6">
      <c r="A7195" s="360" t="s">
        <v>18552</v>
      </c>
      <c r="B7195" s="393">
        <v>945</v>
      </c>
      <c r="C7195" s="394" t="s">
        <v>29539</v>
      </c>
      <c r="D7195" s="393" t="s">
        <v>18560</v>
      </c>
      <c r="E7195" s="395" t="s">
        <v>27563</v>
      </c>
      <c r="F7195" s="395" t="s">
        <v>27563</v>
      </c>
    </row>
    <row r="7196" spans="1:6">
      <c r="A7196" s="360" t="s">
        <v>18552</v>
      </c>
      <c r="B7196" s="393">
        <v>914</v>
      </c>
      <c r="C7196" s="394" t="s">
        <v>29540</v>
      </c>
      <c r="D7196" s="393" t="s">
        <v>18560</v>
      </c>
      <c r="E7196" s="395" t="s">
        <v>38957</v>
      </c>
      <c r="F7196" s="395" t="s">
        <v>38957</v>
      </c>
    </row>
    <row r="7197" spans="1:6" ht="23.25">
      <c r="A7197" s="360" t="s">
        <v>18552</v>
      </c>
      <c r="B7197" s="393">
        <v>993</v>
      </c>
      <c r="C7197" s="394" t="s">
        <v>29541</v>
      </c>
      <c r="D7197" s="393" t="s">
        <v>18560</v>
      </c>
      <c r="E7197" s="395" t="s">
        <v>12852</v>
      </c>
      <c r="F7197" s="395" t="s">
        <v>12852</v>
      </c>
    </row>
    <row r="7198" spans="1:6" ht="23.25">
      <c r="A7198" s="360" t="s">
        <v>18552</v>
      </c>
      <c r="B7198" s="393">
        <v>1020</v>
      </c>
      <c r="C7198" s="394" t="s">
        <v>29542</v>
      </c>
      <c r="D7198" s="393" t="s">
        <v>18560</v>
      </c>
      <c r="E7198" s="395" t="s">
        <v>11382</v>
      </c>
      <c r="F7198" s="395" t="s">
        <v>11382</v>
      </c>
    </row>
    <row r="7199" spans="1:6" ht="23.25">
      <c r="A7199" s="360" t="s">
        <v>18552</v>
      </c>
      <c r="B7199" s="393">
        <v>1017</v>
      </c>
      <c r="C7199" s="394" t="s">
        <v>29543</v>
      </c>
      <c r="D7199" s="393" t="s">
        <v>18560</v>
      </c>
      <c r="E7199" s="395" t="s">
        <v>25937</v>
      </c>
      <c r="F7199" s="395" t="s">
        <v>25937</v>
      </c>
    </row>
    <row r="7200" spans="1:6" ht="23.25">
      <c r="A7200" s="360" t="s">
        <v>18552</v>
      </c>
      <c r="B7200" s="393">
        <v>999</v>
      </c>
      <c r="C7200" s="394" t="s">
        <v>29544</v>
      </c>
      <c r="D7200" s="393" t="s">
        <v>18560</v>
      </c>
      <c r="E7200" s="395" t="s">
        <v>29545</v>
      </c>
      <c r="F7200" s="395" t="s">
        <v>29545</v>
      </c>
    </row>
    <row r="7201" spans="1:6" ht="23.25">
      <c r="A7201" s="360" t="s">
        <v>18552</v>
      </c>
      <c r="B7201" s="393">
        <v>995</v>
      </c>
      <c r="C7201" s="394" t="s">
        <v>29546</v>
      </c>
      <c r="D7201" s="393" t="s">
        <v>18560</v>
      </c>
      <c r="E7201" s="395" t="s">
        <v>19850</v>
      </c>
      <c r="F7201" s="395" t="s">
        <v>19850</v>
      </c>
    </row>
    <row r="7202" spans="1:6" ht="23.25">
      <c r="A7202" s="360" t="s">
        <v>18552</v>
      </c>
      <c r="B7202" s="393">
        <v>1000</v>
      </c>
      <c r="C7202" s="394" t="s">
        <v>29547</v>
      </c>
      <c r="D7202" s="393" t="s">
        <v>18560</v>
      </c>
      <c r="E7202" s="395" t="s">
        <v>26918</v>
      </c>
      <c r="F7202" s="395" t="s">
        <v>26918</v>
      </c>
    </row>
    <row r="7203" spans="1:6" ht="23.25">
      <c r="A7203" s="360" t="s">
        <v>18552</v>
      </c>
      <c r="B7203" s="393">
        <v>1022</v>
      </c>
      <c r="C7203" s="394" t="s">
        <v>29548</v>
      </c>
      <c r="D7203" s="393" t="s">
        <v>18560</v>
      </c>
      <c r="E7203" s="395" t="s">
        <v>7649</v>
      </c>
      <c r="F7203" s="395" t="s">
        <v>7649</v>
      </c>
    </row>
    <row r="7204" spans="1:6" ht="23.25">
      <c r="A7204" s="360" t="s">
        <v>18552</v>
      </c>
      <c r="B7204" s="393">
        <v>1015</v>
      </c>
      <c r="C7204" s="394" t="s">
        <v>29549</v>
      </c>
      <c r="D7204" s="393" t="s">
        <v>18560</v>
      </c>
      <c r="E7204" s="395" t="s">
        <v>28193</v>
      </c>
      <c r="F7204" s="395" t="s">
        <v>28193</v>
      </c>
    </row>
    <row r="7205" spans="1:6" ht="23.25">
      <c r="A7205" s="360" t="s">
        <v>18552</v>
      </c>
      <c r="B7205" s="393">
        <v>996</v>
      </c>
      <c r="C7205" s="394" t="s">
        <v>29550</v>
      </c>
      <c r="D7205" s="393" t="s">
        <v>18560</v>
      </c>
      <c r="E7205" s="395" t="s">
        <v>21553</v>
      </c>
      <c r="F7205" s="395" t="s">
        <v>21553</v>
      </c>
    </row>
    <row r="7206" spans="1:6" ht="23.25">
      <c r="A7206" s="360" t="s">
        <v>18552</v>
      </c>
      <c r="B7206" s="393">
        <v>1001</v>
      </c>
      <c r="C7206" s="394" t="s">
        <v>29551</v>
      </c>
      <c r="D7206" s="393" t="s">
        <v>18560</v>
      </c>
      <c r="E7206" s="395" t="s">
        <v>25938</v>
      </c>
      <c r="F7206" s="395" t="s">
        <v>25938</v>
      </c>
    </row>
    <row r="7207" spans="1:6" ht="23.25">
      <c r="A7207" s="360" t="s">
        <v>18552</v>
      </c>
      <c r="B7207" s="393">
        <v>1019</v>
      </c>
      <c r="C7207" s="394" t="s">
        <v>29552</v>
      </c>
      <c r="D7207" s="393" t="s">
        <v>18560</v>
      </c>
      <c r="E7207" s="395" t="s">
        <v>28011</v>
      </c>
      <c r="F7207" s="395" t="s">
        <v>28011</v>
      </c>
    </row>
    <row r="7208" spans="1:6" ht="23.25">
      <c r="A7208" s="360" t="s">
        <v>18552</v>
      </c>
      <c r="B7208" s="393">
        <v>1021</v>
      </c>
      <c r="C7208" s="394" t="s">
        <v>29553</v>
      </c>
      <c r="D7208" s="393" t="s">
        <v>18560</v>
      </c>
      <c r="E7208" s="395" t="s">
        <v>29554</v>
      </c>
      <c r="F7208" s="395" t="s">
        <v>29554</v>
      </c>
    </row>
    <row r="7209" spans="1:6" ht="23.25">
      <c r="A7209" s="360" t="s">
        <v>18552</v>
      </c>
      <c r="B7209" s="393">
        <v>39249</v>
      </c>
      <c r="C7209" s="394" t="s">
        <v>29555</v>
      </c>
      <c r="D7209" s="393" t="s">
        <v>18560</v>
      </c>
      <c r="E7209" s="395" t="s">
        <v>29556</v>
      </c>
      <c r="F7209" s="395" t="s">
        <v>29556</v>
      </c>
    </row>
    <row r="7210" spans="1:6" ht="23.25">
      <c r="A7210" s="360" t="s">
        <v>18552</v>
      </c>
      <c r="B7210" s="393">
        <v>1018</v>
      </c>
      <c r="C7210" s="394" t="s">
        <v>29557</v>
      </c>
      <c r="D7210" s="393" t="s">
        <v>18560</v>
      </c>
      <c r="E7210" s="395" t="s">
        <v>25939</v>
      </c>
      <c r="F7210" s="395" t="s">
        <v>25939</v>
      </c>
    </row>
    <row r="7211" spans="1:6" ht="23.25">
      <c r="A7211" s="360" t="s">
        <v>18552</v>
      </c>
      <c r="B7211" s="393">
        <v>39250</v>
      </c>
      <c r="C7211" s="394" t="s">
        <v>29558</v>
      </c>
      <c r="D7211" s="393" t="s">
        <v>18560</v>
      </c>
      <c r="E7211" s="395" t="s">
        <v>29559</v>
      </c>
      <c r="F7211" s="395" t="s">
        <v>29559</v>
      </c>
    </row>
    <row r="7212" spans="1:6" ht="23.25">
      <c r="A7212" s="360" t="s">
        <v>18552</v>
      </c>
      <c r="B7212" s="393">
        <v>994</v>
      </c>
      <c r="C7212" s="394" t="s">
        <v>29560</v>
      </c>
      <c r="D7212" s="393" t="s">
        <v>18560</v>
      </c>
      <c r="E7212" s="395" t="s">
        <v>25255</v>
      </c>
      <c r="F7212" s="395" t="s">
        <v>25255</v>
      </c>
    </row>
    <row r="7213" spans="1:6" ht="23.25">
      <c r="A7213" s="360" t="s">
        <v>18552</v>
      </c>
      <c r="B7213" s="393">
        <v>977</v>
      </c>
      <c r="C7213" s="394" t="s">
        <v>29561</v>
      </c>
      <c r="D7213" s="393" t="s">
        <v>18560</v>
      </c>
      <c r="E7213" s="395" t="s">
        <v>25272</v>
      </c>
      <c r="F7213" s="395" t="s">
        <v>25272</v>
      </c>
    </row>
    <row r="7214" spans="1:6" ht="23.25">
      <c r="A7214" s="360" t="s">
        <v>18552</v>
      </c>
      <c r="B7214" s="393">
        <v>998</v>
      </c>
      <c r="C7214" s="394" t="s">
        <v>29562</v>
      </c>
      <c r="D7214" s="393" t="s">
        <v>18560</v>
      </c>
      <c r="E7214" s="395" t="s">
        <v>26930</v>
      </c>
      <c r="F7214" s="395" t="s">
        <v>26930</v>
      </c>
    </row>
    <row r="7215" spans="1:6" ht="23.25">
      <c r="A7215" s="360" t="s">
        <v>18552</v>
      </c>
      <c r="B7215" s="393">
        <v>39251</v>
      </c>
      <c r="C7215" s="394" t="s">
        <v>29563</v>
      </c>
      <c r="D7215" s="393" t="s">
        <v>18560</v>
      </c>
      <c r="E7215" s="395" t="s">
        <v>8290</v>
      </c>
      <c r="F7215" s="395" t="s">
        <v>8290</v>
      </c>
    </row>
    <row r="7216" spans="1:6" ht="23.25">
      <c r="A7216" s="360" t="s">
        <v>18552</v>
      </c>
      <c r="B7216" s="393">
        <v>1011</v>
      </c>
      <c r="C7216" s="394" t="s">
        <v>29564</v>
      </c>
      <c r="D7216" s="393" t="s">
        <v>18560</v>
      </c>
      <c r="E7216" s="395" t="s">
        <v>8897</v>
      </c>
      <c r="F7216" s="395" t="s">
        <v>8897</v>
      </c>
    </row>
    <row r="7217" spans="1:6" ht="23.25">
      <c r="A7217" s="360" t="s">
        <v>18552</v>
      </c>
      <c r="B7217" s="393">
        <v>39252</v>
      </c>
      <c r="C7217" s="394" t="s">
        <v>29565</v>
      </c>
      <c r="D7217" s="393" t="s">
        <v>18560</v>
      </c>
      <c r="E7217" s="395" t="s">
        <v>9123</v>
      </c>
      <c r="F7217" s="395" t="s">
        <v>9123</v>
      </c>
    </row>
    <row r="7218" spans="1:6" ht="23.25">
      <c r="A7218" s="360" t="s">
        <v>18552</v>
      </c>
      <c r="B7218" s="393">
        <v>1013</v>
      </c>
      <c r="C7218" s="394" t="s">
        <v>29566</v>
      </c>
      <c r="D7218" s="393" t="s">
        <v>18560</v>
      </c>
      <c r="E7218" s="395" t="s">
        <v>8800</v>
      </c>
      <c r="F7218" s="395" t="s">
        <v>8800</v>
      </c>
    </row>
    <row r="7219" spans="1:6" ht="23.25">
      <c r="A7219" s="360" t="s">
        <v>18552</v>
      </c>
      <c r="B7219" s="393">
        <v>980</v>
      </c>
      <c r="C7219" s="394" t="s">
        <v>29567</v>
      </c>
      <c r="D7219" s="393" t="s">
        <v>18560</v>
      </c>
      <c r="E7219" s="395" t="s">
        <v>76</v>
      </c>
      <c r="F7219" s="395" t="s">
        <v>76</v>
      </c>
    </row>
    <row r="7220" spans="1:6" ht="23.25">
      <c r="A7220" s="360" t="s">
        <v>18552</v>
      </c>
      <c r="B7220" s="393">
        <v>39237</v>
      </c>
      <c r="C7220" s="394" t="s">
        <v>29568</v>
      </c>
      <c r="D7220" s="393" t="s">
        <v>18560</v>
      </c>
      <c r="E7220" s="395" t="s">
        <v>21490</v>
      </c>
      <c r="F7220" s="395" t="s">
        <v>21490</v>
      </c>
    </row>
    <row r="7221" spans="1:6" ht="23.25">
      <c r="A7221" s="360" t="s">
        <v>18552</v>
      </c>
      <c r="B7221" s="393">
        <v>39238</v>
      </c>
      <c r="C7221" s="394" t="s">
        <v>29569</v>
      </c>
      <c r="D7221" s="393" t="s">
        <v>18560</v>
      </c>
      <c r="E7221" s="395" t="s">
        <v>29570</v>
      </c>
      <c r="F7221" s="395" t="s">
        <v>29570</v>
      </c>
    </row>
    <row r="7222" spans="1:6" ht="23.25">
      <c r="A7222" s="360" t="s">
        <v>18552</v>
      </c>
      <c r="B7222" s="393">
        <v>979</v>
      </c>
      <c r="C7222" s="394" t="s">
        <v>29571</v>
      </c>
      <c r="D7222" s="393" t="s">
        <v>18560</v>
      </c>
      <c r="E7222" s="395" t="s">
        <v>7516</v>
      </c>
      <c r="F7222" s="395" t="s">
        <v>7516</v>
      </c>
    </row>
    <row r="7223" spans="1:6" ht="23.25">
      <c r="A7223" s="360" t="s">
        <v>18552</v>
      </c>
      <c r="B7223" s="393">
        <v>39239</v>
      </c>
      <c r="C7223" s="394" t="s">
        <v>29572</v>
      </c>
      <c r="D7223" s="393" t="s">
        <v>18560</v>
      </c>
      <c r="E7223" s="395" t="s">
        <v>29573</v>
      </c>
      <c r="F7223" s="395" t="s">
        <v>29573</v>
      </c>
    </row>
    <row r="7224" spans="1:6" ht="23.25">
      <c r="A7224" s="360" t="s">
        <v>18552</v>
      </c>
      <c r="B7224" s="393">
        <v>1014</v>
      </c>
      <c r="C7224" s="394" t="s">
        <v>29574</v>
      </c>
      <c r="D7224" s="393" t="s">
        <v>18560</v>
      </c>
      <c r="E7224" s="395" t="s">
        <v>7817</v>
      </c>
      <c r="F7224" s="395" t="s">
        <v>7817</v>
      </c>
    </row>
    <row r="7225" spans="1:6" ht="23.25">
      <c r="A7225" s="360" t="s">
        <v>18552</v>
      </c>
      <c r="B7225" s="393">
        <v>39240</v>
      </c>
      <c r="C7225" s="394" t="s">
        <v>29575</v>
      </c>
      <c r="D7225" s="393" t="s">
        <v>18560</v>
      </c>
      <c r="E7225" s="395" t="s">
        <v>28352</v>
      </c>
      <c r="F7225" s="395" t="s">
        <v>28352</v>
      </c>
    </row>
    <row r="7226" spans="1:6" ht="23.25">
      <c r="A7226" s="360" t="s">
        <v>18552</v>
      </c>
      <c r="B7226" s="393">
        <v>39232</v>
      </c>
      <c r="C7226" s="394" t="s">
        <v>29576</v>
      </c>
      <c r="D7226" s="393" t="s">
        <v>18560</v>
      </c>
      <c r="E7226" s="395" t="s">
        <v>21327</v>
      </c>
      <c r="F7226" s="395" t="s">
        <v>21327</v>
      </c>
    </row>
    <row r="7227" spans="1:6" ht="23.25">
      <c r="A7227" s="360" t="s">
        <v>18552</v>
      </c>
      <c r="B7227" s="393">
        <v>39233</v>
      </c>
      <c r="C7227" s="394" t="s">
        <v>29577</v>
      </c>
      <c r="D7227" s="393" t="s">
        <v>18560</v>
      </c>
      <c r="E7227" s="395" t="s">
        <v>27075</v>
      </c>
      <c r="F7227" s="395" t="s">
        <v>27075</v>
      </c>
    </row>
    <row r="7228" spans="1:6" ht="23.25">
      <c r="A7228" s="360" t="s">
        <v>18552</v>
      </c>
      <c r="B7228" s="393">
        <v>981</v>
      </c>
      <c r="C7228" s="394" t="s">
        <v>29578</v>
      </c>
      <c r="D7228" s="393" t="s">
        <v>18560</v>
      </c>
      <c r="E7228" s="395" t="s">
        <v>25442</v>
      </c>
      <c r="F7228" s="395" t="s">
        <v>25442</v>
      </c>
    </row>
    <row r="7229" spans="1:6" ht="23.25">
      <c r="A7229" s="360" t="s">
        <v>18552</v>
      </c>
      <c r="B7229" s="393">
        <v>39234</v>
      </c>
      <c r="C7229" s="394" t="s">
        <v>29579</v>
      </c>
      <c r="D7229" s="393" t="s">
        <v>18560</v>
      </c>
      <c r="E7229" s="395" t="s">
        <v>26961</v>
      </c>
      <c r="F7229" s="395" t="s">
        <v>26961</v>
      </c>
    </row>
    <row r="7230" spans="1:6" ht="23.25">
      <c r="A7230" s="360" t="s">
        <v>18552</v>
      </c>
      <c r="B7230" s="393">
        <v>982</v>
      </c>
      <c r="C7230" s="394" t="s">
        <v>29580</v>
      </c>
      <c r="D7230" s="393" t="s">
        <v>18560</v>
      </c>
      <c r="E7230" s="395" t="s">
        <v>25315</v>
      </c>
      <c r="F7230" s="395" t="s">
        <v>25315</v>
      </c>
    </row>
    <row r="7231" spans="1:6" ht="23.25">
      <c r="A7231" s="360" t="s">
        <v>18552</v>
      </c>
      <c r="B7231" s="393">
        <v>39235</v>
      </c>
      <c r="C7231" s="394" t="s">
        <v>29581</v>
      </c>
      <c r="D7231" s="393" t="s">
        <v>18560</v>
      </c>
      <c r="E7231" s="395" t="s">
        <v>24921</v>
      </c>
      <c r="F7231" s="395" t="s">
        <v>24921</v>
      </c>
    </row>
    <row r="7232" spans="1:6" ht="23.25">
      <c r="A7232" s="360" t="s">
        <v>18552</v>
      </c>
      <c r="B7232" s="393">
        <v>39236</v>
      </c>
      <c r="C7232" s="394" t="s">
        <v>29582</v>
      </c>
      <c r="D7232" s="393" t="s">
        <v>18560</v>
      </c>
      <c r="E7232" s="395" t="s">
        <v>27849</v>
      </c>
      <c r="F7232" s="395" t="s">
        <v>27849</v>
      </c>
    </row>
    <row r="7233" spans="1:6" ht="23.25">
      <c r="A7233" s="360" t="s">
        <v>18552</v>
      </c>
      <c r="B7233" s="393">
        <v>876</v>
      </c>
      <c r="C7233" s="394" t="s">
        <v>29583</v>
      </c>
      <c r="D7233" s="393" t="s">
        <v>18560</v>
      </c>
      <c r="E7233" s="395" t="s">
        <v>29584</v>
      </c>
      <c r="F7233" s="395" t="s">
        <v>29584</v>
      </c>
    </row>
    <row r="7234" spans="1:6" ht="23.25">
      <c r="A7234" s="360" t="s">
        <v>18552</v>
      </c>
      <c r="B7234" s="393">
        <v>877</v>
      </c>
      <c r="C7234" s="394" t="s">
        <v>29585</v>
      </c>
      <c r="D7234" s="393" t="s">
        <v>18560</v>
      </c>
      <c r="E7234" s="395" t="s">
        <v>29586</v>
      </c>
      <c r="F7234" s="395" t="s">
        <v>29586</v>
      </c>
    </row>
    <row r="7235" spans="1:6" ht="23.25">
      <c r="A7235" s="360" t="s">
        <v>18552</v>
      </c>
      <c r="B7235" s="393">
        <v>882</v>
      </c>
      <c r="C7235" s="394" t="s">
        <v>29587</v>
      </c>
      <c r="D7235" s="393" t="s">
        <v>18560</v>
      </c>
      <c r="E7235" s="395" t="s">
        <v>28032</v>
      </c>
      <c r="F7235" s="395" t="s">
        <v>28032</v>
      </c>
    </row>
    <row r="7236" spans="1:6" ht="23.25">
      <c r="A7236" s="360" t="s">
        <v>18552</v>
      </c>
      <c r="B7236" s="393">
        <v>878</v>
      </c>
      <c r="C7236" s="394" t="s">
        <v>29588</v>
      </c>
      <c r="D7236" s="393" t="s">
        <v>18560</v>
      </c>
      <c r="E7236" s="395" t="s">
        <v>29589</v>
      </c>
      <c r="F7236" s="395" t="s">
        <v>29589</v>
      </c>
    </row>
    <row r="7237" spans="1:6" ht="23.25">
      <c r="A7237" s="360" t="s">
        <v>18552</v>
      </c>
      <c r="B7237" s="393">
        <v>879</v>
      </c>
      <c r="C7237" s="394" t="s">
        <v>29590</v>
      </c>
      <c r="D7237" s="393" t="s">
        <v>18560</v>
      </c>
      <c r="E7237" s="395" t="s">
        <v>29591</v>
      </c>
      <c r="F7237" s="395" t="s">
        <v>29591</v>
      </c>
    </row>
    <row r="7238" spans="1:6" ht="23.25">
      <c r="A7238" s="360" t="s">
        <v>18552</v>
      </c>
      <c r="B7238" s="393">
        <v>880</v>
      </c>
      <c r="C7238" s="394" t="s">
        <v>29592</v>
      </c>
      <c r="D7238" s="393" t="s">
        <v>18560</v>
      </c>
      <c r="E7238" s="395" t="s">
        <v>29593</v>
      </c>
      <c r="F7238" s="395" t="s">
        <v>29593</v>
      </c>
    </row>
    <row r="7239" spans="1:6" ht="23.25">
      <c r="A7239" s="360" t="s">
        <v>18552</v>
      </c>
      <c r="B7239" s="393">
        <v>873</v>
      </c>
      <c r="C7239" s="394" t="s">
        <v>29594</v>
      </c>
      <c r="D7239" s="393" t="s">
        <v>18560</v>
      </c>
      <c r="E7239" s="395" t="s">
        <v>28133</v>
      </c>
      <c r="F7239" s="395" t="s">
        <v>28133</v>
      </c>
    </row>
    <row r="7240" spans="1:6" ht="23.25">
      <c r="A7240" s="360" t="s">
        <v>18552</v>
      </c>
      <c r="B7240" s="393">
        <v>881</v>
      </c>
      <c r="C7240" s="394" t="s">
        <v>29595</v>
      </c>
      <c r="D7240" s="393" t="s">
        <v>18560</v>
      </c>
      <c r="E7240" s="395" t="s">
        <v>29596</v>
      </c>
      <c r="F7240" s="395" t="s">
        <v>29596</v>
      </c>
    </row>
    <row r="7241" spans="1:6" ht="23.25">
      <c r="A7241" s="360" t="s">
        <v>18552</v>
      </c>
      <c r="B7241" s="393">
        <v>874</v>
      </c>
      <c r="C7241" s="394" t="s">
        <v>29597</v>
      </c>
      <c r="D7241" s="393" t="s">
        <v>18560</v>
      </c>
      <c r="E7241" s="395" t="s">
        <v>27693</v>
      </c>
      <c r="F7241" s="395" t="s">
        <v>27693</v>
      </c>
    </row>
    <row r="7242" spans="1:6" ht="23.25">
      <c r="A7242" s="360" t="s">
        <v>18552</v>
      </c>
      <c r="B7242" s="393">
        <v>875</v>
      </c>
      <c r="C7242" s="394" t="s">
        <v>29598</v>
      </c>
      <c r="D7242" s="393" t="s">
        <v>18560</v>
      </c>
      <c r="E7242" s="395" t="s">
        <v>29599</v>
      </c>
      <c r="F7242" s="395" t="s">
        <v>29599</v>
      </c>
    </row>
    <row r="7243" spans="1:6" ht="23.25">
      <c r="A7243" s="360" t="s">
        <v>18552</v>
      </c>
      <c r="B7243" s="393">
        <v>983</v>
      </c>
      <c r="C7243" s="394" t="s">
        <v>29600</v>
      </c>
      <c r="D7243" s="393" t="s">
        <v>18560</v>
      </c>
      <c r="E7243" s="395" t="s">
        <v>9190</v>
      </c>
      <c r="F7243" s="395" t="s">
        <v>9190</v>
      </c>
    </row>
    <row r="7244" spans="1:6" ht="23.25">
      <c r="A7244" s="360" t="s">
        <v>18552</v>
      </c>
      <c r="B7244" s="393">
        <v>985</v>
      </c>
      <c r="C7244" s="394" t="s">
        <v>29601</v>
      </c>
      <c r="D7244" s="393" t="s">
        <v>18560</v>
      </c>
      <c r="E7244" s="395" t="s">
        <v>11551</v>
      </c>
      <c r="F7244" s="395" t="s">
        <v>11551</v>
      </c>
    </row>
    <row r="7245" spans="1:6" ht="23.25">
      <c r="A7245" s="360" t="s">
        <v>18552</v>
      </c>
      <c r="B7245" s="393">
        <v>990</v>
      </c>
      <c r="C7245" s="394" t="s">
        <v>29602</v>
      </c>
      <c r="D7245" s="393" t="s">
        <v>18560</v>
      </c>
      <c r="E7245" s="395" t="s">
        <v>29603</v>
      </c>
      <c r="F7245" s="395" t="s">
        <v>29603</v>
      </c>
    </row>
    <row r="7246" spans="1:6" ht="23.25">
      <c r="A7246" s="360" t="s">
        <v>18552</v>
      </c>
      <c r="B7246" s="393">
        <v>39241</v>
      </c>
      <c r="C7246" s="394" t="s">
        <v>29604</v>
      </c>
      <c r="D7246" s="393" t="s">
        <v>18560</v>
      </c>
      <c r="E7246" s="395" t="s">
        <v>18739</v>
      </c>
      <c r="F7246" s="395" t="s">
        <v>18739</v>
      </c>
    </row>
    <row r="7247" spans="1:6" ht="23.25">
      <c r="A7247" s="360" t="s">
        <v>18552</v>
      </c>
      <c r="B7247" s="393">
        <v>1005</v>
      </c>
      <c r="C7247" s="394" t="s">
        <v>29605</v>
      </c>
      <c r="D7247" s="393" t="s">
        <v>18560</v>
      </c>
      <c r="E7247" s="395" t="s">
        <v>27239</v>
      </c>
      <c r="F7247" s="395" t="s">
        <v>27239</v>
      </c>
    </row>
    <row r="7248" spans="1:6" ht="23.25">
      <c r="A7248" s="360" t="s">
        <v>18552</v>
      </c>
      <c r="B7248" s="393">
        <v>984</v>
      </c>
      <c r="C7248" s="394" t="s">
        <v>29606</v>
      </c>
      <c r="D7248" s="393" t="s">
        <v>18560</v>
      </c>
      <c r="E7248" s="395" t="s">
        <v>21458</v>
      </c>
      <c r="F7248" s="395" t="s">
        <v>21458</v>
      </c>
    </row>
    <row r="7249" spans="1:6" ht="23.25">
      <c r="A7249" s="360" t="s">
        <v>18552</v>
      </c>
      <c r="B7249" s="393">
        <v>991</v>
      </c>
      <c r="C7249" s="394" t="s">
        <v>29607</v>
      </c>
      <c r="D7249" s="393" t="s">
        <v>18560</v>
      </c>
      <c r="E7249" s="395" t="s">
        <v>27616</v>
      </c>
      <c r="F7249" s="395" t="s">
        <v>27616</v>
      </c>
    </row>
    <row r="7250" spans="1:6" ht="23.25">
      <c r="A7250" s="360" t="s">
        <v>18552</v>
      </c>
      <c r="B7250" s="393">
        <v>986</v>
      </c>
      <c r="C7250" s="394" t="s">
        <v>29608</v>
      </c>
      <c r="D7250" s="393" t="s">
        <v>18560</v>
      </c>
      <c r="E7250" s="395" t="s">
        <v>28117</v>
      </c>
      <c r="F7250" s="395" t="s">
        <v>28117</v>
      </c>
    </row>
    <row r="7251" spans="1:6" ht="23.25">
      <c r="A7251" s="360" t="s">
        <v>18552</v>
      </c>
      <c r="B7251" s="393">
        <v>1024</v>
      </c>
      <c r="C7251" s="394" t="s">
        <v>29609</v>
      </c>
      <c r="D7251" s="393" t="s">
        <v>18560</v>
      </c>
      <c r="E7251" s="395" t="s">
        <v>29610</v>
      </c>
      <c r="F7251" s="395" t="s">
        <v>29610</v>
      </c>
    </row>
    <row r="7252" spans="1:6" ht="23.25">
      <c r="A7252" s="360" t="s">
        <v>18552</v>
      </c>
      <c r="B7252" s="393">
        <v>987</v>
      </c>
      <c r="C7252" s="394" t="s">
        <v>29611</v>
      </c>
      <c r="D7252" s="393" t="s">
        <v>18560</v>
      </c>
      <c r="E7252" s="395" t="s">
        <v>25686</v>
      </c>
      <c r="F7252" s="395" t="s">
        <v>25686</v>
      </c>
    </row>
    <row r="7253" spans="1:6" ht="23.25">
      <c r="A7253" s="360" t="s">
        <v>18552</v>
      </c>
      <c r="B7253" s="393">
        <v>1003</v>
      </c>
      <c r="C7253" s="394" t="s">
        <v>29612</v>
      </c>
      <c r="D7253" s="393" t="s">
        <v>18560</v>
      </c>
      <c r="E7253" s="395" t="s">
        <v>9126</v>
      </c>
      <c r="F7253" s="395" t="s">
        <v>9126</v>
      </c>
    </row>
    <row r="7254" spans="1:6" ht="23.25">
      <c r="A7254" s="360" t="s">
        <v>18552</v>
      </c>
      <c r="B7254" s="393">
        <v>992</v>
      </c>
      <c r="C7254" s="394" t="s">
        <v>29613</v>
      </c>
      <c r="D7254" s="393" t="s">
        <v>18560</v>
      </c>
      <c r="E7254" s="395" t="s">
        <v>29614</v>
      </c>
      <c r="F7254" s="395" t="s">
        <v>29614</v>
      </c>
    </row>
    <row r="7255" spans="1:6" ht="23.25">
      <c r="A7255" s="360" t="s">
        <v>18552</v>
      </c>
      <c r="B7255" s="393">
        <v>1007</v>
      </c>
      <c r="C7255" s="394" t="s">
        <v>29615</v>
      </c>
      <c r="D7255" s="393" t="s">
        <v>18560</v>
      </c>
      <c r="E7255" s="395" t="s">
        <v>25731</v>
      </c>
      <c r="F7255" s="395" t="s">
        <v>25731</v>
      </c>
    </row>
    <row r="7256" spans="1:6" ht="23.25">
      <c r="A7256" s="360" t="s">
        <v>18552</v>
      </c>
      <c r="B7256" s="393">
        <v>39242</v>
      </c>
      <c r="C7256" s="394" t="s">
        <v>29616</v>
      </c>
      <c r="D7256" s="393" t="s">
        <v>18560</v>
      </c>
      <c r="E7256" s="395" t="s">
        <v>28364</v>
      </c>
      <c r="F7256" s="395" t="s">
        <v>28364</v>
      </c>
    </row>
    <row r="7257" spans="1:6" ht="23.25">
      <c r="A7257" s="360" t="s">
        <v>18552</v>
      </c>
      <c r="B7257" s="393">
        <v>1008</v>
      </c>
      <c r="C7257" s="394" t="s">
        <v>29617</v>
      </c>
      <c r="D7257" s="393" t="s">
        <v>18560</v>
      </c>
      <c r="E7257" s="395" t="s">
        <v>17811</v>
      </c>
      <c r="F7257" s="395" t="s">
        <v>17811</v>
      </c>
    </row>
    <row r="7258" spans="1:6" ht="23.25">
      <c r="A7258" s="360" t="s">
        <v>18552</v>
      </c>
      <c r="B7258" s="393">
        <v>988</v>
      </c>
      <c r="C7258" s="394" t="s">
        <v>29618</v>
      </c>
      <c r="D7258" s="393" t="s">
        <v>18560</v>
      </c>
      <c r="E7258" s="395" t="s">
        <v>28279</v>
      </c>
      <c r="F7258" s="395" t="s">
        <v>28279</v>
      </c>
    </row>
    <row r="7259" spans="1:6" ht="23.25">
      <c r="A7259" s="360" t="s">
        <v>18552</v>
      </c>
      <c r="B7259" s="393">
        <v>989</v>
      </c>
      <c r="C7259" s="394" t="s">
        <v>29619</v>
      </c>
      <c r="D7259" s="393" t="s">
        <v>18560</v>
      </c>
      <c r="E7259" s="395" t="s">
        <v>21331</v>
      </c>
      <c r="F7259" s="395" t="s">
        <v>21331</v>
      </c>
    </row>
    <row r="7260" spans="1:6">
      <c r="A7260" s="360" t="s">
        <v>18552</v>
      </c>
      <c r="B7260" s="393">
        <v>39598</v>
      </c>
      <c r="C7260" s="394" t="s">
        <v>29620</v>
      </c>
      <c r="D7260" s="393" t="s">
        <v>18560</v>
      </c>
      <c r="E7260" s="395" t="s">
        <v>16083</v>
      </c>
      <c r="F7260" s="395" t="s">
        <v>16083</v>
      </c>
    </row>
    <row r="7261" spans="1:6">
      <c r="A7261" s="360" t="s">
        <v>18552</v>
      </c>
      <c r="B7261" s="393">
        <v>39599</v>
      </c>
      <c r="C7261" s="394" t="s">
        <v>29621</v>
      </c>
      <c r="D7261" s="393" t="s">
        <v>18560</v>
      </c>
      <c r="E7261" s="395" t="s">
        <v>9355</v>
      </c>
      <c r="F7261" s="395" t="s">
        <v>9355</v>
      </c>
    </row>
    <row r="7262" spans="1:6">
      <c r="A7262" s="360" t="s">
        <v>18552</v>
      </c>
      <c r="B7262" s="393">
        <v>34602</v>
      </c>
      <c r="C7262" s="394" t="s">
        <v>29622</v>
      </c>
      <c r="D7262" s="393" t="s">
        <v>18560</v>
      </c>
      <c r="E7262" s="395" t="s">
        <v>7613</v>
      </c>
      <c r="F7262" s="395" t="s">
        <v>7613</v>
      </c>
    </row>
    <row r="7263" spans="1:6">
      <c r="A7263" s="360" t="s">
        <v>18552</v>
      </c>
      <c r="B7263" s="393">
        <v>34603</v>
      </c>
      <c r="C7263" s="394" t="s">
        <v>29623</v>
      </c>
      <c r="D7263" s="393" t="s">
        <v>18560</v>
      </c>
      <c r="E7263" s="395" t="s">
        <v>11599</v>
      </c>
      <c r="F7263" s="395" t="s">
        <v>11599</v>
      </c>
    </row>
    <row r="7264" spans="1:6">
      <c r="A7264" s="360" t="s">
        <v>18552</v>
      </c>
      <c r="B7264" s="393">
        <v>34607</v>
      </c>
      <c r="C7264" s="394" t="s">
        <v>29624</v>
      </c>
      <c r="D7264" s="393" t="s">
        <v>18560</v>
      </c>
      <c r="E7264" s="395" t="s">
        <v>13543</v>
      </c>
      <c r="F7264" s="395" t="s">
        <v>13543</v>
      </c>
    </row>
    <row r="7265" spans="1:6">
      <c r="A7265" s="360" t="s">
        <v>18552</v>
      </c>
      <c r="B7265" s="393">
        <v>34609</v>
      </c>
      <c r="C7265" s="394" t="s">
        <v>29625</v>
      </c>
      <c r="D7265" s="393" t="s">
        <v>18560</v>
      </c>
      <c r="E7265" s="395" t="s">
        <v>20997</v>
      </c>
      <c r="F7265" s="395" t="s">
        <v>20997</v>
      </c>
    </row>
    <row r="7266" spans="1:6">
      <c r="A7266" s="360" t="s">
        <v>18552</v>
      </c>
      <c r="B7266" s="393">
        <v>34618</v>
      </c>
      <c r="C7266" s="394" t="s">
        <v>29626</v>
      </c>
      <c r="D7266" s="393" t="s">
        <v>18560</v>
      </c>
      <c r="E7266" s="395" t="s">
        <v>21026</v>
      </c>
      <c r="F7266" s="395" t="s">
        <v>21026</v>
      </c>
    </row>
    <row r="7267" spans="1:6">
      <c r="A7267" s="360" t="s">
        <v>18552</v>
      </c>
      <c r="B7267" s="393">
        <v>34620</v>
      </c>
      <c r="C7267" s="394" t="s">
        <v>29627</v>
      </c>
      <c r="D7267" s="393" t="s">
        <v>18560</v>
      </c>
      <c r="E7267" s="395" t="s">
        <v>21479</v>
      </c>
      <c r="F7267" s="395" t="s">
        <v>21479</v>
      </c>
    </row>
    <row r="7268" spans="1:6">
      <c r="A7268" s="360" t="s">
        <v>18552</v>
      </c>
      <c r="B7268" s="393">
        <v>34621</v>
      </c>
      <c r="C7268" s="394" t="s">
        <v>29628</v>
      </c>
      <c r="D7268" s="393" t="s">
        <v>18560</v>
      </c>
      <c r="E7268" s="395" t="s">
        <v>19097</v>
      </c>
      <c r="F7268" s="395" t="s">
        <v>19097</v>
      </c>
    </row>
    <row r="7269" spans="1:6">
      <c r="A7269" s="360" t="s">
        <v>18552</v>
      </c>
      <c r="B7269" s="393">
        <v>34622</v>
      </c>
      <c r="C7269" s="394" t="s">
        <v>29629</v>
      </c>
      <c r="D7269" s="393" t="s">
        <v>18560</v>
      </c>
      <c r="E7269" s="395" t="s">
        <v>13471</v>
      </c>
      <c r="F7269" s="395" t="s">
        <v>13471</v>
      </c>
    </row>
    <row r="7270" spans="1:6">
      <c r="A7270" s="360" t="s">
        <v>18552</v>
      </c>
      <c r="B7270" s="393">
        <v>34624</v>
      </c>
      <c r="C7270" s="394" t="s">
        <v>29630</v>
      </c>
      <c r="D7270" s="393" t="s">
        <v>18560</v>
      </c>
      <c r="E7270" s="395" t="s">
        <v>20394</v>
      </c>
      <c r="F7270" s="395" t="s">
        <v>20394</v>
      </c>
    </row>
    <row r="7271" spans="1:6">
      <c r="A7271" s="360" t="s">
        <v>18552</v>
      </c>
      <c r="B7271" s="393">
        <v>34626</v>
      </c>
      <c r="C7271" s="394" t="s">
        <v>29631</v>
      </c>
      <c r="D7271" s="393" t="s">
        <v>18560</v>
      </c>
      <c r="E7271" s="395" t="s">
        <v>21055</v>
      </c>
      <c r="F7271" s="395" t="s">
        <v>21055</v>
      </c>
    </row>
    <row r="7272" spans="1:6">
      <c r="A7272" s="360" t="s">
        <v>18552</v>
      </c>
      <c r="B7272" s="393">
        <v>34627</v>
      </c>
      <c r="C7272" s="394" t="s">
        <v>29632</v>
      </c>
      <c r="D7272" s="393" t="s">
        <v>18560</v>
      </c>
      <c r="E7272" s="395" t="s">
        <v>25263</v>
      </c>
      <c r="F7272" s="395" t="s">
        <v>25263</v>
      </c>
    </row>
    <row r="7273" spans="1:6">
      <c r="A7273" s="360" t="s">
        <v>18552</v>
      </c>
      <c r="B7273" s="393">
        <v>34629</v>
      </c>
      <c r="C7273" s="394" t="s">
        <v>29633</v>
      </c>
      <c r="D7273" s="393" t="s">
        <v>18560</v>
      </c>
      <c r="E7273" s="395" t="s">
        <v>11906</v>
      </c>
      <c r="F7273" s="395" t="s">
        <v>11906</v>
      </c>
    </row>
    <row r="7274" spans="1:6" ht="23.25">
      <c r="A7274" s="360" t="s">
        <v>18552</v>
      </c>
      <c r="B7274" s="393">
        <v>39257</v>
      </c>
      <c r="C7274" s="394" t="s">
        <v>29634</v>
      </c>
      <c r="D7274" s="393" t="s">
        <v>18560</v>
      </c>
      <c r="E7274" s="395" t="s">
        <v>15709</v>
      </c>
      <c r="F7274" s="395" t="s">
        <v>15709</v>
      </c>
    </row>
    <row r="7275" spans="1:6" ht="23.25">
      <c r="A7275" s="360" t="s">
        <v>18552</v>
      </c>
      <c r="B7275" s="393">
        <v>39261</v>
      </c>
      <c r="C7275" s="394" t="s">
        <v>29635</v>
      </c>
      <c r="D7275" s="393" t="s">
        <v>18560</v>
      </c>
      <c r="E7275" s="395" t="s">
        <v>21002</v>
      </c>
      <c r="F7275" s="395" t="s">
        <v>21002</v>
      </c>
    </row>
    <row r="7276" spans="1:6" ht="23.25">
      <c r="A7276" s="360" t="s">
        <v>18552</v>
      </c>
      <c r="B7276" s="393">
        <v>39268</v>
      </c>
      <c r="C7276" s="394" t="s">
        <v>29636</v>
      </c>
      <c r="D7276" s="393" t="s">
        <v>18560</v>
      </c>
      <c r="E7276" s="395" t="s">
        <v>29637</v>
      </c>
      <c r="F7276" s="395" t="s">
        <v>29637</v>
      </c>
    </row>
    <row r="7277" spans="1:6" ht="23.25">
      <c r="A7277" s="360" t="s">
        <v>18552</v>
      </c>
      <c r="B7277" s="393">
        <v>39262</v>
      </c>
      <c r="C7277" s="394" t="s">
        <v>29638</v>
      </c>
      <c r="D7277" s="393" t="s">
        <v>18560</v>
      </c>
      <c r="E7277" s="395" t="s">
        <v>21074</v>
      </c>
      <c r="F7277" s="395" t="s">
        <v>21074</v>
      </c>
    </row>
    <row r="7278" spans="1:6" ht="23.25">
      <c r="A7278" s="360" t="s">
        <v>18552</v>
      </c>
      <c r="B7278" s="393">
        <v>39258</v>
      </c>
      <c r="C7278" s="394" t="s">
        <v>29639</v>
      </c>
      <c r="D7278" s="393" t="s">
        <v>18560</v>
      </c>
      <c r="E7278" s="395" t="s">
        <v>25219</v>
      </c>
      <c r="F7278" s="395" t="s">
        <v>25219</v>
      </c>
    </row>
    <row r="7279" spans="1:6" ht="23.25">
      <c r="A7279" s="360" t="s">
        <v>18552</v>
      </c>
      <c r="B7279" s="393">
        <v>39263</v>
      </c>
      <c r="C7279" s="394" t="s">
        <v>29640</v>
      </c>
      <c r="D7279" s="393" t="s">
        <v>18560</v>
      </c>
      <c r="E7279" s="395" t="s">
        <v>29641</v>
      </c>
      <c r="F7279" s="395" t="s">
        <v>29641</v>
      </c>
    </row>
    <row r="7280" spans="1:6" ht="23.25">
      <c r="A7280" s="360" t="s">
        <v>18552</v>
      </c>
      <c r="B7280" s="393">
        <v>39264</v>
      </c>
      <c r="C7280" s="394" t="s">
        <v>29642</v>
      </c>
      <c r="D7280" s="393" t="s">
        <v>18560</v>
      </c>
      <c r="E7280" s="395" t="s">
        <v>26927</v>
      </c>
      <c r="F7280" s="395" t="s">
        <v>26927</v>
      </c>
    </row>
    <row r="7281" spans="1:6" ht="23.25">
      <c r="A7281" s="360" t="s">
        <v>18552</v>
      </c>
      <c r="B7281" s="393">
        <v>39259</v>
      </c>
      <c r="C7281" s="394" t="s">
        <v>29643</v>
      </c>
      <c r="D7281" s="393" t="s">
        <v>18560</v>
      </c>
      <c r="E7281" s="395" t="s">
        <v>13259</v>
      </c>
      <c r="F7281" s="395" t="s">
        <v>13259</v>
      </c>
    </row>
    <row r="7282" spans="1:6" ht="23.25">
      <c r="A7282" s="360" t="s">
        <v>18552</v>
      </c>
      <c r="B7282" s="393">
        <v>39265</v>
      </c>
      <c r="C7282" s="394" t="s">
        <v>29644</v>
      </c>
      <c r="D7282" s="393" t="s">
        <v>18560</v>
      </c>
      <c r="E7282" s="395" t="s">
        <v>29645</v>
      </c>
      <c r="F7282" s="395" t="s">
        <v>29645</v>
      </c>
    </row>
    <row r="7283" spans="1:6" ht="23.25">
      <c r="A7283" s="360" t="s">
        <v>18552</v>
      </c>
      <c r="B7283" s="393">
        <v>39260</v>
      </c>
      <c r="C7283" s="394" t="s">
        <v>29646</v>
      </c>
      <c r="D7283" s="393" t="s">
        <v>18560</v>
      </c>
      <c r="E7283" s="395" t="s">
        <v>11894</v>
      </c>
      <c r="F7283" s="395" t="s">
        <v>11894</v>
      </c>
    </row>
    <row r="7284" spans="1:6" ht="23.25">
      <c r="A7284" s="360" t="s">
        <v>18552</v>
      </c>
      <c r="B7284" s="393">
        <v>39266</v>
      </c>
      <c r="C7284" s="394" t="s">
        <v>29647</v>
      </c>
      <c r="D7284" s="393" t="s">
        <v>18560</v>
      </c>
      <c r="E7284" s="395" t="s">
        <v>29648</v>
      </c>
      <c r="F7284" s="395" t="s">
        <v>29648</v>
      </c>
    </row>
    <row r="7285" spans="1:6" ht="23.25">
      <c r="A7285" s="360" t="s">
        <v>18552</v>
      </c>
      <c r="B7285" s="393">
        <v>39267</v>
      </c>
      <c r="C7285" s="394" t="s">
        <v>29649</v>
      </c>
      <c r="D7285" s="393" t="s">
        <v>18560</v>
      </c>
      <c r="E7285" s="395" t="s">
        <v>29650</v>
      </c>
      <c r="F7285" s="395" t="s">
        <v>29650</v>
      </c>
    </row>
    <row r="7286" spans="1:6">
      <c r="A7286" s="360" t="s">
        <v>18552</v>
      </c>
      <c r="B7286" s="393">
        <v>11901</v>
      </c>
      <c r="C7286" s="394" t="s">
        <v>29651</v>
      </c>
      <c r="D7286" s="393" t="s">
        <v>18560</v>
      </c>
      <c r="E7286" s="395" t="s">
        <v>15722</v>
      </c>
      <c r="F7286" s="395" t="s">
        <v>15722</v>
      </c>
    </row>
    <row r="7287" spans="1:6">
      <c r="A7287" s="360" t="s">
        <v>18552</v>
      </c>
      <c r="B7287" s="393">
        <v>11902</v>
      </c>
      <c r="C7287" s="394" t="s">
        <v>29652</v>
      </c>
      <c r="D7287" s="393" t="s">
        <v>18560</v>
      </c>
      <c r="E7287" s="395" t="s">
        <v>8197</v>
      </c>
      <c r="F7287" s="395" t="s">
        <v>8197</v>
      </c>
    </row>
    <row r="7288" spans="1:6">
      <c r="A7288" s="360" t="s">
        <v>18552</v>
      </c>
      <c r="B7288" s="393">
        <v>11903</v>
      </c>
      <c r="C7288" s="394" t="s">
        <v>29653</v>
      </c>
      <c r="D7288" s="393" t="s">
        <v>18560</v>
      </c>
      <c r="E7288" s="395" t="s">
        <v>17808</v>
      </c>
      <c r="F7288" s="395" t="s">
        <v>17808</v>
      </c>
    </row>
    <row r="7289" spans="1:6">
      <c r="A7289" s="360" t="s">
        <v>18552</v>
      </c>
      <c r="B7289" s="393">
        <v>11904</v>
      </c>
      <c r="C7289" s="394" t="s">
        <v>29654</v>
      </c>
      <c r="D7289" s="393" t="s">
        <v>18560</v>
      </c>
      <c r="E7289" s="395" t="s">
        <v>12853</v>
      </c>
      <c r="F7289" s="395" t="s">
        <v>12853</v>
      </c>
    </row>
    <row r="7290" spans="1:6">
      <c r="A7290" s="360" t="s">
        <v>18552</v>
      </c>
      <c r="B7290" s="393">
        <v>11905</v>
      </c>
      <c r="C7290" s="394" t="s">
        <v>29655</v>
      </c>
      <c r="D7290" s="393" t="s">
        <v>18560</v>
      </c>
      <c r="E7290" s="395" t="s">
        <v>15548</v>
      </c>
      <c r="F7290" s="395" t="s">
        <v>15548</v>
      </c>
    </row>
    <row r="7291" spans="1:6">
      <c r="A7291" s="360" t="s">
        <v>18552</v>
      </c>
      <c r="B7291" s="393">
        <v>11906</v>
      </c>
      <c r="C7291" s="394" t="s">
        <v>29656</v>
      </c>
      <c r="D7291" s="393" t="s">
        <v>18560</v>
      </c>
      <c r="E7291" s="395" t="s">
        <v>21462</v>
      </c>
      <c r="F7291" s="395" t="s">
        <v>21462</v>
      </c>
    </row>
    <row r="7292" spans="1:6">
      <c r="A7292" s="360" t="s">
        <v>18552</v>
      </c>
      <c r="B7292" s="393">
        <v>11919</v>
      </c>
      <c r="C7292" s="394" t="s">
        <v>29657</v>
      </c>
      <c r="D7292" s="393" t="s">
        <v>18560</v>
      </c>
      <c r="E7292" s="395" t="s">
        <v>13289</v>
      </c>
      <c r="F7292" s="395" t="s">
        <v>13289</v>
      </c>
    </row>
    <row r="7293" spans="1:6">
      <c r="A7293" s="360" t="s">
        <v>18552</v>
      </c>
      <c r="B7293" s="393">
        <v>11920</v>
      </c>
      <c r="C7293" s="394" t="s">
        <v>29658</v>
      </c>
      <c r="D7293" s="393" t="s">
        <v>18560</v>
      </c>
      <c r="E7293" s="395" t="s">
        <v>21034</v>
      </c>
      <c r="F7293" s="395" t="s">
        <v>21034</v>
      </c>
    </row>
    <row r="7294" spans="1:6">
      <c r="A7294" s="360" t="s">
        <v>18552</v>
      </c>
      <c r="B7294" s="393">
        <v>11924</v>
      </c>
      <c r="C7294" s="394" t="s">
        <v>29659</v>
      </c>
      <c r="D7294" s="393" t="s">
        <v>18560</v>
      </c>
      <c r="E7294" s="395" t="s">
        <v>29660</v>
      </c>
      <c r="F7294" s="395" t="s">
        <v>29660</v>
      </c>
    </row>
    <row r="7295" spans="1:6">
      <c r="A7295" s="360" t="s">
        <v>18552</v>
      </c>
      <c r="B7295" s="393">
        <v>11921</v>
      </c>
      <c r="C7295" s="394" t="s">
        <v>29661</v>
      </c>
      <c r="D7295" s="393" t="s">
        <v>18560</v>
      </c>
      <c r="E7295" s="395" t="s">
        <v>21062</v>
      </c>
      <c r="F7295" s="395" t="s">
        <v>21062</v>
      </c>
    </row>
    <row r="7296" spans="1:6">
      <c r="A7296" s="360" t="s">
        <v>18552</v>
      </c>
      <c r="B7296" s="393">
        <v>11922</v>
      </c>
      <c r="C7296" s="394" t="s">
        <v>29662</v>
      </c>
      <c r="D7296" s="393" t="s">
        <v>18560</v>
      </c>
      <c r="E7296" s="395" t="s">
        <v>21491</v>
      </c>
      <c r="F7296" s="395" t="s">
        <v>21491</v>
      </c>
    </row>
    <row r="7297" spans="1:6">
      <c r="A7297" s="360" t="s">
        <v>18552</v>
      </c>
      <c r="B7297" s="393">
        <v>11923</v>
      </c>
      <c r="C7297" s="394" t="s">
        <v>29663</v>
      </c>
      <c r="D7297" s="393" t="s">
        <v>18560</v>
      </c>
      <c r="E7297" s="395" t="s">
        <v>20301</v>
      </c>
      <c r="F7297" s="395" t="s">
        <v>20301</v>
      </c>
    </row>
    <row r="7298" spans="1:6">
      <c r="A7298" s="360" t="s">
        <v>18552</v>
      </c>
      <c r="B7298" s="393">
        <v>11916</v>
      </c>
      <c r="C7298" s="394" t="s">
        <v>29664</v>
      </c>
      <c r="D7298" s="393" t="s">
        <v>18560</v>
      </c>
      <c r="E7298" s="395" t="s">
        <v>9607</v>
      </c>
      <c r="F7298" s="395" t="s">
        <v>9607</v>
      </c>
    </row>
    <row r="7299" spans="1:6">
      <c r="A7299" s="360" t="s">
        <v>18552</v>
      </c>
      <c r="B7299" s="393">
        <v>11914</v>
      </c>
      <c r="C7299" s="394" t="s">
        <v>29665</v>
      </c>
      <c r="D7299" s="393" t="s">
        <v>18560</v>
      </c>
      <c r="E7299" s="395" t="s">
        <v>25090</v>
      </c>
      <c r="F7299" s="395" t="s">
        <v>25090</v>
      </c>
    </row>
    <row r="7300" spans="1:6">
      <c r="A7300" s="360" t="s">
        <v>18552</v>
      </c>
      <c r="B7300" s="393">
        <v>11917</v>
      </c>
      <c r="C7300" s="394" t="s">
        <v>29666</v>
      </c>
      <c r="D7300" s="393" t="s">
        <v>18560</v>
      </c>
      <c r="E7300" s="395" t="s">
        <v>14649</v>
      </c>
      <c r="F7300" s="395" t="s">
        <v>14649</v>
      </c>
    </row>
    <row r="7301" spans="1:6">
      <c r="A7301" s="360" t="s">
        <v>18552</v>
      </c>
      <c r="B7301" s="393">
        <v>11918</v>
      </c>
      <c r="C7301" s="394" t="s">
        <v>29667</v>
      </c>
      <c r="D7301" s="393" t="s">
        <v>18560</v>
      </c>
      <c r="E7301" s="395" t="s">
        <v>20339</v>
      </c>
      <c r="F7301" s="395" t="s">
        <v>20339</v>
      </c>
    </row>
    <row r="7302" spans="1:6">
      <c r="A7302" s="360" t="s">
        <v>18552</v>
      </c>
      <c r="B7302" s="393">
        <v>37734</v>
      </c>
      <c r="C7302" s="394" t="s">
        <v>29668</v>
      </c>
      <c r="D7302" s="393" t="s">
        <v>18553</v>
      </c>
      <c r="E7302" s="395" t="s">
        <v>25378</v>
      </c>
      <c r="F7302" s="395" t="s">
        <v>25378</v>
      </c>
    </row>
    <row r="7303" spans="1:6">
      <c r="A7303" s="360" t="s">
        <v>18552</v>
      </c>
      <c r="B7303" s="393">
        <v>42251</v>
      </c>
      <c r="C7303" s="394" t="s">
        <v>29669</v>
      </c>
      <c r="D7303" s="393" t="s">
        <v>18553</v>
      </c>
      <c r="E7303" s="395" t="s">
        <v>25379</v>
      </c>
      <c r="F7303" s="395" t="s">
        <v>25379</v>
      </c>
    </row>
    <row r="7304" spans="1:6">
      <c r="A7304" s="360" t="s">
        <v>18552</v>
      </c>
      <c r="B7304" s="393">
        <v>37733</v>
      </c>
      <c r="C7304" s="394" t="s">
        <v>29670</v>
      </c>
      <c r="D7304" s="393" t="s">
        <v>18553</v>
      </c>
      <c r="E7304" s="395" t="s">
        <v>25380</v>
      </c>
      <c r="F7304" s="395" t="s">
        <v>25380</v>
      </c>
    </row>
    <row r="7305" spans="1:6">
      <c r="A7305" s="360" t="s">
        <v>18552</v>
      </c>
      <c r="B7305" s="393">
        <v>37735</v>
      </c>
      <c r="C7305" s="394" t="s">
        <v>29671</v>
      </c>
      <c r="D7305" s="393" t="s">
        <v>18553</v>
      </c>
      <c r="E7305" s="395" t="s">
        <v>25381</v>
      </c>
      <c r="F7305" s="395" t="s">
        <v>25381</v>
      </c>
    </row>
    <row r="7306" spans="1:6">
      <c r="A7306" s="360" t="s">
        <v>18552</v>
      </c>
      <c r="B7306" s="393">
        <v>41758</v>
      </c>
      <c r="C7306" s="394" t="s">
        <v>29672</v>
      </c>
      <c r="D7306" s="393" t="s">
        <v>18553</v>
      </c>
      <c r="E7306" s="395" t="s">
        <v>29673</v>
      </c>
      <c r="F7306" s="395" t="s">
        <v>29673</v>
      </c>
    </row>
    <row r="7307" spans="1:6" ht="23.25">
      <c r="A7307" s="360" t="s">
        <v>18552</v>
      </c>
      <c r="B7307" s="393">
        <v>5090</v>
      </c>
      <c r="C7307" s="394" t="s">
        <v>29674</v>
      </c>
      <c r="D7307" s="393" t="s">
        <v>18553</v>
      </c>
      <c r="E7307" s="395" t="s">
        <v>20415</v>
      </c>
      <c r="F7307" s="395" t="s">
        <v>20415</v>
      </c>
    </row>
    <row r="7308" spans="1:6" ht="23.25">
      <c r="A7308" s="360" t="s">
        <v>18552</v>
      </c>
      <c r="B7308" s="393">
        <v>5085</v>
      </c>
      <c r="C7308" s="394" t="s">
        <v>29675</v>
      </c>
      <c r="D7308" s="393" t="s">
        <v>18553</v>
      </c>
      <c r="E7308" s="395" t="s">
        <v>18741</v>
      </c>
      <c r="F7308" s="395" t="s">
        <v>18741</v>
      </c>
    </row>
    <row r="7309" spans="1:6">
      <c r="A7309" s="360" t="s">
        <v>18552</v>
      </c>
      <c r="B7309" s="393">
        <v>38374</v>
      </c>
      <c r="C7309" s="394" t="s">
        <v>29676</v>
      </c>
      <c r="D7309" s="393" t="s">
        <v>18553</v>
      </c>
      <c r="E7309" s="395" t="s">
        <v>25382</v>
      </c>
      <c r="F7309" s="395" t="s">
        <v>25382</v>
      </c>
    </row>
    <row r="7310" spans="1:6">
      <c r="A7310" s="360" t="s">
        <v>18552</v>
      </c>
      <c r="B7310" s="393">
        <v>20212</v>
      </c>
      <c r="C7310" s="394" t="s">
        <v>29677</v>
      </c>
      <c r="D7310" s="393" t="s">
        <v>18560</v>
      </c>
      <c r="E7310" s="395" t="s">
        <v>21337</v>
      </c>
      <c r="F7310" s="395" t="s">
        <v>21337</v>
      </c>
    </row>
    <row r="7311" spans="1:6">
      <c r="A7311" s="360" t="s">
        <v>18552</v>
      </c>
      <c r="B7311" s="393">
        <v>4430</v>
      </c>
      <c r="C7311" s="394" t="s">
        <v>29678</v>
      </c>
      <c r="D7311" s="393" t="s">
        <v>18560</v>
      </c>
      <c r="E7311" s="395" t="s">
        <v>7345</v>
      </c>
      <c r="F7311" s="395" t="s">
        <v>7345</v>
      </c>
    </row>
    <row r="7312" spans="1:6">
      <c r="A7312" s="360" t="s">
        <v>18552</v>
      </c>
      <c r="B7312" s="393">
        <v>4400</v>
      </c>
      <c r="C7312" s="394" t="s">
        <v>29679</v>
      </c>
      <c r="D7312" s="393" t="s">
        <v>18560</v>
      </c>
      <c r="E7312" s="395" t="s">
        <v>26419</v>
      </c>
      <c r="F7312" s="395" t="s">
        <v>26419</v>
      </c>
    </row>
    <row r="7313" spans="1:6">
      <c r="A7313" s="360" t="s">
        <v>18552</v>
      </c>
      <c r="B7313" s="393">
        <v>4500</v>
      </c>
      <c r="C7313" s="394" t="s">
        <v>29681</v>
      </c>
      <c r="D7313" s="393" t="s">
        <v>18560</v>
      </c>
      <c r="E7313" s="395" t="s">
        <v>28203</v>
      </c>
      <c r="F7313" s="395" t="s">
        <v>28203</v>
      </c>
    </row>
    <row r="7314" spans="1:6">
      <c r="A7314" s="360" t="s">
        <v>18552</v>
      </c>
      <c r="B7314" s="393">
        <v>4513</v>
      </c>
      <c r="C7314" s="394" t="s">
        <v>29682</v>
      </c>
      <c r="D7314" s="393" t="s">
        <v>18560</v>
      </c>
      <c r="E7314" s="395" t="s">
        <v>18855</v>
      </c>
      <c r="F7314" s="395" t="s">
        <v>18855</v>
      </c>
    </row>
    <row r="7315" spans="1:6">
      <c r="A7315" s="360" t="s">
        <v>18552</v>
      </c>
      <c r="B7315" s="393">
        <v>4496</v>
      </c>
      <c r="C7315" s="394" t="s">
        <v>29683</v>
      </c>
      <c r="D7315" s="393" t="s">
        <v>18560</v>
      </c>
      <c r="E7315" s="395" t="s">
        <v>11403</v>
      </c>
      <c r="F7315" s="395" t="s">
        <v>11403</v>
      </c>
    </row>
    <row r="7316" spans="1:6">
      <c r="A7316" s="360" t="s">
        <v>18552</v>
      </c>
      <c r="B7316" s="393">
        <v>11871</v>
      </c>
      <c r="C7316" s="394" t="s">
        <v>29684</v>
      </c>
      <c r="D7316" s="393" t="s">
        <v>18553</v>
      </c>
      <c r="E7316" s="395" t="s">
        <v>39701</v>
      </c>
      <c r="F7316" s="395" t="s">
        <v>39701</v>
      </c>
    </row>
    <row r="7317" spans="1:6">
      <c r="A7317" s="360" t="s">
        <v>18552</v>
      </c>
      <c r="B7317" s="393">
        <v>34636</v>
      </c>
      <c r="C7317" s="394" t="s">
        <v>29685</v>
      </c>
      <c r="D7317" s="393" t="s">
        <v>18553</v>
      </c>
      <c r="E7317" s="395" t="s">
        <v>39702</v>
      </c>
      <c r="F7317" s="395" t="s">
        <v>39702</v>
      </c>
    </row>
    <row r="7318" spans="1:6">
      <c r="A7318" s="360" t="s">
        <v>18552</v>
      </c>
      <c r="B7318" s="393">
        <v>34639</v>
      </c>
      <c r="C7318" s="394" t="s">
        <v>29686</v>
      </c>
      <c r="D7318" s="393" t="s">
        <v>18553</v>
      </c>
      <c r="E7318" s="395" t="s">
        <v>39703</v>
      </c>
      <c r="F7318" s="395" t="s">
        <v>39703</v>
      </c>
    </row>
    <row r="7319" spans="1:6">
      <c r="A7319" s="360" t="s">
        <v>18552</v>
      </c>
      <c r="B7319" s="393">
        <v>34640</v>
      </c>
      <c r="C7319" s="394" t="s">
        <v>29687</v>
      </c>
      <c r="D7319" s="393" t="s">
        <v>18553</v>
      </c>
      <c r="E7319" s="395" t="s">
        <v>39704</v>
      </c>
      <c r="F7319" s="395" t="s">
        <v>39704</v>
      </c>
    </row>
    <row r="7320" spans="1:6">
      <c r="A7320" s="360" t="s">
        <v>18552</v>
      </c>
      <c r="B7320" s="393">
        <v>34637</v>
      </c>
      <c r="C7320" s="394" t="s">
        <v>29688</v>
      </c>
      <c r="D7320" s="393" t="s">
        <v>18553</v>
      </c>
      <c r="E7320" s="395" t="s">
        <v>39705</v>
      </c>
      <c r="F7320" s="395" t="s">
        <v>39705</v>
      </c>
    </row>
    <row r="7321" spans="1:6">
      <c r="A7321" s="360" t="s">
        <v>18552</v>
      </c>
      <c r="B7321" s="393">
        <v>34638</v>
      </c>
      <c r="C7321" s="394" t="s">
        <v>29689</v>
      </c>
      <c r="D7321" s="393" t="s">
        <v>18553</v>
      </c>
      <c r="E7321" s="395" t="s">
        <v>39706</v>
      </c>
      <c r="F7321" s="395" t="s">
        <v>39706</v>
      </c>
    </row>
    <row r="7322" spans="1:6">
      <c r="A7322" s="360" t="s">
        <v>18552</v>
      </c>
      <c r="B7322" s="393">
        <v>11868</v>
      </c>
      <c r="C7322" s="394" t="s">
        <v>29690</v>
      </c>
      <c r="D7322" s="393" t="s">
        <v>18553</v>
      </c>
      <c r="E7322" s="395" t="s">
        <v>39707</v>
      </c>
      <c r="F7322" s="395" t="s">
        <v>39707</v>
      </c>
    </row>
    <row r="7323" spans="1:6">
      <c r="A7323" s="360" t="s">
        <v>18552</v>
      </c>
      <c r="B7323" s="393">
        <v>37106</v>
      </c>
      <c r="C7323" s="394" t="s">
        <v>29691</v>
      </c>
      <c r="D7323" s="393" t="s">
        <v>18553</v>
      </c>
      <c r="E7323" s="395" t="s">
        <v>39708</v>
      </c>
      <c r="F7323" s="395" t="s">
        <v>39708</v>
      </c>
    </row>
    <row r="7324" spans="1:6">
      <c r="A7324" s="360" t="s">
        <v>18552</v>
      </c>
      <c r="B7324" s="393">
        <v>11869</v>
      </c>
      <c r="C7324" s="394" t="s">
        <v>29692</v>
      </c>
      <c r="D7324" s="393" t="s">
        <v>18553</v>
      </c>
      <c r="E7324" s="395" t="s">
        <v>39709</v>
      </c>
      <c r="F7324" s="395" t="s">
        <v>39709</v>
      </c>
    </row>
    <row r="7325" spans="1:6">
      <c r="A7325" s="360" t="s">
        <v>18552</v>
      </c>
      <c r="B7325" s="393">
        <v>37104</v>
      </c>
      <c r="C7325" s="394" t="s">
        <v>29693</v>
      </c>
      <c r="D7325" s="393" t="s">
        <v>18553</v>
      </c>
      <c r="E7325" s="395" t="s">
        <v>39710</v>
      </c>
      <c r="F7325" s="395" t="s">
        <v>39710</v>
      </c>
    </row>
    <row r="7326" spans="1:6">
      <c r="A7326" s="360" t="s">
        <v>18552</v>
      </c>
      <c r="B7326" s="393">
        <v>37105</v>
      </c>
      <c r="C7326" s="394" t="s">
        <v>29694</v>
      </c>
      <c r="D7326" s="393" t="s">
        <v>18553</v>
      </c>
      <c r="E7326" s="395" t="s">
        <v>39711</v>
      </c>
      <c r="F7326" s="395" t="s">
        <v>39711</v>
      </c>
    </row>
    <row r="7327" spans="1:6">
      <c r="A7327" s="360" t="s">
        <v>18552</v>
      </c>
      <c r="B7327" s="393">
        <v>1030</v>
      </c>
      <c r="C7327" s="394" t="s">
        <v>29695</v>
      </c>
      <c r="D7327" s="393" t="s">
        <v>18553</v>
      </c>
      <c r="E7327" s="395" t="s">
        <v>27582</v>
      </c>
      <c r="F7327" s="395" t="s">
        <v>27582</v>
      </c>
    </row>
    <row r="7328" spans="1:6" ht="23.25">
      <c r="A7328" s="360" t="s">
        <v>18552</v>
      </c>
      <c r="B7328" s="393">
        <v>11694</v>
      </c>
      <c r="C7328" s="394" t="s">
        <v>29696</v>
      </c>
      <c r="D7328" s="393" t="s">
        <v>18553</v>
      </c>
      <c r="E7328" s="395" t="s">
        <v>27583</v>
      </c>
      <c r="F7328" s="395" t="s">
        <v>27583</v>
      </c>
    </row>
    <row r="7329" spans="1:6" ht="23.25">
      <c r="A7329" s="360" t="s">
        <v>18552</v>
      </c>
      <c r="B7329" s="393">
        <v>35277</v>
      </c>
      <c r="C7329" s="394" t="s">
        <v>29697</v>
      </c>
      <c r="D7329" s="393" t="s">
        <v>18553</v>
      </c>
      <c r="E7329" s="395" t="s">
        <v>39712</v>
      </c>
      <c r="F7329" s="395" t="s">
        <v>39712</v>
      </c>
    </row>
    <row r="7330" spans="1:6" ht="34.5">
      <c r="A7330" s="360" t="s">
        <v>18552</v>
      </c>
      <c r="B7330" s="393">
        <v>10521</v>
      </c>
      <c r="C7330" s="394" t="s">
        <v>29698</v>
      </c>
      <c r="D7330" s="393" t="s">
        <v>18553</v>
      </c>
      <c r="E7330" s="395" t="s">
        <v>39713</v>
      </c>
      <c r="F7330" s="395" t="s">
        <v>39713</v>
      </c>
    </row>
    <row r="7331" spans="1:6" ht="34.5">
      <c r="A7331" s="360" t="s">
        <v>18552</v>
      </c>
      <c r="B7331" s="393">
        <v>10885</v>
      </c>
      <c r="C7331" s="394" t="s">
        <v>29699</v>
      </c>
      <c r="D7331" s="393" t="s">
        <v>18553</v>
      </c>
      <c r="E7331" s="395" t="s">
        <v>28603</v>
      </c>
      <c r="F7331" s="395" t="s">
        <v>28603</v>
      </c>
    </row>
    <row r="7332" spans="1:6" ht="34.5">
      <c r="A7332" s="360" t="s">
        <v>18552</v>
      </c>
      <c r="B7332" s="393">
        <v>20962</v>
      </c>
      <c r="C7332" s="394" t="s">
        <v>29700</v>
      </c>
      <c r="D7332" s="393" t="s">
        <v>18553</v>
      </c>
      <c r="E7332" s="395" t="s">
        <v>27701</v>
      </c>
      <c r="F7332" s="395" t="s">
        <v>27701</v>
      </c>
    </row>
    <row r="7333" spans="1:6" ht="34.5">
      <c r="A7333" s="360" t="s">
        <v>18552</v>
      </c>
      <c r="B7333" s="393">
        <v>20963</v>
      </c>
      <c r="C7333" s="394" t="s">
        <v>29701</v>
      </c>
      <c r="D7333" s="393" t="s">
        <v>18553</v>
      </c>
      <c r="E7333" s="395" t="s">
        <v>39714</v>
      </c>
      <c r="F7333" s="395" t="s">
        <v>39714</v>
      </c>
    </row>
    <row r="7334" spans="1:6">
      <c r="A7334" s="360" t="s">
        <v>18552</v>
      </c>
      <c r="B7334" s="393">
        <v>2555</v>
      </c>
      <c r="C7334" s="394" t="s">
        <v>29702</v>
      </c>
      <c r="D7334" s="393" t="s">
        <v>18553</v>
      </c>
      <c r="E7334" s="395" t="s">
        <v>7586</v>
      </c>
      <c r="F7334" s="395" t="s">
        <v>7586</v>
      </c>
    </row>
    <row r="7335" spans="1:6">
      <c r="A7335" s="360" t="s">
        <v>18552</v>
      </c>
      <c r="B7335" s="393">
        <v>2556</v>
      </c>
      <c r="C7335" s="394" t="s">
        <v>29703</v>
      </c>
      <c r="D7335" s="393" t="s">
        <v>18553</v>
      </c>
      <c r="E7335" s="395" t="s">
        <v>16062</v>
      </c>
      <c r="F7335" s="395" t="s">
        <v>16062</v>
      </c>
    </row>
    <row r="7336" spans="1:6">
      <c r="A7336" s="360" t="s">
        <v>18552</v>
      </c>
      <c r="B7336" s="393">
        <v>2557</v>
      </c>
      <c r="C7336" s="394" t="s">
        <v>29704</v>
      </c>
      <c r="D7336" s="393" t="s">
        <v>18553</v>
      </c>
      <c r="E7336" s="395" t="s">
        <v>18586</v>
      </c>
      <c r="F7336" s="395" t="s">
        <v>18586</v>
      </c>
    </row>
    <row r="7337" spans="1:6">
      <c r="A7337" s="360" t="s">
        <v>18552</v>
      </c>
      <c r="B7337" s="393">
        <v>39810</v>
      </c>
      <c r="C7337" s="394" t="s">
        <v>29705</v>
      </c>
      <c r="D7337" s="393" t="s">
        <v>18553</v>
      </c>
      <c r="E7337" s="395" t="s">
        <v>25833</v>
      </c>
      <c r="F7337" s="395" t="s">
        <v>25833</v>
      </c>
    </row>
    <row r="7338" spans="1:6">
      <c r="A7338" s="360" t="s">
        <v>18552</v>
      </c>
      <c r="B7338" s="393">
        <v>39811</v>
      </c>
      <c r="C7338" s="394" t="s">
        <v>29707</v>
      </c>
      <c r="D7338" s="393" t="s">
        <v>18553</v>
      </c>
      <c r="E7338" s="395" t="s">
        <v>20138</v>
      </c>
      <c r="F7338" s="395" t="s">
        <v>20138</v>
      </c>
    </row>
    <row r="7339" spans="1:6">
      <c r="A7339" s="360" t="s">
        <v>18552</v>
      </c>
      <c r="B7339" s="393">
        <v>39812</v>
      </c>
      <c r="C7339" s="394" t="s">
        <v>29708</v>
      </c>
      <c r="D7339" s="393" t="s">
        <v>18553</v>
      </c>
      <c r="E7339" s="395" t="s">
        <v>20747</v>
      </c>
      <c r="F7339" s="395" t="s">
        <v>20747</v>
      </c>
    </row>
    <row r="7340" spans="1:6">
      <c r="A7340" s="360" t="s">
        <v>18552</v>
      </c>
      <c r="B7340" s="393">
        <v>20254</v>
      </c>
      <c r="C7340" s="394" t="s">
        <v>29709</v>
      </c>
      <c r="D7340" s="393" t="s">
        <v>18553</v>
      </c>
      <c r="E7340" s="395" t="s">
        <v>20341</v>
      </c>
      <c r="F7340" s="395" t="s">
        <v>20341</v>
      </c>
    </row>
    <row r="7341" spans="1:6">
      <c r="A7341" s="360" t="s">
        <v>18552</v>
      </c>
      <c r="B7341" s="393">
        <v>39771</v>
      </c>
      <c r="C7341" s="394" t="s">
        <v>29710</v>
      </c>
      <c r="D7341" s="393" t="s">
        <v>18553</v>
      </c>
      <c r="E7341" s="395" t="s">
        <v>35273</v>
      </c>
      <c r="F7341" s="395" t="s">
        <v>35273</v>
      </c>
    </row>
    <row r="7342" spans="1:6">
      <c r="A7342" s="360" t="s">
        <v>18552</v>
      </c>
      <c r="B7342" s="393">
        <v>20255</v>
      </c>
      <c r="C7342" s="394" t="s">
        <v>29711</v>
      </c>
      <c r="D7342" s="393" t="s">
        <v>18553</v>
      </c>
      <c r="E7342" s="395" t="s">
        <v>28643</v>
      </c>
      <c r="F7342" s="395" t="s">
        <v>28643</v>
      </c>
    </row>
    <row r="7343" spans="1:6">
      <c r="A7343" s="360" t="s">
        <v>18552</v>
      </c>
      <c r="B7343" s="393">
        <v>39772</v>
      </c>
      <c r="C7343" s="394" t="s">
        <v>29712</v>
      </c>
      <c r="D7343" s="393" t="s">
        <v>18553</v>
      </c>
      <c r="E7343" s="395" t="s">
        <v>28293</v>
      </c>
      <c r="F7343" s="395" t="s">
        <v>28293</v>
      </c>
    </row>
    <row r="7344" spans="1:6">
      <c r="A7344" s="360" t="s">
        <v>18552</v>
      </c>
      <c r="B7344" s="393">
        <v>20253</v>
      </c>
      <c r="C7344" s="394" t="s">
        <v>29714</v>
      </c>
      <c r="D7344" s="393" t="s">
        <v>18553</v>
      </c>
      <c r="E7344" s="395" t="s">
        <v>38916</v>
      </c>
      <c r="F7344" s="395" t="s">
        <v>38916</v>
      </c>
    </row>
    <row r="7345" spans="1:6">
      <c r="A7345" s="360" t="s">
        <v>18552</v>
      </c>
      <c r="B7345" s="393">
        <v>39773</v>
      </c>
      <c r="C7345" s="394" t="s">
        <v>29716</v>
      </c>
      <c r="D7345" s="393" t="s">
        <v>18553</v>
      </c>
      <c r="E7345" s="395" t="s">
        <v>39715</v>
      </c>
      <c r="F7345" s="395" t="s">
        <v>39715</v>
      </c>
    </row>
    <row r="7346" spans="1:6">
      <c r="A7346" s="360" t="s">
        <v>18552</v>
      </c>
      <c r="B7346" s="393">
        <v>39774</v>
      </c>
      <c r="C7346" s="394" t="s">
        <v>29717</v>
      </c>
      <c r="D7346" s="393" t="s">
        <v>18553</v>
      </c>
      <c r="E7346" s="395" t="s">
        <v>39716</v>
      </c>
      <c r="F7346" s="395" t="s">
        <v>39716</v>
      </c>
    </row>
    <row r="7347" spans="1:6">
      <c r="A7347" s="360" t="s">
        <v>18552</v>
      </c>
      <c r="B7347" s="393">
        <v>39775</v>
      </c>
      <c r="C7347" s="394" t="s">
        <v>29718</v>
      </c>
      <c r="D7347" s="393" t="s">
        <v>18553</v>
      </c>
      <c r="E7347" s="395" t="s">
        <v>39717</v>
      </c>
      <c r="F7347" s="395" t="s">
        <v>39717</v>
      </c>
    </row>
    <row r="7348" spans="1:6">
      <c r="A7348" s="360" t="s">
        <v>18552</v>
      </c>
      <c r="B7348" s="393">
        <v>39776</v>
      </c>
      <c r="C7348" s="394" t="s">
        <v>29719</v>
      </c>
      <c r="D7348" s="393" t="s">
        <v>18553</v>
      </c>
      <c r="E7348" s="395" t="s">
        <v>39718</v>
      </c>
      <c r="F7348" s="395" t="s">
        <v>39718</v>
      </c>
    </row>
    <row r="7349" spans="1:6">
      <c r="A7349" s="360" t="s">
        <v>18552</v>
      </c>
      <c r="B7349" s="393">
        <v>39777</v>
      </c>
      <c r="C7349" s="394" t="s">
        <v>29720</v>
      </c>
      <c r="D7349" s="393" t="s">
        <v>18553</v>
      </c>
      <c r="E7349" s="395" t="s">
        <v>39719</v>
      </c>
      <c r="F7349" s="395" t="s">
        <v>39719</v>
      </c>
    </row>
    <row r="7350" spans="1:6" ht="23.25">
      <c r="A7350" s="360" t="s">
        <v>18552</v>
      </c>
      <c r="B7350" s="393">
        <v>11250</v>
      </c>
      <c r="C7350" s="394" t="s">
        <v>29721</v>
      </c>
      <c r="D7350" s="393" t="s">
        <v>18553</v>
      </c>
      <c r="E7350" s="395" t="s">
        <v>27321</v>
      </c>
      <c r="F7350" s="395" t="s">
        <v>27321</v>
      </c>
    </row>
    <row r="7351" spans="1:6" ht="23.25">
      <c r="A7351" s="360" t="s">
        <v>18552</v>
      </c>
      <c r="B7351" s="393">
        <v>39766</v>
      </c>
      <c r="C7351" s="394" t="s">
        <v>29722</v>
      </c>
      <c r="D7351" s="393" t="s">
        <v>18553</v>
      </c>
      <c r="E7351" s="395" t="s">
        <v>27351</v>
      </c>
      <c r="F7351" s="395" t="s">
        <v>27351</v>
      </c>
    </row>
    <row r="7352" spans="1:6" ht="23.25">
      <c r="A7352" s="360" t="s">
        <v>18552</v>
      </c>
      <c r="B7352" s="393">
        <v>11251</v>
      </c>
      <c r="C7352" s="394" t="s">
        <v>29723</v>
      </c>
      <c r="D7352" s="393" t="s">
        <v>18553</v>
      </c>
      <c r="E7352" s="395" t="s">
        <v>37866</v>
      </c>
      <c r="F7352" s="395" t="s">
        <v>37866</v>
      </c>
    </row>
    <row r="7353" spans="1:6" ht="23.25">
      <c r="A7353" s="360" t="s">
        <v>18552</v>
      </c>
      <c r="B7353" s="393">
        <v>39767</v>
      </c>
      <c r="C7353" s="394" t="s">
        <v>29724</v>
      </c>
      <c r="D7353" s="393" t="s">
        <v>18553</v>
      </c>
      <c r="E7353" s="395" t="s">
        <v>39720</v>
      </c>
      <c r="F7353" s="395" t="s">
        <v>39720</v>
      </c>
    </row>
    <row r="7354" spans="1:6" ht="23.25">
      <c r="A7354" s="360" t="s">
        <v>18552</v>
      </c>
      <c r="B7354" s="393">
        <v>11253</v>
      </c>
      <c r="C7354" s="394" t="s">
        <v>29725</v>
      </c>
      <c r="D7354" s="393" t="s">
        <v>18553</v>
      </c>
      <c r="E7354" s="395" t="s">
        <v>39721</v>
      </c>
      <c r="F7354" s="395" t="s">
        <v>39721</v>
      </c>
    </row>
    <row r="7355" spans="1:6" ht="23.25">
      <c r="A7355" s="360" t="s">
        <v>18552</v>
      </c>
      <c r="B7355" s="393">
        <v>11254</v>
      </c>
      <c r="C7355" s="394" t="s">
        <v>29726</v>
      </c>
      <c r="D7355" s="393" t="s">
        <v>18553</v>
      </c>
      <c r="E7355" s="395" t="s">
        <v>39722</v>
      </c>
      <c r="F7355" s="395" t="s">
        <v>39722</v>
      </c>
    </row>
    <row r="7356" spans="1:6" ht="23.25">
      <c r="A7356" s="360" t="s">
        <v>18552</v>
      </c>
      <c r="B7356" s="393">
        <v>11255</v>
      </c>
      <c r="C7356" s="394" t="s">
        <v>29727</v>
      </c>
      <c r="D7356" s="393" t="s">
        <v>18553</v>
      </c>
      <c r="E7356" s="395" t="s">
        <v>39719</v>
      </c>
      <c r="F7356" s="395" t="s">
        <v>39719</v>
      </c>
    </row>
    <row r="7357" spans="1:6" ht="23.25">
      <c r="A7357" s="360" t="s">
        <v>18552</v>
      </c>
      <c r="B7357" s="393">
        <v>11256</v>
      </c>
      <c r="C7357" s="394" t="s">
        <v>29728</v>
      </c>
      <c r="D7357" s="393" t="s">
        <v>18553</v>
      </c>
      <c r="E7357" s="395" t="s">
        <v>39723</v>
      </c>
      <c r="F7357" s="395" t="s">
        <v>39723</v>
      </c>
    </row>
    <row r="7358" spans="1:6" ht="23.25">
      <c r="A7358" s="360" t="s">
        <v>18552</v>
      </c>
      <c r="B7358" s="393">
        <v>14055</v>
      </c>
      <c r="C7358" s="394" t="s">
        <v>29729</v>
      </c>
      <c r="D7358" s="393" t="s">
        <v>18553</v>
      </c>
      <c r="E7358" s="395" t="s">
        <v>39724</v>
      </c>
      <c r="F7358" s="395" t="s">
        <v>39724</v>
      </c>
    </row>
    <row r="7359" spans="1:6" ht="23.25">
      <c r="A7359" s="360" t="s">
        <v>18552</v>
      </c>
      <c r="B7359" s="393">
        <v>39768</v>
      </c>
      <c r="C7359" s="394" t="s">
        <v>29730</v>
      </c>
      <c r="D7359" s="393" t="s">
        <v>18553</v>
      </c>
      <c r="E7359" s="395" t="s">
        <v>39725</v>
      </c>
      <c r="F7359" s="395" t="s">
        <v>39725</v>
      </c>
    </row>
    <row r="7360" spans="1:6" ht="23.25">
      <c r="A7360" s="360" t="s">
        <v>18552</v>
      </c>
      <c r="B7360" s="393">
        <v>11247</v>
      </c>
      <c r="C7360" s="394" t="s">
        <v>29731</v>
      </c>
      <c r="D7360" s="393" t="s">
        <v>18553</v>
      </c>
      <c r="E7360" s="395" t="s">
        <v>39726</v>
      </c>
      <c r="F7360" s="395" t="s">
        <v>39726</v>
      </c>
    </row>
    <row r="7361" spans="1:6" ht="23.25">
      <c r="A7361" s="360" t="s">
        <v>18552</v>
      </c>
      <c r="B7361" s="393">
        <v>39769</v>
      </c>
      <c r="C7361" s="394" t="s">
        <v>29732</v>
      </c>
      <c r="D7361" s="393" t="s">
        <v>18553</v>
      </c>
      <c r="E7361" s="395" t="s">
        <v>39727</v>
      </c>
      <c r="F7361" s="395" t="s">
        <v>39727</v>
      </c>
    </row>
    <row r="7362" spans="1:6" ht="23.25">
      <c r="A7362" s="360" t="s">
        <v>18552</v>
      </c>
      <c r="B7362" s="393">
        <v>11249</v>
      </c>
      <c r="C7362" s="394" t="s">
        <v>29733</v>
      </c>
      <c r="D7362" s="393" t="s">
        <v>18553</v>
      </c>
      <c r="E7362" s="395" t="s">
        <v>39728</v>
      </c>
      <c r="F7362" s="395" t="s">
        <v>39728</v>
      </c>
    </row>
    <row r="7363" spans="1:6" ht="23.25">
      <c r="A7363" s="360" t="s">
        <v>18552</v>
      </c>
      <c r="B7363" s="393">
        <v>39770</v>
      </c>
      <c r="C7363" s="394" t="s">
        <v>29734</v>
      </c>
      <c r="D7363" s="393" t="s">
        <v>18553</v>
      </c>
      <c r="E7363" s="395" t="s">
        <v>39729</v>
      </c>
      <c r="F7363" s="395" t="s">
        <v>39729</v>
      </c>
    </row>
    <row r="7364" spans="1:6">
      <c r="A7364" s="360" t="s">
        <v>18552</v>
      </c>
      <c r="B7364" s="393">
        <v>10569</v>
      </c>
      <c r="C7364" s="394" t="s">
        <v>29735</v>
      </c>
      <c r="D7364" s="393" t="s">
        <v>18553</v>
      </c>
      <c r="E7364" s="395" t="s">
        <v>20394</v>
      </c>
      <c r="F7364" s="395" t="s">
        <v>20394</v>
      </c>
    </row>
    <row r="7365" spans="1:6">
      <c r="A7365" s="360" t="s">
        <v>18552</v>
      </c>
      <c r="B7365" s="393">
        <v>1872</v>
      </c>
      <c r="C7365" s="394" t="s">
        <v>29736</v>
      </c>
      <c r="D7365" s="393" t="s">
        <v>18553</v>
      </c>
      <c r="E7365" s="395" t="s">
        <v>18614</v>
      </c>
      <c r="F7365" s="395" t="s">
        <v>18614</v>
      </c>
    </row>
    <row r="7366" spans="1:6">
      <c r="A7366" s="360" t="s">
        <v>18552</v>
      </c>
      <c r="B7366" s="393">
        <v>1873</v>
      </c>
      <c r="C7366" s="394" t="s">
        <v>29737</v>
      </c>
      <c r="D7366" s="393" t="s">
        <v>18553</v>
      </c>
      <c r="E7366" s="395" t="s">
        <v>7991</v>
      </c>
      <c r="F7366" s="395" t="s">
        <v>7991</v>
      </c>
    </row>
    <row r="7367" spans="1:6" ht="23.25">
      <c r="A7367" s="360" t="s">
        <v>18552</v>
      </c>
      <c r="B7367" s="393">
        <v>39693</v>
      </c>
      <c r="C7367" s="394" t="s">
        <v>29738</v>
      </c>
      <c r="D7367" s="393" t="s">
        <v>18553</v>
      </c>
      <c r="E7367" s="395" t="s">
        <v>39730</v>
      </c>
      <c r="F7367" s="395" t="s">
        <v>39730</v>
      </c>
    </row>
    <row r="7368" spans="1:6" ht="23.25">
      <c r="A7368" s="360" t="s">
        <v>18552</v>
      </c>
      <c r="B7368" s="393">
        <v>39692</v>
      </c>
      <c r="C7368" s="394" t="s">
        <v>29739</v>
      </c>
      <c r="D7368" s="393" t="s">
        <v>18553</v>
      </c>
      <c r="E7368" s="395" t="s">
        <v>39731</v>
      </c>
      <c r="F7368" s="395" t="s">
        <v>39731</v>
      </c>
    </row>
    <row r="7369" spans="1:6">
      <c r="A7369" s="360" t="s">
        <v>18552</v>
      </c>
      <c r="B7369" s="393">
        <v>39681</v>
      </c>
      <c r="C7369" s="394" t="s">
        <v>29740</v>
      </c>
      <c r="D7369" s="393" t="s">
        <v>18553</v>
      </c>
      <c r="E7369" s="395" t="s">
        <v>39732</v>
      </c>
      <c r="F7369" s="395" t="s">
        <v>39732</v>
      </c>
    </row>
    <row r="7370" spans="1:6" ht="23.25">
      <c r="A7370" s="360" t="s">
        <v>18552</v>
      </c>
      <c r="B7370" s="393">
        <v>39680</v>
      </c>
      <c r="C7370" s="394" t="s">
        <v>29741</v>
      </c>
      <c r="D7370" s="393" t="s">
        <v>18553</v>
      </c>
      <c r="E7370" s="395" t="s">
        <v>39733</v>
      </c>
      <c r="F7370" s="395" t="s">
        <v>39733</v>
      </c>
    </row>
    <row r="7371" spans="1:6">
      <c r="A7371" s="360" t="s">
        <v>18552</v>
      </c>
      <c r="B7371" s="393">
        <v>39682</v>
      </c>
      <c r="C7371" s="394" t="s">
        <v>29742</v>
      </c>
      <c r="D7371" s="393" t="s">
        <v>18553</v>
      </c>
      <c r="E7371" s="395" t="s">
        <v>39734</v>
      </c>
      <c r="F7371" s="395" t="s">
        <v>39734</v>
      </c>
    </row>
    <row r="7372" spans="1:6" ht="23.25">
      <c r="A7372" s="360" t="s">
        <v>18552</v>
      </c>
      <c r="B7372" s="393">
        <v>39685</v>
      </c>
      <c r="C7372" s="394" t="s">
        <v>29743</v>
      </c>
      <c r="D7372" s="393" t="s">
        <v>18553</v>
      </c>
      <c r="E7372" s="395" t="s">
        <v>39735</v>
      </c>
      <c r="F7372" s="395" t="s">
        <v>39735</v>
      </c>
    </row>
    <row r="7373" spans="1:6" ht="23.25">
      <c r="A7373" s="360" t="s">
        <v>18552</v>
      </c>
      <c r="B7373" s="393">
        <v>39687</v>
      </c>
      <c r="C7373" s="394" t="s">
        <v>29744</v>
      </c>
      <c r="D7373" s="393" t="s">
        <v>18553</v>
      </c>
      <c r="E7373" s="395" t="s">
        <v>36116</v>
      </c>
      <c r="F7373" s="395" t="s">
        <v>36116</v>
      </c>
    </row>
    <row r="7374" spans="1:6">
      <c r="A7374" s="360" t="s">
        <v>18552</v>
      </c>
      <c r="B7374" s="393">
        <v>3280</v>
      </c>
      <c r="C7374" s="394" t="s">
        <v>29745</v>
      </c>
      <c r="D7374" s="393" t="s">
        <v>18553</v>
      </c>
      <c r="E7374" s="395" t="s">
        <v>28602</v>
      </c>
      <c r="F7374" s="395" t="s">
        <v>28602</v>
      </c>
    </row>
    <row r="7375" spans="1:6">
      <c r="A7375" s="360" t="s">
        <v>18552</v>
      </c>
      <c r="B7375" s="393">
        <v>11881</v>
      </c>
      <c r="C7375" s="394" t="s">
        <v>29747</v>
      </c>
      <c r="D7375" s="393" t="s">
        <v>18553</v>
      </c>
      <c r="E7375" s="395" t="s">
        <v>39736</v>
      </c>
      <c r="F7375" s="395" t="s">
        <v>39736</v>
      </c>
    </row>
    <row r="7376" spans="1:6">
      <c r="A7376" s="360" t="s">
        <v>18552</v>
      </c>
      <c r="B7376" s="393">
        <v>34641</v>
      </c>
      <c r="C7376" s="394" t="s">
        <v>29748</v>
      </c>
      <c r="D7376" s="393" t="s">
        <v>18553</v>
      </c>
      <c r="E7376" s="395" t="s">
        <v>21475</v>
      </c>
      <c r="F7376" s="395" t="s">
        <v>21475</v>
      </c>
    </row>
    <row r="7377" spans="1:6">
      <c r="A7377" s="360" t="s">
        <v>18552</v>
      </c>
      <c r="B7377" s="393">
        <v>34643</v>
      </c>
      <c r="C7377" s="394" t="s">
        <v>29749</v>
      </c>
      <c r="D7377" s="393" t="s">
        <v>18553</v>
      </c>
      <c r="E7377" s="395" t="s">
        <v>15469</v>
      </c>
      <c r="F7377" s="395" t="s">
        <v>15469</v>
      </c>
    </row>
    <row r="7378" spans="1:6">
      <c r="A7378" s="360" t="s">
        <v>18552</v>
      </c>
      <c r="B7378" s="393">
        <v>3278</v>
      </c>
      <c r="C7378" s="394" t="s">
        <v>29750</v>
      </c>
      <c r="D7378" s="393" t="s">
        <v>18553</v>
      </c>
      <c r="E7378" s="395" t="s">
        <v>25366</v>
      </c>
      <c r="F7378" s="395" t="s">
        <v>25366</v>
      </c>
    </row>
    <row r="7379" spans="1:6">
      <c r="A7379" s="360" t="s">
        <v>18552</v>
      </c>
      <c r="B7379" s="393">
        <v>3279</v>
      </c>
      <c r="C7379" s="394" t="s">
        <v>29751</v>
      </c>
      <c r="D7379" s="393" t="s">
        <v>18553</v>
      </c>
      <c r="E7379" s="395" t="s">
        <v>39737</v>
      </c>
      <c r="F7379" s="395" t="s">
        <v>39737</v>
      </c>
    </row>
    <row r="7380" spans="1:6" ht="23.25">
      <c r="A7380" s="360" t="s">
        <v>18552</v>
      </c>
      <c r="B7380" s="393">
        <v>1062</v>
      </c>
      <c r="C7380" s="394" t="s">
        <v>29752</v>
      </c>
      <c r="D7380" s="393" t="s">
        <v>18553</v>
      </c>
      <c r="E7380" s="395" t="s">
        <v>39738</v>
      </c>
      <c r="F7380" s="395" t="s">
        <v>39738</v>
      </c>
    </row>
    <row r="7381" spans="1:6" ht="23.25">
      <c r="A7381" s="360" t="s">
        <v>18552</v>
      </c>
      <c r="B7381" s="393">
        <v>39686</v>
      </c>
      <c r="C7381" s="394" t="s">
        <v>29753</v>
      </c>
      <c r="D7381" s="393" t="s">
        <v>18553</v>
      </c>
      <c r="E7381" s="395" t="s">
        <v>39739</v>
      </c>
      <c r="F7381" s="395" t="s">
        <v>39739</v>
      </c>
    </row>
    <row r="7382" spans="1:6" ht="23.25">
      <c r="A7382" s="360" t="s">
        <v>18552</v>
      </c>
      <c r="B7382" s="393">
        <v>39683</v>
      </c>
      <c r="C7382" s="394" t="s">
        <v>29754</v>
      </c>
      <c r="D7382" s="393" t="s">
        <v>18553</v>
      </c>
      <c r="E7382" s="395" t="s">
        <v>27066</v>
      </c>
      <c r="F7382" s="395" t="s">
        <v>27066</v>
      </c>
    </row>
    <row r="7383" spans="1:6">
      <c r="A7383" s="360" t="s">
        <v>18552</v>
      </c>
      <c r="B7383" s="393">
        <v>1871</v>
      </c>
      <c r="C7383" s="394" t="s">
        <v>29755</v>
      </c>
      <c r="D7383" s="393" t="s">
        <v>18553</v>
      </c>
      <c r="E7383" s="395" t="s">
        <v>19843</v>
      </c>
      <c r="F7383" s="395" t="s">
        <v>19843</v>
      </c>
    </row>
    <row r="7384" spans="1:6">
      <c r="A7384" s="360" t="s">
        <v>18552</v>
      </c>
      <c r="B7384" s="393">
        <v>12001</v>
      </c>
      <c r="C7384" s="394" t="s">
        <v>29756</v>
      </c>
      <c r="D7384" s="393" t="s">
        <v>18553</v>
      </c>
      <c r="E7384" s="395" t="s">
        <v>39740</v>
      </c>
      <c r="F7384" s="395" t="s">
        <v>39740</v>
      </c>
    </row>
    <row r="7385" spans="1:6">
      <c r="A7385" s="360" t="s">
        <v>18552</v>
      </c>
      <c r="B7385" s="393">
        <v>11882</v>
      </c>
      <c r="C7385" s="394" t="s">
        <v>29757</v>
      </c>
      <c r="D7385" s="393" t="s">
        <v>18553</v>
      </c>
      <c r="E7385" s="395" t="s">
        <v>25366</v>
      </c>
      <c r="F7385" s="395" t="s">
        <v>25366</v>
      </c>
    </row>
    <row r="7386" spans="1:6" ht="23.25">
      <c r="A7386" s="360" t="s">
        <v>18552</v>
      </c>
      <c r="B7386" s="393">
        <v>39689</v>
      </c>
      <c r="C7386" s="394" t="s">
        <v>29758</v>
      </c>
      <c r="D7386" s="393" t="s">
        <v>18553</v>
      </c>
      <c r="E7386" s="395" t="s">
        <v>39741</v>
      </c>
      <c r="F7386" s="395" t="s">
        <v>39741</v>
      </c>
    </row>
    <row r="7387" spans="1:6" ht="23.25">
      <c r="A7387" s="360" t="s">
        <v>18552</v>
      </c>
      <c r="B7387" s="393">
        <v>39688</v>
      </c>
      <c r="C7387" s="394" t="s">
        <v>29759</v>
      </c>
      <c r="D7387" s="393" t="s">
        <v>18553</v>
      </c>
      <c r="E7387" s="395" t="s">
        <v>39742</v>
      </c>
      <c r="F7387" s="395" t="s">
        <v>39742</v>
      </c>
    </row>
    <row r="7388" spans="1:6" ht="23.25">
      <c r="A7388" s="360" t="s">
        <v>18552</v>
      </c>
      <c r="B7388" s="393">
        <v>1068</v>
      </c>
      <c r="C7388" s="394" t="s">
        <v>29760</v>
      </c>
      <c r="D7388" s="393" t="s">
        <v>18553</v>
      </c>
      <c r="E7388" s="395" t="s">
        <v>39743</v>
      </c>
      <c r="F7388" s="395" t="s">
        <v>39743</v>
      </c>
    </row>
    <row r="7389" spans="1:6" ht="23.25">
      <c r="A7389" s="360" t="s">
        <v>18552</v>
      </c>
      <c r="B7389" s="393">
        <v>39690</v>
      </c>
      <c r="C7389" s="394" t="s">
        <v>29761</v>
      </c>
      <c r="D7389" s="393" t="s">
        <v>18553</v>
      </c>
      <c r="E7389" s="395" t="s">
        <v>39744</v>
      </c>
      <c r="F7389" s="395" t="s">
        <v>39744</v>
      </c>
    </row>
    <row r="7390" spans="1:6" ht="23.25">
      <c r="A7390" s="360" t="s">
        <v>18552</v>
      </c>
      <c r="B7390" s="393">
        <v>39691</v>
      </c>
      <c r="C7390" s="394" t="s">
        <v>29762</v>
      </c>
      <c r="D7390" s="393" t="s">
        <v>18553</v>
      </c>
      <c r="E7390" s="395" t="s">
        <v>39745</v>
      </c>
      <c r="F7390" s="395" t="s">
        <v>39745</v>
      </c>
    </row>
    <row r="7391" spans="1:6">
      <c r="A7391" s="360" t="s">
        <v>18552</v>
      </c>
      <c r="B7391" s="393">
        <v>39808</v>
      </c>
      <c r="C7391" s="394" t="s">
        <v>29763</v>
      </c>
      <c r="D7391" s="393" t="s">
        <v>18553</v>
      </c>
      <c r="E7391" s="395" t="s">
        <v>26515</v>
      </c>
      <c r="F7391" s="395" t="s">
        <v>26515</v>
      </c>
    </row>
    <row r="7392" spans="1:6">
      <c r="A7392" s="360" t="s">
        <v>18552</v>
      </c>
      <c r="B7392" s="393">
        <v>39809</v>
      </c>
      <c r="C7392" s="394" t="s">
        <v>29764</v>
      </c>
      <c r="D7392" s="393" t="s">
        <v>18553</v>
      </c>
      <c r="E7392" s="395" t="s">
        <v>39746</v>
      </c>
      <c r="F7392" s="395" t="s">
        <v>39746</v>
      </c>
    </row>
    <row r="7393" spans="1:6">
      <c r="A7393" s="360" t="s">
        <v>18552</v>
      </c>
      <c r="B7393" s="393">
        <v>11713</v>
      </c>
      <c r="C7393" s="394" t="s">
        <v>29765</v>
      </c>
      <c r="D7393" s="393" t="s">
        <v>18553</v>
      </c>
      <c r="E7393" s="395" t="s">
        <v>33814</v>
      </c>
      <c r="F7393" s="395" t="s">
        <v>33814</v>
      </c>
    </row>
    <row r="7394" spans="1:6">
      <c r="A7394" s="360" t="s">
        <v>18552</v>
      </c>
      <c r="B7394" s="393">
        <v>11716</v>
      </c>
      <c r="C7394" s="394" t="s">
        <v>29766</v>
      </c>
      <c r="D7394" s="393" t="s">
        <v>18553</v>
      </c>
      <c r="E7394" s="395" t="s">
        <v>20026</v>
      </c>
      <c r="F7394" s="395" t="s">
        <v>20026</v>
      </c>
    </row>
    <row r="7395" spans="1:6">
      <c r="A7395" s="360" t="s">
        <v>18552</v>
      </c>
      <c r="B7395" s="393">
        <v>5103</v>
      </c>
      <c r="C7395" s="394" t="s">
        <v>29767</v>
      </c>
      <c r="D7395" s="393" t="s">
        <v>18553</v>
      </c>
      <c r="E7395" s="395" t="s">
        <v>12102</v>
      </c>
      <c r="F7395" s="395" t="s">
        <v>12102</v>
      </c>
    </row>
    <row r="7396" spans="1:6">
      <c r="A7396" s="360" t="s">
        <v>18552</v>
      </c>
      <c r="B7396" s="393">
        <v>11712</v>
      </c>
      <c r="C7396" s="394" t="s">
        <v>29768</v>
      </c>
      <c r="D7396" s="393" t="s">
        <v>18553</v>
      </c>
      <c r="E7396" s="395" t="s">
        <v>27725</v>
      </c>
      <c r="F7396" s="395" t="s">
        <v>27725</v>
      </c>
    </row>
    <row r="7397" spans="1:6">
      <c r="A7397" s="360" t="s">
        <v>18552</v>
      </c>
      <c r="B7397" s="393">
        <v>11717</v>
      </c>
      <c r="C7397" s="394" t="s">
        <v>29769</v>
      </c>
      <c r="D7397" s="393" t="s">
        <v>18553</v>
      </c>
      <c r="E7397" s="395" t="s">
        <v>24882</v>
      </c>
      <c r="F7397" s="395" t="s">
        <v>24882</v>
      </c>
    </row>
    <row r="7398" spans="1:6">
      <c r="A7398" s="360" t="s">
        <v>18552</v>
      </c>
      <c r="B7398" s="393">
        <v>11714</v>
      </c>
      <c r="C7398" s="394" t="s">
        <v>29770</v>
      </c>
      <c r="D7398" s="393" t="s">
        <v>18553</v>
      </c>
      <c r="E7398" s="395" t="s">
        <v>37181</v>
      </c>
      <c r="F7398" s="395" t="s">
        <v>37181</v>
      </c>
    </row>
    <row r="7399" spans="1:6">
      <c r="A7399" s="360" t="s">
        <v>18552</v>
      </c>
      <c r="B7399" s="393">
        <v>11715</v>
      </c>
      <c r="C7399" s="394" t="s">
        <v>29771</v>
      </c>
      <c r="D7399" s="393" t="s">
        <v>18553</v>
      </c>
      <c r="E7399" s="395" t="s">
        <v>28156</v>
      </c>
      <c r="F7399" s="395" t="s">
        <v>28156</v>
      </c>
    </row>
    <row r="7400" spans="1:6">
      <c r="A7400" s="360" t="s">
        <v>18552</v>
      </c>
      <c r="B7400" s="393">
        <v>11880</v>
      </c>
      <c r="C7400" s="394" t="s">
        <v>29772</v>
      </c>
      <c r="D7400" s="393" t="s">
        <v>18553</v>
      </c>
      <c r="E7400" s="395" t="s">
        <v>38652</v>
      </c>
      <c r="F7400" s="395" t="s">
        <v>38652</v>
      </c>
    </row>
    <row r="7401" spans="1:6">
      <c r="A7401" s="360" t="s">
        <v>18552</v>
      </c>
      <c r="B7401" s="393">
        <v>1106</v>
      </c>
      <c r="C7401" s="394" t="s">
        <v>29773</v>
      </c>
      <c r="D7401" s="393" t="s">
        <v>18562</v>
      </c>
      <c r="E7401" s="395" t="s">
        <v>8389</v>
      </c>
      <c r="F7401" s="395" t="s">
        <v>8389</v>
      </c>
    </row>
    <row r="7402" spans="1:6">
      <c r="A7402" s="360" t="s">
        <v>18552</v>
      </c>
      <c r="B7402" s="393">
        <v>11161</v>
      </c>
      <c r="C7402" s="394" t="s">
        <v>29774</v>
      </c>
      <c r="D7402" s="393" t="s">
        <v>18562</v>
      </c>
      <c r="E7402" s="395" t="s">
        <v>9311</v>
      </c>
      <c r="F7402" s="395" t="s">
        <v>9311</v>
      </c>
    </row>
    <row r="7403" spans="1:6">
      <c r="A7403" s="360" t="s">
        <v>18552</v>
      </c>
      <c r="B7403" s="393">
        <v>1107</v>
      </c>
      <c r="C7403" s="394" t="s">
        <v>29775</v>
      </c>
      <c r="D7403" s="393" t="s">
        <v>18562</v>
      </c>
      <c r="E7403" s="395" t="s">
        <v>18576</v>
      </c>
      <c r="F7403" s="395" t="s">
        <v>18576</v>
      </c>
    </row>
    <row r="7404" spans="1:6">
      <c r="A7404" s="360" t="s">
        <v>18552</v>
      </c>
      <c r="B7404" s="393">
        <v>4758</v>
      </c>
      <c r="C7404" s="394" t="s">
        <v>29776</v>
      </c>
      <c r="D7404" s="393" t="s">
        <v>18554</v>
      </c>
      <c r="E7404" s="395" t="s">
        <v>25033</v>
      </c>
      <c r="F7404" s="395" t="s">
        <v>20028</v>
      </c>
    </row>
    <row r="7405" spans="1:6">
      <c r="A7405" s="360" t="s">
        <v>18552</v>
      </c>
      <c r="B7405" s="393">
        <v>41080</v>
      </c>
      <c r="C7405" s="394" t="s">
        <v>29777</v>
      </c>
      <c r="D7405" s="393" t="s">
        <v>18573</v>
      </c>
      <c r="E7405" s="395" t="s">
        <v>29778</v>
      </c>
      <c r="F7405" s="395" t="s">
        <v>29779</v>
      </c>
    </row>
    <row r="7406" spans="1:6">
      <c r="A7406" s="360" t="s">
        <v>18552</v>
      </c>
      <c r="B7406" s="393">
        <v>25963</v>
      </c>
      <c r="C7406" s="394" t="s">
        <v>29780</v>
      </c>
      <c r="D7406" s="393" t="s">
        <v>18562</v>
      </c>
      <c r="E7406" s="395" t="s">
        <v>8415</v>
      </c>
      <c r="F7406" s="395" t="s">
        <v>8415</v>
      </c>
    </row>
    <row r="7407" spans="1:6">
      <c r="A7407" s="360" t="s">
        <v>18552</v>
      </c>
      <c r="B7407" s="393">
        <v>4759</v>
      </c>
      <c r="C7407" s="394" t="s">
        <v>21418</v>
      </c>
      <c r="D7407" s="393" t="s">
        <v>18554</v>
      </c>
      <c r="E7407" s="395" t="s">
        <v>21508</v>
      </c>
      <c r="F7407" s="395" t="s">
        <v>19999</v>
      </c>
    </row>
    <row r="7408" spans="1:6">
      <c r="A7408" s="360" t="s">
        <v>18552</v>
      </c>
      <c r="B7408" s="393">
        <v>41068</v>
      </c>
      <c r="C7408" s="394" t="s">
        <v>29781</v>
      </c>
      <c r="D7408" s="393" t="s">
        <v>18573</v>
      </c>
      <c r="E7408" s="395" t="s">
        <v>29782</v>
      </c>
      <c r="F7408" s="395" t="s">
        <v>29783</v>
      </c>
    </row>
    <row r="7409" spans="1:6">
      <c r="A7409" s="360" t="s">
        <v>18552</v>
      </c>
      <c r="B7409" s="393">
        <v>1108</v>
      </c>
      <c r="C7409" s="394" t="s">
        <v>29784</v>
      </c>
      <c r="D7409" s="393" t="s">
        <v>18560</v>
      </c>
      <c r="E7409" s="395" t="s">
        <v>21465</v>
      </c>
      <c r="F7409" s="395" t="s">
        <v>21465</v>
      </c>
    </row>
    <row r="7410" spans="1:6">
      <c r="A7410" s="360" t="s">
        <v>18552</v>
      </c>
      <c r="B7410" s="393">
        <v>1117</v>
      </c>
      <c r="C7410" s="394" t="s">
        <v>29785</v>
      </c>
      <c r="D7410" s="393" t="s">
        <v>18560</v>
      </c>
      <c r="E7410" s="395" t="s">
        <v>21492</v>
      </c>
      <c r="F7410" s="395" t="s">
        <v>21492</v>
      </c>
    </row>
    <row r="7411" spans="1:6">
      <c r="A7411" s="360" t="s">
        <v>18552</v>
      </c>
      <c r="B7411" s="393">
        <v>1118</v>
      </c>
      <c r="C7411" s="394" t="s">
        <v>29786</v>
      </c>
      <c r="D7411" s="393" t="s">
        <v>18560</v>
      </c>
      <c r="E7411" s="395" t="s">
        <v>27246</v>
      </c>
      <c r="F7411" s="395" t="s">
        <v>27246</v>
      </c>
    </row>
    <row r="7412" spans="1:6">
      <c r="A7412" s="360" t="s">
        <v>18552</v>
      </c>
      <c r="B7412" s="393">
        <v>1110</v>
      </c>
      <c r="C7412" s="394" t="s">
        <v>29787</v>
      </c>
      <c r="D7412" s="393" t="s">
        <v>18560</v>
      </c>
      <c r="E7412" s="395" t="s">
        <v>27246</v>
      </c>
      <c r="F7412" s="395" t="s">
        <v>27246</v>
      </c>
    </row>
    <row r="7413" spans="1:6">
      <c r="A7413" s="360" t="s">
        <v>18552</v>
      </c>
      <c r="B7413" s="393">
        <v>12618</v>
      </c>
      <c r="C7413" s="394" t="s">
        <v>29788</v>
      </c>
      <c r="D7413" s="393" t="s">
        <v>18553</v>
      </c>
      <c r="E7413" s="395" t="s">
        <v>25330</v>
      </c>
      <c r="F7413" s="395" t="s">
        <v>25330</v>
      </c>
    </row>
    <row r="7414" spans="1:6">
      <c r="A7414" s="360" t="s">
        <v>18552</v>
      </c>
      <c r="B7414" s="393">
        <v>40871</v>
      </c>
      <c r="C7414" s="394" t="s">
        <v>29789</v>
      </c>
      <c r="D7414" s="393" t="s">
        <v>18560</v>
      </c>
      <c r="E7414" s="395" t="s">
        <v>27306</v>
      </c>
      <c r="F7414" s="395" t="s">
        <v>27306</v>
      </c>
    </row>
    <row r="7415" spans="1:6">
      <c r="A7415" s="360" t="s">
        <v>18552</v>
      </c>
      <c r="B7415" s="393">
        <v>40869</v>
      </c>
      <c r="C7415" s="394" t="s">
        <v>29790</v>
      </c>
      <c r="D7415" s="393" t="s">
        <v>18560</v>
      </c>
      <c r="E7415" s="395" t="s">
        <v>29791</v>
      </c>
      <c r="F7415" s="395" t="s">
        <v>29791</v>
      </c>
    </row>
    <row r="7416" spans="1:6">
      <c r="A7416" s="360" t="s">
        <v>18552</v>
      </c>
      <c r="B7416" s="393">
        <v>40870</v>
      </c>
      <c r="C7416" s="394" t="s">
        <v>29792</v>
      </c>
      <c r="D7416" s="393" t="s">
        <v>18560</v>
      </c>
      <c r="E7416" s="395" t="s">
        <v>20920</v>
      </c>
      <c r="F7416" s="395" t="s">
        <v>20920</v>
      </c>
    </row>
    <row r="7417" spans="1:6">
      <c r="A7417" s="360" t="s">
        <v>18552</v>
      </c>
      <c r="B7417" s="393">
        <v>1109</v>
      </c>
      <c r="C7417" s="394" t="s">
        <v>29793</v>
      </c>
      <c r="D7417" s="393" t="s">
        <v>18560</v>
      </c>
      <c r="E7417" s="395" t="s">
        <v>25836</v>
      </c>
      <c r="F7417" s="395" t="s">
        <v>25836</v>
      </c>
    </row>
    <row r="7418" spans="1:6">
      <c r="A7418" s="360" t="s">
        <v>18552</v>
      </c>
      <c r="B7418" s="393">
        <v>1119</v>
      </c>
      <c r="C7418" s="394" t="s">
        <v>29794</v>
      </c>
      <c r="D7418" s="393" t="s">
        <v>18560</v>
      </c>
      <c r="E7418" s="395" t="s">
        <v>24981</v>
      </c>
      <c r="F7418" s="395" t="s">
        <v>24981</v>
      </c>
    </row>
    <row r="7419" spans="1:6">
      <c r="A7419" s="360" t="s">
        <v>18552</v>
      </c>
      <c r="B7419" s="393">
        <v>13115</v>
      </c>
      <c r="C7419" s="394" t="s">
        <v>29795</v>
      </c>
      <c r="D7419" s="393" t="s">
        <v>18560</v>
      </c>
      <c r="E7419" s="395" t="s">
        <v>18849</v>
      </c>
      <c r="F7419" s="395" t="s">
        <v>18849</v>
      </c>
    </row>
    <row r="7420" spans="1:6">
      <c r="A7420" s="360" t="s">
        <v>18552</v>
      </c>
      <c r="B7420" s="393">
        <v>10541</v>
      </c>
      <c r="C7420" s="394" t="s">
        <v>29796</v>
      </c>
      <c r="D7420" s="393" t="s">
        <v>18560</v>
      </c>
      <c r="E7420" s="395" t="s">
        <v>21421</v>
      </c>
      <c r="F7420" s="395" t="s">
        <v>21421</v>
      </c>
    </row>
    <row r="7421" spans="1:6">
      <c r="A7421" s="360" t="s">
        <v>18552</v>
      </c>
      <c r="B7421" s="393">
        <v>10543</v>
      </c>
      <c r="C7421" s="394" t="s">
        <v>29797</v>
      </c>
      <c r="D7421" s="393" t="s">
        <v>18560</v>
      </c>
      <c r="E7421" s="395" t="s">
        <v>20967</v>
      </c>
      <c r="F7421" s="395" t="s">
        <v>20967</v>
      </c>
    </row>
    <row r="7422" spans="1:6">
      <c r="A7422" s="360" t="s">
        <v>18552</v>
      </c>
      <c r="B7422" s="393">
        <v>10544</v>
      </c>
      <c r="C7422" s="394" t="s">
        <v>29798</v>
      </c>
      <c r="D7422" s="393" t="s">
        <v>18560</v>
      </c>
      <c r="E7422" s="395" t="s">
        <v>36640</v>
      </c>
      <c r="F7422" s="395" t="s">
        <v>36640</v>
      </c>
    </row>
    <row r="7423" spans="1:6">
      <c r="A7423" s="360" t="s">
        <v>18552</v>
      </c>
      <c r="B7423" s="393">
        <v>10545</v>
      </c>
      <c r="C7423" s="394" t="s">
        <v>29799</v>
      </c>
      <c r="D7423" s="393" t="s">
        <v>18560</v>
      </c>
      <c r="E7423" s="395" t="s">
        <v>39747</v>
      </c>
      <c r="F7423" s="395" t="s">
        <v>39747</v>
      </c>
    </row>
    <row r="7424" spans="1:6">
      <c r="A7424" s="360" t="s">
        <v>18552</v>
      </c>
      <c r="B7424" s="393">
        <v>10542</v>
      </c>
      <c r="C7424" s="394" t="s">
        <v>29800</v>
      </c>
      <c r="D7424" s="393" t="s">
        <v>18560</v>
      </c>
      <c r="E7424" s="395" t="s">
        <v>26501</v>
      </c>
      <c r="F7424" s="395" t="s">
        <v>26501</v>
      </c>
    </row>
    <row r="7425" spans="1:6">
      <c r="A7425" s="360" t="s">
        <v>18552</v>
      </c>
      <c r="B7425" s="393">
        <v>38365</v>
      </c>
      <c r="C7425" s="394" t="s">
        <v>29801</v>
      </c>
      <c r="D7425" s="393" t="s">
        <v>18555</v>
      </c>
      <c r="E7425" s="395" t="s">
        <v>18000</v>
      </c>
      <c r="F7425" s="395" t="s">
        <v>18000</v>
      </c>
    </row>
    <row r="7426" spans="1:6" ht="23.25">
      <c r="A7426" s="360" t="s">
        <v>18552</v>
      </c>
      <c r="B7426" s="393">
        <v>37745</v>
      </c>
      <c r="C7426" s="394" t="s">
        <v>29802</v>
      </c>
      <c r="D7426" s="393" t="s">
        <v>18553</v>
      </c>
      <c r="E7426" s="395" t="s">
        <v>27586</v>
      </c>
      <c r="F7426" s="395" t="s">
        <v>27586</v>
      </c>
    </row>
    <row r="7427" spans="1:6" ht="23.25">
      <c r="A7427" s="360" t="s">
        <v>18552</v>
      </c>
      <c r="B7427" s="393">
        <v>37754</v>
      </c>
      <c r="C7427" s="394" t="s">
        <v>29803</v>
      </c>
      <c r="D7427" s="393" t="s">
        <v>18553</v>
      </c>
      <c r="E7427" s="395" t="s">
        <v>27587</v>
      </c>
      <c r="F7427" s="395" t="s">
        <v>27587</v>
      </c>
    </row>
    <row r="7428" spans="1:6" ht="23.25">
      <c r="A7428" s="360" t="s">
        <v>18552</v>
      </c>
      <c r="B7428" s="393">
        <v>37748</v>
      </c>
      <c r="C7428" s="394" t="s">
        <v>29804</v>
      </c>
      <c r="D7428" s="393" t="s">
        <v>18553</v>
      </c>
      <c r="E7428" s="395" t="s">
        <v>27588</v>
      </c>
      <c r="F7428" s="395" t="s">
        <v>27588</v>
      </c>
    </row>
    <row r="7429" spans="1:6" ht="23.25">
      <c r="A7429" s="360" t="s">
        <v>18552</v>
      </c>
      <c r="B7429" s="393">
        <v>37761</v>
      </c>
      <c r="C7429" s="394" t="s">
        <v>29805</v>
      </c>
      <c r="D7429" s="393" t="s">
        <v>18553</v>
      </c>
      <c r="E7429" s="395" t="s">
        <v>27589</v>
      </c>
      <c r="F7429" s="395" t="s">
        <v>27589</v>
      </c>
    </row>
    <row r="7430" spans="1:6" ht="23.25">
      <c r="A7430" s="360" t="s">
        <v>18552</v>
      </c>
      <c r="B7430" s="393">
        <v>37757</v>
      </c>
      <c r="C7430" s="394" t="s">
        <v>29806</v>
      </c>
      <c r="D7430" s="393" t="s">
        <v>18553</v>
      </c>
      <c r="E7430" s="395" t="s">
        <v>27590</v>
      </c>
      <c r="F7430" s="395" t="s">
        <v>27590</v>
      </c>
    </row>
    <row r="7431" spans="1:6" ht="23.25">
      <c r="A7431" s="360" t="s">
        <v>18552</v>
      </c>
      <c r="B7431" s="393">
        <v>37759</v>
      </c>
      <c r="C7431" s="394" t="s">
        <v>29807</v>
      </c>
      <c r="D7431" s="393" t="s">
        <v>18553</v>
      </c>
      <c r="E7431" s="395" t="s">
        <v>27591</v>
      </c>
      <c r="F7431" s="395" t="s">
        <v>27591</v>
      </c>
    </row>
    <row r="7432" spans="1:6" ht="23.25">
      <c r="A7432" s="360" t="s">
        <v>18552</v>
      </c>
      <c r="B7432" s="393">
        <v>37766</v>
      </c>
      <c r="C7432" s="394" t="s">
        <v>29808</v>
      </c>
      <c r="D7432" s="393" t="s">
        <v>18553</v>
      </c>
      <c r="E7432" s="395" t="s">
        <v>27592</v>
      </c>
      <c r="F7432" s="395" t="s">
        <v>27592</v>
      </c>
    </row>
    <row r="7433" spans="1:6" ht="23.25">
      <c r="A7433" s="360" t="s">
        <v>18552</v>
      </c>
      <c r="B7433" s="393">
        <v>37752</v>
      </c>
      <c r="C7433" s="394" t="s">
        <v>29809</v>
      </c>
      <c r="D7433" s="393" t="s">
        <v>18553</v>
      </c>
      <c r="E7433" s="395" t="s">
        <v>27593</v>
      </c>
      <c r="F7433" s="395" t="s">
        <v>27593</v>
      </c>
    </row>
    <row r="7434" spans="1:6" ht="23.25">
      <c r="A7434" s="360" t="s">
        <v>18552</v>
      </c>
      <c r="B7434" s="393">
        <v>37760</v>
      </c>
      <c r="C7434" s="394" t="s">
        <v>29810</v>
      </c>
      <c r="D7434" s="393" t="s">
        <v>18553</v>
      </c>
      <c r="E7434" s="395" t="s">
        <v>27594</v>
      </c>
      <c r="F7434" s="395" t="s">
        <v>27594</v>
      </c>
    </row>
    <row r="7435" spans="1:6" ht="23.25">
      <c r="A7435" s="360" t="s">
        <v>18552</v>
      </c>
      <c r="B7435" s="393">
        <v>37765</v>
      </c>
      <c r="C7435" s="394" t="s">
        <v>29811</v>
      </c>
      <c r="D7435" s="393" t="s">
        <v>18553</v>
      </c>
      <c r="E7435" s="395" t="s">
        <v>27595</v>
      </c>
      <c r="F7435" s="395" t="s">
        <v>27595</v>
      </c>
    </row>
    <row r="7436" spans="1:6" ht="23.25">
      <c r="A7436" s="360" t="s">
        <v>18552</v>
      </c>
      <c r="B7436" s="393">
        <v>37746</v>
      </c>
      <c r="C7436" s="394" t="s">
        <v>29812</v>
      </c>
      <c r="D7436" s="393" t="s">
        <v>18553</v>
      </c>
      <c r="E7436" s="395" t="s">
        <v>27596</v>
      </c>
      <c r="F7436" s="395" t="s">
        <v>27596</v>
      </c>
    </row>
    <row r="7437" spans="1:6" ht="23.25">
      <c r="A7437" s="360" t="s">
        <v>18552</v>
      </c>
      <c r="B7437" s="393">
        <v>37750</v>
      </c>
      <c r="C7437" s="394" t="s">
        <v>29813</v>
      </c>
      <c r="D7437" s="393" t="s">
        <v>18553</v>
      </c>
      <c r="E7437" s="395" t="s">
        <v>27597</v>
      </c>
      <c r="F7437" s="395" t="s">
        <v>27597</v>
      </c>
    </row>
    <row r="7438" spans="1:6" ht="23.25">
      <c r="A7438" s="360" t="s">
        <v>18552</v>
      </c>
      <c r="B7438" s="393">
        <v>37753</v>
      </c>
      <c r="C7438" s="394" t="s">
        <v>29814</v>
      </c>
      <c r="D7438" s="393" t="s">
        <v>18553</v>
      </c>
      <c r="E7438" s="395" t="s">
        <v>27598</v>
      </c>
      <c r="F7438" s="395" t="s">
        <v>27598</v>
      </c>
    </row>
    <row r="7439" spans="1:6" ht="23.25">
      <c r="A7439" s="360" t="s">
        <v>18552</v>
      </c>
      <c r="B7439" s="393">
        <v>37756</v>
      </c>
      <c r="C7439" s="394" t="s">
        <v>29815</v>
      </c>
      <c r="D7439" s="393" t="s">
        <v>18553</v>
      </c>
      <c r="E7439" s="395" t="s">
        <v>27589</v>
      </c>
      <c r="F7439" s="395" t="s">
        <v>27589</v>
      </c>
    </row>
    <row r="7440" spans="1:6" ht="23.25">
      <c r="A7440" s="360" t="s">
        <v>18552</v>
      </c>
      <c r="B7440" s="393">
        <v>37755</v>
      </c>
      <c r="C7440" s="394" t="s">
        <v>29816</v>
      </c>
      <c r="D7440" s="393" t="s">
        <v>18553</v>
      </c>
      <c r="E7440" s="395" t="s">
        <v>27599</v>
      </c>
      <c r="F7440" s="395" t="s">
        <v>27599</v>
      </c>
    </row>
    <row r="7441" spans="1:6" ht="23.25">
      <c r="A7441" s="360" t="s">
        <v>18552</v>
      </c>
      <c r="B7441" s="393">
        <v>37758</v>
      </c>
      <c r="C7441" s="394" t="s">
        <v>29817</v>
      </c>
      <c r="D7441" s="393" t="s">
        <v>18553</v>
      </c>
      <c r="E7441" s="395" t="s">
        <v>27600</v>
      </c>
      <c r="F7441" s="395" t="s">
        <v>27600</v>
      </c>
    </row>
    <row r="7442" spans="1:6" ht="23.25">
      <c r="A7442" s="360" t="s">
        <v>18552</v>
      </c>
      <c r="B7442" s="393">
        <v>37747</v>
      </c>
      <c r="C7442" s="394" t="s">
        <v>29818</v>
      </c>
      <c r="D7442" s="393" t="s">
        <v>18553</v>
      </c>
      <c r="E7442" s="395" t="s">
        <v>27601</v>
      </c>
      <c r="F7442" s="395" t="s">
        <v>27601</v>
      </c>
    </row>
    <row r="7443" spans="1:6" ht="23.25">
      <c r="A7443" s="360" t="s">
        <v>18552</v>
      </c>
      <c r="B7443" s="393">
        <v>37767</v>
      </c>
      <c r="C7443" s="394" t="s">
        <v>29819</v>
      </c>
      <c r="D7443" s="393" t="s">
        <v>18553</v>
      </c>
      <c r="E7443" s="395" t="s">
        <v>27602</v>
      </c>
      <c r="F7443" s="395" t="s">
        <v>27602</v>
      </c>
    </row>
    <row r="7444" spans="1:6" ht="23.25">
      <c r="A7444" s="360" t="s">
        <v>18552</v>
      </c>
      <c r="B7444" s="393">
        <v>37751</v>
      </c>
      <c r="C7444" s="394" t="s">
        <v>29820</v>
      </c>
      <c r="D7444" s="393" t="s">
        <v>18553</v>
      </c>
      <c r="E7444" s="395" t="s">
        <v>27602</v>
      </c>
      <c r="F7444" s="395" t="s">
        <v>27602</v>
      </c>
    </row>
    <row r="7445" spans="1:6" ht="23.25">
      <c r="A7445" s="360" t="s">
        <v>18552</v>
      </c>
      <c r="B7445" s="393">
        <v>37749</v>
      </c>
      <c r="C7445" s="394" t="s">
        <v>29821</v>
      </c>
      <c r="D7445" s="393" t="s">
        <v>18553</v>
      </c>
      <c r="E7445" s="395" t="s">
        <v>27603</v>
      </c>
      <c r="F7445" s="395" t="s">
        <v>27603</v>
      </c>
    </row>
    <row r="7446" spans="1:6">
      <c r="A7446" s="360" t="s">
        <v>18552</v>
      </c>
      <c r="B7446" s="393">
        <v>1159</v>
      </c>
      <c r="C7446" s="394" t="s">
        <v>29822</v>
      </c>
      <c r="D7446" s="393" t="s">
        <v>18553</v>
      </c>
      <c r="E7446" s="395" t="s">
        <v>39748</v>
      </c>
      <c r="F7446" s="395" t="s">
        <v>39748</v>
      </c>
    </row>
    <row r="7447" spans="1:6">
      <c r="A7447" s="360" t="s">
        <v>18552</v>
      </c>
      <c r="B7447" s="393">
        <v>12114</v>
      </c>
      <c r="C7447" s="394" t="s">
        <v>29823</v>
      </c>
      <c r="D7447" s="393" t="s">
        <v>18553</v>
      </c>
      <c r="E7447" s="395" t="s">
        <v>39715</v>
      </c>
      <c r="F7447" s="395" t="s">
        <v>39715</v>
      </c>
    </row>
    <row r="7448" spans="1:6">
      <c r="A7448" s="360" t="s">
        <v>18552</v>
      </c>
      <c r="B7448" s="393">
        <v>38106</v>
      </c>
      <c r="C7448" s="394" t="s">
        <v>29824</v>
      </c>
      <c r="D7448" s="393" t="s">
        <v>18553</v>
      </c>
      <c r="E7448" s="395" t="s">
        <v>20960</v>
      </c>
      <c r="F7448" s="395" t="s">
        <v>20960</v>
      </c>
    </row>
    <row r="7449" spans="1:6">
      <c r="A7449" s="360" t="s">
        <v>18552</v>
      </c>
      <c r="B7449" s="393">
        <v>38085</v>
      </c>
      <c r="C7449" s="394" t="s">
        <v>29825</v>
      </c>
      <c r="D7449" s="393" t="s">
        <v>18553</v>
      </c>
      <c r="E7449" s="395" t="s">
        <v>37740</v>
      </c>
      <c r="F7449" s="395" t="s">
        <v>37740</v>
      </c>
    </row>
    <row r="7450" spans="1:6">
      <c r="A7450" s="360" t="s">
        <v>18552</v>
      </c>
      <c r="B7450" s="393">
        <v>38599</v>
      </c>
      <c r="C7450" s="394" t="s">
        <v>29826</v>
      </c>
      <c r="D7450" s="393" t="s">
        <v>18553</v>
      </c>
      <c r="E7450" s="395" t="s">
        <v>15709</v>
      </c>
      <c r="F7450" s="395" t="s">
        <v>15709</v>
      </c>
    </row>
    <row r="7451" spans="1:6">
      <c r="A7451" s="360" t="s">
        <v>18552</v>
      </c>
      <c r="B7451" s="393">
        <v>38596</v>
      </c>
      <c r="C7451" s="394" t="s">
        <v>29827</v>
      </c>
      <c r="D7451" s="393" t="s">
        <v>18553</v>
      </c>
      <c r="E7451" s="395" t="s">
        <v>9886</v>
      </c>
      <c r="F7451" s="395" t="s">
        <v>9886</v>
      </c>
    </row>
    <row r="7452" spans="1:6">
      <c r="A7452" s="360" t="s">
        <v>18552</v>
      </c>
      <c r="B7452" s="393">
        <v>38600</v>
      </c>
      <c r="C7452" s="394" t="s">
        <v>29828</v>
      </c>
      <c r="D7452" s="393" t="s">
        <v>18553</v>
      </c>
      <c r="E7452" s="395" t="s">
        <v>25229</v>
      </c>
      <c r="F7452" s="395" t="s">
        <v>25229</v>
      </c>
    </row>
    <row r="7453" spans="1:6">
      <c r="A7453" s="360" t="s">
        <v>18552</v>
      </c>
      <c r="B7453" s="393">
        <v>38597</v>
      </c>
      <c r="C7453" s="394" t="s">
        <v>29829</v>
      </c>
      <c r="D7453" s="393" t="s">
        <v>18553</v>
      </c>
      <c r="E7453" s="395" t="s">
        <v>17796</v>
      </c>
      <c r="F7453" s="395" t="s">
        <v>17796</v>
      </c>
    </row>
    <row r="7454" spans="1:6">
      <c r="A7454" s="360" t="s">
        <v>18552</v>
      </c>
      <c r="B7454" s="393">
        <v>659</v>
      </c>
      <c r="C7454" s="394" t="s">
        <v>29830</v>
      </c>
      <c r="D7454" s="393" t="s">
        <v>18553</v>
      </c>
      <c r="E7454" s="395" t="s">
        <v>8350</v>
      </c>
      <c r="F7454" s="395" t="s">
        <v>8350</v>
      </c>
    </row>
    <row r="7455" spans="1:6">
      <c r="A7455" s="360" t="s">
        <v>18552</v>
      </c>
      <c r="B7455" s="393">
        <v>660</v>
      </c>
      <c r="C7455" s="394" t="s">
        <v>29831</v>
      </c>
      <c r="D7455" s="393" t="s">
        <v>18553</v>
      </c>
      <c r="E7455" s="395" t="s">
        <v>17812</v>
      </c>
      <c r="F7455" s="395" t="s">
        <v>17812</v>
      </c>
    </row>
    <row r="7456" spans="1:6">
      <c r="A7456" s="360" t="s">
        <v>18552</v>
      </c>
      <c r="B7456" s="393">
        <v>658</v>
      </c>
      <c r="C7456" s="394" t="s">
        <v>29832</v>
      </c>
      <c r="D7456" s="393" t="s">
        <v>18553</v>
      </c>
      <c r="E7456" s="395" t="s">
        <v>7580</v>
      </c>
      <c r="F7456" s="395" t="s">
        <v>7580</v>
      </c>
    </row>
    <row r="7457" spans="1:6">
      <c r="A7457" s="360" t="s">
        <v>18552</v>
      </c>
      <c r="B7457" s="393">
        <v>38548</v>
      </c>
      <c r="C7457" s="394" t="s">
        <v>29833</v>
      </c>
      <c r="D7457" s="393" t="s">
        <v>18553</v>
      </c>
      <c r="E7457" s="395" t="s">
        <v>7643</v>
      </c>
      <c r="F7457" s="395" t="s">
        <v>7643</v>
      </c>
    </row>
    <row r="7458" spans="1:6">
      <c r="A7458" s="360" t="s">
        <v>18552</v>
      </c>
      <c r="B7458" s="393">
        <v>34647</v>
      </c>
      <c r="C7458" s="394" t="s">
        <v>29834</v>
      </c>
      <c r="D7458" s="393" t="s">
        <v>18553</v>
      </c>
      <c r="E7458" s="395" t="s">
        <v>26483</v>
      </c>
      <c r="F7458" s="395" t="s">
        <v>26483</v>
      </c>
    </row>
    <row r="7459" spans="1:6">
      <c r="A7459" s="360" t="s">
        <v>18552</v>
      </c>
      <c r="B7459" s="393">
        <v>34649</v>
      </c>
      <c r="C7459" s="394" t="s">
        <v>29835</v>
      </c>
      <c r="D7459" s="393" t="s">
        <v>18553</v>
      </c>
      <c r="E7459" s="395" t="s">
        <v>18861</v>
      </c>
      <c r="F7459" s="395" t="s">
        <v>18861</v>
      </c>
    </row>
    <row r="7460" spans="1:6">
      <c r="A7460" s="360" t="s">
        <v>18552</v>
      </c>
      <c r="B7460" s="393">
        <v>34652</v>
      </c>
      <c r="C7460" s="394" t="s">
        <v>29836</v>
      </c>
      <c r="D7460" s="393" t="s">
        <v>18553</v>
      </c>
      <c r="E7460" s="395" t="s">
        <v>16745</v>
      </c>
      <c r="F7460" s="395" t="s">
        <v>16745</v>
      </c>
    </row>
    <row r="7461" spans="1:6">
      <c r="A7461" s="360" t="s">
        <v>18552</v>
      </c>
      <c r="B7461" s="393">
        <v>34655</v>
      </c>
      <c r="C7461" s="394" t="s">
        <v>29837</v>
      </c>
      <c r="D7461" s="393" t="s">
        <v>18553</v>
      </c>
      <c r="E7461" s="395" t="s">
        <v>25372</v>
      </c>
      <c r="F7461" s="395" t="s">
        <v>25372</v>
      </c>
    </row>
    <row r="7462" spans="1:6">
      <c r="A7462" s="360" t="s">
        <v>18552</v>
      </c>
      <c r="B7462" s="393">
        <v>40607</v>
      </c>
      <c r="C7462" s="394" t="s">
        <v>29838</v>
      </c>
      <c r="D7462" s="393" t="s">
        <v>18553</v>
      </c>
      <c r="E7462" s="395" t="s">
        <v>16784</v>
      </c>
      <c r="F7462" s="395" t="s">
        <v>16784</v>
      </c>
    </row>
    <row r="7463" spans="1:6">
      <c r="A7463" s="360" t="s">
        <v>18552</v>
      </c>
      <c r="B7463" s="393">
        <v>585</v>
      </c>
      <c r="C7463" s="394" t="s">
        <v>29839</v>
      </c>
      <c r="D7463" s="393" t="s">
        <v>18562</v>
      </c>
      <c r="E7463" s="395" t="s">
        <v>21591</v>
      </c>
      <c r="F7463" s="395" t="s">
        <v>21591</v>
      </c>
    </row>
    <row r="7464" spans="1:6">
      <c r="A7464" s="360" t="s">
        <v>18552</v>
      </c>
      <c r="B7464" s="393">
        <v>4777</v>
      </c>
      <c r="C7464" s="394" t="s">
        <v>29840</v>
      </c>
      <c r="D7464" s="393" t="s">
        <v>18562</v>
      </c>
      <c r="E7464" s="395" t="s">
        <v>20286</v>
      </c>
      <c r="F7464" s="395" t="s">
        <v>20286</v>
      </c>
    </row>
    <row r="7465" spans="1:6">
      <c r="A7465" s="360" t="s">
        <v>18552</v>
      </c>
      <c r="B7465" s="393">
        <v>587</v>
      </c>
      <c r="C7465" s="394" t="s">
        <v>29841</v>
      </c>
      <c r="D7465" s="393" t="s">
        <v>18562</v>
      </c>
      <c r="E7465" s="395" t="s">
        <v>27083</v>
      </c>
      <c r="F7465" s="395" t="s">
        <v>27083</v>
      </c>
    </row>
    <row r="7466" spans="1:6">
      <c r="A7466" s="360" t="s">
        <v>18552</v>
      </c>
      <c r="B7466" s="393">
        <v>590</v>
      </c>
      <c r="C7466" s="394" t="s">
        <v>29842</v>
      </c>
      <c r="D7466" s="393" t="s">
        <v>18562</v>
      </c>
      <c r="E7466" s="395" t="s">
        <v>37924</v>
      </c>
      <c r="F7466" s="395" t="s">
        <v>37924</v>
      </c>
    </row>
    <row r="7467" spans="1:6">
      <c r="A7467" s="360" t="s">
        <v>18552</v>
      </c>
      <c r="B7467" s="393">
        <v>592</v>
      </c>
      <c r="C7467" s="394" t="s">
        <v>29843</v>
      </c>
      <c r="D7467" s="393" t="s">
        <v>18562</v>
      </c>
      <c r="E7467" s="395" t="s">
        <v>27083</v>
      </c>
      <c r="F7467" s="395" t="s">
        <v>27083</v>
      </c>
    </row>
    <row r="7468" spans="1:6">
      <c r="A7468" s="360" t="s">
        <v>18552</v>
      </c>
      <c r="B7468" s="393">
        <v>586</v>
      </c>
      <c r="C7468" s="394" t="s">
        <v>29844</v>
      </c>
      <c r="D7468" s="393" t="s">
        <v>18560</v>
      </c>
      <c r="E7468" s="395" t="s">
        <v>9804</v>
      </c>
      <c r="F7468" s="395" t="s">
        <v>9804</v>
      </c>
    </row>
    <row r="7469" spans="1:6">
      <c r="A7469" s="360" t="s">
        <v>18552</v>
      </c>
      <c r="B7469" s="393">
        <v>591</v>
      </c>
      <c r="C7469" s="394" t="s">
        <v>29845</v>
      </c>
      <c r="D7469" s="393" t="s">
        <v>18562</v>
      </c>
      <c r="E7469" s="395" t="s">
        <v>21591</v>
      </c>
      <c r="F7469" s="395" t="s">
        <v>21591</v>
      </c>
    </row>
    <row r="7470" spans="1:6">
      <c r="A7470" s="360" t="s">
        <v>18552</v>
      </c>
      <c r="B7470" s="393">
        <v>588</v>
      </c>
      <c r="C7470" s="394" t="s">
        <v>29846</v>
      </c>
      <c r="D7470" s="393" t="s">
        <v>18560</v>
      </c>
      <c r="E7470" s="395" t="s">
        <v>21467</v>
      </c>
      <c r="F7470" s="395" t="s">
        <v>21467</v>
      </c>
    </row>
    <row r="7471" spans="1:6">
      <c r="A7471" s="360" t="s">
        <v>18552</v>
      </c>
      <c r="B7471" s="393">
        <v>589</v>
      </c>
      <c r="C7471" s="394" t="s">
        <v>29847</v>
      </c>
      <c r="D7471" s="393" t="s">
        <v>18560</v>
      </c>
      <c r="E7471" s="395" t="s">
        <v>24991</v>
      </c>
      <c r="F7471" s="395" t="s">
        <v>24991</v>
      </c>
    </row>
    <row r="7472" spans="1:6">
      <c r="A7472" s="360" t="s">
        <v>18552</v>
      </c>
      <c r="B7472" s="393">
        <v>584</v>
      </c>
      <c r="C7472" s="394" t="s">
        <v>29848</v>
      </c>
      <c r="D7472" s="393" t="s">
        <v>18560</v>
      </c>
      <c r="E7472" s="395" t="s">
        <v>21557</v>
      </c>
      <c r="F7472" s="395" t="s">
        <v>21557</v>
      </c>
    </row>
    <row r="7473" spans="1:6">
      <c r="A7473" s="360" t="s">
        <v>18552</v>
      </c>
      <c r="B7473" s="393">
        <v>4912</v>
      </c>
      <c r="C7473" s="394" t="s">
        <v>29849</v>
      </c>
      <c r="D7473" s="393" t="s">
        <v>18562</v>
      </c>
      <c r="E7473" s="395" t="s">
        <v>25902</v>
      </c>
      <c r="F7473" s="395" t="s">
        <v>25902</v>
      </c>
    </row>
    <row r="7474" spans="1:6">
      <c r="A7474" s="360" t="s">
        <v>18552</v>
      </c>
      <c r="B7474" s="393">
        <v>574</v>
      </c>
      <c r="C7474" s="394" t="s">
        <v>29850</v>
      </c>
      <c r="D7474" s="393" t="s">
        <v>18560</v>
      </c>
      <c r="E7474" s="395" t="s">
        <v>25444</v>
      </c>
      <c r="F7474" s="395" t="s">
        <v>25444</v>
      </c>
    </row>
    <row r="7475" spans="1:6">
      <c r="A7475" s="360" t="s">
        <v>18552</v>
      </c>
      <c r="B7475" s="393">
        <v>567</v>
      </c>
      <c r="C7475" s="394" t="s">
        <v>29851</v>
      </c>
      <c r="D7475" s="393" t="s">
        <v>18560</v>
      </c>
      <c r="E7475" s="395" t="s">
        <v>37330</v>
      </c>
      <c r="F7475" s="395" t="s">
        <v>37330</v>
      </c>
    </row>
    <row r="7476" spans="1:6">
      <c r="A7476" s="360" t="s">
        <v>18552</v>
      </c>
      <c r="B7476" s="393">
        <v>568</v>
      </c>
      <c r="C7476" s="394" t="s">
        <v>29852</v>
      </c>
      <c r="D7476" s="393" t="s">
        <v>18560</v>
      </c>
      <c r="E7476" s="395" t="s">
        <v>26399</v>
      </c>
      <c r="F7476" s="395" t="s">
        <v>26399</v>
      </c>
    </row>
    <row r="7477" spans="1:6">
      <c r="A7477" s="360" t="s">
        <v>18552</v>
      </c>
      <c r="B7477" s="393">
        <v>569</v>
      </c>
      <c r="C7477" s="394" t="s">
        <v>29853</v>
      </c>
      <c r="D7477" s="393" t="s">
        <v>18562</v>
      </c>
      <c r="E7477" s="395" t="s">
        <v>21304</v>
      </c>
      <c r="F7477" s="395" t="s">
        <v>21304</v>
      </c>
    </row>
    <row r="7478" spans="1:6">
      <c r="A7478" s="360" t="s">
        <v>18552</v>
      </c>
      <c r="B7478" s="393">
        <v>1165</v>
      </c>
      <c r="C7478" s="394" t="s">
        <v>29854</v>
      </c>
      <c r="D7478" s="393" t="s">
        <v>18553</v>
      </c>
      <c r="E7478" s="395" t="s">
        <v>17861</v>
      </c>
      <c r="F7478" s="395" t="s">
        <v>17861</v>
      </c>
    </row>
    <row r="7479" spans="1:6">
      <c r="A7479" s="360" t="s">
        <v>18552</v>
      </c>
      <c r="B7479" s="393">
        <v>1164</v>
      </c>
      <c r="C7479" s="394" t="s">
        <v>29855</v>
      </c>
      <c r="D7479" s="393" t="s">
        <v>18553</v>
      </c>
      <c r="E7479" s="395" t="s">
        <v>13874</v>
      </c>
      <c r="F7479" s="395" t="s">
        <v>13874</v>
      </c>
    </row>
    <row r="7480" spans="1:6">
      <c r="A7480" s="360" t="s">
        <v>18552</v>
      </c>
      <c r="B7480" s="393">
        <v>1162</v>
      </c>
      <c r="C7480" s="394" t="s">
        <v>29856</v>
      </c>
      <c r="D7480" s="393" t="s">
        <v>18553</v>
      </c>
      <c r="E7480" s="395" t="s">
        <v>15539</v>
      </c>
      <c r="F7480" s="395" t="s">
        <v>15539</v>
      </c>
    </row>
    <row r="7481" spans="1:6">
      <c r="A7481" s="360" t="s">
        <v>18552</v>
      </c>
      <c r="B7481" s="393">
        <v>12395</v>
      </c>
      <c r="C7481" s="394" t="s">
        <v>29857</v>
      </c>
      <c r="D7481" s="393" t="s">
        <v>18553</v>
      </c>
      <c r="E7481" s="395" t="s">
        <v>20700</v>
      </c>
      <c r="F7481" s="395" t="s">
        <v>20700</v>
      </c>
    </row>
    <row r="7482" spans="1:6">
      <c r="A7482" s="360" t="s">
        <v>18552</v>
      </c>
      <c r="B7482" s="393">
        <v>1170</v>
      </c>
      <c r="C7482" s="394" t="s">
        <v>29858</v>
      </c>
      <c r="D7482" s="393" t="s">
        <v>18553</v>
      </c>
      <c r="E7482" s="395" t="s">
        <v>20014</v>
      </c>
      <c r="F7482" s="395" t="s">
        <v>20014</v>
      </c>
    </row>
    <row r="7483" spans="1:6">
      <c r="A7483" s="360" t="s">
        <v>18552</v>
      </c>
      <c r="B7483" s="393">
        <v>1169</v>
      </c>
      <c r="C7483" s="394" t="s">
        <v>29859</v>
      </c>
      <c r="D7483" s="393" t="s">
        <v>18553</v>
      </c>
      <c r="E7483" s="395" t="s">
        <v>36993</v>
      </c>
      <c r="F7483" s="395" t="s">
        <v>36993</v>
      </c>
    </row>
    <row r="7484" spans="1:6">
      <c r="A7484" s="360" t="s">
        <v>18552</v>
      </c>
      <c r="B7484" s="393">
        <v>1166</v>
      </c>
      <c r="C7484" s="394" t="s">
        <v>29860</v>
      </c>
      <c r="D7484" s="393" t="s">
        <v>18553</v>
      </c>
      <c r="E7484" s="395" t="s">
        <v>38811</v>
      </c>
      <c r="F7484" s="395" t="s">
        <v>38811</v>
      </c>
    </row>
    <row r="7485" spans="1:6">
      <c r="A7485" s="360" t="s">
        <v>18552</v>
      </c>
      <c r="B7485" s="393">
        <v>1163</v>
      </c>
      <c r="C7485" s="394" t="s">
        <v>29861</v>
      </c>
      <c r="D7485" s="393" t="s">
        <v>18553</v>
      </c>
      <c r="E7485" s="395" t="s">
        <v>27334</v>
      </c>
      <c r="F7485" s="395" t="s">
        <v>27334</v>
      </c>
    </row>
    <row r="7486" spans="1:6">
      <c r="A7486" s="360" t="s">
        <v>18552</v>
      </c>
      <c r="B7486" s="393">
        <v>12396</v>
      </c>
      <c r="C7486" s="394" t="s">
        <v>29862</v>
      </c>
      <c r="D7486" s="393" t="s">
        <v>18553</v>
      </c>
      <c r="E7486" s="395" t="s">
        <v>20700</v>
      </c>
      <c r="F7486" s="395" t="s">
        <v>20700</v>
      </c>
    </row>
    <row r="7487" spans="1:6">
      <c r="A7487" s="360" t="s">
        <v>18552</v>
      </c>
      <c r="B7487" s="393">
        <v>1168</v>
      </c>
      <c r="C7487" s="394" t="s">
        <v>29863</v>
      </c>
      <c r="D7487" s="393" t="s">
        <v>18553</v>
      </c>
      <c r="E7487" s="395" t="s">
        <v>28028</v>
      </c>
      <c r="F7487" s="395" t="s">
        <v>28028</v>
      </c>
    </row>
    <row r="7488" spans="1:6">
      <c r="A7488" s="360" t="s">
        <v>18552</v>
      </c>
      <c r="B7488" s="393">
        <v>1167</v>
      </c>
      <c r="C7488" s="394" t="s">
        <v>29864</v>
      </c>
      <c r="D7488" s="393" t="s">
        <v>18553</v>
      </c>
      <c r="E7488" s="395" t="s">
        <v>39749</v>
      </c>
      <c r="F7488" s="395" t="s">
        <v>39749</v>
      </c>
    </row>
    <row r="7489" spans="1:6">
      <c r="A7489" s="360" t="s">
        <v>18552</v>
      </c>
      <c r="B7489" s="393">
        <v>36331</v>
      </c>
      <c r="C7489" s="394" t="s">
        <v>29865</v>
      </c>
      <c r="D7489" s="393" t="s">
        <v>18553</v>
      </c>
      <c r="E7489" s="395" t="s">
        <v>15544</v>
      </c>
      <c r="F7489" s="395" t="s">
        <v>15544</v>
      </c>
    </row>
    <row r="7490" spans="1:6">
      <c r="A7490" s="360" t="s">
        <v>18552</v>
      </c>
      <c r="B7490" s="393">
        <v>36346</v>
      </c>
      <c r="C7490" s="394" t="s">
        <v>29866</v>
      </c>
      <c r="D7490" s="393" t="s">
        <v>18553</v>
      </c>
      <c r="E7490" s="395" t="s">
        <v>8910</v>
      </c>
      <c r="F7490" s="395" t="s">
        <v>8910</v>
      </c>
    </row>
    <row r="7491" spans="1:6">
      <c r="A7491" s="360" t="s">
        <v>18552</v>
      </c>
      <c r="B7491" s="393">
        <v>1210</v>
      </c>
      <c r="C7491" s="394" t="s">
        <v>29867</v>
      </c>
      <c r="D7491" s="393" t="s">
        <v>18553</v>
      </c>
      <c r="E7491" s="395" t="s">
        <v>10025</v>
      </c>
      <c r="F7491" s="395" t="s">
        <v>10025</v>
      </c>
    </row>
    <row r="7492" spans="1:6">
      <c r="A7492" s="360" t="s">
        <v>18552</v>
      </c>
      <c r="B7492" s="393">
        <v>1203</v>
      </c>
      <c r="C7492" s="394" t="s">
        <v>29868</v>
      </c>
      <c r="D7492" s="393" t="s">
        <v>18553</v>
      </c>
      <c r="E7492" s="395" t="s">
        <v>37549</v>
      </c>
      <c r="F7492" s="395" t="s">
        <v>37549</v>
      </c>
    </row>
    <row r="7493" spans="1:6">
      <c r="A7493" s="360" t="s">
        <v>18552</v>
      </c>
      <c r="B7493" s="393">
        <v>1197</v>
      </c>
      <c r="C7493" s="394" t="s">
        <v>29869</v>
      </c>
      <c r="D7493" s="393" t="s">
        <v>18553</v>
      </c>
      <c r="E7493" s="395" t="s">
        <v>18003</v>
      </c>
      <c r="F7493" s="395" t="s">
        <v>18003</v>
      </c>
    </row>
    <row r="7494" spans="1:6">
      <c r="A7494" s="360" t="s">
        <v>18552</v>
      </c>
      <c r="B7494" s="393">
        <v>1202</v>
      </c>
      <c r="C7494" s="394" t="s">
        <v>29870</v>
      </c>
      <c r="D7494" s="393" t="s">
        <v>18553</v>
      </c>
      <c r="E7494" s="395" t="s">
        <v>39551</v>
      </c>
      <c r="F7494" s="395" t="s">
        <v>39551</v>
      </c>
    </row>
    <row r="7495" spans="1:6">
      <c r="A7495" s="360" t="s">
        <v>18552</v>
      </c>
      <c r="B7495" s="393">
        <v>1188</v>
      </c>
      <c r="C7495" s="394" t="s">
        <v>29871</v>
      </c>
      <c r="D7495" s="393" t="s">
        <v>18553</v>
      </c>
      <c r="E7495" s="395" t="s">
        <v>20774</v>
      </c>
      <c r="F7495" s="395" t="s">
        <v>20774</v>
      </c>
    </row>
    <row r="7496" spans="1:6">
      <c r="A7496" s="360" t="s">
        <v>18552</v>
      </c>
      <c r="B7496" s="393">
        <v>1211</v>
      </c>
      <c r="C7496" s="394" t="s">
        <v>29872</v>
      </c>
      <c r="D7496" s="393" t="s">
        <v>18553</v>
      </c>
      <c r="E7496" s="395" t="s">
        <v>20966</v>
      </c>
      <c r="F7496" s="395" t="s">
        <v>20966</v>
      </c>
    </row>
    <row r="7497" spans="1:6">
      <c r="A7497" s="360" t="s">
        <v>18552</v>
      </c>
      <c r="B7497" s="393">
        <v>1198</v>
      </c>
      <c r="C7497" s="394" t="s">
        <v>29873</v>
      </c>
      <c r="D7497" s="393" t="s">
        <v>18553</v>
      </c>
      <c r="E7497" s="395" t="s">
        <v>18861</v>
      </c>
      <c r="F7497" s="395" t="s">
        <v>18861</v>
      </c>
    </row>
    <row r="7498" spans="1:6">
      <c r="A7498" s="360" t="s">
        <v>18552</v>
      </c>
      <c r="B7498" s="393">
        <v>1199</v>
      </c>
      <c r="C7498" s="394" t="s">
        <v>29874</v>
      </c>
      <c r="D7498" s="393" t="s">
        <v>18553</v>
      </c>
      <c r="E7498" s="395" t="s">
        <v>25357</v>
      </c>
      <c r="F7498" s="395" t="s">
        <v>25357</v>
      </c>
    </row>
    <row r="7499" spans="1:6">
      <c r="A7499" s="360" t="s">
        <v>18552</v>
      </c>
      <c r="B7499" s="393">
        <v>20088</v>
      </c>
      <c r="C7499" s="394" t="s">
        <v>29875</v>
      </c>
      <c r="D7499" s="393" t="s">
        <v>18553</v>
      </c>
      <c r="E7499" s="395" t="s">
        <v>14649</v>
      </c>
      <c r="F7499" s="395" t="s">
        <v>14649</v>
      </c>
    </row>
    <row r="7500" spans="1:6">
      <c r="A7500" s="360" t="s">
        <v>18552</v>
      </c>
      <c r="B7500" s="393">
        <v>20089</v>
      </c>
      <c r="C7500" s="394" t="s">
        <v>29876</v>
      </c>
      <c r="D7500" s="393" t="s">
        <v>18553</v>
      </c>
      <c r="E7500" s="395" t="s">
        <v>26734</v>
      </c>
      <c r="F7500" s="395" t="s">
        <v>26734</v>
      </c>
    </row>
    <row r="7501" spans="1:6">
      <c r="A7501" s="360" t="s">
        <v>18552</v>
      </c>
      <c r="B7501" s="393">
        <v>20087</v>
      </c>
      <c r="C7501" s="394" t="s">
        <v>29877</v>
      </c>
      <c r="D7501" s="393" t="s">
        <v>18553</v>
      </c>
      <c r="E7501" s="395" t="s">
        <v>25304</v>
      </c>
      <c r="F7501" s="395" t="s">
        <v>25304</v>
      </c>
    </row>
    <row r="7502" spans="1:6">
      <c r="A7502" s="360" t="s">
        <v>18552</v>
      </c>
      <c r="B7502" s="393">
        <v>1200</v>
      </c>
      <c r="C7502" s="394" t="s">
        <v>29878</v>
      </c>
      <c r="D7502" s="393" t="s">
        <v>18553</v>
      </c>
      <c r="E7502" s="395" t="s">
        <v>20277</v>
      </c>
      <c r="F7502" s="395" t="s">
        <v>20277</v>
      </c>
    </row>
    <row r="7503" spans="1:6">
      <c r="A7503" s="360" t="s">
        <v>18552</v>
      </c>
      <c r="B7503" s="393">
        <v>12909</v>
      </c>
      <c r="C7503" s="394" t="s">
        <v>29879</v>
      </c>
      <c r="D7503" s="393" t="s">
        <v>18553</v>
      </c>
      <c r="E7503" s="395" t="s">
        <v>9098</v>
      </c>
      <c r="F7503" s="395" t="s">
        <v>9098</v>
      </c>
    </row>
    <row r="7504" spans="1:6">
      <c r="A7504" s="360" t="s">
        <v>18552</v>
      </c>
      <c r="B7504" s="393">
        <v>12910</v>
      </c>
      <c r="C7504" s="394" t="s">
        <v>29880</v>
      </c>
      <c r="D7504" s="393" t="s">
        <v>18553</v>
      </c>
      <c r="E7504" s="395" t="s">
        <v>13289</v>
      </c>
      <c r="F7504" s="395" t="s">
        <v>13289</v>
      </c>
    </row>
    <row r="7505" spans="1:6">
      <c r="A7505" s="360" t="s">
        <v>18552</v>
      </c>
      <c r="B7505" s="393">
        <v>1184</v>
      </c>
      <c r="C7505" s="394" t="s">
        <v>29881</v>
      </c>
      <c r="D7505" s="393" t="s">
        <v>18553</v>
      </c>
      <c r="E7505" s="395" t="s">
        <v>27864</v>
      </c>
      <c r="F7505" s="395" t="s">
        <v>27864</v>
      </c>
    </row>
    <row r="7506" spans="1:6">
      <c r="A7506" s="360" t="s">
        <v>18552</v>
      </c>
      <c r="B7506" s="393">
        <v>1191</v>
      </c>
      <c r="C7506" s="394" t="s">
        <v>29882</v>
      </c>
      <c r="D7506" s="393" t="s">
        <v>18553</v>
      </c>
      <c r="E7506" s="395" t="s">
        <v>8703</v>
      </c>
      <c r="F7506" s="395" t="s">
        <v>8703</v>
      </c>
    </row>
    <row r="7507" spans="1:6">
      <c r="A7507" s="360" t="s">
        <v>18552</v>
      </c>
      <c r="B7507" s="393">
        <v>1185</v>
      </c>
      <c r="C7507" s="394" t="s">
        <v>29883</v>
      </c>
      <c r="D7507" s="393" t="s">
        <v>18553</v>
      </c>
      <c r="E7507" s="395" t="s">
        <v>7643</v>
      </c>
      <c r="F7507" s="395" t="s">
        <v>7643</v>
      </c>
    </row>
    <row r="7508" spans="1:6">
      <c r="A7508" s="360" t="s">
        <v>18552</v>
      </c>
      <c r="B7508" s="393">
        <v>1189</v>
      </c>
      <c r="C7508" s="394" t="s">
        <v>29884</v>
      </c>
      <c r="D7508" s="393" t="s">
        <v>18553</v>
      </c>
      <c r="E7508" s="395" t="s">
        <v>26483</v>
      </c>
      <c r="F7508" s="395" t="s">
        <v>26483</v>
      </c>
    </row>
    <row r="7509" spans="1:6">
      <c r="A7509" s="360" t="s">
        <v>18552</v>
      </c>
      <c r="B7509" s="393">
        <v>1193</v>
      </c>
      <c r="C7509" s="394" t="s">
        <v>29885</v>
      </c>
      <c r="D7509" s="393" t="s">
        <v>18553</v>
      </c>
      <c r="E7509" s="395" t="s">
        <v>8158</v>
      </c>
      <c r="F7509" s="395" t="s">
        <v>8158</v>
      </c>
    </row>
    <row r="7510" spans="1:6">
      <c r="A7510" s="360" t="s">
        <v>18552</v>
      </c>
      <c r="B7510" s="393">
        <v>1194</v>
      </c>
      <c r="C7510" s="394" t="s">
        <v>29886</v>
      </c>
      <c r="D7510" s="393" t="s">
        <v>18553</v>
      </c>
      <c r="E7510" s="395" t="s">
        <v>11502</v>
      </c>
      <c r="F7510" s="395" t="s">
        <v>11502</v>
      </c>
    </row>
    <row r="7511" spans="1:6">
      <c r="A7511" s="360" t="s">
        <v>18552</v>
      </c>
      <c r="B7511" s="393">
        <v>1195</v>
      </c>
      <c r="C7511" s="394" t="s">
        <v>29887</v>
      </c>
      <c r="D7511" s="393" t="s">
        <v>18553</v>
      </c>
      <c r="E7511" s="395" t="s">
        <v>20481</v>
      </c>
      <c r="F7511" s="395" t="s">
        <v>20481</v>
      </c>
    </row>
    <row r="7512" spans="1:6">
      <c r="A7512" s="360" t="s">
        <v>18552</v>
      </c>
      <c r="B7512" s="393">
        <v>1204</v>
      </c>
      <c r="C7512" s="394" t="s">
        <v>29888</v>
      </c>
      <c r="D7512" s="393" t="s">
        <v>18553</v>
      </c>
      <c r="E7512" s="395" t="s">
        <v>34864</v>
      </c>
      <c r="F7512" s="395" t="s">
        <v>34864</v>
      </c>
    </row>
    <row r="7513" spans="1:6">
      <c r="A7513" s="360" t="s">
        <v>18552</v>
      </c>
      <c r="B7513" s="393">
        <v>1205</v>
      </c>
      <c r="C7513" s="394" t="s">
        <v>29889</v>
      </c>
      <c r="D7513" s="393" t="s">
        <v>18553</v>
      </c>
      <c r="E7513" s="395" t="s">
        <v>26450</v>
      </c>
      <c r="F7513" s="395" t="s">
        <v>26450</v>
      </c>
    </row>
    <row r="7514" spans="1:6">
      <c r="A7514" s="360" t="s">
        <v>18552</v>
      </c>
      <c r="B7514" s="393">
        <v>1207</v>
      </c>
      <c r="C7514" s="394" t="s">
        <v>29890</v>
      </c>
      <c r="D7514" s="393" t="s">
        <v>18553</v>
      </c>
      <c r="E7514" s="395" t="s">
        <v>10304</v>
      </c>
      <c r="F7514" s="395" t="s">
        <v>10304</v>
      </c>
    </row>
    <row r="7515" spans="1:6">
      <c r="A7515" s="360" t="s">
        <v>18552</v>
      </c>
      <c r="B7515" s="393">
        <v>1206</v>
      </c>
      <c r="C7515" s="394" t="s">
        <v>29891</v>
      </c>
      <c r="D7515" s="393" t="s">
        <v>18553</v>
      </c>
      <c r="E7515" s="395" t="s">
        <v>13777</v>
      </c>
      <c r="F7515" s="395" t="s">
        <v>13777</v>
      </c>
    </row>
    <row r="7516" spans="1:6">
      <c r="A7516" s="360" t="s">
        <v>18552</v>
      </c>
      <c r="B7516" s="393">
        <v>1183</v>
      </c>
      <c r="C7516" s="394" t="s">
        <v>29892</v>
      </c>
      <c r="D7516" s="393" t="s">
        <v>18553</v>
      </c>
      <c r="E7516" s="395" t="s">
        <v>21002</v>
      </c>
      <c r="F7516" s="395" t="s">
        <v>21002</v>
      </c>
    </row>
    <row r="7517" spans="1:6">
      <c r="A7517" s="360" t="s">
        <v>18552</v>
      </c>
      <c r="B7517" s="393">
        <v>42685</v>
      </c>
      <c r="C7517" s="394" t="s">
        <v>29893</v>
      </c>
      <c r="D7517" s="393" t="s">
        <v>18553</v>
      </c>
      <c r="E7517" s="395" t="s">
        <v>28571</v>
      </c>
      <c r="F7517" s="395" t="s">
        <v>28571</v>
      </c>
    </row>
    <row r="7518" spans="1:6">
      <c r="A7518" s="360" t="s">
        <v>18552</v>
      </c>
      <c r="B7518" s="393">
        <v>42686</v>
      </c>
      <c r="C7518" s="394" t="s">
        <v>29894</v>
      </c>
      <c r="D7518" s="393" t="s">
        <v>18553</v>
      </c>
      <c r="E7518" s="395" t="s">
        <v>28199</v>
      </c>
      <c r="F7518" s="395" t="s">
        <v>28199</v>
      </c>
    </row>
    <row r="7519" spans="1:6">
      <c r="A7519" s="360" t="s">
        <v>18552</v>
      </c>
      <c r="B7519" s="393">
        <v>12894</v>
      </c>
      <c r="C7519" s="394" t="s">
        <v>29895</v>
      </c>
      <c r="D7519" s="393" t="s">
        <v>18553</v>
      </c>
      <c r="E7519" s="395" t="s">
        <v>20751</v>
      </c>
      <c r="F7519" s="395" t="s">
        <v>20751</v>
      </c>
    </row>
    <row r="7520" spans="1:6">
      <c r="A7520" s="360" t="s">
        <v>18552</v>
      </c>
      <c r="B7520" s="393">
        <v>12895</v>
      </c>
      <c r="C7520" s="394" t="s">
        <v>29896</v>
      </c>
      <c r="D7520" s="393" t="s">
        <v>18553</v>
      </c>
      <c r="E7520" s="395" t="s">
        <v>10927</v>
      </c>
      <c r="F7520" s="395" t="s">
        <v>10927</v>
      </c>
    </row>
    <row r="7521" spans="1:6" ht="23.25">
      <c r="A7521" s="360" t="s">
        <v>18552</v>
      </c>
      <c r="B7521" s="393">
        <v>1631</v>
      </c>
      <c r="C7521" s="394" t="s">
        <v>29897</v>
      </c>
      <c r="D7521" s="393" t="s">
        <v>18553</v>
      </c>
      <c r="E7521" s="395" t="s">
        <v>25908</v>
      </c>
      <c r="F7521" s="395" t="s">
        <v>25908</v>
      </c>
    </row>
    <row r="7522" spans="1:6" ht="23.25">
      <c r="A7522" s="360" t="s">
        <v>18552</v>
      </c>
      <c r="B7522" s="393">
        <v>1633</v>
      </c>
      <c r="C7522" s="394" t="s">
        <v>29898</v>
      </c>
      <c r="D7522" s="393" t="s">
        <v>18553</v>
      </c>
      <c r="E7522" s="395" t="s">
        <v>25940</v>
      </c>
      <c r="F7522" s="395" t="s">
        <v>25940</v>
      </c>
    </row>
    <row r="7523" spans="1:6">
      <c r="A7523" s="360" t="s">
        <v>18552</v>
      </c>
      <c r="B7523" s="393">
        <v>10818</v>
      </c>
      <c r="C7523" s="394" t="s">
        <v>29899</v>
      </c>
      <c r="D7523" s="393" t="s">
        <v>18562</v>
      </c>
      <c r="E7523" s="395" t="s">
        <v>14023</v>
      </c>
      <c r="F7523" s="395" t="s">
        <v>14023</v>
      </c>
    </row>
    <row r="7524" spans="1:6" ht="34.5">
      <c r="A7524" s="360" t="s">
        <v>18552</v>
      </c>
      <c r="B7524" s="393">
        <v>39359</v>
      </c>
      <c r="C7524" s="394" t="s">
        <v>29900</v>
      </c>
      <c r="D7524" s="393" t="s">
        <v>18553</v>
      </c>
      <c r="E7524" s="395" t="s">
        <v>12263</v>
      </c>
      <c r="F7524" s="395" t="s">
        <v>12263</v>
      </c>
    </row>
    <row r="7525" spans="1:6" ht="34.5">
      <c r="A7525" s="360" t="s">
        <v>18552</v>
      </c>
      <c r="B7525" s="393">
        <v>39360</v>
      </c>
      <c r="C7525" s="394" t="s">
        <v>29901</v>
      </c>
      <c r="D7525" s="393" t="s">
        <v>18553</v>
      </c>
      <c r="E7525" s="395" t="s">
        <v>8931</v>
      </c>
      <c r="F7525" s="395" t="s">
        <v>8931</v>
      </c>
    </row>
    <row r="7526" spans="1:6">
      <c r="A7526" s="360" t="s">
        <v>18552</v>
      </c>
      <c r="B7526" s="393">
        <v>10710</v>
      </c>
      <c r="C7526" s="394" t="s">
        <v>29902</v>
      </c>
      <c r="D7526" s="393" t="s">
        <v>18555</v>
      </c>
      <c r="E7526" s="395" t="s">
        <v>29903</v>
      </c>
      <c r="F7526" s="395" t="s">
        <v>29903</v>
      </c>
    </row>
    <row r="7527" spans="1:6">
      <c r="A7527" s="360" t="s">
        <v>18552</v>
      </c>
      <c r="B7527" s="393">
        <v>10709</v>
      </c>
      <c r="C7527" s="394" t="s">
        <v>29904</v>
      </c>
      <c r="D7527" s="393" t="s">
        <v>18555</v>
      </c>
      <c r="E7527" s="395" t="s">
        <v>29905</v>
      </c>
      <c r="F7527" s="395" t="s">
        <v>29905</v>
      </c>
    </row>
    <row r="7528" spans="1:6">
      <c r="A7528" s="360" t="s">
        <v>18552</v>
      </c>
      <c r="B7528" s="393">
        <v>39636</v>
      </c>
      <c r="C7528" s="394" t="s">
        <v>29906</v>
      </c>
      <c r="D7528" s="393" t="s">
        <v>18555</v>
      </c>
      <c r="E7528" s="395" t="s">
        <v>29907</v>
      </c>
      <c r="F7528" s="395" t="s">
        <v>29907</v>
      </c>
    </row>
    <row r="7529" spans="1:6">
      <c r="A7529" s="360" t="s">
        <v>18552</v>
      </c>
      <c r="B7529" s="393">
        <v>10708</v>
      </c>
      <c r="C7529" s="394" t="s">
        <v>29908</v>
      </c>
      <c r="D7529" s="393" t="s">
        <v>18555</v>
      </c>
      <c r="E7529" s="395" t="s">
        <v>29909</v>
      </c>
      <c r="F7529" s="395" t="s">
        <v>29909</v>
      </c>
    </row>
    <row r="7530" spans="1:6">
      <c r="A7530" s="360" t="s">
        <v>18552</v>
      </c>
      <c r="B7530" s="393">
        <v>39635</v>
      </c>
      <c r="C7530" s="394" t="s">
        <v>29910</v>
      </c>
      <c r="D7530" s="393" t="s">
        <v>18555</v>
      </c>
      <c r="E7530" s="395" t="s">
        <v>28085</v>
      </c>
      <c r="F7530" s="395" t="s">
        <v>28085</v>
      </c>
    </row>
    <row r="7531" spans="1:6">
      <c r="A7531" s="360" t="s">
        <v>18552</v>
      </c>
      <c r="B7531" s="393">
        <v>6117</v>
      </c>
      <c r="C7531" s="394" t="s">
        <v>29911</v>
      </c>
      <c r="D7531" s="393" t="s">
        <v>18554</v>
      </c>
      <c r="E7531" s="395" t="s">
        <v>9320</v>
      </c>
      <c r="F7531" s="395" t="s">
        <v>25839</v>
      </c>
    </row>
    <row r="7532" spans="1:6">
      <c r="A7532" s="360" t="s">
        <v>18552</v>
      </c>
      <c r="B7532" s="393">
        <v>40913</v>
      </c>
      <c r="C7532" s="394" t="s">
        <v>29912</v>
      </c>
      <c r="D7532" s="393" t="s">
        <v>18573</v>
      </c>
      <c r="E7532" s="395" t="s">
        <v>26819</v>
      </c>
      <c r="F7532" s="395" t="s">
        <v>26820</v>
      </c>
    </row>
    <row r="7533" spans="1:6">
      <c r="A7533" s="360" t="s">
        <v>18552</v>
      </c>
      <c r="B7533" s="393">
        <v>1214</v>
      </c>
      <c r="C7533" s="394" t="s">
        <v>29913</v>
      </c>
      <c r="D7533" s="393" t="s">
        <v>18554</v>
      </c>
      <c r="E7533" s="395" t="s">
        <v>25039</v>
      </c>
      <c r="F7533" s="395" t="s">
        <v>25247</v>
      </c>
    </row>
    <row r="7534" spans="1:6">
      <c r="A7534" s="360" t="s">
        <v>18552</v>
      </c>
      <c r="B7534" s="393">
        <v>40915</v>
      </c>
      <c r="C7534" s="394" t="s">
        <v>29914</v>
      </c>
      <c r="D7534" s="393" t="s">
        <v>18573</v>
      </c>
      <c r="E7534" s="395" t="s">
        <v>26821</v>
      </c>
      <c r="F7534" s="395" t="s">
        <v>26822</v>
      </c>
    </row>
    <row r="7535" spans="1:6">
      <c r="A7535" s="360" t="s">
        <v>18552</v>
      </c>
      <c r="B7535" s="393">
        <v>1213</v>
      </c>
      <c r="C7535" s="394" t="s">
        <v>29915</v>
      </c>
      <c r="D7535" s="393" t="s">
        <v>18554</v>
      </c>
      <c r="E7535" s="395" t="s">
        <v>25039</v>
      </c>
      <c r="F7535" s="395" t="s">
        <v>25247</v>
      </c>
    </row>
    <row r="7536" spans="1:6">
      <c r="A7536" s="360" t="s">
        <v>18552</v>
      </c>
      <c r="B7536" s="393">
        <v>40914</v>
      </c>
      <c r="C7536" s="394" t="s">
        <v>29916</v>
      </c>
      <c r="D7536" s="393" t="s">
        <v>18573</v>
      </c>
      <c r="E7536" s="395" t="s">
        <v>26823</v>
      </c>
      <c r="F7536" s="395" t="s">
        <v>26824</v>
      </c>
    </row>
    <row r="7537" spans="1:6">
      <c r="A7537" s="360" t="s">
        <v>18552</v>
      </c>
      <c r="B7537" s="393">
        <v>5091</v>
      </c>
      <c r="C7537" s="394" t="s">
        <v>29917</v>
      </c>
      <c r="D7537" s="393" t="s">
        <v>18553</v>
      </c>
      <c r="E7537" s="395" t="s">
        <v>20272</v>
      </c>
      <c r="F7537" s="395" t="s">
        <v>20272</v>
      </c>
    </row>
    <row r="7538" spans="1:6" ht="23.25">
      <c r="A7538" s="360" t="s">
        <v>18552</v>
      </c>
      <c r="B7538" s="393">
        <v>14615</v>
      </c>
      <c r="C7538" s="394" t="s">
        <v>29918</v>
      </c>
      <c r="D7538" s="393" t="s">
        <v>18553</v>
      </c>
      <c r="E7538" s="395" t="s">
        <v>29919</v>
      </c>
      <c r="F7538" s="395" t="s">
        <v>29919</v>
      </c>
    </row>
    <row r="7539" spans="1:6">
      <c r="A7539" s="360" t="s">
        <v>18552</v>
      </c>
      <c r="B7539" s="393">
        <v>2711</v>
      </c>
      <c r="C7539" s="394" t="s">
        <v>29920</v>
      </c>
      <c r="D7539" s="393" t="s">
        <v>18553</v>
      </c>
      <c r="E7539" s="395" t="s">
        <v>39515</v>
      </c>
      <c r="F7539" s="395" t="s">
        <v>39515</v>
      </c>
    </row>
    <row r="7540" spans="1:6" ht="23.25">
      <c r="A7540" s="360" t="s">
        <v>18552</v>
      </c>
      <c r="B7540" s="393">
        <v>37727</v>
      </c>
      <c r="C7540" s="394" t="s">
        <v>29921</v>
      </c>
      <c r="D7540" s="393" t="s">
        <v>18553</v>
      </c>
      <c r="E7540" s="395" t="s">
        <v>25385</v>
      </c>
      <c r="F7540" s="395" t="s">
        <v>25385</v>
      </c>
    </row>
    <row r="7541" spans="1:6" ht="23.25">
      <c r="A7541" s="360" t="s">
        <v>18552</v>
      </c>
      <c r="B7541" s="393">
        <v>37728</v>
      </c>
      <c r="C7541" s="394" t="s">
        <v>29922</v>
      </c>
      <c r="D7541" s="393" t="s">
        <v>18553</v>
      </c>
      <c r="E7541" s="395" t="s">
        <v>25386</v>
      </c>
      <c r="F7541" s="395" t="s">
        <v>25386</v>
      </c>
    </row>
    <row r="7542" spans="1:6" ht="23.25">
      <c r="A7542" s="360" t="s">
        <v>18552</v>
      </c>
      <c r="B7542" s="393">
        <v>37729</v>
      </c>
      <c r="C7542" s="394" t="s">
        <v>29923</v>
      </c>
      <c r="D7542" s="393" t="s">
        <v>18553</v>
      </c>
      <c r="E7542" s="395" t="s">
        <v>25387</v>
      </c>
      <c r="F7542" s="395" t="s">
        <v>25387</v>
      </c>
    </row>
    <row r="7543" spans="1:6" ht="23.25">
      <c r="A7543" s="360" t="s">
        <v>18552</v>
      </c>
      <c r="B7543" s="393">
        <v>37730</v>
      </c>
      <c r="C7543" s="394" t="s">
        <v>29924</v>
      </c>
      <c r="D7543" s="393" t="s">
        <v>18553</v>
      </c>
      <c r="E7543" s="395" t="s">
        <v>25388</v>
      </c>
      <c r="F7543" s="395" t="s">
        <v>25388</v>
      </c>
    </row>
    <row r="7544" spans="1:6" ht="23.25">
      <c r="A7544" s="360" t="s">
        <v>18552</v>
      </c>
      <c r="B7544" s="393">
        <v>37731</v>
      </c>
      <c r="C7544" s="394" t="s">
        <v>29925</v>
      </c>
      <c r="D7544" s="393" t="s">
        <v>18553</v>
      </c>
      <c r="E7544" s="395" t="s">
        <v>25389</v>
      </c>
      <c r="F7544" s="395" t="s">
        <v>25389</v>
      </c>
    </row>
    <row r="7545" spans="1:6" ht="23.25">
      <c r="A7545" s="360" t="s">
        <v>18552</v>
      </c>
      <c r="B7545" s="393">
        <v>37732</v>
      </c>
      <c r="C7545" s="394" t="s">
        <v>29926</v>
      </c>
      <c r="D7545" s="393" t="s">
        <v>18553</v>
      </c>
      <c r="E7545" s="395" t="s">
        <v>25390</v>
      </c>
      <c r="F7545" s="395" t="s">
        <v>25390</v>
      </c>
    </row>
    <row r="7546" spans="1:6" ht="23.25">
      <c r="A7546" s="360" t="s">
        <v>18552</v>
      </c>
      <c r="B7546" s="393">
        <v>42250</v>
      </c>
      <c r="C7546" s="394" t="s">
        <v>29927</v>
      </c>
      <c r="D7546" s="393" t="s">
        <v>18603</v>
      </c>
      <c r="E7546" s="395" t="s">
        <v>25091</v>
      </c>
      <c r="F7546" s="395" t="s">
        <v>25091</v>
      </c>
    </row>
    <row r="7547" spans="1:6" ht="23.25">
      <c r="A7547" s="360" t="s">
        <v>18552</v>
      </c>
      <c r="B7547" s="393">
        <v>42256</v>
      </c>
      <c r="C7547" s="394" t="s">
        <v>29928</v>
      </c>
      <c r="D7547" s="393" t="s">
        <v>18562</v>
      </c>
      <c r="E7547" s="395" t="s">
        <v>18853</v>
      </c>
      <c r="F7547" s="395" t="s">
        <v>18853</v>
      </c>
    </row>
    <row r="7548" spans="1:6">
      <c r="A7548" s="360" t="s">
        <v>18552</v>
      </c>
      <c r="B7548" s="393">
        <v>4743</v>
      </c>
      <c r="C7548" s="394" t="s">
        <v>29929</v>
      </c>
      <c r="D7548" s="393" t="s">
        <v>18556</v>
      </c>
      <c r="E7548" s="395" t="s">
        <v>21021</v>
      </c>
      <c r="F7548" s="395" t="s">
        <v>21021</v>
      </c>
    </row>
    <row r="7549" spans="1:6">
      <c r="A7549" s="360" t="s">
        <v>18552</v>
      </c>
      <c r="B7549" s="393">
        <v>4744</v>
      </c>
      <c r="C7549" s="394" t="s">
        <v>29930</v>
      </c>
      <c r="D7549" s="393" t="s">
        <v>18556</v>
      </c>
      <c r="E7549" s="395" t="s">
        <v>20978</v>
      </c>
      <c r="F7549" s="395" t="s">
        <v>20978</v>
      </c>
    </row>
    <row r="7550" spans="1:6">
      <c r="A7550" s="360" t="s">
        <v>18552</v>
      </c>
      <c r="B7550" s="393">
        <v>4745</v>
      </c>
      <c r="C7550" s="394" t="s">
        <v>29931</v>
      </c>
      <c r="D7550" s="393" t="s">
        <v>18556</v>
      </c>
      <c r="E7550" s="395" t="s">
        <v>25092</v>
      </c>
      <c r="F7550" s="395" t="s">
        <v>25092</v>
      </c>
    </row>
    <row r="7551" spans="1:6" ht="34.5">
      <c r="A7551" s="360" t="s">
        <v>18552</v>
      </c>
      <c r="B7551" s="393">
        <v>36496</v>
      </c>
      <c r="C7551" s="394" t="s">
        <v>29932</v>
      </c>
      <c r="D7551" s="393" t="s">
        <v>18553</v>
      </c>
      <c r="E7551" s="395" t="s">
        <v>29933</v>
      </c>
      <c r="F7551" s="395" t="s">
        <v>29933</v>
      </c>
    </row>
    <row r="7552" spans="1:6" ht="23.25">
      <c r="A7552" s="360" t="s">
        <v>18552</v>
      </c>
      <c r="B7552" s="393">
        <v>10630</v>
      </c>
      <c r="C7552" s="394" t="s">
        <v>29934</v>
      </c>
      <c r="D7552" s="393" t="s">
        <v>18553</v>
      </c>
      <c r="E7552" s="395" t="s">
        <v>29935</v>
      </c>
      <c r="F7552" s="395" t="s">
        <v>29935</v>
      </c>
    </row>
    <row r="7553" spans="1:6" ht="23.25">
      <c r="A7553" s="360" t="s">
        <v>18552</v>
      </c>
      <c r="B7553" s="393">
        <v>37762</v>
      </c>
      <c r="C7553" s="394" t="s">
        <v>29936</v>
      </c>
      <c r="D7553" s="393" t="s">
        <v>18553</v>
      </c>
      <c r="E7553" s="395" t="s">
        <v>29937</v>
      </c>
      <c r="F7553" s="395" t="s">
        <v>29937</v>
      </c>
    </row>
    <row r="7554" spans="1:6" ht="23.25">
      <c r="A7554" s="360" t="s">
        <v>18552</v>
      </c>
      <c r="B7554" s="393">
        <v>37763</v>
      </c>
      <c r="C7554" s="394" t="s">
        <v>29938</v>
      </c>
      <c r="D7554" s="393" t="s">
        <v>18553</v>
      </c>
      <c r="E7554" s="395" t="s">
        <v>29939</v>
      </c>
      <c r="F7554" s="395" t="s">
        <v>29939</v>
      </c>
    </row>
    <row r="7555" spans="1:6" ht="23.25">
      <c r="A7555" s="360" t="s">
        <v>18552</v>
      </c>
      <c r="B7555" s="393">
        <v>41992</v>
      </c>
      <c r="C7555" s="394" t="s">
        <v>29940</v>
      </c>
      <c r="D7555" s="393" t="s">
        <v>18553</v>
      </c>
      <c r="E7555" s="395" t="s">
        <v>29941</v>
      </c>
      <c r="F7555" s="395" t="s">
        <v>29941</v>
      </c>
    </row>
    <row r="7556" spans="1:6" ht="23.25">
      <c r="A7556" s="360" t="s">
        <v>18552</v>
      </c>
      <c r="B7556" s="393">
        <v>13215</v>
      </c>
      <c r="C7556" s="394" t="s">
        <v>29942</v>
      </c>
      <c r="D7556" s="393" t="s">
        <v>18553</v>
      </c>
      <c r="E7556" s="395" t="s">
        <v>29943</v>
      </c>
      <c r="F7556" s="395" t="s">
        <v>29943</v>
      </c>
    </row>
    <row r="7557" spans="1:6">
      <c r="A7557" s="360" t="s">
        <v>18552</v>
      </c>
      <c r="B7557" s="393">
        <v>4235</v>
      </c>
      <c r="C7557" s="394" t="s">
        <v>29944</v>
      </c>
      <c r="D7557" s="393" t="s">
        <v>18554</v>
      </c>
      <c r="E7557" s="395" t="s">
        <v>26359</v>
      </c>
      <c r="F7557" s="395" t="s">
        <v>10324</v>
      </c>
    </row>
    <row r="7558" spans="1:6">
      <c r="A7558" s="360" t="s">
        <v>18552</v>
      </c>
      <c r="B7558" s="393">
        <v>40976</v>
      </c>
      <c r="C7558" s="394" t="s">
        <v>29945</v>
      </c>
      <c r="D7558" s="393" t="s">
        <v>18573</v>
      </c>
      <c r="E7558" s="395" t="s">
        <v>39750</v>
      </c>
      <c r="F7558" s="395" t="s">
        <v>39751</v>
      </c>
    </row>
    <row r="7559" spans="1:6">
      <c r="A7559" s="360" t="s">
        <v>18552</v>
      </c>
      <c r="B7559" s="393">
        <v>39013</v>
      </c>
      <c r="C7559" s="394" t="s">
        <v>29946</v>
      </c>
      <c r="D7559" s="393" t="s">
        <v>18553</v>
      </c>
      <c r="E7559" s="395" t="s">
        <v>8003</v>
      </c>
      <c r="F7559" s="395" t="s">
        <v>8003</v>
      </c>
    </row>
    <row r="7560" spans="1:6">
      <c r="A7560" s="360" t="s">
        <v>18552</v>
      </c>
      <c r="B7560" s="393">
        <v>41967</v>
      </c>
      <c r="C7560" s="394" t="s">
        <v>29947</v>
      </c>
      <c r="D7560" s="393" t="s">
        <v>18563</v>
      </c>
      <c r="E7560" s="395" t="s">
        <v>16011</v>
      </c>
      <c r="F7560" s="395" t="s">
        <v>16011</v>
      </c>
    </row>
    <row r="7561" spans="1:6">
      <c r="A7561" s="360" t="s">
        <v>18552</v>
      </c>
      <c r="B7561" s="393">
        <v>12760</v>
      </c>
      <c r="C7561" s="394" t="s">
        <v>29948</v>
      </c>
      <c r="D7561" s="393" t="s">
        <v>18555</v>
      </c>
      <c r="E7561" s="395" t="s">
        <v>39752</v>
      </c>
      <c r="F7561" s="395" t="s">
        <v>39752</v>
      </c>
    </row>
    <row r="7562" spans="1:6">
      <c r="A7562" s="360" t="s">
        <v>18552</v>
      </c>
      <c r="B7562" s="393">
        <v>12759</v>
      </c>
      <c r="C7562" s="394" t="s">
        <v>29949</v>
      </c>
      <c r="D7562" s="393" t="s">
        <v>18555</v>
      </c>
      <c r="E7562" s="395" t="s">
        <v>39753</v>
      </c>
      <c r="F7562" s="395" t="s">
        <v>39753</v>
      </c>
    </row>
    <row r="7563" spans="1:6">
      <c r="A7563" s="360" t="s">
        <v>18552</v>
      </c>
      <c r="B7563" s="393">
        <v>40424</v>
      </c>
      <c r="C7563" s="394" t="s">
        <v>29950</v>
      </c>
      <c r="D7563" s="393" t="s">
        <v>18562</v>
      </c>
      <c r="E7563" s="395" t="s">
        <v>26891</v>
      </c>
      <c r="F7563" s="395" t="s">
        <v>26891</v>
      </c>
    </row>
    <row r="7564" spans="1:6">
      <c r="A7564" s="360" t="s">
        <v>18552</v>
      </c>
      <c r="B7564" s="393">
        <v>1325</v>
      </c>
      <c r="C7564" s="394" t="s">
        <v>29951</v>
      </c>
      <c r="D7564" s="393" t="s">
        <v>18562</v>
      </c>
      <c r="E7564" s="395" t="s">
        <v>9829</v>
      </c>
      <c r="F7564" s="395" t="s">
        <v>9829</v>
      </c>
    </row>
    <row r="7565" spans="1:6">
      <c r="A7565" s="360" t="s">
        <v>18552</v>
      </c>
      <c r="B7565" s="393">
        <v>1327</v>
      </c>
      <c r="C7565" s="394" t="s">
        <v>29952</v>
      </c>
      <c r="D7565" s="393" t="s">
        <v>18562</v>
      </c>
      <c r="E7565" s="395" t="s">
        <v>21463</v>
      </c>
      <c r="F7565" s="395" t="s">
        <v>21463</v>
      </c>
    </row>
    <row r="7566" spans="1:6">
      <c r="A7566" s="360" t="s">
        <v>18552</v>
      </c>
      <c r="B7566" s="393">
        <v>1328</v>
      </c>
      <c r="C7566" s="394" t="s">
        <v>29953</v>
      </c>
      <c r="D7566" s="393" t="s">
        <v>18562</v>
      </c>
      <c r="E7566" s="395" t="s">
        <v>11462</v>
      </c>
      <c r="F7566" s="395" t="s">
        <v>11462</v>
      </c>
    </row>
    <row r="7567" spans="1:6">
      <c r="A7567" s="360" t="s">
        <v>18552</v>
      </c>
      <c r="B7567" s="393">
        <v>1321</v>
      </c>
      <c r="C7567" s="394" t="s">
        <v>29954</v>
      </c>
      <c r="D7567" s="393" t="s">
        <v>18562</v>
      </c>
      <c r="E7567" s="395" t="s">
        <v>19097</v>
      </c>
      <c r="F7567" s="395" t="s">
        <v>19097</v>
      </c>
    </row>
    <row r="7568" spans="1:6">
      <c r="A7568" s="360" t="s">
        <v>18552</v>
      </c>
      <c r="B7568" s="393">
        <v>1318</v>
      </c>
      <c r="C7568" s="394" t="s">
        <v>29955</v>
      </c>
      <c r="D7568" s="393" t="s">
        <v>18562</v>
      </c>
      <c r="E7568" s="395" t="s">
        <v>13509</v>
      </c>
      <c r="F7568" s="395" t="s">
        <v>13509</v>
      </c>
    </row>
    <row r="7569" spans="1:6">
      <c r="A7569" s="360" t="s">
        <v>18552</v>
      </c>
      <c r="B7569" s="393">
        <v>1322</v>
      </c>
      <c r="C7569" s="394" t="s">
        <v>29956</v>
      </c>
      <c r="D7569" s="393" t="s">
        <v>18562</v>
      </c>
      <c r="E7569" s="395" t="s">
        <v>11299</v>
      </c>
      <c r="F7569" s="395" t="s">
        <v>11299</v>
      </c>
    </row>
    <row r="7570" spans="1:6">
      <c r="A7570" s="360" t="s">
        <v>18552</v>
      </c>
      <c r="B7570" s="393">
        <v>1323</v>
      </c>
      <c r="C7570" s="394" t="s">
        <v>29957</v>
      </c>
      <c r="D7570" s="393" t="s">
        <v>18562</v>
      </c>
      <c r="E7570" s="395" t="s">
        <v>7506</v>
      </c>
      <c r="F7570" s="395" t="s">
        <v>7506</v>
      </c>
    </row>
    <row r="7571" spans="1:6">
      <c r="A7571" s="360" t="s">
        <v>18552</v>
      </c>
      <c r="B7571" s="393">
        <v>1319</v>
      </c>
      <c r="C7571" s="394" t="s">
        <v>29958</v>
      </c>
      <c r="D7571" s="393" t="s">
        <v>18562</v>
      </c>
      <c r="E7571" s="395" t="s">
        <v>11403</v>
      </c>
      <c r="F7571" s="395" t="s">
        <v>11403</v>
      </c>
    </row>
    <row r="7572" spans="1:6">
      <c r="A7572" s="360" t="s">
        <v>18552</v>
      </c>
      <c r="B7572" s="393">
        <v>11026</v>
      </c>
      <c r="C7572" s="394" t="s">
        <v>29959</v>
      </c>
      <c r="D7572" s="393" t="s">
        <v>18562</v>
      </c>
      <c r="E7572" s="395" t="s">
        <v>21603</v>
      </c>
      <c r="F7572" s="395" t="s">
        <v>21603</v>
      </c>
    </row>
    <row r="7573" spans="1:6">
      <c r="A7573" s="360" t="s">
        <v>18552</v>
      </c>
      <c r="B7573" s="393">
        <v>11027</v>
      </c>
      <c r="C7573" s="394" t="s">
        <v>29960</v>
      </c>
      <c r="D7573" s="393" t="s">
        <v>18562</v>
      </c>
      <c r="E7573" s="395" t="s">
        <v>20775</v>
      </c>
      <c r="F7573" s="395" t="s">
        <v>20775</v>
      </c>
    </row>
    <row r="7574" spans="1:6">
      <c r="A7574" s="360" t="s">
        <v>18552</v>
      </c>
      <c r="B7574" s="393">
        <v>11046</v>
      </c>
      <c r="C7574" s="394" t="s">
        <v>29961</v>
      </c>
      <c r="D7574" s="393" t="s">
        <v>18562</v>
      </c>
      <c r="E7574" s="395" t="s">
        <v>24926</v>
      </c>
      <c r="F7574" s="395" t="s">
        <v>24926</v>
      </c>
    </row>
    <row r="7575" spans="1:6">
      <c r="A7575" s="360" t="s">
        <v>18552</v>
      </c>
      <c r="B7575" s="393">
        <v>11047</v>
      </c>
      <c r="C7575" s="394" t="s">
        <v>29962</v>
      </c>
      <c r="D7575" s="393" t="s">
        <v>18562</v>
      </c>
      <c r="E7575" s="395" t="s">
        <v>9089</v>
      </c>
      <c r="F7575" s="395" t="s">
        <v>9089</v>
      </c>
    </row>
    <row r="7576" spans="1:6">
      <c r="A7576" s="360" t="s">
        <v>18552</v>
      </c>
      <c r="B7576" s="393">
        <v>39630</v>
      </c>
      <c r="C7576" s="394" t="s">
        <v>29963</v>
      </c>
      <c r="D7576" s="393" t="s">
        <v>18555</v>
      </c>
      <c r="E7576" s="395" t="s">
        <v>29964</v>
      </c>
      <c r="F7576" s="395" t="s">
        <v>29964</v>
      </c>
    </row>
    <row r="7577" spans="1:6">
      <c r="A7577" s="360" t="s">
        <v>18552</v>
      </c>
      <c r="B7577" s="393">
        <v>11049</v>
      </c>
      <c r="C7577" s="394" t="s">
        <v>29965</v>
      </c>
      <c r="D7577" s="393" t="s">
        <v>18562</v>
      </c>
      <c r="E7577" s="395" t="s">
        <v>19145</v>
      </c>
      <c r="F7577" s="395" t="s">
        <v>19145</v>
      </c>
    </row>
    <row r="7578" spans="1:6">
      <c r="A7578" s="360" t="s">
        <v>18552</v>
      </c>
      <c r="B7578" s="393">
        <v>39632</v>
      </c>
      <c r="C7578" s="394" t="s">
        <v>29966</v>
      </c>
      <c r="D7578" s="393" t="s">
        <v>18555</v>
      </c>
      <c r="E7578" s="395" t="s">
        <v>27295</v>
      </c>
      <c r="F7578" s="395" t="s">
        <v>27295</v>
      </c>
    </row>
    <row r="7579" spans="1:6">
      <c r="A7579" s="360" t="s">
        <v>18552</v>
      </c>
      <c r="B7579" s="393">
        <v>11051</v>
      </c>
      <c r="C7579" s="394" t="s">
        <v>29967</v>
      </c>
      <c r="D7579" s="393" t="s">
        <v>18562</v>
      </c>
      <c r="E7579" s="395" t="s">
        <v>24926</v>
      </c>
      <c r="F7579" s="395" t="s">
        <v>24926</v>
      </c>
    </row>
    <row r="7580" spans="1:6">
      <c r="A7580" s="360" t="s">
        <v>18552</v>
      </c>
      <c r="B7580" s="393">
        <v>11061</v>
      </c>
      <c r="C7580" s="394" t="s">
        <v>29968</v>
      </c>
      <c r="D7580" s="393" t="s">
        <v>18562</v>
      </c>
      <c r="E7580" s="395" t="s">
        <v>7338</v>
      </c>
      <c r="F7580" s="395" t="s">
        <v>7338</v>
      </c>
    </row>
    <row r="7581" spans="1:6">
      <c r="A7581" s="360" t="s">
        <v>18552</v>
      </c>
      <c r="B7581" s="393">
        <v>1336</v>
      </c>
      <c r="C7581" s="394" t="s">
        <v>29969</v>
      </c>
      <c r="D7581" s="393" t="s">
        <v>18555</v>
      </c>
      <c r="E7581" s="395" t="s">
        <v>29970</v>
      </c>
      <c r="F7581" s="395" t="s">
        <v>29970</v>
      </c>
    </row>
    <row r="7582" spans="1:6">
      <c r="A7582" s="360" t="s">
        <v>18552</v>
      </c>
      <c r="B7582" s="393">
        <v>1333</v>
      </c>
      <c r="C7582" s="394" t="s">
        <v>29971</v>
      </c>
      <c r="D7582" s="393" t="s">
        <v>18562</v>
      </c>
      <c r="E7582" s="395" t="s">
        <v>13222</v>
      </c>
      <c r="F7582" s="395" t="s">
        <v>13222</v>
      </c>
    </row>
    <row r="7583" spans="1:6">
      <c r="A7583" s="360" t="s">
        <v>18552</v>
      </c>
      <c r="B7583" s="393">
        <v>1330</v>
      </c>
      <c r="C7583" s="394" t="s">
        <v>29972</v>
      </c>
      <c r="D7583" s="393" t="s">
        <v>18562</v>
      </c>
      <c r="E7583" s="395" t="s">
        <v>20011</v>
      </c>
      <c r="F7583" s="395" t="s">
        <v>20011</v>
      </c>
    </row>
    <row r="7584" spans="1:6">
      <c r="A7584" s="360" t="s">
        <v>18552</v>
      </c>
      <c r="B7584" s="393">
        <v>10957</v>
      </c>
      <c r="C7584" s="394" t="s">
        <v>29973</v>
      </c>
      <c r="D7584" s="393" t="s">
        <v>18562</v>
      </c>
      <c r="E7584" s="395" t="s">
        <v>19145</v>
      </c>
      <c r="F7584" s="395" t="s">
        <v>19145</v>
      </c>
    </row>
    <row r="7585" spans="1:6">
      <c r="A7585" s="360" t="s">
        <v>18552</v>
      </c>
      <c r="B7585" s="393">
        <v>1332</v>
      </c>
      <c r="C7585" s="394" t="s">
        <v>29974</v>
      </c>
      <c r="D7585" s="393" t="s">
        <v>18562</v>
      </c>
      <c r="E7585" s="395" t="s">
        <v>11524</v>
      </c>
      <c r="F7585" s="395" t="s">
        <v>11524</v>
      </c>
    </row>
    <row r="7586" spans="1:6">
      <c r="A7586" s="360" t="s">
        <v>18552</v>
      </c>
      <c r="B7586" s="393">
        <v>1334</v>
      </c>
      <c r="C7586" s="394" t="s">
        <v>29975</v>
      </c>
      <c r="D7586" s="393" t="s">
        <v>18562</v>
      </c>
      <c r="E7586" s="395" t="s">
        <v>11932</v>
      </c>
      <c r="F7586" s="395" t="s">
        <v>11932</v>
      </c>
    </row>
    <row r="7587" spans="1:6">
      <c r="A7587" s="360" t="s">
        <v>18552</v>
      </c>
      <c r="B7587" s="393">
        <v>1335</v>
      </c>
      <c r="C7587" s="394" t="s">
        <v>29976</v>
      </c>
      <c r="D7587" s="393" t="s">
        <v>18562</v>
      </c>
      <c r="E7587" s="395" t="s">
        <v>16675</v>
      </c>
      <c r="F7587" s="395" t="s">
        <v>16675</v>
      </c>
    </row>
    <row r="7588" spans="1:6">
      <c r="A7588" s="360" t="s">
        <v>18552</v>
      </c>
      <c r="B7588" s="393">
        <v>40425</v>
      </c>
      <c r="C7588" s="394" t="s">
        <v>29977</v>
      </c>
      <c r="D7588" s="393" t="s">
        <v>18562</v>
      </c>
      <c r="E7588" s="395" t="s">
        <v>8934</v>
      </c>
      <c r="F7588" s="395" t="s">
        <v>8934</v>
      </c>
    </row>
    <row r="7589" spans="1:6">
      <c r="A7589" s="360" t="s">
        <v>18552</v>
      </c>
      <c r="B7589" s="393">
        <v>1337</v>
      </c>
      <c r="C7589" s="394" t="s">
        <v>29978</v>
      </c>
      <c r="D7589" s="393" t="s">
        <v>18562</v>
      </c>
      <c r="E7589" s="395" t="s">
        <v>13621</v>
      </c>
      <c r="F7589" s="395" t="s">
        <v>13621</v>
      </c>
    </row>
    <row r="7590" spans="1:6">
      <c r="A7590" s="360" t="s">
        <v>18552</v>
      </c>
      <c r="B7590" s="393">
        <v>11122</v>
      </c>
      <c r="C7590" s="394" t="s">
        <v>29979</v>
      </c>
      <c r="D7590" s="393" t="s">
        <v>18562</v>
      </c>
      <c r="E7590" s="395" t="s">
        <v>7367</v>
      </c>
      <c r="F7590" s="395" t="s">
        <v>7367</v>
      </c>
    </row>
    <row r="7591" spans="1:6">
      <c r="A7591" s="360" t="s">
        <v>18552</v>
      </c>
      <c r="B7591" s="393">
        <v>11123</v>
      </c>
      <c r="C7591" s="394" t="s">
        <v>29980</v>
      </c>
      <c r="D7591" s="393" t="s">
        <v>18562</v>
      </c>
      <c r="E7591" s="395" t="s">
        <v>7367</v>
      </c>
      <c r="F7591" s="395" t="s">
        <v>7367</v>
      </c>
    </row>
    <row r="7592" spans="1:6">
      <c r="A7592" s="360" t="s">
        <v>18552</v>
      </c>
      <c r="B7592" s="393">
        <v>11125</v>
      </c>
      <c r="C7592" s="394" t="s">
        <v>29981</v>
      </c>
      <c r="D7592" s="393" t="s">
        <v>18562</v>
      </c>
      <c r="E7592" s="395" t="s">
        <v>7367</v>
      </c>
      <c r="F7592" s="395" t="s">
        <v>7367</v>
      </c>
    </row>
    <row r="7593" spans="1:6">
      <c r="A7593" s="360" t="s">
        <v>18552</v>
      </c>
      <c r="B7593" s="393">
        <v>39416</v>
      </c>
      <c r="C7593" s="394" t="s">
        <v>29982</v>
      </c>
      <c r="D7593" s="393" t="s">
        <v>18555</v>
      </c>
      <c r="E7593" s="395" t="s">
        <v>21436</v>
      </c>
      <c r="F7593" s="395" t="s">
        <v>21436</v>
      </c>
    </row>
    <row r="7594" spans="1:6">
      <c r="A7594" s="360" t="s">
        <v>18552</v>
      </c>
      <c r="B7594" s="393">
        <v>39417</v>
      </c>
      <c r="C7594" s="394" t="s">
        <v>29983</v>
      </c>
      <c r="D7594" s="393" t="s">
        <v>18555</v>
      </c>
      <c r="E7594" s="395" t="s">
        <v>39754</v>
      </c>
      <c r="F7594" s="395" t="s">
        <v>39754</v>
      </c>
    </row>
    <row r="7595" spans="1:6">
      <c r="A7595" s="360" t="s">
        <v>18552</v>
      </c>
      <c r="B7595" s="393">
        <v>39414</v>
      </c>
      <c r="C7595" s="394" t="s">
        <v>29984</v>
      </c>
      <c r="D7595" s="393" t="s">
        <v>18555</v>
      </c>
      <c r="E7595" s="395" t="s">
        <v>39755</v>
      </c>
      <c r="F7595" s="395" t="s">
        <v>39755</v>
      </c>
    </row>
    <row r="7596" spans="1:6">
      <c r="A7596" s="360" t="s">
        <v>18552</v>
      </c>
      <c r="B7596" s="393">
        <v>39415</v>
      </c>
      <c r="C7596" s="394" t="s">
        <v>29985</v>
      </c>
      <c r="D7596" s="393" t="s">
        <v>18555</v>
      </c>
      <c r="E7596" s="395" t="s">
        <v>25799</v>
      </c>
      <c r="F7596" s="395" t="s">
        <v>25799</v>
      </c>
    </row>
    <row r="7597" spans="1:6">
      <c r="A7597" s="360" t="s">
        <v>18552</v>
      </c>
      <c r="B7597" s="393">
        <v>39412</v>
      </c>
      <c r="C7597" s="394" t="s">
        <v>29986</v>
      </c>
      <c r="D7597" s="393" t="s">
        <v>18555</v>
      </c>
      <c r="E7597" s="395" t="s">
        <v>20918</v>
      </c>
      <c r="F7597" s="395" t="s">
        <v>20918</v>
      </c>
    </row>
    <row r="7598" spans="1:6">
      <c r="A7598" s="360" t="s">
        <v>18552</v>
      </c>
      <c r="B7598" s="393">
        <v>39413</v>
      </c>
      <c r="C7598" s="394" t="s">
        <v>29987</v>
      </c>
      <c r="D7598" s="393" t="s">
        <v>18555</v>
      </c>
      <c r="E7598" s="395" t="s">
        <v>28050</v>
      </c>
      <c r="F7598" s="395" t="s">
        <v>28050</v>
      </c>
    </row>
    <row r="7599" spans="1:6">
      <c r="A7599" s="360" t="s">
        <v>18552</v>
      </c>
      <c r="B7599" s="393">
        <v>1338</v>
      </c>
      <c r="C7599" s="394" t="s">
        <v>29988</v>
      </c>
      <c r="D7599" s="393" t="s">
        <v>18555</v>
      </c>
      <c r="E7599" s="395" t="s">
        <v>20801</v>
      </c>
      <c r="F7599" s="395" t="s">
        <v>20801</v>
      </c>
    </row>
    <row r="7600" spans="1:6">
      <c r="A7600" s="360" t="s">
        <v>18552</v>
      </c>
      <c r="B7600" s="393">
        <v>1340</v>
      </c>
      <c r="C7600" s="394" t="s">
        <v>29989</v>
      </c>
      <c r="D7600" s="393" t="s">
        <v>18555</v>
      </c>
      <c r="E7600" s="395" t="s">
        <v>21550</v>
      </c>
      <c r="F7600" s="395" t="s">
        <v>21550</v>
      </c>
    </row>
    <row r="7601" spans="1:6">
      <c r="A7601" s="360" t="s">
        <v>18552</v>
      </c>
      <c r="B7601" s="393">
        <v>1341</v>
      </c>
      <c r="C7601" s="394" t="s">
        <v>29990</v>
      </c>
      <c r="D7601" s="393" t="s">
        <v>18555</v>
      </c>
      <c r="E7601" s="395" t="s">
        <v>28190</v>
      </c>
      <c r="F7601" s="395" t="s">
        <v>28190</v>
      </c>
    </row>
    <row r="7602" spans="1:6">
      <c r="A7602" s="360" t="s">
        <v>18552</v>
      </c>
      <c r="B7602" s="393">
        <v>1364</v>
      </c>
      <c r="C7602" s="394" t="s">
        <v>29991</v>
      </c>
      <c r="D7602" s="393" t="s">
        <v>18555</v>
      </c>
      <c r="E7602" s="395" t="s">
        <v>25713</v>
      </c>
      <c r="F7602" s="395" t="s">
        <v>25713</v>
      </c>
    </row>
    <row r="7603" spans="1:6">
      <c r="A7603" s="360" t="s">
        <v>18552</v>
      </c>
      <c r="B7603" s="393">
        <v>1361</v>
      </c>
      <c r="C7603" s="394" t="s">
        <v>29992</v>
      </c>
      <c r="D7603" s="393" t="s">
        <v>18553</v>
      </c>
      <c r="E7603" s="395" t="s">
        <v>39756</v>
      </c>
      <c r="F7603" s="395" t="s">
        <v>39756</v>
      </c>
    </row>
    <row r="7604" spans="1:6">
      <c r="A7604" s="360" t="s">
        <v>18552</v>
      </c>
      <c r="B7604" s="393">
        <v>1362</v>
      </c>
      <c r="C7604" s="394" t="s">
        <v>29993</v>
      </c>
      <c r="D7604" s="393" t="s">
        <v>18555</v>
      </c>
      <c r="E7604" s="395" t="s">
        <v>27608</v>
      </c>
      <c r="F7604" s="395" t="s">
        <v>27608</v>
      </c>
    </row>
    <row r="7605" spans="1:6">
      <c r="A7605" s="360" t="s">
        <v>18552</v>
      </c>
      <c r="B7605" s="393">
        <v>11131</v>
      </c>
      <c r="C7605" s="394" t="s">
        <v>29994</v>
      </c>
      <c r="D7605" s="393" t="s">
        <v>18555</v>
      </c>
      <c r="E7605" s="395" t="s">
        <v>27609</v>
      </c>
      <c r="F7605" s="395" t="s">
        <v>27609</v>
      </c>
    </row>
    <row r="7606" spans="1:6">
      <c r="A7606" s="360" t="s">
        <v>18552</v>
      </c>
      <c r="B7606" s="393">
        <v>11132</v>
      </c>
      <c r="C7606" s="394" t="s">
        <v>29995</v>
      </c>
      <c r="D7606" s="393" t="s">
        <v>18555</v>
      </c>
      <c r="E7606" s="395" t="s">
        <v>39757</v>
      </c>
      <c r="F7606" s="395" t="s">
        <v>39757</v>
      </c>
    </row>
    <row r="7607" spans="1:6">
      <c r="A7607" s="360" t="s">
        <v>18552</v>
      </c>
      <c r="B7607" s="393">
        <v>1363</v>
      </c>
      <c r="C7607" s="394" t="s">
        <v>29996</v>
      </c>
      <c r="D7607" s="393" t="s">
        <v>18555</v>
      </c>
      <c r="E7607" s="395" t="s">
        <v>20738</v>
      </c>
      <c r="F7607" s="395" t="s">
        <v>20738</v>
      </c>
    </row>
    <row r="7608" spans="1:6">
      <c r="A7608" s="360" t="s">
        <v>18552</v>
      </c>
      <c r="B7608" s="393">
        <v>11130</v>
      </c>
      <c r="C7608" s="394" t="s">
        <v>29997</v>
      </c>
      <c r="D7608" s="393" t="s">
        <v>18555</v>
      </c>
      <c r="E7608" s="395" t="s">
        <v>27182</v>
      </c>
      <c r="F7608" s="395" t="s">
        <v>27182</v>
      </c>
    </row>
    <row r="7609" spans="1:6">
      <c r="A7609" s="360" t="s">
        <v>18552</v>
      </c>
      <c r="B7609" s="393">
        <v>11134</v>
      </c>
      <c r="C7609" s="394" t="s">
        <v>29998</v>
      </c>
      <c r="D7609" s="393" t="s">
        <v>18555</v>
      </c>
      <c r="E7609" s="395" t="s">
        <v>20899</v>
      </c>
      <c r="F7609" s="395" t="s">
        <v>20899</v>
      </c>
    </row>
    <row r="7610" spans="1:6">
      <c r="A7610" s="360" t="s">
        <v>18552</v>
      </c>
      <c r="B7610" s="393">
        <v>11135</v>
      </c>
      <c r="C7610" s="394" t="s">
        <v>29999</v>
      </c>
      <c r="D7610" s="393" t="s">
        <v>18555</v>
      </c>
      <c r="E7610" s="395" t="s">
        <v>21085</v>
      </c>
      <c r="F7610" s="395" t="s">
        <v>21085</v>
      </c>
    </row>
    <row r="7611" spans="1:6">
      <c r="A7611" s="360" t="s">
        <v>18552</v>
      </c>
      <c r="B7611" s="393">
        <v>11136</v>
      </c>
      <c r="C7611" s="394" t="s">
        <v>30000</v>
      </c>
      <c r="D7611" s="393" t="s">
        <v>18555</v>
      </c>
      <c r="E7611" s="395" t="s">
        <v>28098</v>
      </c>
      <c r="F7611" s="395" t="s">
        <v>28098</v>
      </c>
    </row>
    <row r="7612" spans="1:6">
      <c r="A7612" s="360" t="s">
        <v>18552</v>
      </c>
      <c r="B7612" s="393">
        <v>34743</v>
      </c>
      <c r="C7612" s="394" t="s">
        <v>30001</v>
      </c>
      <c r="D7612" s="393" t="s">
        <v>18555</v>
      </c>
      <c r="E7612" s="395" t="s">
        <v>26846</v>
      </c>
      <c r="F7612" s="395" t="s">
        <v>26846</v>
      </c>
    </row>
    <row r="7613" spans="1:6">
      <c r="A7613" s="360" t="s">
        <v>18552</v>
      </c>
      <c r="B7613" s="393">
        <v>11137</v>
      </c>
      <c r="C7613" s="394" t="s">
        <v>30002</v>
      </c>
      <c r="D7613" s="393" t="s">
        <v>18555</v>
      </c>
      <c r="E7613" s="395" t="s">
        <v>39758</v>
      </c>
      <c r="F7613" s="395" t="s">
        <v>39758</v>
      </c>
    </row>
    <row r="7614" spans="1:6">
      <c r="A7614" s="360" t="s">
        <v>18552</v>
      </c>
      <c r="B7614" s="393">
        <v>34745</v>
      </c>
      <c r="C7614" s="394" t="s">
        <v>30003</v>
      </c>
      <c r="D7614" s="393" t="s">
        <v>18555</v>
      </c>
      <c r="E7614" s="395" t="s">
        <v>28351</v>
      </c>
      <c r="F7614" s="395" t="s">
        <v>28351</v>
      </c>
    </row>
    <row r="7615" spans="1:6">
      <c r="A7615" s="360" t="s">
        <v>18552</v>
      </c>
      <c r="B7615" s="393">
        <v>34746</v>
      </c>
      <c r="C7615" s="394" t="s">
        <v>30004</v>
      </c>
      <c r="D7615" s="393" t="s">
        <v>18555</v>
      </c>
      <c r="E7615" s="395" t="s">
        <v>20995</v>
      </c>
      <c r="F7615" s="395" t="s">
        <v>20995</v>
      </c>
    </row>
    <row r="7616" spans="1:6">
      <c r="A7616" s="360" t="s">
        <v>18552</v>
      </c>
      <c r="B7616" s="393">
        <v>1360</v>
      </c>
      <c r="C7616" s="394" t="s">
        <v>30005</v>
      </c>
      <c r="D7616" s="393" t="s">
        <v>18555</v>
      </c>
      <c r="E7616" s="395" t="s">
        <v>28128</v>
      </c>
      <c r="F7616" s="395" t="s">
        <v>28128</v>
      </c>
    </row>
    <row r="7617" spans="1:6">
      <c r="A7617" s="360" t="s">
        <v>18552</v>
      </c>
      <c r="B7617" s="393">
        <v>1346</v>
      </c>
      <c r="C7617" s="394" t="s">
        <v>30006</v>
      </c>
      <c r="D7617" s="393" t="s">
        <v>18555</v>
      </c>
      <c r="E7617" s="395" t="s">
        <v>12263</v>
      </c>
      <c r="F7617" s="395" t="s">
        <v>12263</v>
      </c>
    </row>
    <row r="7618" spans="1:6">
      <c r="A7618" s="360" t="s">
        <v>18552</v>
      </c>
      <c r="B7618" s="393">
        <v>1345</v>
      </c>
      <c r="C7618" s="394" t="s">
        <v>30007</v>
      </c>
      <c r="D7618" s="393" t="s">
        <v>18555</v>
      </c>
      <c r="E7618" s="395" t="s">
        <v>25882</v>
      </c>
      <c r="F7618" s="395" t="s">
        <v>25882</v>
      </c>
    </row>
    <row r="7619" spans="1:6">
      <c r="A7619" s="360" t="s">
        <v>18552</v>
      </c>
      <c r="B7619" s="393">
        <v>1344</v>
      </c>
      <c r="C7619" s="394" t="s">
        <v>30008</v>
      </c>
      <c r="D7619" s="393" t="s">
        <v>18553</v>
      </c>
      <c r="E7619" s="395" t="s">
        <v>26035</v>
      </c>
      <c r="F7619" s="395" t="s">
        <v>26035</v>
      </c>
    </row>
    <row r="7620" spans="1:6">
      <c r="A7620" s="360" t="s">
        <v>18552</v>
      </c>
      <c r="B7620" s="393">
        <v>1342</v>
      </c>
      <c r="C7620" s="394" t="s">
        <v>30010</v>
      </c>
      <c r="D7620" s="393" t="s">
        <v>18553</v>
      </c>
      <c r="E7620" s="395" t="s">
        <v>26302</v>
      </c>
      <c r="F7620" s="395" t="s">
        <v>26302</v>
      </c>
    </row>
    <row r="7621" spans="1:6">
      <c r="A7621" s="360" t="s">
        <v>18552</v>
      </c>
      <c r="B7621" s="393">
        <v>1347</v>
      </c>
      <c r="C7621" s="394" t="s">
        <v>30011</v>
      </c>
      <c r="D7621" s="393" t="s">
        <v>18555</v>
      </c>
      <c r="E7621" s="395" t="s">
        <v>35508</v>
      </c>
      <c r="F7621" s="395" t="s">
        <v>35508</v>
      </c>
    </row>
    <row r="7622" spans="1:6">
      <c r="A7622" s="360" t="s">
        <v>18552</v>
      </c>
      <c r="B7622" s="393">
        <v>1349</v>
      </c>
      <c r="C7622" s="394" t="s">
        <v>30012</v>
      </c>
      <c r="D7622" s="393" t="s">
        <v>18553</v>
      </c>
      <c r="E7622" s="395" t="s">
        <v>39759</v>
      </c>
      <c r="F7622" s="395" t="s">
        <v>39759</v>
      </c>
    </row>
    <row r="7623" spans="1:6">
      <c r="A7623" s="360" t="s">
        <v>18552</v>
      </c>
      <c r="B7623" s="393">
        <v>1350</v>
      </c>
      <c r="C7623" s="394" t="s">
        <v>30013</v>
      </c>
      <c r="D7623" s="393" t="s">
        <v>18553</v>
      </c>
      <c r="E7623" s="395" t="s">
        <v>27777</v>
      </c>
      <c r="F7623" s="395" t="s">
        <v>27777</v>
      </c>
    </row>
    <row r="7624" spans="1:6">
      <c r="A7624" s="360" t="s">
        <v>18552</v>
      </c>
      <c r="B7624" s="393">
        <v>1357</v>
      </c>
      <c r="C7624" s="394" t="s">
        <v>30014</v>
      </c>
      <c r="D7624" s="393" t="s">
        <v>18553</v>
      </c>
      <c r="E7624" s="395" t="s">
        <v>39760</v>
      </c>
      <c r="F7624" s="395" t="s">
        <v>39760</v>
      </c>
    </row>
    <row r="7625" spans="1:6">
      <c r="A7625" s="360" t="s">
        <v>18552</v>
      </c>
      <c r="B7625" s="393">
        <v>1355</v>
      </c>
      <c r="C7625" s="394" t="s">
        <v>30015</v>
      </c>
      <c r="D7625" s="393" t="s">
        <v>18555</v>
      </c>
      <c r="E7625" s="395" t="s">
        <v>39761</v>
      </c>
      <c r="F7625" s="395" t="s">
        <v>39761</v>
      </c>
    </row>
    <row r="7626" spans="1:6">
      <c r="A7626" s="360" t="s">
        <v>18552</v>
      </c>
      <c r="B7626" s="393">
        <v>1358</v>
      </c>
      <c r="C7626" s="394" t="s">
        <v>30016</v>
      </c>
      <c r="D7626" s="393" t="s">
        <v>18555</v>
      </c>
      <c r="E7626" s="395" t="s">
        <v>20672</v>
      </c>
      <c r="F7626" s="395" t="s">
        <v>20672</v>
      </c>
    </row>
    <row r="7627" spans="1:6">
      <c r="A7627" s="360" t="s">
        <v>18552</v>
      </c>
      <c r="B7627" s="393">
        <v>1359</v>
      </c>
      <c r="C7627" s="394" t="s">
        <v>30017</v>
      </c>
      <c r="D7627" s="393" t="s">
        <v>18553</v>
      </c>
      <c r="E7627" s="395" t="s">
        <v>27641</v>
      </c>
      <c r="F7627" s="395" t="s">
        <v>27641</v>
      </c>
    </row>
    <row r="7628" spans="1:6">
      <c r="A7628" s="360" t="s">
        <v>18552</v>
      </c>
      <c r="B7628" s="393">
        <v>1351</v>
      </c>
      <c r="C7628" s="394" t="s">
        <v>30018</v>
      </c>
      <c r="D7628" s="393" t="s">
        <v>18553</v>
      </c>
      <c r="E7628" s="395" t="s">
        <v>37677</v>
      </c>
      <c r="F7628" s="395" t="s">
        <v>37677</v>
      </c>
    </row>
    <row r="7629" spans="1:6">
      <c r="A7629" s="360" t="s">
        <v>18552</v>
      </c>
      <c r="B7629" s="393">
        <v>34659</v>
      </c>
      <c r="C7629" s="394" t="s">
        <v>30019</v>
      </c>
      <c r="D7629" s="393" t="s">
        <v>18555</v>
      </c>
      <c r="E7629" s="395" t="s">
        <v>39762</v>
      </c>
      <c r="F7629" s="395" t="s">
        <v>39762</v>
      </c>
    </row>
    <row r="7630" spans="1:6">
      <c r="A7630" s="360" t="s">
        <v>18552</v>
      </c>
      <c r="B7630" s="393">
        <v>34514</v>
      </c>
      <c r="C7630" s="394" t="s">
        <v>30020</v>
      </c>
      <c r="D7630" s="393" t="s">
        <v>18555</v>
      </c>
      <c r="E7630" s="395" t="s">
        <v>27623</v>
      </c>
      <c r="F7630" s="395" t="s">
        <v>27623</v>
      </c>
    </row>
    <row r="7631" spans="1:6">
      <c r="A7631" s="360" t="s">
        <v>18552</v>
      </c>
      <c r="B7631" s="393">
        <v>34660</v>
      </c>
      <c r="C7631" s="394" t="s">
        <v>30021</v>
      </c>
      <c r="D7631" s="393" t="s">
        <v>18555</v>
      </c>
      <c r="E7631" s="395" t="s">
        <v>18615</v>
      </c>
      <c r="F7631" s="395" t="s">
        <v>18615</v>
      </c>
    </row>
    <row r="7632" spans="1:6">
      <c r="A7632" s="360" t="s">
        <v>18552</v>
      </c>
      <c r="B7632" s="393">
        <v>34661</v>
      </c>
      <c r="C7632" s="394" t="s">
        <v>30022</v>
      </c>
      <c r="D7632" s="393" t="s">
        <v>18555</v>
      </c>
      <c r="E7632" s="395" t="s">
        <v>25217</v>
      </c>
      <c r="F7632" s="395" t="s">
        <v>25217</v>
      </c>
    </row>
    <row r="7633" spans="1:6">
      <c r="A7633" s="360" t="s">
        <v>18552</v>
      </c>
      <c r="B7633" s="393">
        <v>34667</v>
      </c>
      <c r="C7633" s="394" t="s">
        <v>30023</v>
      </c>
      <c r="D7633" s="393" t="s">
        <v>18555</v>
      </c>
      <c r="E7633" s="395" t="s">
        <v>26401</v>
      </c>
      <c r="F7633" s="395" t="s">
        <v>26401</v>
      </c>
    </row>
    <row r="7634" spans="1:6">
      <c r="A7634" s="360" t="s">
        <v>18552</v>
      </c>
      <c r="B7634" s="393">
        <v>34668</v>
      </c>
      <c r="C7634" s="394" t="s">
        <v>30024</v>
      </c>
      <c r="D7634" s="393" t="s">
        <v>18555</v>
      </c>
      <c r="E7634" s="395" t="s">
        <v>25034</v>
      </c>
      <c r="F7634" s="395" t="s">
        <v>25034</v>
      </c>
    </row>
    <row r="7635" spans="1:6">
      <c r="A7635" s="360" t="s">
        <v>18552</v>
      </c>
      <c r="B7635" s="393">
        <v>34741</v>
      </c>
      <c r="C7635" s="394" t="s">
        <v>30025</v>
      </c>
      <c r="D7635" s="393" t="s">
        <v>18555</v>
      </c>
      <c r="E7635" s="395" t="s">
        <v>21433</v>
      </c>
      <c r="F7635" s="395" t="s">
        <v>21433</v>
      </c>
    </row>
    <row r="7636" spans="1:6">
      <c r="A7636" s="360" t="s">
        <v>18552</v>
      </c>
      <c r="B7636" s="393">
        <v>34664</v>
      </c>
      <c r="C7636" s="394" t="s">
        <v>30026</v>
      </c>
      <c r="D7636" s="393" t="s">
        <v>18555</v>
      </c>
      <c r="E7636" s="395" t="s">
        <v>34803</v>
      </c>
      <c r="F7636" s="395" t="s">
        <v>34803</v>
      </c>
    </row>
    <row r="7637" spans="1:6">
      <c r="A7637" s="360" t="s">
        <v>18552</v>
      </c>
      <c r="B7637" s="393">
        <v>34665</v>
      </c>
      <c r="C7637" s="394" t="s">
        <v>30027</v>
      </c>
      <c r="D7637" s="393" t="s">
        <v>18555</v>
      </c>
      <c r="E7637" s="395" t="s">
        <v>27126</v>
      </c>
      <c r="F7637" s="395" t="s">
        <v>27126</v>
      </c>
    </row>
    <row r="7638" spans="1:6">
      <c r="A7638" s="360" t="s">
        <v>18552</v>
      </c>
      <c r="B7638" s="393">
        <v>34666</v>
      </c>
      <c r="C7638" s="394" t="s">
        <v>30028</v>
      </c>
      <c r="D7638" s="393" t="s">
        <v>18555</v>
      </c>
      <c r="E7638" s="395" t="s">
        <v>39763</v>
      </c>
      <c r="F7638" s="395" t="s">
        <v>39763</v>
      </c>
    </row>
    <row r="7639" spans="1:6">
      <c r="A7639" s="360" t="s">
        <v>18552</v>
      </c>
      <c r="B7639" s="393">
        <v>34669</v>
      </c>
      <c r="C7639" s="394" t="s">
        <v>30029</v>
      </c>
      <c r="D7639" s="393" t="s">
        <v>18555</v>
      </c>
      <c r="E7639" s="395" t="s">
        <v>28248</v>
      </c>
      <c r="F7639" s="395" t="s">
        <v>28248</v>
      </c>
    </row>
    <row r="7640" spans="1:6">
      <c r="A7640" s="360" t="s">
        <v>18552</v>
      </c>
      <c r="B7640" s="393">
        <v>34670</v>
      </c>
      <c r="C7640" s="394" t="s">
        <v>30030</v>
      </c>
      <c r="D7640" s="393" t="s">
        <v>18555</v>
      </c>
      <c r="E7640" s="395" t="s">
        <v>27871</v>
      </c>
      <c r="F7640" s="395" t="s">
        <v>27871</v>
      </c>
    </row>
    <row r="7641" spans="1:6">
      <c r="A7641" s="360" t="s">
        <v>18552</v>
      </c>
      <c r="B7641" s="393">
        <v>34671</v>
      </c>
      <c r="C7641" s="394" t="s">
        <v>30031</v>
      </c>
      <c r="D7641" s="393" t="s">
        <v>18555</v>
      </c>
      <c r="E7641" s="395" t="s">
        <v>26987</v>
      </c>
      <c r="F7641" s="395" t="s">
        <v>26987</v>
      </c>
    </row>
    <row r="7642" spans="1:6">
      <c r="A7642" s="360" t="s">
        <v>18552</v>
      </c>
      <c r="B7642" s="393">
        <v>34672</v>
      </c>
      <c r="C7642" s="394" t="s">
        <v>30032</v>
      </c>
      <c r="D7642" s="393" t="s">
        <v>18555</v>
      </c>
      <c r="E7642" s="395" t="s">
        <v>20028</v>
      </c>
      <c r="F7642" s="395" t="s">
        <v>20028</v>
      </c>
    </row>
    <row r="7643" spans="1:6">
      <c r="A7643" s="360" t="s">
        <v>18552</v>
      </c>
      <c r="B7643" s="393">
        <v>34673</v>
      </c>
      <c r="C7643" s="394" t="s">
        <v>30033</v>
      </c>
      <c r="D7643" s="393" t="s">
        <v>18555</v>
      </c>
      <c r="E7643" s="395" t="s">
        <v>20899</v>
      </c>
      <c r="F7643" s="395" t="s">
        <v>20899</v>
      </c>
    </row>
    <row r="7644" spans="1:6">
      <c r="A7644" s="360" t="s">
        <v>18552</v>
      </c>
      <c r="B7644" s="393">
        <v>34674</v>
      </c>
      <c r="C7644" s="394" t="s">
        <v>30034</v>
      </c>
      <c r="D7644" s="393" t="s">
        <v>18555</v>
      </c>
      <c r="E7644" s="395" t="s">
        <v>37183</v>
      </c>
      <c r="F7644" s="395" t="s">
        <v>37183</v>
      </c>
    </row>
    <row r="7645" spans="1:6">
      <c r="A7645" s="360" t="s">
        <v>18552</v>
      </c>
      <c r="B7645" s="393">
        <v>34675</v>
      </c>
      <c r="C7645" s="394" t="s">
        <v>30035</v>
      </c>
      <c r="D7645" s="393" t="s">
        <v>18555</v>
      </c>
      <c r="E7645" s="395" t="s">
        <v>25996</v>
      </c>
      <c r="F7645" s="395" t="s">
        <v>25996</v>
      </c>
    </row>
    <row r="7646" spans="1:6">
      <c r="A7646" s="360" t="s">
        <v>18552</v>
      </c>
      <c r="B7646" s="393">
        <v>34676</v>
      </c>
      <c r="C7646" s="394" t="s">
        <v>30036</v>
      </c>
      <c r="D7646" s="393" t="s">
        <v>18555</v>
      </c>
      <c r="E7646" s="395" t="s">
        <v>27896</v>
      </c>
      <c r="F7646" s="395" t="s">
        <v>27896</v>
      </c>
    </row>
    <row r="7647" spans="1:6">
      <c r="A7647" s="360" t="s">
        <v>18552</v>
      </c>
      <c r="B7647" s="393">
        <v>34677</v>
      </c>
      <c r="C7647" s="394" t="s">
        <v>30037</v>
      </c>
      <c r="D7647" s="393" t="s">
        <v>18555</v>
      </c>
      <c r="E7647" s="395" t="s">
        <v>27162</v>
      </c>
      <c r="F7647" s="395" t="s">
        <v>27162</v>
      </c>
    </row>
    <row r="7648" spans="1:6" ht="23.25">
      <c r="A7648" s="360" t="s">
        <v>18552</v>
      </c>
      <c r="B7648" s="393">
        <v>40623</v>
      </c>
      <c r="C7648" s="394" t="s">
        <v>30038</v>
      </c>
      <c r="D7648" s="393" t="s">
        <v>18582</v>
      </c>
      <c r="E7648" s="395" t="s">
        <v>26406</v>
      </c>
      <c r="F7648" s="395" t="s">
        <v>26406</v>
      </c>
    </row>
    <row r="7649" spans="1:6">
      <c r="A7649" s="360" t="s">
        <v>18552</v>
      </c>
      <c r="B7649" s="393">
        <v>11112</v>
      </c>
      <c r="C7649" s="394" t="s">
        <v>30039</v>
      </c>
      <c r="D7649" s="393" t="s">
        <v>18562</v>
      </c>
      <c r="E7649" s="395" t="s">
        <v>7367</v>
      </c>
      <c r="F7649" s="395" t="s">
        <v>7367</v>
      </c>
    </row>
    <row r="7650" spans="1:6">
      <c r="A7650" s="360" t="s">
        <v>18552</v>
      </c>
      <c r="B7650" s="393">
        <v>11115</v>
      </c>
      <c r="C7650" s="394" t="s">
        <v>30040</v>
      </c>
      <c r="D7650" s="393" t="s">
        <v>18560</v>
      </c>
      <c r="E7650" s="395" t="s">
        <v>25093</v>
      </c>
      <c r="F7650" s="395" t="s">
        <v>25093</v>
      </c>
    </row>
    <row r="7651" spans="1:6">
      <c r="A7651" s="360" t="s">
        <v>18552</v>
      </c>
      <c r="B7651" s="393">
        <v>11113</v>
      </c>
      <c r="C7651" s="394" t="s">
        <v>30041</v>
      </c>
      <c r="D7651" s="393" t="s">
        <v>18562</v>
      </c>
      <c r="E7651" s="395" t="s">
        <v>7367</v>
      </c>
      <c r="F7651" s="395" t="s">
        <v>7367</v>
      </c>
    </row>
    <row r="7652" spans="1:6">
      <c r="A7652" s="360" t="s">
        <v>18552</v>
      </c>
      <c r="B7652" s="393">
        <v>11114</v>
      </c>
      <c r="C7652" s="394" t="s">
        <v>30042</v>
      </c>
      <c r="D7652" s="393" t="s">
        <v>18560</v>
      </c>
      <c r="E7652" s="395" t="s">
        <v>18909</v>
      </c>
      <c r="F7652" s="395" t="s">
        <v>18909</v>
      </c>
    </row>
    <row r="7653" spans="1:6" ht="23.25">
      <c r="A7653" s="360" t="s">
        <v>18552</v>
      </c>
      <c r="B7653" s="393">
        <v>12083</v>
      </c>
      <c r="C7653" s="394" t="s">
        <v>30043</v>
      </c>
      <c r="D7653" s="393" t="s">
        <v>18553</v>
      </c>
      <c r="E7653" s="395" t="s">
        <v>39764</v>
      </c>
      <c r="F7653" s="395" t="s">
        <v>39764</v>
      </c>
    </row>
    <row r="7654" spans="1:6" ht="23.25">
      <c r="A7654" s="360" t="s">
        <v>18552</v>
      </c>
      <c r="B7654" s="393">
        <v>12081</v>
      </c>
      <c r="C7654" s="394" t="s">
        <v>30044</v>
      </c>
      <c r="D7654" s="393" t="s">
        <v>18553</v>
      </c>
      <c r="E7654" s="395" t="s">
        <v>39765</v>
      </c>
      <c r="F7654" s="395" t="s">
        <v>39765</v>
      </c>
    </row>
    <row r="7655" spans="1:6" ht="23.25">
      <c r="A7655" s="360" t="s">
        <v>18552</v>
      </c>
      <c r="B7655" s="393">
        <v>12082</v>
      </c>
      <c r="C7655" s="394" t="s">
        <v>30045</v>
      </c>
      <c r="D7655" s="393" t="s">
        <v>18553</v>
      </c>
      <c r="E7655" s="395" t="s">
        <v>39766</v>
      </c>
      <c r="F7655" s="395" t="s">
        <v>39766</v>
      </c>
    </row>
    <row r="7656" spans="1:6" ht="23.25">
      <c r="A7656" s="360" t="s">
        <v>18552</v>
      </c>
      <c r="B7656" s="393">
        <v>13354</v>
      </c>
      <c r="C7656" s="394" t="s">
        <v>30046</v>
      </c>
      <c r="D7656" s="393" t="s">
        <v>18553</v>
      </c>
      <c r="E7656" s="395" t="s">
        <v>39767</v>
      </c>
      <c r="F7656" s="395" t="s">
        <v>39767</v>
      </c>
    </row>
    <row r="7657" spans="1:6" ht="23.25">
      <c r="A7657" s="360" t="s">
        <v>18552</v>
      </c>
      <c r="B7657" s="393">
        <v>14057</v>
      </c>
      <c r="C7657" s="394" t="s">
        <v>30047</v>
      </c>
      <c r="D7657" s="393" t="s">
        <v>18553</v>
      </c>
      <c r="E7657" s="395" t="s">
        <v>39768</v>
      </c>
      <c r="F7657" s="395" t="s">
        <v>39768</v>
      </c>
    </row>
    <row r="7658" spans="1:6" ht="23.25">
      <c r="A7658" s="360" t="s">
        <v>18552</v>
      </c>
      <c r="B7658" s="393">
        <v>14058</v>
      </c>
      <c r="C7658" s="394" t="s">
        <v>30048</v>
      </c>
      <c r="D7658" s="393" t="s">
        <v>18553</v>
      </c>
      <c r="E7658" s="395" t="s">
        <v>39769</v>
      </c>
      <c r="F7658" s="395" t="s">
        <v>39769</v>
      </c>
    </row>
    <row r="7659" spans="1:6" ht="23.25">
      <c r="A7659" s="360" t="s">
        <v>18552</v>
      </c>
      <c r="B7659" s="393">
        <v>20971</v>
      </c>
      <c r="C7659" s="394" t="s">
        <v>30049</v>
      </c>
      <c r="D7659" s="393" t="s">
        <v>18553</v>
      </c>
      <c r="E7659" s="395" t="s">
        <v>25093</v>
      </c>
      <c r="F7659" s="395" t="s">
        <v>25093</v>
      </c>
    </row>
    <row r="7660" spans="1:6" ht="23.25">
      <c r="A7660" s="360" t="s">
        <v>18552</v>
      </c>
      <c r="B7660" s="393">
        <v>5047</v>
      </c>
      <c r="C7660" s="394" t="s">
        <v>30050</v>
      </c>
      <c r="D7660" s="393" t="s">
        <v>18553</v>
      </c>
      <c r="E7660" s="395" t="s">
        <v>39770</v>
      </c>
      <c r="F7660" s="395" t="s">
        <v>39770</v>
      </c>
    </row>
    <row r="7661" spans="1:6" ht="23.25">
      <c r="A7661" s="360" t="s">
        <v>18552</v>
      </c>
      <c r="B7661" s="393">
        <v>13369</v>
      </c>
      <c r="C7661" s="394" t="s">
        <v>30051</v>
      </c>
      <c r="D7661" s="393" t="s">
        <v>18553</v>
      </c>
      <c r="E7661" s="395" t="s">
        <v>36842</v>
      </c>
      <c r="F7661" s="395" t="s">
        <v>36842</v>
      </c>
    </row>
    <row r="7662" spans="1:6" ht="23.25">
      <c r="A7662" s="360" t="s">
        <v>18552</v>
      </c>
      <c r="B7662" s="393">
        <v>13370</v>
      </c>
      <c r="C7662" s="394" t="s">
        <v>30052</v>
      </c>
      <c r="D7662" s="393" t="s">
        <v>18553</v>
      </c>
      <c r="E7662" s="395" t="s">
        <v>39771</v>
      </c>
      <c r="F7662" s="395" t="s">
        <v>39771</v>
      </c>
    </row>
    <row r="7663" spans="1:6">
      <c r="A7663" s="360" t="s">
        <v>18552</v>
      </c>
      <c r="B7663" s="393">
        <v>13279</v>
      </c>
      <c r="C7663" s="394" t="s">
        <v>30053</v>
      </c>
      <c r="D7663" s="393" t="s">
        <v>18562</v>
      </c>
      <c r="E7663" s="395" t="s">
        <v>27613</v>
      </c>
      <c r="F7663" s="395" t="s">
        <v>27613</v>
      </c>
    </row>
    <row r="7664" spans="1:6">
      <c r="A7664" s="360" t="s">
        <v>18552</v>
      </c>
      <c r="B7664" s="393">
        <v>11977</v>
      </c>
      <c r="C7664" s="394" t="s">
        <v>30054</v>
      </c>
      <c r="D7664" s="393" t="s">
        <v>18553</v>
      </c>
      <c r="E7664" s="395" t="s">
        <v>10833</v>
      </c>
      <c r="F7664" s="395" t="s">
        <v>10833</v>
      </c>
    </row>
    <row r="7665" spans="1:6">
      <c r="A7665" s="360" t="s">
        <v>18552</v>
      </c>
      <c r="B7665" s="393">
        <v>11975</v>
      </c>
      <c r="C7665" s="394" t="s">
        <v>30055</v>
      </c>
      <c r="D7665" s="393" t="s">
        <v>18553</v>
      </c>
      <c r="E7665" s="395" t="s">
        <v>27181</v>
      </c>
      <c r="F7665" s="395" t="s">
        <v>27181</v>
      </c>
    </row>
    <row r="7666" spans="1:6">
      <c r="A7666" s="360" t="s">
        <v>18552</v>
      </c>
      <c r="B7666" s="393">
        <v>39746</v>
      </c>
      <c r="C7666" s="394" t="s">
        <v>30056</v>
      </c>
      <c r="D7666" s="393" t="s">
        <v>18553</v>
      </c>
      <c r="E7666" s="395" t="s">
        <v>39772</v>
      </c>
      <c r="F7666" s="395" t="s">
        <v>39772</v>
      </c>
    </row>
    <row r="7667" spans="1:6">
      <c r="A7667" s="360" t="s">
        <v>18552</v>
      </c>
      <c r="B7667" s="393">
        <v>11976</v>
      </c>
      <c r="C7667" s="394" t="s">
        <v>30057</v>
      </c>
      <c r="D7667" s="393" t="s">
        <v>18553</v>
      </c>
      <c r="E7667" s="395" t="s">
        <v>15995</v>
      </c>
      <c r="F7667" s="395" t="s">
        <v>15995</v>
      </c>
    </row>
    <row r="7668" spans="1:6">
      <c r="A7668" s="360" t="s">
        <v>18552</v>
      </c>
      <c r="B7668" s="393">
        <v>1368</v>
      </c>
      <c r="C7668" s="394" t="s">
        <v>30058</v>
      </c>
      <c r="D7668" s="393" t="s">
        <v>18553</v>
      </c>
      <c r="E7668" s="395" t="s">
        <v>28026</v>
      </c>
      <c r="F7668" s="395" t="s">
        <v>28026</v>
      </c>
    </row>
    <row r="7669" spans="1:6">
      <c r="A7669" s="360" t="s">
        <v>18552</v>
      </c>
      <c r="B7669" s="393">
        <v>1367</v>
      </c>
      <c r="C7669" s="394" t="s">
        <v>30059</v>
      </c>
      <c r="D7669" s="393" t="s">
        <v>18553</v>
      </c>
      <c r="E7669" s="395" t="s">
        <v>39773</v>
      </c>
      <c r="F7669" s="395" t="s">
        <v>39773</v>
      </c>
    </row>
    <row r="7670" spans="1:6">
      <c r="A7670" s="360" t="s">
        <v>18552</v>
      </c>
      <c r="B7670" s="393">
        <v>7608</v>
      </c>
      <c r="C7670" s="394" t="s">
        <v>30060</v>
      </c>
      <c r="D7670" s="393" t="s">
        <v>18553</v>
      </c>
      <c r="E7670" s="395" t="s">
        <v>11537</v>
      </c>
      <c r="F7670" s="395" t="s">
        <v>11537</v>
      </c>
    </row>
    <row r="7671" spans="1:6">
      <c r="A7671" s="360" t="s">
        <v>18552</v>
      </c>
      <c r="B7671" s="393">
        <v>41900</v>
      </c>
      <c r="C7671" s="394" t="s">
        <v>30061</v>
      </c>
      <c r="D7671" s="393" t="s">
        <v>18562</v>
      </c>
      <c r="E7671" s="395" t="s">
        <v>13555</v>
      </c>
      <c r="F7671" s="395" t="s">
        <v>13555</v>
      </c>
    </row>
    <row r="7672" spans="1:6">
      <c r="A7672" s="360" t="s">
        <v>18552</v>
      </c>
      <c r="B7672" s="393">
        <v>41899</v>
      </c>
      <c r="C7672" s="394" t="s">
        <v>30062</v>
      </c>
      <c r="D7672" s="393" t="s">
        <v>18603</v>
      </c>
      <c r="E7672" s="395" t="s">
        <v>30063</v>
      </c>
      <c r="F7672" s="395" t="s">
        <v>30063</v>
      </c>
    </row>
    <row r="7673" spans="1:6">
      <c r="A7673" s="360" t="s">
        <v>18552</v>
      </c>
      <c r="B7673" s="393">
        <v>1380</v>
      </c>
      <c r="C7673" s="394" t="s">
        <v>30064</v>
      </c>
      <c r="D7673" s="393" t="s">
        <v>18562</v>
      </c>
      <c r="E7673" s="395" t="s">
        <v>16755</v>
      </c>
      <c r="F7673" s="395" t="s">
        <v>16755</v>
      </c>
    </row>
    <row r="7674" spans="1:6">
      <c r="A7674" s="360" t="s">
        <v>18552</v>
      </c>
      <c r="B7674" s="393">
        <v>1375</v>
      </c>
      <c r="C7674" s="394" t="s">
        <v>30065</v>
      </c>
      <c r="D7674" s="393" t="s">
        <v>18562</v>
      </c>
      <c r="E7674" s="395" t="s">
        <v>36722</v>
      </c>
      <c r="F7674" s="395" t="s">
        <v>36722</v>
      </c>
    </row>
    <row r="7675" spans="1:6">
      <c r="A7675" s="360" t="s">
        <v>18552</v>
      </c>
      <c r="B7675" s="393">
        <v>1379</v>
      </c>
      <c r="C7675" s="394" t="s">
        <v>30066</v>
      </c>
      <c r="D7675" s="393" t="s">
        <v>18562</v>
      </c>
      <c r="E7675" s="395" t="s">
        <v>26584</v>
      </c>
      <c r="F7675" s="395" t="s">
        <v>26584</v>
      </c>
    </row>
    <row r="7676" spans="1:6">
      <c r="A7676" s="360" t="s">
        <v>18552</v>
      </c>
      <c r="B7676" s="393">
        <v>10511</v>
      </c>
      <c r="C7676" s="394" t="s">
        <v>30067</v>
      </c>
      <c r="D7676" s="393" t="s">
        <v>18607</v>
      </c>
      <c r="E7676" s="395" t="s">
        <v>20777</v>
      </c>
      <c r="F7676" s="395" t="s">
        <v>20777</v>
      </c>
    </row>
    <row r="7677" spans="1:6">
      <c r="A7677" s="360" t="s">
        <v>18552</v>
      </c>
      <c r="B7677" s="393">
        <v>13284</v>
      </c>
      <c r="C7677" s="394" t="s">
        <v>30068</v>
      </c>
      <c r="D7677" s="393" t="s">
        <v>18562</v>
      </c>
      <c r="E7677" s="395" t="s">
        <v>18590</v>
      </c>
      <c r="F7677" s="395" t="s">
        <v>18590</v>
      </c>
    </row>
    <row r="7678" spans="1:6">
      <c r="A7678" s="360" t="s">
        <v>18552</v>
      </c>
      <c r="B7678" s="393">
        <v>25974</v>
      </c>
      <c r="C7678" s="394" t="s">
        <v>30069</v>
      </c>
      <c r="D7678" s="393" t="s">
        <v>18562</v>
      </c>
      <c r="E7678" s="395" t="s">
        <v>28452</v>
      </c>
      <c r="F7678" s="395" t="s">
        <v>28452</v>
      </c>
    </row>
    <row r="7679" spans="1:6">
      <c r="A7679" s="360" t="s">
        <v>18552</v>
      </c>
      <c r="B7679" s="393">
        <v>1382</v>
      </c>
      <c r="C7679" s="394" t="s">
        <v>30070</v>
      </c>
      <c r="D7679" s="393" t="s">
        <v>18607</v>
      </c>
      <c r="E7679" s="395" t="s">
        <v>20302</v>
      </c>
      <c r="F7679" s="395" t="s">
        <v>20302</v>
      </c>
    </row>
    <row r="7680" spans="1:6">
      <c r="A7680" s="360" t="s">
        <v>18552</v>
      </c>
      <c r="B7680" s="393">
        <v>34753</v>
      </c>
      <c r="C7680" s="394" t="s">
        <v>30071</v>
      </c>
      <c r="D7680" s="393" t="s">
        <v>18562</v>
      </c>
      <c r="E7680" s="395" t="s">
        <v>25075</v>
      </c>
      <c r="F7680" s="395" t="s">
        <v>25075</v>
      </c>
    </row>
    <row r="7681" spans="1:6" ht="23.25">
      <c r="A7681" s="360" t="s">
        <v>18552</v>
      </c>
      <c r="B7681" s="393">
        <v>420</v>
      </c>
      <c r="C7681" s="394" t="s">
        <v>30072</v>
      </c>
      <c r="D7681" s="393" t="s">
        <v>18553</v>
      </c>
      <c r="E7681" s="395" t="s">
        <v>28050</v>
      </c>
      <c r="F7681" s="395" t="s">
        <v>28050</v>
      </c>
    </row>
    <row r="7682" spans="1:6" ht="23.25">
      <c r="A7682" s="360" t="s">
        <v>18552</v>
      </c>
      <c r="B7682" s="393">
        <v>12327</v>
      </c>
      <c r="C7682" s="394" t="s">
        <v>30073</v>
      </c>
      <c r="D7682" s="393" t="s">
        <v>18553</v>
      </c>
      <c r="E7682" s="395" t="s">
        <v>20489</v>
      </c>
      <c r="F7682" s="395" t="s">
        <v>20489</v>
      </c>
    </row>
    <row r="7683" spans="1:6">
      <c r="A7683" s="360" t="s">
        <v>18552</v>
      </c>
      <c r="B7683" s="393">
        <v>36148</v>
      </c>
      <c r="C7683" s="394" t="s">
        <v>30074</v>
      </c>
      <c r="D7683" s="393" t="s">
        <v>18553</v>
      </c>
      <c r="E7683" s="395" t="s">
        <v>25303</v>
      </c>
      <c r="F7683" s="395" t="s">
        <v>25303</v>
      </c>
    </row>
    <row r="7684" spans="1:6">
      <c r="A7684" s="360" t="s">
        <v>18552</v>
      </c>
      <c r="B7684" s="393">
        <v>12329</v>
      </c>
      <c r="C7684" s="394" t="s">
        <v>30075</v>
      </c>
      <c r="D7684" s="393" t="s">
        <v>18562</v>
      </c>
      <c r="E7684" s="395" t="s">
        <v>28295</v>
      </c>
      <c r="F7684" s="395" t="s">
        <v>28295</v>
      </c>
    </row>
    <row r="7685" spans="1:6">
      <c r="A7685" s="360" t="s">
        <v>18552</v>
      </c>
      <c r="B7685" s="393">
        <v>1339</v>
      </c>
      <c r="C7685" s="394" t="s">
        <v>30076</v>
      </c>
      <c r="D7685" s="393" t="s">
        <v>18562</v>
      </c>
      <c r="E7685" s="395" t="s">
        <v>21070</v>
      </c>
      <c r="F7685" s="395" t="s">
        <v>21070</v>
      </c>
    </row>
    <row r="7686" spans="1:6">
      <c r="A7686" s="360" t="s">
        <v>18552</v>
      </c>
      <c r="B7686" s="393">
        <v>11849</v>
      </c>
      <c r="C7686" s="394" t="s">
        <v>30077</v>
      </c>
      <c r="D7686" s="393" t="s">
        <v>18563</v>
      </c>
      <c r="E7686" s="395" t="s">
        <v>27613</v>
      </c>
      <c r="F7686" s="395" t="s">
        <v>27613</v>
      </c>
    </row>
    <row r="7687" spans="1:6">
      <c r="A7687" s="360" t="s">
        <v>18552</v>
      </c>
      <c r="B7687" s="393">
        <v>37418</v>
      </c>
      <c r="C7687" s="394" t="s">
        <v>30078</v>
      </c>
      <c r="D7687" s="393" t="s">
        <v>18553</v>
      </c>
      <c r="E7687" s="395" t="s">
        <v>20342</v>
      </c>
      <c r="F7687" s="395" t="s">
        <v>20342</v>
      </c>
    </row>
    <row r="7688" spans="1:6">
      <c r="A7688" s="360" t="s">
        <v>18552</v>
      </c>
      <c r="B7688" s="393">
        <v>37419</v>
      </c>
      <c r="C7688" s="394" t="s">
        <v>30079</v>
      </c>
      <c r="D7688" s="393" t="s">
        <v>18553</v>
      </c>
      <c r="E7688" s="395" t="s">
        <v>26205</v>
      </c>
      <c r="F7688" s="395" t="s">
        <v>26205</v>
      </c>
    </row>
    <row r="7689" spans="1:6" ht="23.25">
      <c r="A7689" s="360" t="s">
        <v>18552</v>
      </c>
      <c r="B7689" s="393">
        <v>1427</v>
      </c>
      <c r="C7689" s="394" t="s">
        <v>30080</v>
      </c>
      <c r="D7689" s="393" t="s">
        <v>18553</v>
      </c>
      <c r="E7689" s="395" t="s">
        <v>25234</v>
      </c>
      <c r="F7689" s="395" t="s">
        <v>25234</v>
      </c>
    </row>
    <row r="7690" spans="1:6" ht="23.25">
      <c r="A7690" s="360" t="s">
        <v>18552</v>
      </c>
      <c r="B7690" s="393">
        <v>1402</v>
      </c>
      <c r="C7690" s="394" t="s">
        <v>30081</v>
      </c>
      <c r="D7690" s="393" t="s">
        <v>18553</v>
      </c>
      <c r="E7690" s="395" t="s">
        <v>11551</v>
      </c>
      <c r="F7690" s="395" t="s">
        <v>11551</v>
      </c>
    </row>
    <row r="7691" spans="1:6" ht="23.25">
      <c r="A7691" s="360" t="s">
        <v>18552</v>
      </c>
      <c r="B7691" s="393">
        <v>1420</v>
      </c>
      <c r="C7691" s="394" t="s">
        <v>30082</v>
      </c>
      <c r="D7691" s="393" t="s">
        <v>18553</v>
      </c>
      <c r="E7691" s="395" t="s">
        <v>11421</v>
      </c>
      <c r="F7691" s="395" t="s">
        <v>11421</v>
      </c>
    </row>
    <row r="7692" spans="1:6" ht="23.25">
      <c r="A7692" s="360" t="s">
        <v>18552</v>
      </c>
      <c r="B7692" s="393">
        <v>1419</v>
      </c>
      <c r="C7692" s="394" t="s">
        <v>30083</v>
      </c>
      <c r="D7692" s="393" t="s">
        <v>18553</v>
      </c>
      <c r="E7692" s="395" t="s">
        <v>25160</v>
      </c>
      <c r="F7692" s="395" t="s">
        <v>25160</v>
      </c>
    </row>
    <row r="7693" spans="1:6" ht="23.25">
      <c r="A7693" s="360" t="s">
        <v>18552</v>
      </c>
      <c r="B7693" s="393">
        <v>1414</v>
      </c>
      <c r="C7693" s="394" t="s">
        <v>30084</v>
      </c>
      <c r="D7693" s="393" t="s">
        <v>18553</v>
      </c>
      <c r="E7693" s="395" t="s">
        <v>18649</v>
      </c>
      <c r="F7693" s="395" t="s">
        <v>18649</v>
      </c>
    </row>
    <row r="7694" spans="1:6" ht="23.25">
      <c r="A7694" s="360" t="s">
        <v>18552</v>
      </c>
      <c r="B7694" s="393">
        <v>1413</v>
      </c>
      <c r="C7694" s="394" t="s">
        <v>30085</v>
      </c>
      <c r="D7694" s="393" t="s">
        <v>18553</v>
      </c>
      <c r="E7694" s="395" t="s">
        <v>21587</v>
      </c>
      <c r="F7694" s="395" t="s">
        <v>21587</v>
      </c>
    </row>
    <row r="7695" spans="1:6" ht="23.25">
      <c r="A7695" s="360" t="s">
        <v>18552</v>
      </c>
      <c r="B7695" s="393">
        <v>1412</v>
      </c>
      <c r="C7695" s="394" t="s">
        <v>30086</v>
      </c>
      <c r="D7695" s="393" t="s">
        <v>18553</v>
      </c>
      <c r="E7695" s="395" t="s">
        <v>9587</v>
      </c>
      <c r="F7695" s="395" t="s">
        <v>9587</v>
      </c>
    </row>
    <row r="7696" spans="1:6" ht="23.25">
      <c r="A7696" s="360" t="s">
        <v>18552</v>
      </c>
      <c r="B7696" s="393">
        <v>1411</v>
      </c>
      <c r="C7696" s="394" t="s">
        <v>30087</v>
      </c>
      <c r="D7696" s="393" t="s">
        <v>18553</v>
      </c>
      <c r="E7696" s="395" t="s">
        <v>26325</v>
      </c>
      <c r="F7696" s="395" t="s">
        <v>26325</v>
      </c>
    </row>
    <row r="7697" spans="1:6" ht="23.25">
      <c r="A7697" s="360" t="s">
        <v>18552</v>
      </c>
      <c r="B7697" s="393">
        <v>1406</v>
      </c>
      <c r="C7697" s="394" t="s">
        <v>30088</v>
      </c>
      <c r="D7697" s="393" t="s">
        <v>18553</v>
      </c>
      <c r="E7697" s="395" t="s">
        <v>13919</v>
      </c>
      <c r="F7697" s="395" t="s">
        <v>13919</v>
      </c>
    </row>
    <row r="7698" spans="1:6" ht="23.25">
      <c r="A7698" s="360" t="s">
        <v>18552</v>
      </c>
      <c r="B7698" s="393">
        <v>1407</v>
      </c>
      <c r="C7698" s="394" t="s">
        <v>30089</v>
      </c>
      <c r="D7698" s="393" t="s">
        <v>18553</v>
      </c>
      <c r="E7698" s="395" t="s">
        <v>27024</v>
      </c>
      <c r="F7698" s="395" t="s">
        <v>27024</v>
      </c>
    </row>
    <row r="7699" spans="1:6" ht="23.25">
      <c r="A7699" s="360" t="s">
        <v>18552</v>
      </c>
      <c r="B7699" s="393">
        <v>1404</v>
      </c>
      <c r="C7699" s="394" t="s">
        <v>30090</v>
      </c>
      <c r="D7699" s="393" t="s">
        <v>18553</v>
      </c>
      <c r="E7699" s="395" t="s">
        <v>20273</v>
      </c>
      <c r="F7699" s="395" t="s">
        <v>20273</v>
      </c>
    </row>
    <row r="7700" spans="1:6" ht="34.5">
      <c r="A7700" s="360" t="s">
        <v>18552</v>
      </c>
      <c r="B7700" s="393">
        <v>11281</v>
      </c>
      <c r="C7700" s="394" t="s">
        <v>30091</v>
      </c>
      <c r="D7700" s="393" t="s">
        <v>18553</v>
      </c>
      <c r="E7700" s="395" t="s">
        <v>30092</v>
      </c>
      <c r="F7700" s="395" t="s">
        <v>30092</v>
      </c>
    </row>
    <row r="7701" spans="1:6" ht="34.5">
      <c r="A7701" s="360" t="s">
        <v>18552</v>
      </c>
      <c r="B7701" s="393">
        <v>1442</v>
      </c>
      <c r="C7701" s="394" t="s">
        <v>30093</v>
      </c>
      <c r="D7701" s="393" t="s">
        <v>18553</v>
      </c>
      <c r="E7701" s="395" t="s">
        <v>30094</v>
      </c>
      <c r="F7701" s="395" t="s">
        <v>30094</v>
      </c>
    </row>
    <row r="7702" spans="1:6" ht="34.5">
      <c r="A7702" s="360" t="s">
        <v>18552</v>
      </c>
      <c r="B7702" s="393">
        <v>13457</v>
      </c>
      <c r="C7702" s="394" t="s">
        <v>30095</v>
      </c>
      <c r="D7702" s="393" t="s">
        <v>18553</v>
      </c>
      <c r="E7702" s="395" t="s">
        <v>30096</v>
      </c>
      <c r="F7702" s="395" t="s">
        <v>30096</v>
      </c>
    </row>
    <row r="7703" spans="1:6" ht="45.75">
      <c r="A7703" s="360" t="s">
        <v>18552</v>
      </c>
      <c r="B7703" s="393">
        <v>40699</v>
      </c>
      <c r="C7703" s="394" t="s">
        <v>30097</v>
      </c>
      <c r="D7703" s="393" t="s">
        <v>18553</v>
      </c>
      <c r="E7703" s="395" t="s">
        <v>30098</v>
      </c>
      <c r="F7703" s="395" t="s">
        <v>30098</v>
      </c>
    </row>
    <row r="7704" spans="1:6" ht="45.75">
      <c r="A7704" s="360" t="s">
        <v>18552</v>
      </c>
      <c r="B7704" s="393">
        <v>40701</v>
      </c>
      <c r="C7704" s="394" t="s">
        <v>30099</v>
      </c>
      <c r="D7704" s="393" t="s">
        <v>18553</v>
      </c>
      <c r="E7704" s="395" t="s">
        <v>30100</v>
      </c>
      <c r="F7704" s="395" t="s">
        <v>30100</v>
      </c>
    </row>
    <row r="7705" spans="1:6" ht="45.75">
      <c r="A7705" s="360" t="s">
        <v>18552</v>
      </c>
      <c r="B7705" s="393">
        <v>40700</v>
      </c>
      <c r="C7705" s="394" t="s">
        <v>30101</v>
      </c>
      <c r="D7705" s="393" t="s">
        <v>18553</v>
      </c>
      <c r="E7705" s="395" t="s">
        <v>30102</v>
      </c>
      <c r="F7705" s="395" t="s">
        <v>30102</v>
      </c>
    </row>
    <row r="7706" spans="1:6">
      <c r="A7706" s="360" t="s">
        <v>18552</v>
      </c>
      <c r="B7706" s="393">
        <v>13458</v>
      </c>
      <c r="C7706" s="394" t="s">
        <v>30103</v>
      </c>
      <c r="D7706" s="393" t="s">
        <v>18553</v>
      </c>
      <c r="E7706" s="395" t="s">
        <v>30104</v>
      </c>
      <c r="F7706" s="395" t="s">
        <v>30104</v>
      </c>
    </row>
    <row r="7707" spans="1:6" ht="23.25">
      <c r="A7707" s="360" t="s">
        <v>18552</v>
      </c>
      <c r="B7707" s="393">
        <v>36524</v>
      </c>
      <c r="C7707" s="394" t="s">
        <v>30105</v>
      </c>
      <c r="D7707" s="393" t="s">
        <v>18553</v>
      </c>
      <c r="E7707" s="395" t="s">
        <v>25944</v>
      </c>
      <c r="F7707" s="395" t="s">
        <v>25944</v>
      </c>
    </row>
    <row r="7708" spans="1:6" ht="23.25">
      <c r="A7708" s="360" t="s">
        <v>18552</v>
      </c>
      <c r="B7708" s="393">
        <v>36526</v>
      </c>
      <c r="C7708" s="394" t="s">
        <v>30106</v>
      </c>
      <c r="D7708" s="393" t="s">
        <v>18553</v>
      </c>
      <c r="E7708" s="395" t="s">
        <v>25945</v>
      </c>
      <c r="F7708" s="395" t="s">
        <v>25945</v>
      </c>
    </row>
    <row r="7709" spans="1:6" ht="23.25">
      <c r="A7709" s="360" t="s">
        <v>18552</v>
      </c>
      <c r="B7709" s="393">
        <v>36523</v>
      </c>
      <c r="C7709" s="394" t="s">
        <v>30107</v>
      </c>
      <c r="D7709" s="393" t="s">
        <v>18553</v>
      </c>
      <c r="E7709" s="395" t="s">
        <v>25946</v>
      </c>
      <c r="F7709" s="395" t="s">
        <v>25946</v>
      </c>
    </row>
    <row r="7710" spans="1:6" ht="23.25">
      <c r="A7710" s="360" t="s">
        <v>18552</v>
      </c>
      <c r="B7710" s="393">
        <v>36527</v>
      </c>
      <c r="C7710" s="394" t="s">
        <v>30108</v>
      </c>
      <c r="D7710" s="393" t="s">
        <v>18553</v>
      </c>
      <c r="E7710" s="395" t="s">
        <v>25947</v>
      </c>
      <c r="F7710" s="395" t="s">
        <v>25947</v>
      </c>
    </row>
    <row r="7711" spans="1:6" ht="23.25">
      <c r="A7711" s="360" t="s">
        <v>18552</v>
      </c>
      <c r="B7711" s="393">
        <v>13803</v>
      </c>
      <c r="C7711" s="394" t="s">
        <v>30109</v>
      </c>
      <c r="D7711" s="393" t="s">
        <v>18553</v>
      </c>
      <c r="E7711" s="395" t="s">
        <v>25948</v>
      </c>
      <c r="F7711" s="395" t="s">
        <v>25948</v>
      </c>
    </row>
    <row r="7712" spans="1:6" ht="23.25">
      <c r="A7712" s="360" t="s">
        <v>18552</v>
      </c>
      <c r="B7712" s="393">
        <v>38642</v>
      </c>
      <c r="C7712" s="394" t="s">
        <v>30110</v>
      </c>
      <c r="D7712" s="393" t="s">
        <v>18553</v>
      </c>
      <c r="E7712" s="395" t="s">
        <v>25949</v>
      </c>
      <c r="F7712" s="395" t="s">
        <v>25949</v>
      </c>
    </row>
    <row r="7713" spans="1:6" ht="23.25">
      <c r="A7713" s="360" t="s">
        <v>18552</v>
      </c>
      <c r="B7713" s="393">
        <v>36522</v>
      </c>
      <c r="C7713" s="394" t="s">
        <v>30111</v>
      </c>
      <c r="D7713" s="393" t="s">
        <v>18553</v>
      </c>
      <c r="E7713" s="395" t="s">
        <v>25950</v>
      </c>
      <c r="F7713" s="395" t="s">
        <v>25950</v>
      </c>
    </row>
    <row r="7714" spans="1:6" ht="23.25">
      <c r="A7714" s="360" t="s">
        <v>18552</v>
      </c>
      <c r="B7714" s="393">
        <v>36525</v>
      </c>
      <c r="C7714" s="394" t="s">
        <v>30112</v>
      </c>
      <c r="D7714" s="393" t="s">
        <v>18553</v>
      </c>
      <c r="E7714" s="395" t="s">
        <v>25951</v>
      </c>
      <c r="F7714" s="395" t="s">
        <v>25951</v>
      </c>
    </row>
    <row r="7715" spans="1:6" ht="23.25">
      <c r="A7715" s="360" t="s">
        <v>18552</v>
      </c>
      <c r="B7715" s="393">
        <v>41991</v>
      </c>
      <c r="C7715" s="394" t="s">
        <v>30113</v>
      </c>
      <c r="D7715" s="393" t="s">
        <v>18553</v>
      </c>
      <c r="E7715" s="395" t="s">
        <v>25952</v>
      </c>
      <c r="F7715" s="395" t="s">
        <v>25952</v>
      </c>
    </row>
    <row r="7716" spans="1:6">
      <c r="A7716" s="360" t="s">
        <v>18552</v>
      </c>
      <c r="B7716" s="393">
        <v>34348</v>
      </c>
      <c r="C7716" s="394" t="s">
        <v>30114</v>
      </c>
      <c r="D7716" s="393" t="s">
        <v>18560</v>
      </c>
      <c r="E7716" s="395" t="s">
        <v>21489</v>
      </c>
      <c r="F7716" s="395" t="s">
        <v>21489</v>
      </c>
    </row>
    <row r="7717" spans="1:6">
      <c r="A7717" s="360" t="s">
        <v>18552</v>
      </c>
      <c r="B7717" s="393">
        <v>34347</v>
      </c>
      <c r="C7717" s="394" t="s">
        <v>30115</v>
      </c>
      <c r="D7717" s="393" t="s">
        <v>18560</v>
      </c>
      <c r="E7717" s="395" t="s">
        <v>20318</v>
      </c>
      <c r="F7717" s="395" t="s">
        <v>20318</v>
      </c>
    </row>
    <row r="7718" spans="1:6" ht="23.25">
      <c r="A7718" s="360" t="s">
        <v>18552</v>
      </c>
      <c r="B7718" s="393">
        <v>11146</v>
      </c>
      <c r="C7718" s="394" t="s">
        <v>30116</v>
      </c>
      <c r="D7718" s="393" t="s">
        <v>18556</v>
      </c>
      <c r="E7718" s="395" t="s">
        <v>30117</v>
      </c>
      <c r="F7718" s="395" t="s">
        <v>30117</v>
      </c>
    </row>
    <row r="7719" spans="1:6" ht="23.25">
      <c r="A7719" s="360" t="s">
        <v>18552</v>
      </c>
      <c r="B7719" s="393">
        <v>11147</v>
      </c>
      <c r="C7719" s="394" t="s">
        <v>30118</v>
      </c>
      <c r="D7719" s="393" t="s">
        <v>18556</v>
      </c>
      <c r="E7719" s="395" t="s">
        <v>30119</v>
      </c>
      <c r="F7719" s="395" t="s">
        <v>30119</v>
      </c>
    </row>
    <row r="7720" spans="1:6" ht="23.25">
      <c r="A7720" s="360" t="s">
        <v>18552</v>
      </c>
      <c r="B7720" s="393">
        <v>34872</v>
      </c>
      <c r="C7720" s="394" t="s">
        <v>30120</v>
      </c>
      <c r="D7720" s="393" t="s">
        <v>18556</v>
      </c>
      <c r="E7720" s="395" t="s">
        <v>30121</v>
      </c>
      <c r="F7720" s="395" t="s">
        <v>30121</v>
      </c>
    </row>
    <row r="7721" spans="1:6" ht="23.25">
      <c r="A7721" s="360" t="s">
        <v>18552</v>
      </c>
      <c r="B7721" s="393">
        <v>34491</v>
      </c>
      <c r="C7721" s="394" t="s">
        <v>30122</v>
      </c>
      <c r="D7721" s="393" t="s">
        <v>18556</v>
      </c>
      <c r="E7721" s="395" t="s">
        <v>30123</v>
      </c>
      <c r="F7721" s="395" t="s">
        <v>30123</v>
      </c>
    </row>
    <row r="7722" spans="1:6" ht="23.25">
      <c r="A7722" s="360" t="s">
        <v>18552</v>
      </c>
      <c r="B7722" s="393">
        <v>34770</v>
      </c>
      <c r="C7722" s="394" t="s">
        <v>30124</v>
      </c>
      <c r="D7722" s="393" t="s">
        <v>18603</v>
      </c>
      <c r="E7722" s="395" t="s">
        <v>25953</v>
      </c>
      <c r="F7722" s="395" t="s">
        <v>25953</v>
      </c>
    </row>
    <row r="7723" spans="1:6" ht="23.25">
      <c r="A7723" s="360" t="s">
        <v>18552</v>
      </c>
      <c r="B7723" s="393">
        <v>1518</v>
      </c>
      <c r="C7723" s="394" t="s">
        <v>30125</v>
      </c>
      <c r="D7723" s="393" t="s">
        <v>18603</v>
      </c>
      <c r="E7723" s="395" t="s">
        <v>25954</v>
      </c>
      <c r="F7723" s="395" t="s">
        <v>25954</v>
      </c>
    </row>
    <row r="7724" spans="1:6" ht="23.25">
      <c r="A7724" s="360" t="s">
        <v>18552</v>
      </c>
      <c r="B7724" s="393">
        <v>41965</v>
      </c>
      <c r="C7724" s="394" t="s">
        <v>30126</v>
      </c>
      <c r="D7724" s="393" t="s">
        <v>18603</v>
      </c>
      <c r="E7724" s="395" t="s">
        <v>25955</v>
      </c>
      <c r="F7724" s="395" t="s">
        <v>25955</v>
      </c>
    </row>
    <row r="7725" spans="1:6" ht="23.25">
      <c r="A7725" s="360" t="s">
        <v>18552</v>
      </c>
      <c r="B7725" s="393">
        <v>34492</v>
      </c>
      <c r="C7725" s="394" t="s">
        <v>30127</v>
      </c>
      <c r="D7725" s="393" t="s">
        <v>18556</v>
      </c>
      <c r="E7725" s="395" t="s">
        <v>28416</v>
      </c>
      <c r="F7725" s="395" t="s">
        <v>28416</v>
      </c>
    </row>
    <row r="7726" spans="1:6" ht="23.25">
      <c r="A7726" s="360" t="s">
        <v>18552</v>
      </c>
      <c r="B7726" s="393">
        <v>1524</v>
      </c>
      <c r="C7726" s="394" t="s">
        <v>30128</v>
      </c>
      <c r="D7726" s="393" t="s">
        <v>18556</v>
      </c>
      <c r="E7726" s="395" t="s">
        <v>30129</v>
      </c>
      <c r="F7726" s="395" t="s">
        <v>30129</v>
      </c>
    </row>
    <row r="7727" spans="1:6" ht="23.25">
      <c r="A7727" s="360" t="s">
        <v>18552</v>
      </c>
      <c r="B7727" s="393">
        <v>38404</v>
      </c>
      <c r="C7727" s="394" t="s">
        <v>30130</v>
      </c>
      <c r="D7727" s="393" t="s">
        <v>18556</v>
      </c>
      <c r="E7727" s="395" t="s">
        <v>30131</v>
      </c>
      <c r="F7727" s="395" t="s">
        <v>30131</v>
      </c>
    </row>
    <row r="7728" spans="1:6" ht="23.25">
      <c r="A7728" s="360" t="s">
        <v>18552</v>
      </c>
      <c r="B7728" s="393">
        <v>39849</v>
      </c>
      <c r="C7728" s="394" t="s">
        <v>30132</v>
      </c>
      <c r="D7728" s="393" t="s">
        <v>18556</v>
      </c>
      <c r="E7728" s="395" t="s">
        <v>30133</v>
      </c>
      <c r="F7728" s="395" t="s">
        <v>30133</v>
      </c>
    </row>
    <row r="7729" spans="1:6" ht="23.25">
      <c r="A7729" s="360" t="s">
        <v>18552</v>
      </c>
      <c r="B7729" s="393">
        <v>38464</v>
      </c>
      <c r="C7729" s="394" t="s">
        <v>30134</v>
      </c>
      <c r="D7729" s="393" t="s">
        <v>18556</v>
      </c>
      <c r="E7729" s="395" t="s">
        <v>30135</v>
      </c>
      <c r="F7729" s="395" t="s">
        <v>30135</v>
      </c>
    </row>
    <row r="7730" spans="1:6" ht="23.25">
      <c r="A7730" s="360" t="s">
        <v>18552</v>
      </c>
      <c r="B7730" s="393">
        <v>34493</v>
      </c>
      <c r="C7730" s="394" t="s">
        <v>30136</v>
      </c>
      <c r="D7730" s="393" t="s">
        <v>18556</v>
      </c>
      <c r="E7730" s="395" t="s">
        <v>30137</v>
      </c>
      <c r="F7730" s="395" t="s">
        <v>30137</v>
      </c>
    </row>
    <row r="7731" spans="1:6" ht="23.25">
      <c r="A7731" s="360" t="s">
        <v>18552</v>
      </c>
      <c r="B7731" s="393">
        <v>1527</v>
      </c>
      <c r="C7731" s="394" t="s">
        <v>30138</v>
      </c>
      <c r="D7731" s="393" t="s">
        <v>18556</v>
      </c>
      <c r="E7731" s="395" t="s">
        <v>30139</v>
      </c>
      <c r="F7731" s="395" t="s">
        <v>30139</v>
      </c>
    </row>
    <row r="7732" spans="1:6" ht="23.25">
      <c r="A7732" s="360" t="s">
        <v>18552</v>
      </c>
      <c r="B7732" s="393">
        <v>38405</v>
      </c>
      <c r="C7732" s="394" t="s">
        <v>30140</v>
      </c>
      <c r="D7732" s="393" t="s">
        <v>18556</v>
      </c>
      <c r="E7732" s="395" t="s">
        <v>30141</v>
      </c>
      <c r="F7732" s="395" t="s">
        <v>30141</v>
      </c>
    </row>
    <row r="7733" spans="1:6" ht="23.25">
      <c r="A7733" s="360" t="s">
        <v>18552</v>
      </c>
      <c r="B7733" s="393">
        <v>38408</v>
      </c>
      <c r="C7733" s="394" t="s">
        <v>30142</v>
      </c>
      <c r="D7733" s="393" t="s">
        <v>18556</v>
      </c>
      <c r="E7733" s="395" t="s">
        <v>30143</v>
      </c>
      <c r="F7733" s="395" t="s">
        <v>30143</v>
      </c>
    </row>
    <row r="7734" spans="1:6" ht="23.25">
      <c r="A7734" s="360" t="s">
        <v>18552</v>
      </c>
      <c r="B7734" s="393">
        <v>34494</v>
      </c>
      <c r="C7734" s="394" t="s">
        <v>30144</v>
      </c>
      <c r="D7734" s="393" t="s">
        <v>18556</v>
      </c>
      <c r="E7734" s="395" t="s">
        <v>30145</v>
      </c>
      <c r="F7734" s="395" t="s">
        <v>30145</v>
      </c>
    </row>
    <row r="7735" spans="1:6" ht="23.25">
      <c r="A7735" s="360" t="s">
        <v>18552</v>
      </c>
      <c r="B7735" s="393">
        <v>1525</v>
      </c>
      <c r="C7735" s="394" t="s">
        <v>30146</v>
      </c>
      <c r="D7735" s="393" t="s">
        <v>18556</v>
      </c>
      <c r="E7735" s="395" t="s">
        <v>30147</v>
      </c>
      <c r="F7735" s="395" t="s">
        <v>30147</v>
      </c>
    </row>
    <row r="7736" spans="1:6" ht="23.25">
      <c r="A7736" s="360" t="s">
        <v>18552</v>
      </c>
      <c r="B7736" s="393">
        <v>38406</v>
      </c>
      <c r="C7736" s="394" t="s">
        <v>30148</v>
      </c>
      <c r="D7736" s="393" t="s">
        <v>18556</v>
      </c>
      <c r="E7736" s="395" t="s">
        <v>30149</v>
      </c>
      <c r="F7736" s="395" t="s">
        <v>30149</v>
      </c>
    </row>
    <row r="7737" spans="1:6" ht="23.25">
      <c r="A7737" s="360" t="s">
        <v>18552</v>
      </c>
      <c r="B7737" s="393">
        <v>38409</v>
      </c>
      <c r="C7737" s="394" t="s">
        <v>30150</v>
      </c>
      <c r="D7737" s="393" t="s">
        <v>18556</v>
      </c>
      <c r="E7737" s="395" t="s">
        <v>30151</v>
      </c>
      <c r="F7737" s="395" t="s">
        <v>30151</v>
      </c>
    </row>
    <row r="7738" spans="1:6" ht="23.25">
      <c r="A7738" s="360" t="s">
        <v>18552</v>
      </c>
      <c r="B7738" s="393">
        <v>34495</v>
      </c>
      <c r="C7738" s="394" t="s">
        <v>30152</v>
      </c>
      <c r="D7738" s="393" t="s">
        <v>18556</v>
      </c>
      <c r="E7738" s="395" t="s">
        <v>30153</v>
      </c>
      <c r="F7738" s="395" t="s">
        <v>30153</v>
      </c>
    </row>
    <row r="7739" spans="1:6" ht="23.25">
      <c r="A7739" s="360" t="s">
        <v>18552</v>
      </c>
      <c r="B7739" s="393">
        <v>11145</v>
      </c>
      <c r="C7739" s="394" t="s">
        <v>30154</v>
      </c>
      <c r="D7739" s="393" t="s">
        <v>18556</v>
      </c>
      <c r="E7739" s="395" t="s">
        <v>25184</v>
      </c>
      <c r="F7739" s="395" t="s">
        <v>25184</v>
      </c>
    </row>
    <row r="7740" spans="1:6" ht="23.25">
      <c r="A7740" s="360" t="s">
        <v>18552</v>
      </c>
      <c r="B7740" s="393">
        <v>34496</v>
      </c>
      <c r="C7740" s="394" t="s">
        <v>30155</v>
      </c>
      <c r="D7740" s="393" t="s">
        <v>18556</v>
      </c>
      <c r="E7740" s="395" t="s">
        <v>30156</v>
      </c>
      <c r="F7740" s="395" t="s">
        <v>30156</v>
      </c>
    </row>
    <row r="7741" spans="1:6" ht="23.25">
      <c r="A7741" s="360" t="s">
        <v>18552</v>
      </c>
      <c r="B7741" s="393">
        <v>34479</v>
      </c>
      <c r="C7741" s="394" t="s">
        <v>30157</v>
      </c>
      <c r="D7741" s="393" t="s">
        <v>18556</v>
      </c>
      <c r="E7741" s="395" t="s">
        <v>30158</v>
      </c>
      <c r="F7741" s="395" t="s">
        <v>30158</v>
      </c>
    </row>
    <row r="7742" spans="1:6" ht="23.25">
      <c r="A7742" s="360" t="s">
        <v>18552</v>
      </c>
      <c r="B7742" s="393">
        <v>34481</v>
      </c>
      <c r="C7742" s="394" t="s">
        <v>30159</v>
      </c>
      <c r="D7742" s="393" t="s">
        <v>18556</v>
      </c>
      <c r="E7742" s="395" t="s">
        <v>28063</v>
      </c>
      <c r="F7742" s="395" t="s">
        <v>28063</v>
      </c>
    </row>
    <row r="7743" spans="1:6" ht="23.25">
      <c r="A7743" s="360" t="s">
        <v>18552</v>
      </c>
      <c r="B7743" s="393">
        <v>34483</v>
      </c>
      <c r="C7743" s="394" t="s">
        <v>30160</v>
      </c>
      <c r="D7743" s="393" t="s">
        <v>18556</v>
      </c>
      <c r="E7743" s="395" t="s">
        <v>30161</v>
      </c>
      <c r="F7743" s="395" t="s">
        <v>30161</v>
      </c>
    </row>
    <row r="7744" spans="1:6" ht="23.25">
      <c r="A7744" s="360" t="s">
        <v>18552</v>
      </c>
      <c r="B7744" s="393">
        <v>34485</v>
      </c>
      <c r="C7744" s="394" t="s">
        <v>30162</v>
      </c>
      <c r="D7744" s="393" t="s">
        <v>18556</v>
      </c>
      <c r="E7744" s="395" t="s">
        <v>30163</v>
      </c>
      <c r="F7744" s="395" t="s">
        <v>30163</v>
      </c>
    </row>
    <row r="7745" spans="1:6" ht="23.25">
      <c r="A7745" s="360" t="s">
        <v>18552</v>
      </c>
      <c r="B7745" s="393">
        <v>34497</v>
      </c>
      <c r="C7745" s="394" t="s">
        <v>30164</v>
      </c>
      <c r="D7745" s="393" t="s">
        <v>18556</v>
      </c>
      <c r="E7745" s="395" t="s">
        <v>30165</v>
      </c>
      <c r="F7745" s="395" t="s">
        <v>30165</v>
      </c>
    </row>
    <row r="7746" spans="1:6" ht="23.25">
      <c r="A7746" s="360" t="s">
        <v>18552</v>
      </c>
      <c r="B7746" s="393">
        <v>14041</v>
      </c>
      <c r="C7746" s="394" t="s">
        <v>30166</v>
      </c>
      <c r="D7746" s="393" t="s">
        <v>18556</v>
      </c>
      <c r="E7746" s="395" t="s">
        <v>30167</v>
      </c>
      <c r="F7746" s="395" t="s">
        <v>30167</v>
      </c>
    </row>
    <row r="7747" spans="1:6" ht="23.25">
      <c r="A7747" s="360" t="s">
        <v>18552</v>
      </c>
      <c r="B7747" s="393">
        <v>1523</v>
      </c>
      <c r="C7747" s="394" t="s">
        <v>30168</v>
      </c>
      <c r="D7747" s="393" t="s">
        <v>18556</v>
      </c>
      <c r="E7747" s="395" t="s">
        <v>30169</v>
      </c>
      <c r="F7747" s="395" t="s">
        <v>30169</v>
      </c>
    </row>
    <row r="7748" spans="1:6">
      <c r="A7748" s="360" t="s">
        <v>18552</v>
      </c>
      <c r="B7748" s="393">
        <v>14052</v>
      </c>
      <c r="C7748" s="394" t="s">
        <v>30170</v>
      </c>
      <c r="D7748" s="393" t="s">
        <v>18553</v>
      </c>
      <c r="E7748" s="395" t="s">
        <v>8663</v>
      </c>
      <c r="F7748" s="395" t="s">
        <v>8663</v>
      </c>
    </row>
    <row r="7749" spans="1:6">
      <c r="A7749" s="360" t="s">
        <v>18552</v>
      </c>
      <c r="B7749" s="393">
        <v>14054</v>
      </c>
      <c r="C7749" s="394" t="s">
        <v>30171</v>
      </c>
      <c r="D7749" s="393" t="s">
        <v>18553</v>
      </c>
      <c r="E7749" s="395" t="s">
        <v>27229</v>
      </c>
      <c r="F7749" s="395" t="s">
        <v>27229</v>
      </c>
    </row>
    <row r="7750" spans="1:6">
      <c r="A7750" s="360" t="s">
        <v>18552</v>
      </c>
      <c r="B7750" s="393">
        <v>14053</v>
      </c>
      <c r="C7750" s="394" t="s">
        <v>30172</v>
      </c>
      <c r="D7750" s="393" t="s">
        <v>18553</v>
      </c>
      <c r="E7750" s="395" t="s">
        <v>21068</v>
      </c>
      <c r="F7750" s="395" t="s">
        <v>21068</v>
      </c>
    </row>
    <row r="7751" spans="1:6">
      <c r="A7751" s="360" t="s">
        <v>18552</v>
      </c>
      <c r="B7751" s="393">
        <v>2558</v>
      </c>
      <c r="C7751" s="394" t="s">
        <v>30173</v>
      </c>
      <c r="D7751" s="393" t="s">
        <v>18553</v>
      </c>
      <c r="E7751" s="395" t="s">
        <v>7512</v>
      </c>
      <c r="F7751" s="395" t="s">
        <v>7512</v>
      </c>
    </row>
    <row r="7752" spans="1:6">
      <c r="A7752" s="360" t="s">
        <v>18552</v>
      </c>
      <c r="B7752" s="393">
        <v>2560</v>
      </c>
      <c r="C7752" s="394" t="s">
        <v>30174</v>
      </c>
      <c r="D7752" s="393" t="s">
        <v>18553</v>
      </c>
      <c r="E7752" s="395" t="s">
        <v>12038</v>
      </c>
      <c r="F7752" s="395" t="s">
        <v>12038</v>
      </c>
    </row>
    <row r="7753" spans="1:6">
      <c r="A7753" s="360" t="s">
        <v>18552</v>
      </c>
      <c r="B7753" s="393">
        <v>2559</v>
      </c>
      <c r="C7753" s="394" t="s">
        <v>30175</v>
      </c>
      <c r="D7753" s="393" t="s">
        <v>18553</v>
      </c>
      <c r="E7753" s="395" t="s">
        <v>13316</v>
      </c>
      <c r="F7753" s="395" t="s">
        <v>13316</v>
      </c>
    </row>
    <row r="7754" spans="1:6">
      <c r="A7754" s="360" t="s">
        <v>18552</v>
      </c>
      <c r="B7754" s="393">
        <v>2592</v>
      </c>
      <c r="C7754" s="394" t="s">
        <v>30176</v>
      </c>
      <c r="D7754" s="393" t="s">
        <v>18553</v>
      </c>
      <c r="E7754" s="395" t="s">
        <v>25984</v>
      </c>
      <c r="F7754" s="395" t="s">
        <v>25984</v>
      </c>
    </row>
    <row r="7755" spans="1:6">
      <c r="A7755" s="360" t="s">
        <v>18552</v>
      </c>
      <c r="B7755" s="393">
        <v>2566</v>
      </c>
      <c r="C7755" s="394" t="s">
        <v>30177</v>
      </c>
      <c r="D7755" s="393" t="s">
        <v>18553</v>
      </c>
      <c r="E7755" s="395" t="s">
        <v>16734</v>
      </c>
      <c r="F7755" s="395" t="s">
        <v>16734</v>
      </c>
    </row>
    <row r="7756" spans="1:6">
      <c r="A7756" s="360" t="s">
        <v>18552</v>
      </c>
      <c r="B7756" s="393">
        <v>2589</v>
      </c>
      <c r="C7756" s="394" t="s">
        <v>30178</v>
      </c>
      <c r="D7756" s="393" t="s">
        <v>18553</v>
      </c>
      <c r="E7756" s="395" t="s">
        <v>19996</v>
      </c>
      <c r="F7756" s="395" t="s">
        <v>19996</v>
      </c>
    </row>
    <row r="7757" spans="1:6">
      <c r="A7757" s="360" t="s">
        <v>18552</v>
      </c>
      <c r="B7757" s="393">
        <v>2591</v>
      </c>
      <c r="C7757" s="394" t="s">
        <v>30179</v>
      </c>
      <c r="D7757" s="393" t="s">
        <v>18553</v>
      </c>
      <c r="E7757" s="395" t="s">
        <v>10021</v>
      </c>
      <c r="F7757" s="395" t="s">
        <v>10021</v>
      </c>
    </row>
    <row r="7758" spans="1:6">
      <c r="A7758" s="360" t="s">
        <v>18552</v>
      </c>
      <c r="B7758" s="393">
        <v>2590</v>
      </c>
      <c r="C7758" s="394" t="s">
        <v>30180</v>
      </c>
      <c r="D7758" s="393" t="s">
        <v>18553</v>
      </c>
      <c r="E7758" s="395" t="s">
        <v>25133</v>
      </c>
      <c r="F7758" s="395" t="s">
        <v>25133</v>
      </c>
    </row>
    <row r="7759" spans="1:6">
      <c r="A7759" s="360" t="s">
        <v>18552</v>
      </c>
      <c r="B7759" s="393">
        <v>2567</v>
      </c>
      <c r="C7759" s="394" t="s">
        <v>30181</v>
      </c>
      <c r="D7759" s="393" t="s">
        <v>18553</v>
      </c>
      <c r="E7759" s="395" t="s">
        <v>20717</v>
      </c>
      <c r="F7759" s="395" t="s">
        <v>20717</v>
      </c>
    </row>
    <row r="7760" spans="1:6">
      <c r="A7760" s="360" t="s">
        <v>18552</v>
      </c>
      <c r="B7760" s="393">
        <v>2565</v>
      </c>
      <c r="C7760" s="394" t="s">
        <v>30182</v>
      </c>
      <c r="D7760" s="393" t="s">
        <v>18553</v>
      </c>
      <c r="E7760" s="395" t="s">
        <v>11349</v>
      </c>
      <c r="F7760" s="395" t="s">
        <v>11349</v>
      </c>
    </row>
    <row r="7761" spans="1:6">
      <c r="A7761" s="360" t="s">
        <v>18552</v>
      </c>
      <c r="B7761" s="393">
        <v>2568</v>
      </c>
      <c r="C7761" s="394" t="s">
        <v>30183</v>
      </c>
      <c r="D7761" s="393" t="s">
        <v>18553</v>
      </c>
      <c r="E7761" s="395" t="s">
        <v>30184</v>
      </c>
      <c r="F7761" s="395" t="s">
        <v>30184</v>
      </c>
    </row>
    <row r="7762" spans="1:6">
      <c r="A7762" s="360" t="s">
        <v>18552</v>
      </c>
      <c r="B7762" s="393">
        <v>2594</v>
      </c>
      <c r="C7762" s="394" t="s">
        <v>30185</v>
      </c>
      <c r="D7762" s="393" t="s">
        <v>18553</v>
      </c>
      <c r="E7762" s="395" t="s">
        <v>27327</v>
      </c>
      <c r="F7762" s="395" t="s">
        <v>27327</v>
      </c>
    </row>
    <row r="7763" spans="1:6">
      <c r="A7763" s="360" t="s">
        <v>18552</v>
      </c>
      <c r="B7763" s="393">
        <v>2587</v>
      </c>
      <c r="C7763" s="394" t="s">
        <v>30186</v>
      </c>
      <c r="D7763" s="393" t="s">
        <v>18553</v>
      </c>
      <c r="E7763" s="395" t="s">
        <v>30187</v>
      </c>
      <c r="F7763" s="395" t="s">
        <v>30187</v>
      </c>
    </row>
    <row r="7764" spans="1:6">
      <c r="A7764" s="360" t="s">
        <v>18552</v>
      </c>
      <c r="B7764" s="393">
        <v>2588</v>
      </c>
      <c r="C7764" s="394" t="s">
        <v>30188</v>
      </c>
      <c r="D7764" s="393" t="s">
        <v>18553</v>
      </c>
      <c r="E7764" s="395" t="s">
        <v>26480</v>
      </c>
      <c r="F7764" s="395" t="s">
        <v>26480</v>
      </c>
    </row>
    <row r="7765" spans="1:6">
      <c r="A7765" s="360" t="s">
        <v>18552</v>
      </c>
      <c r="B7765" s="393">
        <v>2569</v>
      </c>
      <c r="C7765" s="394" t="s">
        <v>30189</v>
      </c>
      <c r="D7765" s="393" t="s">
        <v>18553</v>
      </c>
      <c r="E7765" s="395" t="s">
        <v>25827</v>
      </c>
      <c r="F7765" s="395" t="s">
        <v>25827</v>
      </c>
    </row>
    <row r="7766" spans="1:6">
      <c r="A7766" s="360" t="s">
        <v>18552</v>
      </c>
      <c r="B7766" s="393">
        <v>2570</v>
      </c>
      <c r="C7766" s="394" t="s">
        <v>30190</v>
      </c>
      <c r="D7766" s="393" t="s">
        <v>18553</v>
      </c>
      <c r="E7766" s="395" t="s">
        <v>10283</v>
      </c>
      <c r="F7766" s="395" t="s">
        <v>10283</v>
      </c>
    </row>
    <row r="7767" spans="1:6">
      <c r="A7767" s="360" t="s">
        <v>18552</v>
      </c>
      <c r="B7767" s="393">
        <v>2571</v>
      </c>
      <c r="C7767" s="394" t="s">
        <v>30191</v>
      </c>
      <c r="D7767" s="393" t="s">
        <v>18553</v>
      </c>
      <c r="E7767" s="395" t="s">
        <v>30192</v>
      </c>
      <c r="F7767" s="395" t="s">
        <v>30192</v>
      </c>
    </row>
    <row r="7768" spans="1:6">
      <c r="A7768" s="360" t="s">
        <v>18552</v>
      </c>
      <c r="B7768" s="393">
        <v>2593</v>
      </c>
      <c r="C7768" s="394" t="s">
        <v>30193</v>
      </c>
      <c r="D7768" s="393" t="s">
        <v>18553</v>
      </c>
      <c r="E7768" s="395" t="s">
        <v>16536</v>
      </c>
      <c r="F7768" s="395" t="s">
        <v>16536</v>
      </c>
    </row>
    <row r="7769" spans="1:6">
      <c r="A7769" s="360" t="s">
        <v>18552</v>
      </c>
      <c r="B7769" s="393">
        <v>2572</v>
      </c>
      <c r="C7769" s="394" t="s">
        <v>30194</v>
      </c>
      <c r="D7769" s="393" t="s">
        <v>18553</v>
      </c>
      <c r="E7769" s="395" t="s">
        <v>27146</v>
      </c>
      <c r="F7769" s="395" t="s">
        <v>27146</v>
      </c>
    </row>
    <row r="7770" spans="1:6">
      <c r="A7770" s="360" t="s">
        <v>18552</v>
      </c>
      <c r="B7770" s="393">
        <v>2595</v>
      </c>
      <c r="C7770" s="394" t="s">
        <v>30195</v>
      </c>
      <c r="D7770" s="393" t="s">
        <v>18553</v>
      </c>
      <c r="E7770" s="395" t="s">
        <v>30196</v>
      </c>
      <c r="F7770" s="395" t="s">
        <v>30196</v>
      </c>
    </row>
    <row r="7771" spans="1:6">
      <c r="A7771" s="360" t="s">
        <v>18552</v>
      </c>
      <c r="B7771" s="393">
        <v>2576</v>
      </c>
      <c r="C7771" s="394" t="s">
        <v>30197</v>
      </c>
      <c r="D7771" s="393" t="s">
        <v>18553</v>
      </c>
      <c r="E7771" s="395" t="s">
        <v>25253</v>
      </c>
      <c r="F7771" s="395" t="s">
        <v>25253</v>
      </c>
    </row>
    <row r="7772" spans="1:6">
      <c r="A7772" s="360" t="s">
        <v>18552</v>
      </c>
      <c r="B7772" s="393">
        <v>2575</v>
      </c>
      <c r="C7772" s="394" t="s">
        <v>30198</v>
      </c>
      <c r="D7772" s="393" t="s">
        <v>18553</v>
      </c>
      <c r="E7772" s="395" t="s">
        <v>25117</v>
      </c>
      <c r="F7772" s="395" t="s">
        <v>25117</v>
      </c>
    </row>
    <row r="7773" spans="1:6">
      <c r="A7773" s="360" t="s">
        <v>18552</v>
      </c>
      <c r="B7773" s="393">
        <v>2573</v>
      </c>
      <c r="C7773" s="394" t="s">
        <v>30199</v>
      </c>
      <c r="D7773" s="393" t="s">
        <v>18553</v>
      </c>
      <c r="E7773" s="395" t="s">
        <v>20289</v>
      </c>
      <c r="F7773" s="395" t="s">
        <v>20289</v>
      </c>
    </row>
    <row r="7774" spans="1:6">
      <c r="A7774" s="360" t="s">
        <v>18552</v>
      </c>
      <c r="B7774" s="393">
        <v>2586</v>
      </c>
      <c r="C7774" s="394" t="s">
        <v>30200</v>
      </c>
      <c r="D7774" s="393" t="s">
        <v>18553</v>
      </c>
      <c r="E7774" s="395" t="s">
        <v>26413</v>
      </c>
      <c r="F7774" s="395" t="s">
        <v>26413</v>
      </c>
    </row>
    <row r="7775" spans="1:6">
      <c r="A7775" s="360" t="s">
        <v>18552</v>
      </c>
      <c r="B7775" s="393">
        <v>2577</v>
      </c>
      <c r="C7775" s="394" t="s">
        <v>30201</v>
      </c>
      <c r="D7775" s="393" t="s">
        <v>18553</v>
      </c>
      <c r="E7775" s="395" t="s">
        <v>25046</v>
      </c>
      <c r="F7775" s="395" t="s">
        <v>25046</v>
      </c>
    </row>
    <row r="7776" spans="1:6">
      <c r="A7776" s="360" t="s">
        <v>18552</v>
      </c>
      <c r="B7776" s="393">
        <v>2574</v>
      </c>
      <c r="C7776" s="394" t="s">
        <v>30202</v>
      </c>
      <c r="D7776" s="393" t="s">
        <v>18553</v>
      </c>
      <c r="E7776" s="395" t="s">
        <v>10025</v>
      </c>
      <c r="F7776" s="395" t="s">
        <v>10025</v>
      </c>
    </row>
    <row r="7777" spans="1:6">
      <c r="A7777" s="360" t="s">
        <v>18552</v>
      </c>
      <c r="B7777" s="393">
        <v>2578</v>
      </c>
      <c r="C7777" s="394" t="s">
        <v>30203</v>
      </c>
      <c r="D7777" s="393" t="s">
        <v>18553</v>
      </c>
      <c r="E7777" s="395" t="s">
        <v>30204</v>
      </c>
      <c r="F7777" s="395" t="s">
        <v>30204</v>
      </c>
    </row>
    <row r="7778" spans="1:6">
      <c r="A7778" s="360" t="s">
        <v>18552</v>
      </c>
      <c r="B7778" s="393">
        <v>2585</v>
      </c>
      <c r="C7778" s="394" t="s">
        <v>30205</v>
      </c>
      <c r="D7778" s="393" t="s">
        <v>18553</v>
      </c>
      <c r="E7778" s="395" t="s">
        <v>26974</v>
      </c>
      <c r="F7778" s="395" t="s">
        <v>26974</v>
      </c>
    </row>
    <row r="7779" spans="1:6">
      <c r="A7779" s="360" t="s">
        <v>18552</v>
      </c>
      <c r="B7779" s="393">
        <v>12008</v>
      </c>
      <c r="C7779" s="394" t="s">
        <v>30206</v>
      </c>
      <c r="D7779" s="393" t="s">
        <v>18553</v>
      </c>
      <c r="E7779" s="395" t="s">
        <v>30207</v>
      </c>
      <c r="F7779" s="395" t="s">
        <v>30207</v>
      </c>
    </row>
    <row r="7780" spans="1:6">
      <c r="A7780" s="360" t="s">
        <v>18552</v>
      </c>
      <c r="B7780" s="393">
        <v>2582</v>
      </c>
      <c r="C7780" s="394" t="s">
        <v>30208</v>
      </c>
      <c r="D7780" s="393" t="s">
        <v>18553</v>
      </c>
      <c r="E7780" s="395" t="s">
        <v>28394</v>
      </c>
      <c r="F7780" s="395" t="s">
        <v>28394</v>
      </c>
    </row>
    <row r="7781" spans="1:6">
      <c r="A7781" s="360" t="s">
        <v>18552</v>
      </c>
      <c r="B7781" s="393">
        <v>2597</v>
      </c>
      <c r="C7781" s="394" t="s">
        <v>30209</v>
      </c>
      <c r="D7781" s="393" t="s">
        <v>18553</v>
      </c>
      <c r="E7781" s="395" t="s">
        <v>21502</v>
      </c>
      <c r="F7781" s="395" t="s">
        <v>21502</v>
      </c>
    </row>
    <row r="7782" spans="1:6">
      <c r="A7782" s="360" t="s">
        <v>18552</v>
      </c>
      <c r="B7782" s="393">
        <v>2579</v>
      </c>
      <c r="C7782" s="394" t="s">
        <v>30210</v>
      </c>
      <c r="D7782" s="393" t="s">
        <v>18553</v>
      </c>
      <c r="E7782" s="395" t="s">
        <v>13662</v>
      </c>
      <c r="F7782" s="395" t="s">
        <v>13662</v>
      </c>
    </row>
    <row r="7783" spans="1:6">
      <c r="A7783" s="360" t="s">
        <v>18552</v>
      </c>
      <c r="B7783" s="393">
        <v>2581</v>
      </c>
      <c r="C7783" s="394" t="s">
        <v>30211</v>
      </c>
      <c r="D7783" s="393" t="s">
        <v>18553</v>
      </c>
      <c r="E7783" s="395" t="s">
        <v>21347</v>
      </c>
      <c r="F7783" s="395" t="s">
        <v>21347</v>
      </c>
    </row>
    <row r="7784" spans="1:6">
      <c r="A7784" s="360" t="s">
        <v>18552</v>
      </c>
      <c r="B7784" s="393">
        <v>2596</v>
      </c>
      <c r="C7784" s="394" t="s">
        <v>30212</v>
      </c>
      <c r="D7784" s="393" t="s">
        <v>18553</v>
      </c>
      <c r="E7784" s="395" t="s">
        <v>26294</v>
      </c>
      <c r="F7784" s="395" t="s">
        <v>26294</v>
      </c>
    </row>
    <row r="7785" spans="1:6">
      <c r="A7785" s="360" t="s">
        <v>18552</v>
      </c>
      <c r="B7785" s="393">
        <v>2580</v>
      </c>
      <c r="C7785" s="394" t="s">
        <v>30213</v>
      </c>
      <c r="D7785" s="393" t="s">
        <v>18553</v>
      </c>
      <c r="E7785" s="395" t="s">
        <v>9846</v>
      </c>
      <c r="F7785" s="395" t="s">
        <v>9846</v>
      </c>
    </row>
    <row r="7786" spans="1:6">
      <c r="A7786" s="360" t="s">
        <v>18552</v>
      </c>
      <c r="B7786" s="393">
        <v>2583</v>
      </c>
      <c r="C7786" s="394" t="s">
        <v>30214</v>
      </c>
      <c r="D7786" s="393" t="s">
        <v>18553</v>
      </c>
      <c r="E7786" s="395" t="s">
        <v>25384</v>
      </c>
      <c r="F7786" s="395" t="s">
        <v>25384</v>
      </c>
    </row>
    <row r="7787" spans="1:6">
      <c r="A7787" s="360" t="s">
        <v>18552</v>
      </c>
      <c r="B7787" s="393">
        <v>2584</v>
      </c>
      <c r="C7787" s="394" t="s">
        <v>30215</v>
      </c>
      <c r="D7787" s="393" t="s">
        <v>18553</v>
      </c>
      <c r="E7787" s="395" t="s">
        <v>30216</v>
      </c>
      <c r="F7787" s="395" t="s">
        <v>30216</v>
      </c>
    </row>
    <row r="7788" spans="1:6">
      <c r="A7788" s="360" t="s">
        <v>18552</v>
      </c>
      <c r="B7788" s="393">
        <v>12010</v>
      </c>
      <c r="C7788" s="394" t="s">
        <v>30217</v>
      </c>
      <c r="D7788" s="393" t="s">
        <v>18553</v>
      </c>
      <c r="E7788" s="395" t="s">
        <v>19848</v>
      </c>
      <c r="F7788" s="395" t="s">
        <v>19848</v>
      </c>
    </row>
    <row r="7789" spans="1:6">
      <c r="A7789" s="360" t="s">
        <v>18552</v>
      </c>
      <c r="B7789" s="393">
        <v>39329</v>
      </c>
      <c r="C7789" s="394" t="s">
        <v>30218</v>
      </c>
      <c r="D7789" s="393" t="s">
        <v>18553</v>
      </c>
      <c r="E7789" s="395" t="s">
        <v>9779</v>
      </c>
      <c r="F7789" s="395" t="s">
        <v>9779</v>
      </c>
    </row>
    <row r="7790" spans="1:6">
      <c r="A7790" s="360" t="s">
        <v>18552</v>
      </c>
      <c r="B7790" s="393">
        <v>39330</v>
      </c>
      <c r="C7790" s="394" t="s">
        <v>30219</v>
      </c>
      <c r="D7790" s="393" t="s">
        <v>18553</v>
      </c>
      <c r="E7790" s="395" t="s">
        <v>13334</v>
      </c>
      <c r="F7790" s="395" t="s">
        <v>13334</v>
      </c>
    </row>
    <row r="7791" spans="1:6">
      <c r="A7791" s="360" t="s">
        <v>18552</v>
      </c>
      <c r="B7791" s="393">
        <v>39332</v>
      </c>
      <c r="C7791" s="394" t="s">
        <v>30220</v>
      </c>
      <c r="D7791" s="393" t="s">
        <v>18553</v>
      </c>
      <c r="E7791" s="395" t="s">
        <v>20425</v>
      </c>
      <c r="F7791" s="395" t="s">
        <v>20425</v>
      </c>
    </row>
    <row r="7792" spans="1:6">
      <c r="A7792" s="360" t="s">
        <v>18552</v>
      </c>
      <c r="B7792" s="393">
        <v>39331</v>
      </c>
      <c r="C7792" s="394" t="s">
        <v>30221</v>
      </c>
      <c r="D7792" s="393" t="s">
        <v>18553</v>
      </c>
      <c r="E7792" s="395" t="s">
        <v>13419</v>
      </c>
      <c r="F7792" s="395" t="s">
        <v>13419</v>
      </c>
    </row>
    <row r="7793" spans="1:6">
      <c r="A7793" s="360" t="s">
        <v>18552</v>
      </c>
      <c r="B7793" s="393">
        <v>39333</v>
      </c>
      <c r="C7793" s="394" t="s">
        <v>30222</v>
      </c>
      <c r="D7793" s="393" t="s">
        <v>18553</v>
      </c>
      <c r="E7793" s="395" t="s">
        <v>7516</v>
      </c>
      <c r="F7793" s="395" t="s">
        <v>7516</v>
      </c>
    </row>
    <row r="7794" spans="1:6">
      <c r="A7794" s="360" t="s">
        <v>18552</v>
      </c>
      <c r="B7794" s="393">
        <v>39335</v>
      </c>
      <c r="C7794" s="394" t="s">
        <v>30223</v>
      </c>
      <c r="D7794" s="393" t="s">
        <v>18553</v>
      </c>
      <c r="E7794" s="395" t="s">
        <v>20787</v>
      </c>
      <c r="F7794" s="395" t="s">
        <v>20787</v>
      </c>
    </row>
    <row r="7795" spans="1:6">
      <c r="A7795" s="360" t="s">
        <v>18552</v>
      </c>
      <c r="B7795" s="393">
        <v>39334</v>
      </c>
      <c r="C7795" s="394" t="s">
        <v>30225</v>
      </c>
      <c r="D7795" s="393" t="s">
        <v>18553</v>
      </c>
      <c r="E7795" s="395" t="s">
        <v>9950</v>
      </c>
      <c r="F7795" s="395" t="s">
        <v>9950</v>
      </c>
    </row>
    <row r="7796" spans="1:6">
      <c r="A7796" s="360" t="s">
        <v>18552</v>
      </c>
      <c r="B7796" s="393">
        <v>12016</v>
      </c>
      <c r="C7796" s="394" t="s">
        <v>30226</v>
      </c>
      <c r="D7796" s="393" t="s">
        <v>18553</v>
      </c>
      <c r="E7796" s="395" t="s">
        <v>19142</v>
      </c>
      <c r="F7796" s="395" t="s">
        <v>19142</v>
      </c>
    </row>
    <row r="7797" spans="1:6">
      <c r="A7797" s="360" t="s">
        <v>18552</v>
      </c>
      <c r="B7797" s="393">
        <v>12015</v>
      </c>
      <c r="C7797" s="394" t="s">
        <v>30227</v>
      </c>
      <c r="D7797" s="393" t="s">
        <v>18553</v>
      </c>
      <c r="E7797" s="395" t="s">
        <v>21328</v>
      </c>
      <c r="F7797" s="395" t="s">
        <v>21328</v>
      </c>
    </row>
    <row r="7798" spans="1:6">
      <c r="A7798" s="360" t="s">
        <v>18552</v>
      </c>
      <c r="B7798" s="393">
        <v>12020</v>
      </c>
      <c r="C7798" s="394" t="s">
        <v>30228</v>
      </c>
      <c r="D7798" s="393" t="s">
        <v>18553</v>
      </c>
      <c r="E7798" s="395" t="s">
        <v>19142</v>
      </c>
      <c r="F7798" s="395" t="s">
        <v>19142</v>
      </c>
    </row>
    <row r="7799" spans="1:6">
      <c r="A7799" s="360" t="s">
        <v>18552</v>
      </c>
      <c r="B7799" s="393">
        <v>12019</v>
      </c>
      <c r="C7799" s="394" t="s">
        <v>30229</v>
      </c>
      <c r="D7799" s="393" t="s">
        <v>18553</v>
      </c>
      <c r="E7799" s="395" t="s">
        <v>21328</v>
      </c>
      <c r="F7799" s="395" t="s">
        <v>21328</v>
      </c>
    </row>
    <row r="7800" spans="1:6">
      <c r="A7800" s="360" t="s">
        <v>18552</v>
      </c>
      <c r="B7800" s="393">
        <v>39336</v>
      </c>
      <c r="C7800" s="394" t="s">
        <v>30230</v>
      </c>
      <c r="D7800" s="393" t="s">
        <v>18553</v>
      </c>
      <c r="E7800" s="395" t="s">
        <v>13334</v>
      </c>
      <c r="F7800" s="395" t="s">
        <v>13334</v>
      </c>
    </row>
    <row r="7801" spans="1:6">
      <c r="A7801" s="360" t="s">
        <v>18552</v>
      </c>
      <c r="B7801" s="393">
        <v>39338</v>
      </c>
      <c r="C7801" s="394" t="s">
        <v>30231</v>
      </c>
      <c r="D7801" s="393" t="s">
        <v>18553</v>
      </c>
      <c r="E7801" s="395" t="s">
        <v>20425</v>
      </c>
      <c r="F7801" s="395" t="s">
        <v>20425</v>
      </c>
    </row>
    <row r="7802" spans="1:6">
      <c r="A7802" s="360" t="s">
        <v>18552</v>
      </c>
      <c r="B7802" s="393">
        <v>39337</v>
      </c>
      <c r="C7802" s="394" t="s">
        <v>30232</v>
      </c>
      <c r="D7802" s="393" t="s">
        <v>18553</v>
      </c>
      <c r="E7802" s="395" t="s">
        <v>13419</v>
      </c>
      <c r="F7802" s="395" t="s">
        <v>13419</v>
      </c>
    </row>
    <row r="7803" spans="1:6">
      <c r="A7803" s="360" t="s">
        <v>18552</v>
      </c>
      <c r="B7803" s="393">
        <v>39341</v>
      </c>
      <c r="C7803" s="394" t="s">
        <v>30233</v>
      </c>
      <c r="D7803" s="393" t="s">
        <v>18553</v>
      </c>
      <c r="E7803" s="395" t="s">
        <v>9320</v>
      </c>
      <c r="F7803" s="395" t="s">
        <v>9320</v>
      </c>
    </row>
    <row r="7804" spans="1:6">
      <c r="A7804" s="360" t="s">
        <v>18552</v>
      </c>
      <c r="B7804" s="393">
        <v>39340</v>
      </c>
      <c r="C7804" s="394" t="s">
        <v>30234</v>
      </c>
      <c r="D7804" s="393" t="s">
        <v>18553</v>
      </c>
      <c r="E7804" s="395" t="s">
        <v>20497</v>
      </c>
      <c r="F7804" s="395" t="s">
        <v>20497</v>
      </c>
    </row>
    <row r="7805" spans="1:6">
      <c r="A7805" s="360" t="s">
        <v>18552</v>
      </c>
      <c r="B7805" s="393">
        <v>12025</v>
      </c>
      <c r="C7805" s="394" t="s">
        <v>30235</v>
      </c>
      <c r="D7805" s="393" t="s">
        <v>18553</v>
      </c>
      <c r="E7805" s="395" t="s">
        <v>20287</v>
      </c>
      <c r="F7805" s="395" t="s">
        <v>20287</v>
      </c>
    </row>
    <row r="7806" spans="1:6">
      <c r="A7806" s="360" t="s">
        <v>18552</v>
      </c>
      <c r="B7806" s="393">
        <v>39342</v>
      </c>
      <c r="C7806" s="394" t="s">
        <v>30236</v>
      </c>
      <c r="D7806" s="393" t="s">
        <v>18553</v>
      </c>
      <c r="E7806" s="395" t="s">
        <v>9320</v>
      </c>
      <c r="F7806" s="395" t="s">
        <v>9320</v>
      </c>
    </row>
    <row r="7807" spans="1:6">
      <c r="A7807" s="360" t="s">
        <v>18552</v>
      </c>
      <c r="B7807" s="393">
        <v>39343</v>
      </c>
      <c r="C7807" s="394" t="s">
        <v>30237</v>
      </c>
      <c r="D7807" s="393" t="s">
        <v>18553</v>
      </c>
      <c r="E7807" s="395" t="s">
        <v>21341</v>
      </c>
      <c r="F7807" s="395" t="s">
        <v>21341</v>
      </c>
    </row>
    <row r="7808" spans="1:6">
      <c r="A7808" s="360" t="s">
        <v>18552</v>
      </c>
      <c r="B7808" s="393">
        <v>39345</v>
      </c>
      <c r="C7808" s="394" t="s">
        <v>30238</v>
      </c>
      <c r="D7808" s="393" t="s">
        <v>18553</v>
      </c>
      <c r="E7808" s="395" t="s">
        <v>20752</v>
      </c>
      <c r="F7808" s="395" t="s">
        <v>20752</v>
      </c>
    </row>
    <row r="7809" spans="1:6">
      <c r="A7809" s="360" t="s">
        <v>18552</v>
      </c>
      <c r="B7809" s="393">
        <v>39344</v>
      </c>
      <c r="C7809" s="394" t="s">
        <v>30239</v>
      </c>
      <c r="D7809" s="393" t="s">
        <v>18553</v>
      </c>
      <c r="E7809" s="395" t="s">
        <v>25240</v>
      </c>
      <c r="F7809" s="395" t="s">
        <v>25240</v>
      </c>
    </row>
    <row r="7810" spans="1:6">
      <c r="A7810" s="360" t="s">
        <v>18552</v>
      </c>
      <c r="B7810" s="393">
        <v>12623</v>
      </c>
      <c r="C7810" s="394" t="s">
        <v>30240</v>
      </c>
      <c r="D7810" s="393" t="s">
        <v>18560</v>
      </c>
      <c r="E7810" s="395" t="s">
        <v>20758</v>
      </c>
      <c r="F7810" s="395" t="s">
        <v>20758</v>
      </c>
    </row>
    <row r="7811" spans="1:6">
      <c r="A7811" s="360" t="s">
        <v>18552</v>
      </c>
      <c r="B7811" s="393">
        <v>34498</v>
      </c>
      <c r="C7811" s="394" t="s">
        <v>30241</v>
      </c>
      <c r="D7811" s="393" t="s">
        <v>18553</v>
      </c>
      <c r="E7811" s="395" t="s">
        <v>39774</v>
      </c>
      <c r="F7811" s="395" t="s">
        <v>39774</v>
      </c>
    </row>
    <row r="7812" spans="1:6">
      <c r="A7812" s="360" t="s">
        <v>18552</v>
      </c>
      <c r="B7812" s="393">
        <v>13244</v>
      </c>
      <c r="C7812" s="394" t="s">
        <v>30242</v>
      </c>
      <c r="D7812" s="393" t="s">
        <v>18553</v>
      </c>
      <c r="E7812" s="395" t="s">
        <v>27883</v>
      </c>
      <c r="F7812" s="395" t="s">
        <v>27883</v>
      </c>
    </row>
    <row r="7813" spans="1:6" ht="23.25">
      <c r="A7813" s="360" t="s">
        <v>18552</v>
      </c>
      <c r="B7813" s="393">
        <v>38998</v>
      </c>
      <c r="C7813" s="394" t="s">
        <v>30243</v>
      </c>
      <c r="D7813" s="393" t="s">
        <v>18553</v>
      </c>
      <c r="E7813" s="395" t="s">
        <v>16536</v>
      </c>
      <c r="F7813" s="395" t="s">
        <v>16536</v>
      </c>
    </row>
    <row r="7814" spans="1:6" ht="23.25">
      <c r="A7814" s="360" t="s">
        <v>18552</v>
      </c>
      <c r="B7814" s="393">
        <v>38999</v>
      </c>
      <c r="C7814" s="394" t="s">
        <v>30244</v>
      </c>
      <c r="D7814" s="393" t="s">
        <v>18553</v>
      </c>
      <c r="E7814" s="395" t="s">
        <v>21560</v>
      </c>
      <c r="F7814" s="395" t="s">
        <v>21560</v>
      </c>
    </row>
    <row r="7815" spans="1:6" ht="23.25">
      <c r="A7815" s="360" t="s">
        <v>18552</v>
      </c>
      <c r="B7815" s="393">
        <v>38996</v>
      </c>
      <c r="C7815" s="394" t="s">
        <v>30245</v>
      </c>
      <c r="D7815" s="393" t="s">
        <v>18553</v>
      </c>
      <c r="E7815" s="395" t="s">
        <v>25089</v>
      </c>
      <c r="F7815" s="395" t="s">
        <v>25089</v>
      </c>
    </row>
    <row r="7816" spans="1:6" ht="23.25">
      <c r="A7816" s="360" t="s">
        <v>18552</v>
      </c>
      <c r="B7816" s="393">
        <v>38997</v>
      </c>
      <c r="C7816" s="394" t="s">
        <v>30246</v>
      </c>
      <c r="D7816" s="393" t="s">
        <v>18553</v>
      </c>
      <c r="E7816" s="395" t="s">
        <v>25029</v>
      </c>
      <c r="F7816" s="395" t="s">
        <v>25029</v>
      </c>
    </row>
    <row r="7817" spans="1:6">
      <c r="A7817" s="360" t="s">
        <v>18552</v>
      </c>
      <c r="B7817" s="393">
        <v>39862</v>
      </c>
      <c r="C7817" s="394" t="s">
        <v>30247</v>
      </c>
      <c r="D7817" s="393" t="s">
        <v>18553</v>
      </c>
      <c r="E7817" s="395" t="s">
        <v>25232</v>
      </c>
      <c r="F7817" s="395" t="s">
        <v>25232</v>
      </c>
    </row>
    <row r="7818" spans="1:6">
      <c r="A7818" s="360" t="s">
        <v>18552</v>
      </c>
      <c r="B7818" s="393">
        <v>39863</v>
      </c>
      <c r="C7818" s="394" t="s">
        <v>30248</v>
      </c>
      <c r="D7818" s="393" t="s">
        <v>18553</v>
      </c>
      <c r="E7818" s="395" t="s">
        <v>20964</v>
      </c>
      <c r="F7818" s="395" t="s">
        <v>20964</v>
      </c>
    </row>
    <row r="7819" spans="1:6">
      <c r="A7819" s="360" t="s">
        <v>18552</v>
      </c>
      <c r="B7819" s="393">
        <v>39864</v>
      </c>
      <c r="C7819" s="394" t="s">
        <v>30249</v>
      </c>
      <c r="D7819" s="393" t="s">
        <v>18553</v>
      </c>
      <c r="E7819" s="395" t="s">
        <v>12913</v>
      </c>
      <c r="F7819" s="395" t="s">
        <v>12913</v>
      </c>
    </row>
    <row r="7820" spans="1:6">
      <c r="A7820" s="360" t="s">
        <v>18552</v>
      </c>
      <c r="B7820" s="393">
        <v>39865</v>
      </c>
      <c r="C7820" s="394" t="s">
        <v>30250</v>
      </c>
      <c r="D7820" s="393" t="s">
        <v>18553</v>
      </c>
      <c r="E7820" s="395" t="s">
        <v>28110</v>
      </c>
      <c r="F7820" s="395" t="s">
        <v>28110</v>
      </c>
    </row>
    <row r="7821" spans="1:6" ht="23.25">
      <c r="A7821" s="360" t="s">
        <v>18552</v>
      </c>
      <c r="B7821" s="393">
        <v>2517</v>
      </c>
      <c r="C7821" s="394" t="s">
        <v>30251</v>
      </c>
      <c r="D7821" s="393" t="s">
        <v>18553</v>
      </c>
      <c r="E7821" s="395" t="s">
        <v>25835</v>
      </c>
      <c r="F7821" s="395" t="s">
        <v>25835</v>
      </c>
    </row>
    <row r="7822" spans="1:6" ht="23.25">
      <c r="A7822" s="360" t="s">
        <v>18552</v>
      </c>
      <c r="B7822" s="393">
        <v>2522</v>
      </c>
      <c r="C7822" s="394" t="s">
        <v>30252</v>
      </c>
      <c r="D7822" s="393" t="s">
        <v>18553</v>
      </c>
      <c r="E7822" s="395" t="s">
        <v>14818</v>
      </c>
      <c r="F7822" s="395" t="s">
        <v>14818</v>
      </c>
    </row>
    <row r="7823" spans="1:6" ht="23.25">
      <c r="A7823" s="360" t="s">
        <v>18552</v>
      </c>
      <c r="B7823" s="393">
        <v>2548</v>
      </c>
      <c r="C7823" s="394" t="s">
        <v>30253</v>
      </c>
      <c r="D7823" s="393" t="s">
        <v>18553</v>
      </c>
      <c r="E7823" s="395" t="s">
        <v>16674</v>
      </c>
      <c r="F7823" s="395" t="s">
        <v>16674</v>
      </c>
    </row>
    <row r="7824" spans="1:6" ht="23.25">
      <c r="A7824" s="360" t="s">
        <v>18552</v>
      </c>
      <c r="B7824" s="393">
        <v>2516</v>
      </c>
      <c r="C7824" s="394" t="s">
        <v>30254</v>
      </c>
      <c r="D7824" s="393" t="s">
        <v>18553</v>
      </c>
      <c r="E7824" s="395" t="s">
        <v>7559</v>
      </c>
      <c r="F7824" s="395" t="s">
        <v>7559</v>
      </c>
    </row>
    <row r="7825" spans="1:6" ht="23.25">
      <c r="A7825" s="360" t="s">
        <v>18552</v>
      </c>
      <c r="B7825" s="393">
        <v>2518</v>
      </c>
      <c r="C7825" s="394" t="s">
        <v>30255</v>
      </c>
      <c r="D7825" s="393" t="s">
        <v>18553</v>
      </c>
      <c r="E7825" s="395" t="s">
        <v>27102</v>
      </c>
      <c r="F7825" s="395" t="s">
        <v>27102</v>
      </c>
    </row>
    <row r="7826" spans="1:6" ht="23.25">
      <c r="A7826" s="360" t="s">
        <v>18552</v>
      </c>
      <c r="B7826" s="393">
        <v>2521</v>
      </c>
      <c r="C7826" s="394" t="s">
        <v>30256</v>
      </c>
      <c r="D7826" s="393" t="s">
        <v>18553</v>
      </c>
      <c r="E7826" s="395" t="s">
        <v>27713</v>
      </c>
      <c r="F7826" s="395" t="s">
        <v>27713</v>
      </c>
    </row>
    <row r="7827" spans="1:6" ht="23.25">
      <c r="A7827" s="360" t="s">
        <v>18552</v>
      </c>
      <c r="B7827" s="393">
        <v>2515</v>
      </c>
      <c r="C7827" s="394" t="s">
        <v>30257</v>
      </c>
      <c r="D7827" s="393" t="s">
        <v>18553</v>
      </c>
      <c r="E7827" s="395" t="s">
        <v>19145</v>
      </c>
      <c r="F7827" s="395" t="s">
        <v>19145</v>
      </c>
    </row>
    <row r="7828" spans="1:6" ht="23.25">
      <c r="A7828" s="360" t="s">
        <v>18552</v>
      </c>
      <c r="B7828" s="393">
        <v>2519</v>
      </c>
      <c r="C7828" s="394" t="s">
        <v>30258</v>
      </c>
      <c r="D7828" s="393" t="s">
        <v>18553</v>
      </c>
      <c r="E7828" s="395" t="s">
        <v>28538</v>
      </c>
      <c r="F7828" s="395" t="s">
        <v>28538</v>
      </c>
    </row>
    <row r="7829" spans="1:6" ht="23.25">
      <c r="A7829" s="360" t="s">
        <v>18552</v>
      </c>
      <c r="B7829" s="393">
        <v>2520</v>
      </c>
      <c r="C7829" s="394" t="s">
        <v>30259</v>
      </c>
      <c r="D7829" s="393" t="s">
        <v>18553</v>
      </c>
      <c r="E7829" s="395" t="s">
        <v>30260</v>
      </c>
      <c r="F7829" s="395" t="s">
        <v>30260</v>
      </c>
    </row>
    <row r="7830" spans="1:6">
      <c r="A7830" s="360" t="s">
        <v>18552</v>
      </c>
      <c r="B7830" s="393">
        <v>1602</v>
      </c>
      <c r="C7830" s="394" t="s">
        <v>30261</v>
      </c>
      <c r="D7830" s="393" t="s">
        <v>18553</v>
      </c>
      <c r="E7830" s="395" t="s">
        <v>21450</v>
      </c>
      <c r="F7830" s="395" t="s">
        <v>21450</v>
      </c>
    </row>
    <row r="7831" spans="1:6">
      <c r="A7831" s="360" t="s">
        <v>18552</v>
      </c>
      <c r="B7831" s="393">
        <v>1601</v>
      </c>
      <c r="C7831" s="394" t="s">
        <v>30262</v>
      </c>
      <c r="D7831" s="393" t="s">
        <v>18553</v>
      </c>
      <c r="E7831" s="395" t="s">
        <v>15068</v>
      </c>
      <c r="F7831" s="395" t="s">
        <v>15068</v>
      </c>
    </row>
    <row r="7832" spans="1:6">
      <c r="A7832" s="360" t="s">
        <v>18552</v>
      </c>
      <c r="B7832" s="393">
        <v>1598</v>
      </c>
      <c r="C7832" s="394" t="s">
        <v>30263</v>
      </c>
      <c r="D7832" s="393" t="s">
        <v>18553</v>
      </c>
      <c r="E7832" s="395" t="s">
        <v>13665</v>
      </c>
      <c r="F7832" s="395" t="s">
        <v>13665</v>
      </c>
    </row>
    <row r="7833" spans="1:6">
      <c r="A7833" s="360" t="s">
        <v>18552</v>
      </c>
      <c r="B7833" s="393">
        <v>1600</v>
      </c>
      <c r="C7833" s="394" t="s">
        <v>30264</v>
      </c>
      <c r="D7833" s="393" t="s">
        <v>18553</v>
      </c>
      <c r="E7833" s="395" t="s">
        <v>28116</v>
      </c>
      <c r="F7833" s="395" t="s">
        <v>28116</v>
      </c>
    </row>
    <row r="7834" spans="1:6">
      <c r="A7834" s="360" t="s">
        <v>18552</v>
      </c>
      <c r="B7834" s="393">
        <v>1603</v>
      </c>
      <c r="C7834" s="394" t="s">
        <v>30265</v>
      </c>
      <c r="D7834" s="393" t="s">
        <v>18553</v>
      </c>
      <c r="E7834" s="395" t="s">
        <v>25094</v>
      </c>
      <c r="F7834" s="395" t="s">
        <v>25094</v>
      </c>
    </row>
    <row r="7835" spans="1:6">
      <c r="A7835" s="360" t="s">
        <v>18552</v>
      </c>
      <c r="B7835" s="393">
        <v>1599</v>
      </c>
      <c r="C7835" s="394" t="s">
        <v>30266</v>
      </c>
      <c r="D7835" s="393" t="s">
        <v>18553</v>
      </c>
      <c r="E7835" s="395" t="s">
        <v>28109</v>
      </c>
      <c r="F7835" s="395" t="s">
        <v>28109</v>
      </c>
    </row>
    <row r="7836" spans="1:6">
      <c r="A7836" s="360" t="s">
        <v>18552</v>
      </c>
      <c r="B7836" s="393">
        <v>1597</v>
      </c>
      <c r="C7836" s="394" t="s">
        <v>30267</v>
      </c>
      <c r="D7836" s="393" t="s">
        <v>18553</v>
      </c>
      <c r="E7836" s="395" t="s">
        <v>20926</v>
      </c>
      <c r="F7836" s="395" t="s">
        <v>20926</v>
      </c>
    </row>
    <row r="7837" spans="1:6">
      <c r="A7837" s="360" t="s">
        <v>18552</v>
      </c>
      <c r="B7837" s="393">
        <v>39600</v>
      </c>
      <c r="C7837" s="394" t="s">
        <v>30268</v>
      </c>
      <c r="D7837" s="393" t="s">
        <v>18553</v>
      </c>
      <c r="E7837" s="395" t="s">
        <v>12843</v>
      </c>
      <c r="F7837" s="395" t="s">
        <v>12843</v>
      </c>
    </row>
    <row r="7838" spans="1:6">
      <c r="A7838" s="360" t="s">
        <v>18552</v>
      </c>
      <c r="B7838" s="393">
        <v>39601</v>
      </c>
      <c r="C7838" s="394" t="s">
        <v>30269</v>
      </c>
      <c r="D7838" s="393" t="s">
        <v>18553</v>
      </c>
      <c r="E7838" s="395" t="s">
        <v>25821</v>
      </c>
      <c r="F7838" s="395" t="s">
        <v>25821</v>
      </c>
    </row>
    <row r="7839" spans="1:6">
      <c r="A7839" s="360" t="s">
        <v>18552</v>
      </c>
      <c r="B7839" s="393">
        <v>39602</v>
      </c>
      <c r="C7839" s="394" t="s">
        <v>30270</v>
      </c>
      <c r="D7839" s="393" t="s">
        <v>18553</v>
      </c>
      <c r="E7839" s="395" t="s">
        <v>16066</v>
      </c>
      <c r="F7839" s="395" t="s">
        <v>16066</v>
      </c>
    </row>
    <row r="7840" spans="1:6">
      <c r="A7840" s="360" t="s">
        <v>18552</v>
      </c>
      <c r="B7840" s="393">
        <v>39603</v>
      </c>
      <c r="C7840" s="394" t="s">
        <v>30271</v>
      </c>
      <c r="D7840" s="393" t="s">
        <v>18553</v>
      </c>
      <c r="E7840" s="395" t="s">
        <v>18592</v>
      </c>
      <c r="F7840" s="395" t="s">
        <v>18592</v>
      </c>
    </row>
    <row r="7841" spans="1:6" ht="23.25">
      <c r="A7841" s="360" t="s">
        <v>18552</v>
      </c>
      <c r="B7841" s="393">
        <v>11821</v>
      </c>
      <c r="C7841" s="394" t="s">
        <v>30272</v>
      </c>
      <c r="D7841" s="393" t="s">
        <v>18553</v>
      </c>
      <c r="E7841" s="395" t="s">
        <v>12075</v>
      </c>
      <c r="F7841" s="395" t="s">
        <v>12075</v>
      </c>
    </row>
    <row r="7842" spans="1:6" ht="23.25">
      <c r="A7842" s="360" t="s">
        <v>18552</v>
      </c>
      <c r="B7842" s="393">
        <v>1562</v>
      </c>
      <c r="C7842" s="394" t="s">
        <v>30273</v>
      </c>
      <c r="D7842" s="393" t="s">
        <v>18553</v>
      </c>
      <c r="E7842" s="395" t="s">
        <v>13449</v>
      </c>
      <c r="F7842" s="395" t="s">
        <v>13449</v>
      </c>
    </row>
    <row r="7843" spans="1:6" ht="23.25">
      <c r="A7843" s="360" t="s">
        <v>18552</v>
      </c>
      <c r="B7843" s="393">
        <v>1563</v>
      </c>
      <c r="C7843" s="394" t="s">
        <v>30274</v>
      </c>
      <c r="D7843" s="393" t="s">
        <v>18553</v>
      </c>
      <c r="E7843" s="395" t="s">
        <v>14556</v>
      </c>
      <c r="F7843" s="395" t="s">
        <v>14556</v>
      </c>
    </row>
    <row r="7844" spans="1:6">
      <c r="A7844" s="360" t="s">
        <v>18552</v>
      </c>
      <c r="B7844" s="393">
        <v>11856</v>
      </c>
      <c r="C7844" s="394" t="s">
        <v>30275</v>
      </c>
      <c r="D7844" s="393" t="s">
        <v>18553</v>
      </c>
      <c r="E7844" s="395" t="s">
        <v>21476</v>
      </c>
      <c r="F7844" s="395" t="s">
        <v>21476</v>
      </c>
    </row>
    <row r="7845" spans="1:6">
      <c r="A7845" s="360" t="s">
        <v>18552</v>
      </c>
      <c r="B7845" s="393">
        <v>11857</v>
      </c>
      <c r="C7845" s="394" t="s">
        <v>30276</v>
      </c>
      <c r="D7845" s="393" t="s">
        <v>18553</v>
      </c>
      <c r="E7845" s="395" t="s">
        <v>9487</v>
      </c>
      <c r="F7845" s="395" t="s">
        <v>9487</v>
      </c>
    </row>
    <row r="7846" spans="1:6">
      <c r="A7846" s="360" t="s">
        <v>18552</v>
      </c>
      <c r="B7846" s="393">
        <v>11858</v>
      </c>
      <c r="C7846" s="394" t="s">
        <v>30277</v>
      </c>
      <c r="D7846" s="393" t="s">
        <v>18553</v>
      </c>
      <c r="E7846" s="395" t="s">
        <v>25067</v>
      </c>
      <c r="F7846" s="395" t="s">
        <v>25067</v>
      </c>
    </row>
    <row r="7847" spans="1:6">
      <c r="A7847" s="360" t="s">
        <v>18552</v>
      </c>
      <c r="B7847" s="393">
        <v>1539</v>
      </c>
      <c r="C7847" s="394" t="s">
        <v>30278</v>
      </c>
      <c r="D7847" s="393" t="s">
        <v>18553</v>
      </c>
      <c r="E7847" s="395" t="s">
        <v>11431</v>
      </c>
      <c r="F7847" s="395" t="s">
        <v>11431</v>
      </c>
    </row>
    <row r="7848" spans="1:6">
      <c r="A7848" s="360" t="s">
        <v>18552</v>
      </c>
      <c r="B7848" s="393">
        <v>11859</v>
      </c>
      <c r="C7848" s="394" t="s">
        <v>30279</v>
      </c>
      <c r="D7848" s="393" t="s">
        <v>18553</v>
      </c>
      <c r="E7848" s="395" t="s">
        <v>21575</v>
      </c>
      <c r="F7848" s="395" t="s">
        <v>21575</v>
      </c>
    </row>
    <row r="7849" spans="1:6">
      <c r="A7849" s="360" t="s">
        <v>18552</v>
      </c>
      <c r="B7849" s="393">
        <v>1550</v>
      </c>
      <c r="C7849" s="394" t="s">
        <v>30280</v>
      </c>
      <c r="D7849" s="393" t="s">
        <v>18553</v>
      </c>
      <c r="E7849" s="395" t="s">
        <v>7572</v>
      </c>
      <c r="F7849" s="395" t="s">
        <v>7572</v>
      </c>
    </row>
    <row r="7850" spans="1:6">
      <c r="A7850" s="360" t="s">
        <v>18552</v>
      </c>
      <c r="B7850" s="393">
        <v>11854</v>
      </c>
      <c r="C7850" s="394" t="s">
        <v>30281</v>
      </c>
      <c r="D7850" s="393" t="s">
        <v>18553</v>
      </c>
      <c r="E7850" s="395" t="s">
        <v>13777</v>
      </c>
      <c r="F7850" s="395" t="s">
        <v>13777</v>
      </c>
    </row>
    <row r="7851" spans="1:6">
      <c r="A7851" s="360" t="s">
        <v>18552</v>
      </c>
      <c r="B7851" s="393">
        <v>11862</v>
      </c>
      <c r="C7851" s="394" t="s">
        <v>30282</v>
      </c>
      <c r="D7851" s="393" t="s">
        <v>18553</v>
      </c>
      <c r="E7851" s="395" t="s">
        <v>20005</v>
      </c>
      <c r="F7851" s="395" t="s">
        <v>20005</v>
      </c>
    </row>
    <row r="7852" spans="1:6">
      <c r="A7852" s="360" t="s">
        <v>18552</v>
      </c>
      <c r="B7852" s="393">
        <v>11863</v>
      </c>
      <c r="C7852" s="394" t="s">
        <v>30283</v>
      </c>
      <c r="D7852" s="393" t="s">
        <v>18553</v>
      </c>
      <c r="E7852" s="395" t="s">
        <v>7979</v>
      </c>
      <c r="F7852" s="395" t="s">
        <v>7979</v>
      </c>
    </row>
    <row r="7853" spans="1:6">
      <c r="A7853" s="360" t="s">
        <v>18552</v>
      </c>
      <c r="B7853" s="393">
        <v>11855</v>
      </c>
      <c r="C7853" s="394" t="s">
        <v>30284</v>
      </c>
      <c r="D7853" s="393" t="s">
        <v>18553</v>
      </c>
      <c r="E7853" s="395" t="s">
        <v>21337</v>
      </c>
      <c r="F7853" s="395" t="s">
        <v>21337</v>
      </c>
    </row>
    <row r="7854" spans="1:6">
      <c r="A7854" s="360" t="s">
        <v>18552</v>
      </c>
      <c r="B7854" s="393">
        <v>11864</v>
      </c>
      <c r="C7854" s="394" t="s">
        <v>30285</v>
      </c>
      <c r="D7854" s="393" t="s">
        <v>18553</v>
      </c>
      <c r="E7854" s="395" t="s">
        <v>7362</v>
      </c>
      <c r="F7854" s="395" t="s">
        <v>7362</v>
      </c>
    </row>
    <row r="7855" spans="1:6" ht="23.25">
      <c r="A7855" s="360" t="s">
        <v>18552</v>
      </c>
      <c r="B7855" s="393">
        <v>2527</v>
      </c>
      <c r="C7855" s="394" t="s">
        <v>30286</v>
      </c>
      <c r="D7855" s="393" t="s">
        <v>18553</v>
      </c>
      <c r="E7855" s="395" t="s">
        <v>7542</v>
      </c>
      <c r="F7855" s="395" t="s">
        <v>7542</v>
      </c>
    </row>
    <row r="7856" spans="1:6" ht="23.25">
      <c r="A7856" s="360" t="s">
        <v>18552</v>
      </c>
      <c r="B7856" s="393">
        <v>2526</v>
      </c>
      <c r="C7856" s="394" t="s">
        <v>30287</v>
      </c>
      <c r="D7856" s="393" t="s">
        <v>18553</v>
      </c>
      <c r="E7856" s="395" t="s">
        <v>9221</v>
      </c>
      <c r="F7856" s="395" t="s">
        <v>9221</v>
      </c>
    </row>
    <row r="7857" spans="1:6" ht="23.25">
      <c r="A7857" s="360" t="s">
        <v>18552</v>
      </c>
      <c r="B7857" s="393">
        <v>2487</v>
      </c>
      <c r="C7857" s="394" t="s">
        <v>30288</v>
      </c>
      <c r="D7857" s="393" t="s">
        <v>18553</v>
      </c>
      <c r="E7857" s="395" t="s">
        <v>9044</v>
      </c>
      <c r="F7857" s="395" t="s">
        <v>9044</v>
      </c>
    </row>
    <row r="7858" spans="1:6" ht="23.25">
      <c r="A7858" s="360" t="s">
        <v>18552</v>
      </c>
      <c r="B7858" s="393">
        <v>2483</v>
      </c>
      <c r="C7858" s="394" t="s">
        <v>30289</v>
      </c>
      <c r="D7858" s="393" t="s">
        <v>18553</v>
      </c>
      <c r="E7858" s="395" t="s">
        <v>9744</v>
      </c>
      <c r="F7858" s="395" t="s">
        <v>9744</v>
      </c>
    </row>
    <row r="7859" spans="1:6" ht="23.25">
      <c r="A7859" s="360" t="s">
        <v>18552</v>
      </c>
      <c r="B7859" s="393">
        <v>2528</v>
      </c>
      <c r="C7859" s="394" t="s">
        <v>30290</v>
      </c>
      <c r="D7859" s="393" t="s">
        <v>18553</v>
      </c>
      <c r="E7859" s="395" t="s">
        <v>20969</v>
      </c>
      <c r="F7859" s="395" t="s">
        <v>20969</v>
      </c>
    </row>
    <row r="7860" spans="1:6" ht="23.25">
      <c r="A7860" s="360" t="s">
        <v>18552</v>
      </c>
      <c r="B7860" s="393">
        <v>2489</v>
      </c>
      <c r="C7860" s="394" t="s">
        <v>30291</v>
      </c>
      <c r="D7860" s="393" t="s">
        <v>18553</v>
      </c>
      <c r="E7860" s="395" t="s">
        <v>25765</v>
      </c>
      <c r="F7860" s="395" t="s">
        <v>25765</v>
      </c>
    </row>
    <row r="7861" spans="1:6" ht="23.25">
      <c r="A7861" s="360" t="s">
        <v>18552</v>
      </c>
      <c r="B7861" s="393">
        <v>2488</v>
      </c>
      <c r="C7861" s="394" t="s">
        <v>30292</v>
      </c>
      <c r="D7861" s="393" t="s">
        <v>18553</v>
      </c>
      <c r="E7861" s="395" t="s">
        <v>9733</v>
      </c>
      <c r="F7861" s="395" t="s">
        <v>9733</v>
      </c>
    </row>
    <row r="7862" spans="1:6" ht="23.25">
      <c r="A7862" s="360" t="s">
        <v>18552</v>
      </c>
      <c r="B7862" s="393">
        <v>2484</v>
      </c>
      <c r="C7862" s="394" t="s">
        <v>30293</v>
      </c>
      <c r="D7862" s="393" t="s">
        <v>18553</v>
      </c>
      <c r="E7862" s="395" t="s">
        <v>30294</v>
      </c>
      <c r="F7862" s="395" t="s">
        <v>30294</v>
      </c>
    </row>
    <row r="7863" spans="1:6" ht="23.25">
      <c r="A7863" s="360" t="s">
        <v>18552</v>
      </c>
      <c r="B7863" s="393">
        <v>2485</v>
      </c>
      <c r="C7863" s="394" t="s">
        <v>30295</v>
      </c>
      <c r="D7863" s="393" t="s">
        <v>18553</v>
      </c>
      <c r="E7863" s="395" t="s">
        <v>27787</v>
      </c>
      <c r="F7863" s="395" t="s">
        <v>27787</v>
      </c>
    </row>
    <row r="7864" spans="1:6">
      <c r="A7864" s="360" t="s">
        <v>18552</v>
      </c>
      <c r="B7864" s="393">
        <v>38005</v>
      </c>
      <c r="C7864" s="394" t="s">
        <v>30296</v>
      </c>
      <c r="D7864" s="393" t="s">
        <v>18553</v>
      </c>
      <c r="E7864" s="395" t="s">
        <v>20318</v>
      </c>
      <c r="F7864" s="395" t="s">
        <v>20318</v>
      </c>
    </row>
    <row r="7865" spans="1:6">
      <c r="A7865" s="360" t="s">
        <v>18552</v>
      </c>
      <c r="B7865" s="393">
        <v>38006</v>
      </c>
      <c r="C7865" s="394" t="s">
        <v>30297</v>
      </c>
      <c r="D7865" s="393" t="s">
        <v>18553</v>
      </c>
      <c r="E7865" s="395" t="s">
        <v>27613</v>
      </c>
      <c r="F7865" s="395" t="s">
        <v>27613</v>
      </c>
    </row>
    <row r="7866" spans="1:6">
      <c r="A7866" s="360" t="s">
        <v>18552</v>
      </c>
      <c r="B7866" s="393">
        <v>38428</v>
      </c>
      <c r="C7866" s="394" t="s">
        <v>30298</v>
      </c>
      <c r="D7866" s="393" t="s">
        <v>18553</v>
      </c>
      <c r="E7866" s="395" t="s">
        <v>26400</v>
      </c>
      <c r="F7866" s="395" t="s">
        <v>26400</v>
      </c>
    </row>
    <row r="7867" spans="1:6">
      <c r="A7867" s="360" t="s">
        <v>18552</v>
      </c>
      <c r="B7867" s="393">
        <v>38007</v>
      </c>
      <c r="C7867" s="394" t="s">
        <v>30299</v>
      </c>
      <c r="D7867" s="393" t="s">
        <v>18553</v>
      </c>
      <c r="E7867" s="395" t="s">
        <v>21017</v>
      </c>
      <c r="F7867" s="395" t="s">
        <v>21017</v>
      </c>
    </row>
    <row r="7868" spans="1:6">
      <c r="A7868" s="360" t="s">
        <v>18552</v>
      </c>
      <c r="B7868" s="393">
        <v>38008</v>
      </c>
      <c r="C7868" s="394" t="s">
        <v>30300</v>
      </c>
      <c r="D7868" s="393" t="s">
        <v>18553</v>
      </c>
      <c r="E7868" s="395" t="s">
        <v>27302</v>
      </c>
      <c r="F7868" s="395" t="s">
        <v>27302</v>
      </c>
    </row>
    <row r="7869" spans="1:6">
      <c r="A7869" s="360" t="s">
        <v>18552</v>
      </c>
      <c r="B7869" s="393">
        <v>38009</v>
      </c>
      <c r="C7869" s="394" t="s">
        <v>30301</v>
      </c>
      <c r="D7869" s="393" t="s">
        <v>18553</v>
      </c>
      <c r="E7869" s="395" t="s">
        <v>30302</v>
      </c>
      <c r="F7869" s="395" t="s">
        <v>30302</v>
      </c>
    </row>
    <row r="7870" spans="1:6">
      <c r="A7870" s="360" t="s">
        <v>18552</v>
      </c>
      <c r="B7870" s="393">
        <v>39279</v>
      </c>
      <c r="C7870" s="394" t="s">
        <v>30303</v>
      </c>
      <c r="D7870" s="393" t="s">
        <v>18553</v>
      </c>
      <c r="E7870" s="395" t="s">
        <v>25696</v>
      </c>
      <c r="F7870" s="395" t="s">
        <v>25696</v>
      </c>
    </row>
    <row r="7871" spans="1:6">
      <c r="A7871" s="360" t="s">
        <v>18552</v>
      </c>
      <c r="B7871" s="393">
        <v>38845</v>
      </c>
      <c r="C7871" s="394" t="s">
        <v>30304</v>
      </c>
      <c r="D7871" s="393" t="s">
        <v>18553</v>
      </c>
      <c r="E7871" s="395" t="s">
        <v>14209</v>
      </c>
      <c r="F7871" s="395" t="s">
        <v>14209</v>
      </c>
    </row>
    <row r="7872" spans="1:6">
      <c r="A7872" s="360" t="s">
        <v>18552</v>
      </c>
      <c r="B7872" s="393">
        <v>39280</v>
      </c>
      <c r="C7872" s="394" t="s">
        <v>30305</v>
      </c>
      <c r="D7872" s="393" t="s">
        <v>18553</v>
      </c>
      <c r="E7872" s="395" t="s">
        <v>25751</v>
      </c>
      <c r="F7872" s="395" t="s">
        <v>25751</v>
      </c>
    </row>
    <row r="7873" spans="1:6">
      <c r="A7873" s="360" t="s">
        <v>18552</v>
      </c>
      <c r="B7873" s="393">
        <v>39281</v>
      </c>
      <c r="C7873" s="394" t="s">
        <v>30306</v>
      </c>
      <c r="D7873" s="393" t="s">
        <v>18553</v>
      </c>
      <c r="E7873" s="395" t="s">
        <v>20790</v>
      </c>
      <c r="F7873" s="395" t="s">
        <v>20790</v>
      </c>
    </row>
    <row r="7874" spans="1:6">
      <c r="A7874" s="360" t="s">
        <v>18552</v>
      </c>
      <c r="B7874" s="393">
        <v>38849</v>
      </c>
      <c r="C7874" s="394" t="s">
        <v>30307</v>
      </c>
      <c r="D7874" s="393" t="s">
        <v>18553</v>
      </c>
      <c r="E7874" s="395" t="s">
        <v>21347</v>
      </c>
      <c r="F7874" s="395" t="s">
        <v>21347</v>
      </c>
    </row>
    <row r="7875" spans="1:6">
      <c r="A7875" s="360" t="s">
        <v>18552</v>
      </c>
      <c r="B7875" s="393">
        <v>39282</v>
      </c>
      <c r="C7875" s="394" t="s">
        <v>30308</v>
      </c>
      <c r="D7875" s="393" t="s">
        <v>18553</v>
      </c>
      <c r="E7875" s="395" t="s">
        <v>21442</v>
      </c>
      <c r="F7875" s="395" t="s">
        <v>21442</v>
      </c>
    </row>
    <row r="7876" spans="1:6">
      <c r="A7876" s="360" t="s">
        <v>18552</v>
      </c>
      <c r="B7876" s="393">
        <v>38852</v>
      </c>
      <c r="C7876" s="394" t="s">
        <v>30309</v>
      </c>
      <c r="D7876" s="393" t="s">
        <v>18553</v>
      </c>
      <c r="E7876" s="395" t="s">
        <v>21488</v>
      </c>
      <c r="F7876" s="395" t="s">
        <v>21488</v>
      </c>
    </row>
    <row r="7877" spans="1:6">
      <c r="A7877" s="360" t="s">
        <v>18552</v>
      </c>
      <c r="B7877" s="393">
        <v>38844</v>
      </c>
      <c r="C7877" s="394" t="s">
        <v>30310</v>
      </c>
      <c r="D7877" s="393" t="s">
        <v>18553</v>
      </c>
      <c r="E7877" s="395" t="s">
        <v>11333</v>
      </c>
      <c r="F7877" s="395" t="s">
        <v>11333</v>
      </c>
    </row>
    <row r="7878" spans="1:6">
      <c r="A7878" s="360" t="s">
        <v>18552</v>
      </c>
      <c r="B7878" s="393">
        <v>38846</v>
      </c>
      <c r="C7878" s="394" t="s">
        <v>30311</v>
      </c>
      <c r="D7878" s="393" t="s">
        <v>18553</v>
      </c>
      <c r="E7878" s="395" t="s">
        <v>28000</v>
      </c>
      <c r="F7878" s="395" t="s">
        <v>28000</v>
      </c>
    </row>
    <row r="7879" spans="1:6">
      <c r="A7879" s="360" t="s">
        <v>18552</v>
      </c>
      <c r="B7879" s="393">
        <v>38847</v>
      </c>
      <c r="C7879" s="394" t="s">
        <v>30312</v>
      </c>
      <c r="D7879" s="393" t="s">
        <v>18553</v>
      </c>
      <c r="E7879" s="395" t="s">
        <v>13316</v>
      </c>
      <c r="F7879" s="395" t="s">
        <v>13316</v>
      </c>
    </row>
    <row r="7880" spans="1:6">
      <c r="A7880" s="360" t="s">
        <v>18552</v>
      </c>
      <c r="B7880" s="393">
        <v>38850</v>
      </c>
      <c r="C7880" s="394" t="s">
        <v>30313</v>
      </c>
      <c r="D7880" s="393" t="s">
        <v>18553</v>
      </c>
      <c r="E7880" s="395" t="s">
        <v>30314</v>
      </c>
      <c r="F7880" s="395" t="s">
        <v>30314</v>
      </c>
    </row>
    <row r="7881" spans="1:6">
      <c r="A7881" s="360" t="s">
        <v>18552</v>
      </c>
      <c r="B7881" s="393">
        <v>38848</v>
      </c>
      <c r="C7881" s="394" t="s">
        <v>30315</v>
      </c>
      <c r="D7881" s="393" t="s">
        <v>18553</v>
      </c>
      <c r="E7881" s="395" t="s">
        <v>13662</v>
      </c>
      <c r="F7881" s="395" t="s">
        <v>13662</v>
      </c>
    </row>
    <row r="7882" spans="1:6">
      <c r="A7882" s="360" t="s">
        <v>18552</v>
      </c>
      <c r="B7882" s="393">
        <v>38851</v>
      </c>
      <c r="C7882" s="394" t="s">
        <v>30316</v>
      </c>
      <c r="D7882" s="393" t="s">
        <v>18553</v>
      </c>
      <c r="E7882" s="395" t="s">
        <v>26428</v>
      </c>
      <c r="F7882" s="395" t="s">
        <v>26428</v>
      </c>
    </row>
    <row r="7883" spans="1:6">
      <c r="A7883" s="360" t="s">
        <v>18552</v>
      </c>
      <c r="B7883" s="393">
        <v>38860</v>
      </c>
      <c r="C7883" s="394" t="s">
        <v>30317</v>
      </c>
      <c r="D7883" s="393" t="s">
        <v>18553</v>
      </c>
      <c r="E7883" s="395" t="s">
        <v>9835</v>
      </c>
      <c r="F7883" s="395" t="s">
        <v>9835</v>
      </c>
    </row>
    <row r="7884" spans="1:6">
      <c r="A7884" s="360" t="s">
        <v>18552</v>
      </c>
      <c r="B7884" s="393">
        <v>38861</v>
      </c>
      <c r="C7884" s="394" t="s">
        <v>30318</v>
      </c>
      <c r="D7884" s="393" t="s">
        <v>18553</v>
      </c>
      <c r="E7884" s="395" t="s">
        <v>18746</v>
      </c>
      <c r="F7884" s="395" t="s">
        <v>18746</v>
      </c>
    </row>
    <row r="7885" spans="1:6">
      <c r="A7885" s="360" t="s">
        <v>18552</v>
      </c>
      <c r="B7885" s="393">
        <v>38862</v>
      </c>
      <c r="C7885" s="394" t="s">
        <v>30319</v>
      </c>
      <c r="D7885" s="393" t="s">
        <v>18553</v>
      </c>
      <c r="E7885" s="395" t="s">
        <v>11352</v>
      </c>
      <c r="F7885" s="395" t="s">
        <v>11352</v>
      </c>
    </row>
    <row r="7886" spans="1:6">
      <c r="A7886" s="360" t="s">
        <v>18552</v>
      </c>
      <c r="B7886" s="393">
        <v>38863</v>
      </c>
      <c r="C7886" s="394" t="s">
        <v>30320</v>
      </c>
      <c r="D7886" s="393" t="s">
        <v>18553</v>
      </c>
      <c r="E7886" s="395" t="s">
        <v>18651</v>
      </c>
      <c r="F7886" s="395" t="s">
        <v>18651</v>
      </c>
    </row>
    <row r="7887" spans="1:6">
      <c r="A7887" s="360" t="s">
        <v>18552</v>
      </c>
      <c r="B7887" s="393">
        <v>38865</v>
      </c>
      <c r="C7887" s="394" t="s">
        <v>30321</v>
      </c>
      <c r="D7887" s="393" t="s">
        <v>18553</v>
      </c>
      <c r="E7887" s="395" t="s">
        <v>12657</v>
      </c>
      <c r="F7887" s="395" t="s">
        <v>12657</v>
      </c>
    </row>
    <row r="7888" spans="1:6">
      <c r="A7888" s="360" t="s">
        <v>18552</v>
      </c>
      <c r="B7888" s="393">
        <v>38864</v>
      </c>
      <c r="C7888" s="394" t="s">
        <v>30322</v>
      </c>
      <c r="D7888" s="393" t="s">
        <v>18553</v>
      </c>
      <c r="E7888" s="395" t="s">
        <v>20324</v>
      </c>
      <c r="F7888" s="395" t="s">
        <v>20324</v>
      </c>
    </row>
    <row r="7889" spans="1:6">
      <c r="A7889" s="360" t="s">
        <v>18552</v>
      </c>
      <c r="B7889" s="393">
        <v>38866</v>
      </c>
      <c r="C7889" s="394" t="s">
        <v>30323</v>
      </c>
      <c r="D7889" s="393" t="s">
        <v>18553</v>
      </c>
      <c r="E7889" s="395" t="s">
        <v>20297</v>
      </c>
      <c r="F7889" s="395" t="s">
        <v>20297</v>
      </c>
    </row>
    <row r="7890" spans="1:6">
      <c r="A7890" s="360" t="s">
        <v>18552</v>
      </c>
      <c r="B7890" s="393">
        <v>38868</v>
      </c>
      <c r="C7890" s="394" t="s">
        <v>30324</v>
      </c>
      <c r="D7890" s="393" t="s">
        <v>18553</v>
      </c>
      <c r="E7890" s="395" t="s">
        <v>28268</v>
      </c>
      <c r="F7890" s="395" t="s">
        <v>28268</v>
      </c>
    </row>
    <row r="7891" spans="1:6">
      <c r="A7891" s="360" t="s">
        <v>18552</v>
      </c>
      <c r="B7891" s="393">
        <v>38853</v>
      </c>
      <c r="C7891" s="394" t="s">
        <v>30325</v>
      </c>
      <c r="D7891" s="393" t="s">
        <v>18553</v>
      </c>
      <c r="E7891" s="395" t="s">
        <v>11441</v>
      </c>
      <c r="F7891" s="395" t="s">
        <v>11441</v>
      </c>
    </row>
    <row r="7892" spans="1:6">
      <c r="A7892" s="360" t="s">
        <v>18552</v>
      </c>
      <c r="B7892" s="393">
        <v>38854</v>
      </c>
      <c r="C7892" s="394" t="s">
        <v>30326</v>
      </c>
      <c r="D7892" s="393" t="s">
        <v>18553</v>
      </c>
      <c r="E7892" s="395" t="s">
        <v>16536</v>
      </c>
      <c r="F7892" s="395" t="s">
        <v>16536</v>
      </c>
    </row>
    <row r="7893" spans="1:6">
      <c r="A7893" s="360" t="s">
        <v>18552</v>
      </c>
      <c r="B7893" s="393">
        <v>38855</v>
      </c>
      <c r="C7893" s="394" t="s">
        <v>30327</v>
      </c>
      <c r="D7893" s="393" t="s">
        <v>18553</v>
      </c>
      <c r="E7893" s="395" t="s">
        <v>11974</v>
      </c>
      <c r="F7893" s="395" t="s">
        <v>11974</v>
      </c>
    </row>
    <row r="7894" spans="1:6">
      <c r="A7894" s="360" t="s">
        <v>18552</v>
      </c>
      <c r="B7894" s="393">
        <v>38856</v>
      </c>
      <c r="C7894" s="394" t="s">
        <v>30328</v>
      </c>
      <c r="D7894" s="393" t="s">
        <v>18553</v>
      </c>
      <c r="E7894" s="395" t="s">
        <v>20927</v>
      </c>
      <c r="F7894" s="395" t="s">
        <v>20927</v>
      </c>
    </row>
    <row r="7895" spans="1:6">
      <c r="A7895" s="360" t="s">
        <v>18552</v>
      </c>
      <c r="B7895" s="393">
        <v>38857</v>
      </c>
      <c r="C7895" s="394" t="s">
        <v>30329</v>
      </c>
      <c r="D7895" s="393" t="s">
        <v>18553</v>
      </c>
      <c r="E7895" s="395" t="s">
        <v>25751</v>
      </c>
      <c r="F7895" s="395" t="s">
        <v>25751</v>
      </c>
    </row>
    <row r="7896" spans="1:6">
      <c r="A7896" s="360" t="s">
        <v>18552</v>
      </c>
      <c r="B7896" s="393">
        <v>38858</v>
      </c>
      <c r="C7896" s="394" t="s">
        <v>30330</v>
      </c>
      <c r="D7896" s="393" t="s">
        <v>18553</v>
      </c>
      <c r="E7896" s="395" t="s">
        <v>25056</v>
      </c>
      <c r="F7896" s="395" t="s">
        <v>25056</v>
      </c>
    </row>
    <row r="7897" spans="1:6">
      <c r="A7897" s="360" t="s">
        <v>18552</v>
      </c>
      <c r="B7897" s="393">
        <v>38859</v>
      </c>
      <c r="C7897" s="394" t="s">
        <v>30331</v>
      </c>
      <c r="D7897" s="393" t="s">
        <v>18553</v>
      </c>
      <c r="E7897" s="395" t="s">
        <v>18856</v>
      </c>
      <c r="F7897" s="395" t="s">
        <v>18856</v>
      </c>
    </row>
    <row r="7898" spans="1:6" ht="23.25">
      <c r="A7898" s="360" t="s">
        <v>18552</v>
      </c>
      <c r="B7898" s="393">
        <v>1607</v>
      </c>
      <c r="C7898" s="394" t="s">
        <v>30332</v>
      </c>
      <c r="D7898" s="393" t="s">
        <v>18611</v>
      </c>
      <c r="E7898" s="395" t="s">
        <v>9665</v>
      </c>
      <c r="F7898" s="395" t="s">
        <v>9665</v>
      </c>
    </row>
    <row r="7899" spans="1:6" ht="23.25">
      <c r="A7899" s="360" t="s">
        <v>18552</v>
      </c>
      <c r="B7899" s="393">
        <v>11467</v>
      </c>
      <c r="C7899" s="394" t="s">
        <v>30333</v>
      </c>
      <c r="D7899" s="393" t="s">
        <v>18553</v>
      </c>
      <c r="E7899" s="395" t="s">
        <v>20320</v>
      </c>
      <c r="F7899" s="395" t="s">
        <v>20320</v>
      </c>
    </row>
    <row r="7900" spans="1:6" ht="23.25">
      <c r="A7900" s="360" t="s">
        <v>18552</v>
      </c>
      <c r="B7900" s="393">
        <v>38169</v>
      </c>
      <c r="C7900" s="394" t="s">
        <v>30334</v>
      </c>
      <c r="D7900" s="393" t="s">
        <v>18611</v>
      </c>
      <c r="E7900" s="395" t="s">
        <v>27276</v>
      </c>
      <c r="F7900" s="395" t="s">
        <v>27276</v>
      </c>
    </row>
    <row r="7901" spans="1:6">
      <c r="A7901" s="360" t="s">
        <v>18552</v>
      </c>
      <c r="B7901" s="393">
        <v>6142</v>
      </c>
      <c r="C7901" s="394" t="s">
        <v>30335</v>
      </c>
      <c r="D7901" s="393" t="s">
        <v>18553</v>
      </c>
      <c r="E7901" s="395" t="s">
        <v>20756</v>
      </c>
      <c r="F7901" s="395" t="s">
        <v>20756</v>
      </c>
    </row>
    <row r="7902" spans="1:6" ht="23.25">
      <c r="A7902" s="360" t="s">
        <v>18552</v>
      </c>
      <c r="B7902" s="393">
        <v>11686</v>
      </c>
      <c r="C7902" s="394" t="s">
        <v>30336</v>
      </c>
      <c r="D7902" s="393" t="s">
        <v>18553</v>
      </c>
      <c r="E7902" s="395" t="s">
        <v>13769</v>
      </c>
      <c r="F7902" s="395" t="s">
        <v>13769</v>
      </c>
    </row>
    <row r="7903" spans="1:6">
      <c r="A7903" s="360" t="s">
        <v>18552</v>
      </c>
      <c r="B7903" s="393">
        <v>37598</v>
      </c>
      <c r="C7903" s="394" t="s">
        <v>30337</v>
      </c>
      <c r="D7903" s="393" t="s">
        <v>18553</v>
      </c>
      <c r="E7903" s="395" t="s">
        <v>20333</v>
      </c>
      <c r="F7903" s="395" t="s">
        <v>20333</v>
      </c>
    </row>
    <row r="7904" spans="1:6" ht="23.25">
      <c r="A7904" s="360" t="s">
        <v>18552</v>
      </c>
      <c r="B7904" s="393">
        <v>25398</v>
      </c>
      <c r="C7904" s="394" t="s">
        <v>30338</v>
      </c>
      <c r="D7904" s="393" t="s">
        <v>18553</v>
      </c>
      <c r="E7904" s="395" t="s">
        <v>39775</v>
      </c>
      <c r="F7904" s="395" t="s">
        <v>39775</v>
      </c>
    </row>
    <row r="7905" spans="1:6" ht="23.25">
      <c r="A7905" s="360" t="s">
        <v>18552</v>
      </c>
      <c r="B7905" s="393">
        <v>25399</v>
      </c>
      <c r="C7905" s="394" t="s">
        <v>30339</v>
      </c>
      <c r="D7905" s="393" t="s">
        <v>18553</v>
      </c>
      <c r="E7905" s="395" t="s">
        <v>39776</v>
      </c>
      <c r="F7905" s="395" t="s">
        <v>39776</v>
      </c>
    </row>
    <row r="7906" spans="1:6" ht="23.25">
      <c r="A7906" s="360" t="s">
        <v>18552</v>
      </c>
      <c r="B7906" s="393">
        <v>10667</v>
      </c>
      <c r="C7906" s="394" t="s">
        <v>30340</v>
      </c>
      <c r="D7906" s="393" t="s">
        <v>18553</v>
      </c>
      <c r="E7906" s="395" t="s">
        <v>39777</v>
      </c>
      <c r="F7906" s="395" t="s">
        <v>39777</v>
      </c>
    </row>
    <row r="7907" spans="1:6">
      <c r="A7907" s="360" t="s">
        <v>18552</v>
      </c>
      <c r="B7907" s="393">
        <v>1613</v>
      </c>
      <c r="C7907" s="394" t="s">
        <v>30341</v>
      </c>
      <c r="D7907" s="393" t="s">
        <v>18553</v>
      </c>
      <c r="E7907" s="395" t="s">
        <v>25958</v>
      </c>
      <c r="F7907" s="395" t="s">
        <v>25958</v>
      </c>
    </row>
    <row r="7908" spans="1:6">
      <c r="A7908" s="360" t="s">
        <v>18552</v>
      </c>
      <c r="B7908" s="393">
        <v>1626</v>
      </c>
      <c r="C7908" s="394" t="s">
        <v>30342</v>
      </c>
      <c r="D7908" s="393" t="s">
        <v>18553</v>
      </c>
      <c r="E7908" s="395" t="s">
        <v>25959</v>
      </c>
      <c r="F7908" s="395" t="s">
        <v>25959</v>
      </c>
    </row>
    <row r="7909" spans="1:6">
      <c r="A7909" s="360" t="s">
        <v>18552</v>
      </c>
      <c r="B7909" s="393">
        <v>1625</v>
      </c>
      <c r="C7909" s="394" t="s">
        <v>30343</v>
      </c>
      <c r="D7909" s="393" t="s">
        <v>18553</v>
      </c>
      <c r="E7909" s="395" t="s">
        <v>25960</v>
      </c>
      <c r="F7909" s="395" t="s">
        <v>25960</v>
      </c>
    </row>
    <row r="7910" spans="1:6">
      <c r="A7910" s="360" t="s">
        <v>18552</v>
      </c>
      <c r="B7910" s="393">
        <v>1622</v>
      </c>
      <c r="C7910" s="394" t="s">
        <v>30344</v>
      </c>
      <c r="D7910" s="393" t="s">
        <v>18553</v>
      </c>
      <c r="E7910" s="395" t="s">
        <v>25961</v>
      </c>
      <c r="F7910" s="395" t="s">
        <v>25961</v>
      </c>
    </row>
    <row r="7911" spans="1:6">
      <c r="A7911" s="360" t="s">
        <v>18552</v>
      </c>
      <c r="B7911" s="393">
        <v>1620</v>
      </c>
      <c r="C7911" s="394" t="s">
        <v>30345</v>
      </c>
      <c r="D7911" s="393" t="s">
        <v>18553</v>
      </c>
      <c r="E7911" s="395" t="s">
        <v>25095</v>
      </c>
      <c r="F7911" s="395" t="s">
        <v>25095</v>
      </c>
    </row>
    <row r="7912" spans="1:6">
      <c r="A7912" s="360" t="s">
        <v>18552</v>
      </c>
      <c r="B7912" s="393">
        <v>1629</v>
      </c>
      <c r="C7912" s="394" t="s">
        <v>30346</v>
      </c>
      <c r="D7912" s="393" t="s">
        <v>18553</v>
      </c>
      <c r="E7912" s="395" t="s">
        <v>25962</v>
      </c>
      <c r="F7912" s="395" t="s">
        <v>25962</v>
      </c>
    </row>
    <row r="7913" spans="1:6">
      <c r="A7913" s="360" t="s">
        <v>18552</v>
      </c>
      <c r="B7913" s="393">
        <v>1627</v>
      </c>
      <c r="C7913" s="394" t="s">
        <v>30347</v>
      </c>
      <c r="D7913" s="393" t="s">
        <v>18553</v>
      </c>
      <c r="E7913" s="395" t="s">
        <v>25963</v>
      </c>
      <c r="F7913" s="395" t="s">
        <v>25963</v>
      </c>
    </row>
    <row r="7914" spans="1:6">
      <c r="A7914" s="360" t="s">
        <v>18552</v>
      </c>
      <c r="B7914" s="393">
        <v>1623</v>
      </c>
      <c r="C7914" s="394" t="s">
        <v>30348</v>
      </c>
      <c r="D7914" s="393" t="s">
        <v>18553</v>
      </c>
      <c r="E7914" s="395" t="s">
        <v>25964</v>
      </c>
      <c r="F7914" s="395" t="s">
        <v>25964</v>
      </c>
    </row>
    <row r="7915" spans="1:6">
      <c r="A7915" s="360" t="s">
        <v>18552</v>
      </c>
      <c r="B7915" s="393">
        <v>1619</v>
      </c>
      <c r="C7915" s="394" t="s">
        <v>30349</v>
      </c>
      <c r="D7915" s="393" t="s">
        <v>18553</v>
      </c>
      <c r="E7915" s="395" t="s">
        <v>25965</v>
      </c>
      <c r="F7915" s="395" t="s">
        <v>25965</v>
      </c>
    </row>
    <row r="7916" spans="1:6">
      <c r="A7916" s="360" t="s">
        <v>18552</v>
      </c>
      <c r="B7916" s="393">
        <v>1630</v>
      </c>
      <c r="C7916" s="394" t="s">
        <v>30350</v>
      </c>
      <c r="D7916" s="393" t="s">
        <v>18553</v>
      </c>
      <c r="E7916" s="395" t="s">
        <v>25966</v>
      </c>
      <c r="F7916" s="395" t="s">
        <v>25966</v>
      </c>
    </row>
    <row r="7917" spans="1:6">
      <c r="A7917" s="360" t="s">
        <v>18552</v>
      </c>
      <c r="B7917" s="393">
        <v>1616</v>
      </c>
      <c r="C7917" s="394" t="s">
        <v>30351</v>
      </c>
      <c r="D7917" s="393" t="s">
        <v>18553</v>
      </c>
      <c r="E7917" s="395" t="s">
        <v>25967</v>
      </c>
      <c r="F7917" s="395" t="s">
        <v>25967</v>
      </c>
    </row>
    <row r="7918" spans="1:6">
      <c r="A7918" s="360" t="s">
        <v>18552</v>
      </c>
      <c r="B7918" s="393">
        <v>1614</v>
      </c>
      <c r="C7918" s="394" t="s">
        <v>30352</v>
      </c>
      <c r="D7918" s="393" t="s">
        <v>18553</v>
      </c>
      <c r="E7918" s="395" t="s">
        <v>25968</v>
      </c>
      <c r="F7918" s="395" t="s">
        <v>25968</v>
      </c>
    </row>
    <row r="7919" spans="1:6">
      <c r="A7919" s="360" t="s">
        <v>18552</v>
      </c>
      <c r="B7919" s="393">
        <v>1617</v>
      </c>
      <c r="C7919" s="394" t="s">
        <v>30353</v>
      </c>
      <c r="D7919" s="393" t="s">
        <v>18553</v>
      </c>
      <c r="E7919" s="395" t="s">
        <v>25969</v>
      </c>
      <c r="F7919" s="395" t="s">
        <v>25969</v>
      </c>
    </row>
    <row r="7920" spans="1:6">
      <c r="A7920" s="360" t="s">
        <v>18552</v>
      </c>
      <c r="B7920" s="393">
        <v>1621</v>
      </c>
      <c r="C7920" s="394" t="s">
        <v>30354</v>
      </c>
      <c r="D7920" s="393" t="s">
        <v>18553</v>
      </c>
      <c r="E7920" s="395" t="s">
        <v>25970</v>
      </c>
      <c r="F7920" s="395" t="s">
        <v>25970</v>
      </c>
    </row>
    <row r="7921" spans="1:6">
      <c r="A7921" s="360" t="s">
        <v>18552</v>
      </c>
      <c r="B7921" s="393">
        <v>1624</v>
      </c>
      <c r="C7921" s="394" t="s">
        <v>30355</v>
      </c>
      <c r="D7921" s="393" t="s">
        <v>18553</v>
      </c>
      <c r="E7921" s="395" t="s">
        <v>25971</v>
      </c>
      <c r="F7921" s="395" t="s">
        <v>25971</v>
      </c>
    </row>
    <row r="7922" spans="1:6">
      <c r="A7922" s="360" t="s">
        <v>18552</v>
      </c>
      <c r="B7922" s="393">
        <v>1615</v>
      </c>
      <c r="C7922" s="394" t="s">
        <v>30356</v>
      </c>
      <c r="D7922" s="393" t="s">
        <v>18553</v>
      </c>
      <c r="E7922" s="395" t="s">
        <v>25972</v>
      </c>
      <c r="F7922" s="395" t="s">
        <v>25972</v>
      </c>
    </row>
    <row r="7923" spans="1:6">
      <c r="A7923" s="360" t="s">
        <v>18552</v>
      </c>
      <c r="B7923" s="393">
        <v>1612</v>
      </c>
      <c r="C7923" s="394" t="s">
        <v>30357</v>
      </c>
      <c r="D7923" s="393" t="s">
        <v>18553</v>
      </c>
      <c r="E7923" s="395" t="s">
        <v>25973</v>
      </c>
      <c r="F7923" s="395" t="s">
        <v>25973</v>
      </c>
    </row>
    <row r="7924" spans="1:6">
      <c r="A7924" s="360" t="s">
        <v>18552</v>
      </c>
      <c r="B7924" s="393">
        <v>1618</v>
      </c>
      <c r="C7924" s="394" t="s">
        <v>30358</v>
      </c>
      <c r="D7924" s="393" t="s">
        <v>18553</v>
      </c>
      <c r="E7924" s="395" t="s">
        <v>25974</v>
      </c>
      <c r="F7924" s="395" t="s">
        <v>25974</v>
      </c>
    </row>
    <row r="7925" spans="1:6">
      <c r="A7925" s="360" t="s">
        <v>18552</v>
      </c>
      <c r="B7925" s="393">
        <v>14211</v>
      </c>
      <c r="C7925" s="394" t="s">
        <v>30359</v>
      </c>
      <c r="D7925" s="393" t="s">
        <v>18553</v>
      </c>
      <c r="E7925" s="395" t="s">
        <v>37913</v>
      </c>
      <c r="F7925" s="395" t="s">
        <v>37913</v>
      </c>
    </row>
    <row r="7926" spans="1:6">
      <c r="A7926" s="360" t="s">
        <v>18552</v>
      </c>
      <c r="B7926" s="393">
        <v>34500</v>
      </c>
      <c r="C7926" s="394" t="s">
        <v>30360</v>
      </c>
      <c r="D7926" s="393" t="s">
        <v>18554</v>
      </c>
      <c r="E7926" s="395" t="s">
        <v>28013</v>
      </c>
      <c r="F7926" s="395" t="s">
        <v>26053</v>
      </c>
    </row>
    <row r="7927" spans="1:6">
      <c r="A7927" s="360" t="s">
        <v>18552</v>
      </c>
      <c r="B7927" s="393">
        <v>40934</v>
      </c>
      <c r="C7927" s="394" t="s">
        <v>30361</v>
      </c>
      <c r="D7927" s="393" t="s">
        <v>18573</v>
      </c>
      <c r="E7927" s="395" t="s">
        <v>30362</v>
      </c>
      <c r="F7927" s="395" t="s">
        <v>30363</v>
      </c>
    </row>
    <row r="7928" spans="1:6">
      <c r="A7928" s="360" t="s">
        <v>18552</v>
      </c>
      <c r="B7928" s="393">
        <v>5328</v>
      </c>
      <c r="C7928" s="394" t="s">
        <v>30364</v>
      </c>
      <c r="D7928" s="393" t="s">
        <v>18553</v>
      </c>
      <c r="E7928" s="395" t="s">
        <v>7844</v>
      </c>
      <c r="F7928" s="395" t="s">
        <v>7844</v>
      </c>
    </row>
    <row r="7929" spans="1:6">
      <c r="A7929" s="360" t="s">
        <v>18552</v>
      </c>
      <c r="B7929" s="393">
        <v>38200</v>
      </c>
      <c r="C7929" s="394" t="s">
        <v>30365</v>
      </c>
      <c r="D7929" s="393" t="s">
        <v>18612</v>
      </c>
      <c r="E7929" s="395" t="s">
        <v>25393</v>
      </c>
      <c r="F7929" s="395" t="s">
        <v>25393</v>
      </c>
    </row>
    <row r="7930" spans="1:6">
      <c r="A7930" s="360" t="s">
        <v>18552</v>
      </c>
      <c r="B7930" s="393">
        <v>39269</v>
      </c>
      <c r="C7930" s="394" t="s">
        <v>30366</v>
      </c>
      <c r="D7930" s="393" t="s">
        <v>18560</v>
      </c>
      <c r="E7930" s="395" t="s">
        <v>9190</v>
      </c>
      <c r="F7930" s="395" t="s">
        <v>9190</v>
      </c>
    </row>
    <row r="7931" spans="1:6">
      <c r="A7931" s="360" t="s">
        <v>18552</v>
      </c>
      <c r="B7931" s="393">
        <v>11889</v>
      </c>
      <c r="C7931" s="394" t="s">
        <v>30367</v>
      </c>
      <c r="D7931" s="393" t="s">
        <v>18560</v>
      </c>
      <c r="E7931" s="395" t="s">
        <v>7643</v>
      </c>
      <c r="F7931" s="395" t="s">
        <v>7643</v>
      </c>
    </row>
    <row r="7932" spans="1:6">
      <c r="A7932" s="360" t="s">
        <v>18552</v>
      </c>
      <c r="B7932" s="393">
        <v>39270</v>
      </c>
      <c r="C7932" s="394" t="s">
        <v>30368</v>
      </c>
      <c r="D7932" s="393" t="s">
        <v>18560</v>
      </c>
      <c r="E7932" s="395" t="s">
        <v>7817</v>
      </c>
      <c r="F7932" s="395" t="s">
        <v>7817</v>
      </c>
    </row>
    <row r="7933" spans="1:6">
      <c r="A7933" s="360" t="s">
        <v>18552</v>
      </c>
      <c r="B7933" s="393">
        <v>11890</v>
      </c>
      <c r="C7933" s="394" t="s">
        <v>30369</v>
      </c>
      <c r="D7933" s="393" t="s">
        <v>18560</v>
      </c>
      <c r="E7933" s="395" t="s">
        <v>25314</v>
      </c>
      <c r="F7933" s="395" t="s">
        <v>25314</v>
      </c>
    </row>
    <row r="7934" spans="1:6">
      <c r="A7934" s="360" t="s">
        <v>18552</v>
      </c>
      <c r="B7934" s="393">
        <v>11891</v>
      </c>
      <c r="C7934" s="394" t="s">
        <v>30370</v>
      </c>
      <c r="D7934" s="393" t="s">
        <v>18560</v>
      </c>
      <c r="E7934" s="395" t="s">
        <v>18859</v>
      </c>
      <c r="F7934" s="395" t="s">
        <v>18859</v>
      </c>
    </row>
    <row r="7935" spans="1:6">
      <c r="A7935" s="360" t="s">
        <v>18552</v>
      </c>
      <c r="B7935" s="393">
        <v>11892</v>
      </c>
      <c r="C7935" s="394" t="s">
        <v>30371</v>
      </c>
      <c r="D7935" s="393" t="s">
        <v>18560</v>
      </c>
      <c r="E7935" s="395" t="s">
        <v>19380</v>
      </c>
      <c r="F7935" s="395" t="s">
        <v>19380</v>
      </c>
    </row>
    <row r="7936" spans="1:6">
      <c r="A7936" s="360" t="s">
        <v>18552</v>
      </c>
      <c r="B7936" s="393">
        <v>37601</v>
      </c>
      <c r="C7936" s="394" t="s">
        <v>30372</v>
      </c>
      <c r="D7936" s="393" t="s">
        <v>18560</v>
      </c>
      <c r="E7936" s="395" t="s">
        <v>17664</v>
      </c>
      <c r="F7936" s="395" t="s">
        <v>17664</v>
      </c>
    </row>
    <row r="7937" spans="1:6">
      <c r="A7937" s="360" t="s">
        <v>18552</v>
      </c>
      <c r="B7937" s="393">
        <v>1634</v>
      </c>
      <c r="C7937" s="394" t="s">
        <v>30373</v>
      </c>
      <c r="D7937" s="393" t="s">
        <v>18560</v>
      </c>
      <c r="E7937" s="395" t="s">
        <v>21314</v>
      </c>
      <c r="F7937" s="395" t="s">
        <v>21314</v>
      </c>
    </row>
    <row r="7938" spans="1:6">
      <c r="A7938" s="360" t="s">
        <v>18552</v>
      </c>
      <c r="B7938" s="393">
        <v>5086</v>
      </c>
      <c r="C7938" s="394" t="s">
        <v>30374</v>
      </c>
      <c r="D7938" s="393" t="s">
        <v>18562</v>
      </c>
      <c r="E7938" s="395" t="s">
        <v>8592</v>
      </c>
      <c r="F7938" s="395" t="s">
        <v>8592</v>
      </c>
    </row>
    <row r="7939" spans="1:6" ht="23.25">
      <c r="A7939" s="360" t="s">
        <v>18552</v>
      </c>
      <c r="B7939" s="393">
        <v>11280</v>
      </c>
      <c r="C7939" s="394" t="s">
        <v>30375</v>
      </c>
      <c r="D7939" s="393" t="s">
        <v>18553</v>
      </c>
      <c r="E7939" s="395" t="s">
        <v>39778</v>
      </c>
      <c r="F7939" s="395" t="s">
        <v>39778</v>
      </c>
    </row>
    <row r="7940" spans="1:6" ht="23.25">
      <c r="A7940" s="360" t="s">
        <v>18552</v>
      </c>
      <c r="B7940" s="393">
        <v>40519</v>
      </c>
      <c r="C7940" s="394" t="s">
        <v>30376</v>
      </c>
      <c r="D7940" s="393" t="s">
        <v>18553</v>
      </c>
      <c r="E7940" s="395" t="s">
        <v>39779</v>
      </c>
      <c r="F7940" s="395" t="s">
        <v>39779</v>
      </c>
    </row>
    <row r="7941" spans="1:6">
      <c r="A7941" s="360" t="s">
        <v>18552</v>
      </c>
      <c r="B7941" s="393">
        <v>39869</v>
      </c>
      <c r="C7941" s="394" t="s">
        <v>30377</v>
      </c>
      <c r="D7941" s="393" t="s">
        <v>18553</v>
      </c>
      <c r="E7941" s="395" t="s">
        <v>16536</v>
      </c>
      <c r="F7941" s="395" t="s">
        <v>16536</v>
      </c>
    </row>
    <row r="7942" spans="1:6">
      <c r="A7942" s="360" t="s">
        <v>18552</v>
      </c>
      <c r="B7942" s="393">
        <v>39870</v>
      </c>
      <c r="C7942" s="394" t="s">
        <v>30378</v>
      </c>
      <c r="D7942" s="393" t="s">
        <v>18553</v>
      </c>
      <c r="E7942" s="395" t="s">
        <v>10927</v>
      </c>
      <c r="F7942" s="395" t="s">
        <v>10927</v>
      </c>
    </row>
    <row r="7943" spans="1:6">
      <c r="A7943" s="360" t="s">
        <v>18552</v>
      </c>
      <c r="B7943" s="393">
        <v>39871</v>
      </c>
      <c r="C7943" s="394" t="s">
        <v>30379</v>
      </c>
      <c r="D7943" s="393" t="s">
        <v>18553</v>
      </c>
      <c r="E7943" s="395" t="s">
        <v>14556</v>
      </c>
      <c r="F7943" s="395" t="s">
        <v>14556</v>
      </c>
    </row>
    <row r="7944" spans="1:6">
      <c r="A7944" s="360" t="s">
        <v>18552</v>
      </c>
      <c r="B7944" s="393">
        <v>12722</v>
      </c>
      <c r="C7944" s="394" t="s">
        <v>30380</v>
      </c>
      <c r="D7944" s="393" t="s">
        <v>18553</v>
      </c>
      <c r="E7944" s="395" t="s">
        <v>30381</v>
      </c>
      <c r="F7944" s="395" t="s">
        <v>30381</v>
      </c>
    </row>
    <row r="7945" spans="1:6">
      <c r="A7945" s="360" t="s">
        <v>18552</v>
      </c>
      <c r="B7945" s="393">
        <v>12714</v>
      </c>
      <c r="C7945" s="394" t="s">
        <v>30382</v>
      </c>
      <c r="D7945" s="393" t="s">
        <v>18553</v>
      </c>
      <c r="E7945" s="395" t="s">
        <v>8355</v>
      </c>
      <c r="F7945" s="395" t="s">
        <v>8355</v>
      </c>
    </row>
    <row r="7946" spans="1:6">
      <c r="A7946" s="360" t="s">
        <v>18552</v>
      </c>
      <c r="B7946" s="393">
        <v>12715</v>
      </c>
      <c r="C7946" s="394" t="s">
        <v>30383</v>
      </c>
      <c r="D7946" s="393" t="s">
        <v>18553</v>
      </c>
      <c r="E7946" s="395" t="s">
        <v>11932</v>
      </c>
      <c r="F7946" s="395" t="s">
        <v>11932</v>
      </c>
    </row>
    <row r="7947" spans="1:6">
      <c r="A7947" s="360" t="s">
        <v>18552</v>
      </c>
      <c r="B7947" s="393">
        <v>12716</v>
      </c>
      <c r="C7947" s="394" t="s">
        <v>30384</v>
      </c>
      <c r="D7947" s="393" t="s">
        <v>18553</v>
      </c>
      <c r="E7947" s="395" t="s">
        <v>20026</v>
      </c>
      <c r="F7947" s="395" t="s">
        <v>20026</v>
      </c>
    </row>
    <row r="7948" spans="1:6">
      <c r="A7948" s="360" t="s">
        <v>18552</v>
      </c>
      <c r="B7948" s="393">
        <v>12717</v>
      </c>
      <c r="C7948" s="394" t="s">
        <v>30385</v>
      </c>
      <c r="D7948" s="393" t="s">
        <v>18553</v>
      </c>
      <c r="E7948" s="395" t="s">
        <v>18906</v>
      </c>
      <c r="F7948" s="395" t="s">
        <v>18906</v>
      </c>
    </row>
    <row r="7949" spans="1:6">
      <c r="A7949" s="360" t="s">
        <v>18552</v>
      </c>
      <c r="B7949" s="393">
        <v>12718</v>
      </c>
      <c r="C7949" s="394" t="s">
        <v>30386</v>
      </c>
      <c r="D7949" s="393" t="s">
        <v>18553</v>
      </c>
      <c r="E7949" s="395" t="s">
        <v>30387</v>
      </c>
      <c r="F7949" s="395" t="s">
        <v>30387</v>
      </c>
    </row>
    <row r="7950" spans="1:6">
      <c r="A7950" s="360" t="s">
        <v>18552</v>
      </c>
      <c r="B7950" s="393">
        <v>12719</v>
      </c>
      <c r="C7950" s="394" t="s">
        <v>30388</v>
      </c>
      <c r="D7950" s="393" t="s">
        <v>18553</v>
      </c>
      <c r="E7950" s="395" t="s">
        <v>25921</v>
      </c>
      <c r="F7950" s="395" t="s">
        <v>25921</v>
      </c>
    </row>
    <row r="7951" spans="1:6">
      <c r="A7951" s="360" t="s">
        <v>18552</v>
      </c>
      <c r="B7951" s="393">
        <v>12720</v>
      </c>
      <c r="C7951" s="394" t="s">
        <v>30389</v>
      </c>
      <c r="D7951" s="393" t="s">
        <v>18553</v>
      </c>
      <c r="E7951" s="395" t="s">
        <v>30390</v>
      </c>
      <c r="F7951" s="395" t="s">
        <v>30390</v>
      </c>
    </row>
    <row r="7952" spans="1:6">
      <c r="A7952" s="360" t="s">
        <v>18552</v>
      </c>
      <c r="B7952" s="393">
        <v>12721</v>
      </c>
      <c r="C7952" s="394" t="s">
        <v>30391</v>
      </c>
      <c r="D7952" s="393" t="s">
        <v>18553</v>
      </c>
      <c r="E7952" s="395" t="s">
        <v>30392</v>
      </c>
      <c r="F7952" s="395" t="s">
        <v>30392</v>
      </c>
    </row>
    <row r="7953" spans="1:6">
      <c r="A7953" s="360" t="s">
        <v>18552</v>
      </c>
      <c r="B7953" s="393">
        <v>3468</v>
      </c>
      <c r="C7953" s="394" t="s">
        <v>30393</v>
      </c>
      <c r="D7953" s="393" t="s">
        <v>18553</v>
      </c>
      <c r="E7953" s="395" t="s">
        <v>38905</v>
      </c>
      <c r="F7953" s="395" t="s">
        <v>38905</v>
      </c>
    </row>
    <row r="7954" spans="1:6">
      <c r="A7954" s="360" t="s">
        <v>18552</v>
      </c>
      <c r="B7954" s="393">
        <v>3465</v>
      </c>
      <c r="C7954" s="394" t="s">
        <v>30394</v>
      </c>
      <c r="D7954" s="393" t="s">
        <v>18553</v>
      </c>
      <c r="E7954" s="395" t="s">
        <v>25894</v>
      </c>
      <c r="F7954" s="395" t="s">
        <v>25894</v>
      </c>
    </row>
    <row r="7955" spans="1:6">
      <c r="A7955" s="360" t="s">
        <v>18552</v>
      </c>
      <c r="B7955" s="393">
        <v>12403</v>
      </c>
      <c r="C7955" s="394" t="s">
        <v>30395</v>
      </c>
      <c r="D7955" s="393" t="s">
        <v>18553</v>
      </c>
      <c r="E7955" s="395" t="s">
        <v>37808</v>
      </c>
      <c r="F7955" s="395" t="s">
        <v>37808</v>
      </c>
    </row>
    <row r="7956" spans="1:6">
      <c r="A7956" s="360" t="s">
        <v>18552</v>
      </c>
      <c r="B7956" s="393">
        <v>3463</v>
      </c>
      <c r="C7956" s="394" t="s">
        <v>30396</v>
      </c>
      <c r="D7956" s="393" t="s">
        <v>18553</v>
      </c>
      <c r="E7956" s="395" t="s">
        <v>26352</v>
      </c>
      <c r="F7956" s="395" t="s">
        <v>26352</v>
      </c>
    </row>
    <row r="7957" spans="1:6">
      <c r="A7957" s="360" t="s">
        <v>18552</v>
      </c>
      <c r="B7957" s="393">
        <v>3464</v>
      </c>
      <c r="C7957" s="394" t="s">
        <v>30397</v>
      </c>
      <c r="D7957" s="393" t="s">
        <v>18553</v>
      </c>
      <c r="E7957" s="395" t="s">
        <v>26352</v>
      </c>
      <c r="F7957" s="395" t="s">
        <v>26352</v>
      </c>
    </row>
    <row r="7958" spans="1:6">
      <c r="A7958" s="360" t="s">
        <v>18552</v>
      </c>
      <c r="B7958" s="393">
        <v>3466</v>
      </c>
      <c r="C7958" s="394" t="s">
        <v>30398</v>
      </c>
      <c r="D7958" s="393" t="s">
        <v>18553</v>
      </c>
      <c r="E7958" s="395" t="s">
        <v>28327</v>
      </c>
      <c r="F7958" s="395" t="s">
        <v>28327</v>
      </c>
    </row>
    <row r="7959" spans="1:6">
      <c r="A7959" s="360" t="s">
        <v>18552</v>
      </c>
      <c r="B7959" s="393">
        <v>3467</v>
      </c>
      <c r="C7959" s="394" t="s">
        <v>30399</v>
      </c>
      <c r="D7959" s="393" t="s">
        <v>18553</v>
      </c>
      <c r="E7959" s="395" t="s">
        <v>28211</v>
      </c>
      <c r="F7959" s="395" t="s">
        <v>28211</v>
      </c>
    </row>
    <row r="7960" spans="1:6">
      <c r="A7960" s="360" t="s">
        <v>18552</v>
      </c>
      <c r="B7960" s="393">
        <v>3462</v>
      </c>
      <c r="C7960" s="394" t="s">
        <v>30400</v>
      </c>
      <c r="D7960" s="393" t="s">
        <v>18553</v>
      </c>
      <c r="E7960" s="395" t="s">
        <v>11458</v>
      </c>
      <c r="F7960" s="395" t="s">
        <v>11458</v>
      </c>
    </row>
    <row r="7961" spans="1:6">
      <c r="A7961" s="360" t="s">
        <v>18552</v>
      </c>
      <c r="B7961" s="393">
        <v>3446</v>
      </c>
      <c r="C7961" s="394" t="s">
        <v>30401</v>
      </c>
      <c r="D7961" s="393" t="s">
        <v>18553</v>
      </c>
      <c r="E7961" s="395" t="s">
        <v>20476</v>
      </c>
      <c r="F7961" s="395" t="s">
        <v>20476</v>
      </c>
    </row>
    <row r="7962" spans="1:6">
      <c r="A7962" s="360" t="s">
        <v>18552</v>
      </c>
      <c r="B7962" s="393">
        <v>3445</v>
      </c>
      <c r="C7962" s="394" t="s">
        <v>30402</v>
      </c>
      <c r="D7962" s="393" t="s">
        <v>18553</v>
      </c>
      <c r="E7962" s="395" t="s">
        <v>20748</v>
      </c>
      <c r="F7962" s="395" t="s">
        <v>20748</v>
      </c>
    </row>
    <row r="7963" spans="1:6">
      <c r="A7963" s="360" t="s">
        <v>18552</v>
      </c>
      <c r="B7963" s="393">
        <v>3441</v>
      </c>
      <c r="C7963" s="394" t="s">
        <v>30403</v>
      </c>
      <c r="D7963" s="393" t="s">
        <v>18553</v>
      </c>
      <c r="E7963" s="395" t="s">
        <v>20312</v>
      </c>
      <c r="F7963" s="395" t="s">
        <v>20312</v>
      </c>
    </row>
    <row r="7964" spans="1:6">
      <c r="A7964" s="360" t="s">
        <v>18552</v>
      </c>
      <c r="B7964" s="393">
        <v>3444</v>
      </c>
      <c r="C7964" s="394" t="s">
        <v>30404</v>
      </c>
      <c r="D7964" s="393" t="s">
        <v>18553</v>
      </c>
      <c r="E7964" s="395" t="s">
        <v>11588</v>
      </c>
      <c r="F7964" s="395" t="s">
        <v>11588</v>
      </c>
    </row>
    <row r="7965" spans="1:6">
      <c r="A7965" s="360" t="s">
        <v>18552</v>
      </c>
      <c r="B7965" s="393">
        <v>12402</v>
      </c>
      <c r="C7965" s="394" t="s">
        <v>30405</v>
      </c>
      <c r="D7965" s="393" t="s">
        <v>18553</v>
      </c>
      <c r="E7965" s="395" t="s">
        <v>28543</v>
      </c>
      <c r="F7965" s="395" t="s">
        <v>28543</v>
      </c>
    </row>
    <row r="7966" spans="1:6">
      <c r="A7966" s="360" t="s">
        <v>18552</v>
      </c>
      <c r="B7966" s="393">
        <v>3447</v>
      </c>
      <c r="C7966" s="394" t="s">
        <v>30406</v>
      </c>
      <c r="D7966" s="393" t="s">
        <v>18553</v>
      </c>
      <c r="E7966" s="395" t="s">
        <v>38480</v>
      </c>
      <c r="F7966" s="395" t="s">
        <v>38480</v>
      </c>
    </row>
    <row r="7967" spans="1:6">
      <c r="A7967" s="360" t="s">
        <v>18552</v>
      </c>
      <c r="B7967" s="393">
        <v>3442</v>
      </c>
      <c r="C7967" s="394" t="s">
        <v>30407</v>
      </c>
      <c r="D7967" s="393" t="s">
        <v>18553</v>
      </c>
      <c r="E7967" s="395" t="s">
        <v>21529</v>
      </c>
      <c r="F7967" s="395" t="s">
        <v>21529</v>
      </c>
    </row>
    <row r="7968" spans="1:6">
      <c r="A7968" s="360" t="s">
        <v>18552</v>
      </c>
      <c r="B7968" s="393">
        <v>3448</v>
      </c>
      <c r="C7968" s="394" t="s">
        <v>30408</v>
      </c>
      <c r="D7968" s="393" t="s">
        <v>18553</v>
      </c>
      <c r="E7968" s="395" t="s">
        <v>39780</v>
      </c>
      <c r="F7968" s="395" t="s">
        <v>39780</v>
      </c>
    </row>
    <row r="7969" spans="1:6">
      <c r="A7969" s="360" t="s">
        <v>18552</v>
      </c>
      <c r="B7969" s="393">
        <v>3449</v>
      </c>
      <c r="C7969" s="394" t="s">
        <v>30409</v>
      </c>
      <c r="D7969" s="393" t="s">
        <v>18553</v>
      </c>
      <c r="E7969" s="395" t="s">
        <v>39781</v>
      </c>
      <c r="F7969" s="395" t="s">
        <v>39781</v>
      </c>
    </row>
    <row r="7970" spans="1:6">
      <c r="A7970" s="360" t="s">
        <v>18552</v>
      </c>
      <c r="B7970" s="393">
        <v>37438</v>
      </c>
      <c r="C7970" s="394" t="s">
        <v>30410</v>
      </c>
      <c r="D7970" s="393" t="s">
        <v>18553</v>
      </c>
      <c r="E7970" s="395" t="s">
        <v>27097</v>
      </c>
      <c r="F7970" s="395" t="s">
        <v>27097</v>
      </c>
    </row>
    <row r="7971" spans="1:6">
      <c r="A7971" s="360" t="s">
        <v>18552</v>
      </c>
      <c r="B7971" s="393">
        <v>37439</v>
      </c>
      <c r="C7971" s="394" t="s">
        <v>30411</v>
      </c>
      <c r="D7971" s="393" t="s">
        <v>18553</v>
      </c>
      <c r="E7971" s="395" t="s">
        <v>30412</v>
      </c>
      <c r="F7971" s="395" t="s">
        <v>30412</v>
      </c>
    </row>
    <row r="7972" spans="1:6">
      <c r="A7972" s="360" t="s">
        <v>18552</v>
      </c>
      <c r="B7972" s="393">
        <v>37435</v>
      </c>
      <c r="C7972" s="394" t="s">
        <v>30413</v>
      </c>
      <c r="D7972" s="393" t="s">
        <v>18553</v>
      </c>
      <c r="E7972" s="395" t="s">
        <v>25281</v>
      </c>
      <c r="F7972" s="395" t="s">
        <v>25281</v>
      </c>
    </row>
    <row r="7973" spans="1:6">
      <c r="A7973" s="360" t="s">
        <v>18552</v>
      </c>
      <c r="B7973" s="393">
        <v>37436</v>
      </c>
      <c r="C7973" s="394" t="s">
        <v>30414</v>
      </c>
      <c r="D7973" s="393" t="s">
        <v>18553</v>
      </c>
      <c r="E7973" s="395" t="s">
        <v>27158</v>
      </c>
      <c r="F7973" s="395" t="s">
        <v>27158</v>
      </c>
    </row>
    <row r="7974" spans="1:6">
      <c r="A7974" s="360" t="s">
        <v>18552</v>
      </c>
      <c r="B7974" s="393">
        <v>37437</v>
      </c>
      <c r="C7974" s="394" t="s">
        <v>30415</v>
      </c>
      <c r="D7974" s="393" t="s">
        <v>18553</v>
      </c>
      <c r="E7974" s="395" t="s">
        <v>28315</v>
      </c>
      <c r="F7974" s="395" t="s">
        <v>28315</v>
      </c>
    </row>
    <row r="7975" spans="1:6">
      <c r="A7975" s="360" t="s">
        <v>18552</v>
      </c>
      <c r="B7975" s="393">
        <v>3473</v>
      </c>
      <c r="C7975" s="394" t="s">
        <v>30416</v>
      </c>
      <c r="D7975" s="393" t="s">
        <v>18553</v>
      </c>
      <c r="E7975" s="395" t="s">
        <v>21591</v>
      </c>
      <c r="F7975" s="395" t="s">
        <v>21591</v>
      </c>
    </row>
    <row r="7976" spans="1:6">
      <c r="A7976" s="360" t="s">
        <v>18552</v>
      </c>
      <c r="B7976" s="393">
        <v>3474</v>
      </c>
      <c r="C7976" s="394" t="s">
        <v>30417</v>
      </c>
      <c r="D7976" s="393" t="s">
        <v>18553</v>
      </c>
      <c r="E7976" s="395" t="s">
        <v>20334</v>
      </c>
      <c r="F7976" s="395" t="s">
        <v>20334</v>
      </c>
    </row>
    <row r="7977" spans="1:6">
      <c r="A7977" s="360" t="s">
        <v>18552</v>
      </c>
      <c r="B7977" s="393">
        <v>3450</v>
      </c>
      <c r="C7977" s="394" t="s">
        <v>30418</v>
      </c>
      <c r="D7977" s="393" t="s">
        <v>18553</v>
      </c>
      <c r="E7977" s="395" t="s">
        <v>9770</v>
      </c>
      <c r="F7977" s="395" t="s">
        <v>9770</v>
      </c>
    </row>
    <row r="7978" spans="1:6">
      <c r="A7978" s="360" t="s">
        <v>18552</v>
      </c>
      <c r="B7978" s="393">
        <v>3443</v>
      </c>
      <c r="C7978" s="394" t="s">
        <v>30419</v>
      </c>
      <c r="D7978" s="393" t="s">
        <v>18553</v>
      </c>
      <c r="E7978" s="395" t="s">
        <v>25056</v>
      </c>
      <c r="F7978" s="395" t="s">
        <v>25056</v>
      </c>
    </row>
    <row r="7979" spans="1:6">
      <c r="A7979" s="360" t="s">
        <v>18552</v>
      </c>
      <c r="B7979" s="393">
        <v>3453</v>
      </c>
      <c r="C7979" s="394" t="s">
        <v>30420</v>
      </c>
      <c r="D7979" s="393" t="s">
        <v>18553</v>
      </c>
      <c r="E7979" s="395" t="s">
        <v>39782</v>
      </c>
      <c r="F7979" s="395" t="s">
        <v>39782</v>
      </c>
    </row>
    <row r="7980" spans="1:6">
      <c r="A7980" s="360" t="s">
        <v>18552</v>
      </c>
      <c r="B7980" s="393">
        <v>3452</v>
      </c>
      <c r="C7980" s="394" t="s">
        <v>30422</v>
      </c>
      <c r="D7980" s="393" t="s">
        <v>18553</v>
      </c>
      <c r="E7980" s="395" t="s">
        <v>26406</v>
      </c>
      <c r="F7980" s="395" t="s">
        <v>26406</v>
      </c>
    </row>
    <row r="7981" spans="1:6">
      <c r="A7981" s="360" t="s">
        <v>18552</v>
      </c>
      <c r="B7981" s="393">
        <v>3451</v>
      </c>
      <c r="C7981" s="394" t="s">
        <v>30423</v>
      </c>
      <c r="D7981" s="393" t="s">
        <v>18553</v>
      </c>
      <c r="E7981" s="395" t="s">
        <v>13427</v>
      </c>
      <c r="F7981" s="395" t="s">
        <v>13427</v>
      </c>
    </row>
    <row r="7982" spans="1:6">
      <c r="A7982" s="360" t="s">
        <v>18552</v>
      </c>
      <c r="B7982" s="393">
        <v>3454</v>
      </c>
      <c r="C7982" s="394" t="s">
        <v>30424</v>
      </c>
      <c r="D7982" s="393" t="s">
        <v>18553</v>
      </c>
      <c r="E7982" s="395" t="s">
        <v>39783</v>
      </c>
      <c r="F7982" s="395" t="s">
        <v>39783</v>
      </c>
    </row>
    <row r="7983" spans="1:6">
      <c r="A7983" s="360" t="s">
        <v>18552</v>
      </c>
      <c r="B7983" s="393">
        <v>3458</v>
      </c>
      <c r="C7983" s="394" t="s">
        <v>30425</v>
      </c>
      <c r="D7983" s="393" t="s">
        <v>18553</v>
      </c>
      <c r="E7983" s="395" t="s">
        <v>25806</v>
      </c>
      <c r="F7983" s="395" t="s">
        <v>25806</v>
      </c>
    </row>
    <row r="7984" spans="1:6">
      <c r="A7984" s="360" t="s">
        <v>18552</v>
      </c>
      <c r="B7984" s="393">
        <v>3457</v>
      </c>
      <c r="C7984" s="394" t="s">
        <v>30426</v>
      </c>
      <c r="D7984" s="393" t="s">
        <v>18553</v>
      </c>
      <c r="E7984" s="395" t="s">
        <v>37678</v>
      </c>
      <c r="F7984" s="395" t="s">
        <v>37678</v>
      </c>
    </row>
    <row r="7985" spans="1:6">
      <c r="A7985" s="360" t="s">
        <v>18552</v>
      </c>
      <c r="B7985" s="393">
        <v>3455</v>
      </c>
      <c r="C7985" s="394" t="s">
        <v>30427</v>
      </c>
      <c r="D7985" s="393" t="s">
        <v>18553</v>
      </c>
      <c r="E7985" s="395" t="s">
        <v>16008</v>
      </c>
      <c r="F7985" s="395" t="s">
        <v>16008</v>
      </c>
    </row>
    <row r="7986" spans="1:6">
      <c r="A7986" s="360" t="s">
        <v>18552</v>
      </c>
      <c r="B7986" s="393">
        <v>3472</v>
      </c>
      <c r="C7986" s="394" t="s">
        <v>30428</v>
      </c>
      <c r="D7986" s="393" t="s">
        <v>18553</v>
      </c>
      <c r="E7986" s="395" t="s">
        <v>20928</v>
      </c>
      <c r="F7986" s="395" t="s">
        <v>20928</v>
      </c>
    </row>
    <row r="7987" spans="1:6">
      <c r="A7987" s="360" t="s">
        <v>18552</v>
      </c>
      <c r="B7987" s="393">
        <v>3470</v>
      </c>
      <c r="C7987" s="394" t="s">
        <v>30429</v>
      </c>
      <c r="D7987" s="393" t="s">
        <v>18553</v>
      </c>
      <c r="E7987" s="395" t="s">
        <v>39784</v>
      </c>
      <c r="F7987" s="395" t="s">
        <v>39784</v>
      </c>
    </row>
    <row r="7988" spans="1:6">
      <c r="A7988" s="360" t="s">
        <v>18552</v>
      </c>
      <c r="B7988" s="393">
        <v>3471</v>
      </c>
      <c r="C7988" s="394" t="s">
        <v>30430</v>
      </c>
      <c r="D7988" s="393" t="s">
        <v>18553</v>
      </c>
      <c r="E7988" s="395" t="s">
        <v>26470</v>
      </c>
      <c r="F7988" s="395" t="s">
        <v>26470</v>
      </c>
    </row>
    <row r="7989" spans="1:6">
      <c r="A7989" s="360" t="s">
        <v>18552</v>
      </c>
      <c r="B7989" s="393">
        <v>3456</v>
      </c>
      <c r="C7989" s="394" t="s">
        <v>30431</v>
      </c>
      <c r="D7989" s="393" t="s">
        <v>18553</v>
      </c>
      <c r="E7989" s="395" t="s">
        <v>11356</v>
      </c>
      <c r="F7989" s="395" t="s">
        <v>11356</v>
      </c>
    </row>
    <row r="7990" spans="1:6">
      <c r="A7990" s="360" t="s">
        <v>18552</v>
      </c>
      <c r="B7990" s="393">
        <v>3459</v>
      </c>
      <c r="C7990" s="394" t="s">
        <v>30432</v>
      </c>
      <c r="D7990" s="393" t="s">
        <v>18553</v>
      </c>
      <c r="E7990" s="395" t="s">
        <v>38648</v>
      </c>
      <c r="F7990" s="395" t="s">
        <v>38648</v>
      </c>
    </row>
    <row r="7991" spans="1:6">
      <c r="A7991" s="360" t="s">
        <v>18552</v>
      </c>
      <c r="B7991" s="393">
        <v>3469</v>
      </c>
      <c r="C7991" s="394" t="s">
        <v>30433</v>
      </c>
      <c r="D7991" s="393" t="s">
        <v>18553</v>
      </c>
      <c r="E7991" s="395" t="s">
        <v>39785</v>
      </c>
      <c r="F7991" s="395" t="s">
        <v>39785</v>
      </c>
    </row>
    <row r="7992" spans="1:6">
      <c r="A7992" s="360" t="s">
        <v>18552</v>
      </c>
      <c r="B7992" s="393">
        <v>3460</v>
      </c>
      <c r="C7992" s="394" t="s">
        <v>30434</v>
      </c>
      <c r="D7992" s="393" t="s">
        <v>18553</v>
      </c>
      <c r="E7992" s="395" t="s">
        <v>32401</v>
      </c>
      <c r="F7992" s="395" t="s">
        <v>32401</v>
      </c>
    </row>
    <row r="7993" spans="1:6">
      <c r="A7993" s="360" t="s">
        <v>18552</v>
      </c>
      <c r="B7993" s="393">
        <v>3461</v>
      </c>
      <c r="C7993" s="394" t="s">
        <v>30435</v>
      </c>
      <c r="D7993" s="393" t="s">
        <v>18553</v>
      </c>
      <c r="E7993" s="395" t="s">
        <v>39786</v>
      </c>
      <c r="F7993" s="395" t="s">
        <v>39786</v>
      </c>
    </row>
    <row r="7994" spans="1:6">
      <c r="A7994" s="360" t="s">
        <v>18552</v>
      </c>
      <c r="B7994" s="393">
        <v>37433</v>
      </c>
      <c r="C7994" s="394" t="s">
        <v>30436</v>
      </c>
      <c r="D7994" s="393" t="s">
        <v>18553</v>
      </c>
      <c r="E7994" s="395" t="s">
        <v>27097</v>
      </c>
      <c r="F7994" s="395" t="s">
        <v>27097</v>
      </c>
    </row>
    <row r="7995" spans="1:6">
      <c r="A7995" s="360" t="s">
        <v>18552</v>
      </c>
      <c r="B7995" s="393">
        <v>37430</v>
      </c>
      <c r="C7995" s="394" t="s">
        <v>30437</v>
      </c>
      <c r="D7995" s="393" t="s">
        <v>18553</v>
      </c>
      <c r="E7995" s="395" t="s">
        <v>28273</v>
      </c>
      <c r="F7995" s="395" t="s">
        <v>28273</v>
      </c>
    </row>
    <row r="7996" spans="1:6">
      <c r="A7996" s="360" t="s">
        <v>18552</v>
      </c>
      <c r="B7996" s="393">
        <v>37434</v>
      </c>
      <c r="C7996" s="394" t="s">
        <v>30438</v>
      </c>
      <c r="D7996" s="393" t="s">
        <v>18553</v>
      </c>
      <c r="E7996" s="395" t="s">
        <v>30439</v>
      </c>
      <c r="F7996" s="395" t="s">
        <v>30439</v>
      </c>
    </row>
    <row r="7997" spans="1:6">
      <c r="A7997" s="360" t="s">
        <v>18552</v>
      </c>
      <c r="B7997" s="393">
        <v>37431</v>
      </c>
      <c r="C7997" s="394" t="s">
        <v>30440</v>
      </c>
      <c r="D7997" s="393" t="s">
        <v>18553</v>
      </c>
      <c r="E7997" s="395" t="s">
        <v>25830</v>
      </c>
      <c r="F7997" s="395" t="s">
        <v>25830</v>
      </c>
    </row>
    <row r="7998" spans="1:6">
      <c r="A7998" s="360" t="s">
        <v>18552</v>
      </c>
      <c r="B7998" s="393">
        <v>37432</v>
      </c>
      <c r="C7998" s="394" t="s">
        <v>30441</v>
      </c>
      <c r="D7998" s="393" t="s">
        <v>18553</v>
      </c>
      <c r="E7998" s="395" t="s">
        <v>27198</v>
      </c>
      <c r="F7998" s="395" t="s">
        <v>27198</v>
      </c>
    </row>
    <row r="7999" spans="1:6" ht="23.25">
      <c r="A7999" s="360" t="s">
        <v>18552</v>
      </c>
      <c r="B7999" s="393">
        <v>37413</v>
      </c>
      <c r="C7999" s="394" t="s">
        <v>30442</v>
      </c>
      <c r="D7999" s="393" t="s">
        <v>18553</v>
      </c>
      <c r="E7999" s="395" t="s">
        <v>15539</v>
      </c>
      <c r="F7999" s="395" t="s">
        <v>15539</v>
      </c>
    </row>
    <row r="8000" spans="1:6" ht="23.25">
      <c r="A8000" s="360" t="s">
        <v>18552</v>
      </c>
      <c r="B8000" s="393">
        <v>37414</v>
      </c>
      <c r="C8000" s="394" t="s">
        <v>30443</v>
      </c>
      <c r="D8000" s="393" t="s">
        <v>18553</v>
      </c>
      <c r="E8000" s="395" t="s">
        <v>18621</v>
      </c>
      <c r="F8000" s="395" t="s">
        <v>18621</v>
      </c>
    </row>
    <row r="8001" spans="1:6" ht="23.25">
      <c r="A8001" s="360" t="s">
        <v>18552</v>
      </c>
      <c r="B8001" s="393">
        <v>37415</v>
      </c>
      <c r="C8001" s="394" t="s">
        <v>30444</v>
      </c>
      <c r="D8001" s="393" t="s">
        <v>18553</v>
      </c>
      <c r="E8001" s="395" t="s">
        <v>7539</v>
      </c>
      <c r="F8001" s="395" t="s">
        <v>7539</v>
      </c>
    </row>
    <row r="8002" spans="1:6" ht="23.25">
      <c r="A8002" s="360" t="s">
        <v>18552</v>
      </c>
      <c r="B8002" s="393">
        <v>37416</v>
      </c>
      <c r="C8002" s="394" t="s">
        <v>30445</v>
      </c>
      <c r="D8002" s="393" t="s">
        <v>18553</v>
      </c>
      <c r="E8002" s="395" t="s">
        <v>14897</v>
      </c>
      <c r="F8002" s="395" t="s">
        <v>14897</v>
      </c>
    </row>
    <row r="8003" spans="1:6" ht="23.25">
      <c r="A8003" s="360" t="s">
        <v>18552</v>
      </c>
      <c r="B8003" s="393">
        <v>37417</v>
      </c>
      <c r="C8003" s="394" t="s">
        <v>30446</v>
      </c>
      <c r="D8003" s="393" t="s">
        <v>18553</v>
      </c>
      <c r="E8003" s="395" t="s">
        <v>20901</v>
      </c>
      <c r="F8003" s="395" t="s">
        <v>20901</v>
      </c>
    </row>
    <row r="8004" spans="1:6" ht="23.25">
      <c r="A8004" s="360" t="s">
        <v>18552</v>
      </c>
      <c r="B8004" s="393">
        <v>3112</v>
      </c>
      <c r="C8004" s="394" t="s">
        <v>30447</v>
      </c>
      <c r="D8004" s="393" t="s">
        <v>18611</v>
      </c>
      <c r="E8004" s="395" t="s">
        <v>30448</v>
      </c>
      <c r="F8004" s="395" t="s">
        <v>30448</v>
      </c>
    </row>
    <row r="8005" spans="1:6" ht="23.25">
      <c r="A8005" s="360" t="s">
        <v>18552</v>
      </c>
      <c r="B8005" s="393">
        <v>3113</v>
      </c>
      <c r="C8005" s="394" t="s">
        <v>30449</v>
      </c>
      <c r="D8005" s="393" t="s">
        <v>18611</v>
      </c>
      <c r="E8005" s="395" t="s">
        <v>25394</v>
      </c>
      <c r="F8005" s="395" t="s">
        <v>25394</v>
      </c>
    </row>
    <row r="8006" spans="1:6" ht="23.25">
      <c r="A8006" s="360" t="s">
        <v>18552</v>
      </c>
      <c r="B8006" s="393">
        <v>3114</v>
      </c>
      <c r="C8006" s="394" t="s">
        <v>30450</v>
      </c>
      <c r="D8006" s="393" t="s">
        <v>18553</v>
      </c>
      <c r="E8006" s="395" t="s">
        <v>18744</v>
      </c>
      <c r="F8006" s="395" t="s">
        <v>18744</v>
      </c>
    </row>
    <row r="8007" spans="1:6">
      <c r="A8007" s="360" t="s">
        <v>18552</v>
      </c>
      <c r="B8007" s="393">
        <v>34519</v>
      </c>
      <c r="C8007" s="394" t="s">
        <v>30451</v>
      </c>
      <c r="D8007" s="393" t="s">
        <v>18553</v>
      </c>
      <c r="E8007" s="395" t="s">
        <v>15651</v>
      </c>
      <c r="F8007" s="395" t="s">
        <v>15651</v>
      </c>
    </row>
    <row r="8008" spans="1:6">
      <c r="A8008" s="360" t="s">
        <v>18552</v>
      </c>
      <c r="B8008" s="393">
        <v>10510</v>
      </c>
      <c r="C8008" s="394" t="s">
        <v>30452</v>
      </c>
      <c r="D8008" s="393" t="s">
        <v>18553</v>
      </c>
      <c r="E8008" s="395" t="s">
        <v>30453</v>
      </c>
      <c r="F8008" s="395" t="s">
        <v>30453</v>
      </c>
    </row>
    <row r="8009" spans="1:6">
      <c r="A8009" s="360" t="s">
        <v>18552</v>
      </c>
      <c r="B8009" s="393">
        <v>1649</v>
      </c>
      <c r="C8009" s="394" t="s">
        <v>30454</v>
      </c>
      <c r="D8009" s="393" t="s">
        <v>18553</v>
      </c>
      <c r="E8009" s="395" t="s">
        <v>26436</v>
      </c>
      <c r="F8009" s="395" t="s">
        <v>26436</v>
      </c>
    </row>
    <row r="8010" spans="1:6">
      <c r="A8010" s="360" t="s">
        <v>18552</v>
      </c>
      <c r="B8010" s="393">
        <v>1653</v>
      </c>
      <c r="C8010" s="394" t="s">
        <v>30455</v>
      </c>
      <c r="D8010" s="393" t="s">
        <v>18553</v>
      </c>
      <c r="E8010" s="395" t="s">
        <v>28553</v>
      </c>
      <c r="F8010" s="395" t="s">
        <v>28553</v>
      </c>
    </row>
    <row r="8011" spans="1:6">
      <c r="A8011" s="360" t="s">
        <v>18552</v>
      </c>
      <c r="B8011" s="393">
        <v>1647</v>
      </c>
      <c r="C8011" s="394" t="s">
        <v>30456</v>
      </c>
      <c r="D8011" s="393" t="s">
        <v>18553</v>
      </c>
      <c r="E8011" s="395" t="s">
        <v>10973</v>
      </c>
      <c r="F8011" s="395" t="s">
        <v>10973</v>
      </c>
    </row>
    <row r="8012" spans="1:6">
      <c r="A8012" s="360" t="s">
        <v>18552</v>
      </c>
      <c r="B8012" s="393">
        <v>1648</v>
      </c>
      <c r="C8012" s="394" t="s">
        <v>30457</v>
      </c>
      <c r="D8012" s="393" t="s">
        <v>18553</v>
      </c>
      <c r="E8012" s="395" t="s">
        <v>20734</v>
      </c>
      <c r="F8012" s="395" t="s">
        <v>20734</v>
      </c>
    </row>
    <row r="8013" spans="1:6">
      <c r="A8013" s="360" t="s">
        <v>18552</v>
      </c>
      <c r="B8013" s="393">
        <v>1651</v>
      </c>
      <c r="C8013" s="394" t="s">
        <v>30458</v>
      </c>
      <c r="D8013" s="393" t="s">
        <v>18553</v>
      </c>
      <c r="E8013" s="395" t="s">
        <v>36130</v>
      </c>
      <c r="F8013" s="395" t="s">
        <v>36130</v>
      </c>
    </row>
    <row r="8014" spans="1:6">
      <c r="A8014" s="360" t="s">
        <v>18552</v>
      </c>
      <c r="B8014" s="393">
        <v>1650</v>
      </c>
      <c r="C8014" s="394" t="s">
        <v>30459</v>
      </c>
      <c r="D8014" s="393" t="s">
        <v>18553</v>
      </c>
      <c r="E8014" s="395" t="s">
        <v>39063</v>
      </c>
      <c r="F8014" s="395" t="s">
        <v>39063</v>
      </c>
    </row>
    <row r="8015" spans="1:6">
      <c r="A8015" s="360" t="s">
        <v>18552</v>
      </c>
      <c r="B8015" s="393">
        <v>1654</v>
      </c>
      <c r="C8015" s="394" t="s">
        <v>30460</v>
      </c>
      <c r="D8015" s="393" t="s">
        <v>18553</v>
      </c>
      <c r="E8015" s="395" t="s">
        <v>20784</v>
      </c>
      <c r="F8015" s="395" t="s">
        <v>20784</v>
      </c>
    </row>
    <row r="8016" spans="1:6">
      <c r="A8016" s="360" t="s">
        <v>18552</v>
      </c>
      <c r="B8016" s="393">
        <v>1652</v>
      </c>
      <c r="C8016" s="394" t="s">
        <v>30461</v>
      </c>
      <c r="D8016" s="393" t="s">
        <v>18553</v>
      </c>
      <c r="E8016" s="395" t="s">
        <v>39787</v>
      </c>
      <c r="F8016" s="395" t="s">
        <v>39787</v>
      </c>
    </row>
    <row r="8017" spans="1:6">
      <c r="A8017" s="360" t="s">
        <v>18552</v>
      </c>
      <c r="B8017" s="393">
        <v>1747</v>
      </c>
      <c r="C8017" s="394" t="s">
        <v>30462</v>
      </c>
      <c r="D8017" s="393" t="s">
        <v>18553</v>
      </c>
      <c r="E8017" s="395" t="s">
        <v>39788</v>
      </c>
      <c r="F8017" s="395" t="s">
        <v>39788</v>
      </c>
    </row>
    <row r="8018" spans="1:6">
      <c r="A8018" s="360" t="s">
        <v>18552</v>
      </c>
      <c r="B8018" s="393">
        <v>1744</v>
      </c>
      <c r="C8018" s="394" t="s">
        <v>30463</v>
      </c>
      <c r="D8018" s="393" t="s">
        <v>18553</v>
      </c>
      <c r="E8018" s="395" t="s">
        <v>34982</v>
      </c>
      <c r="F8018" s="395" t="s">
        <v>34982</v>
      </c>
    </row>
    <row r="8019" spans="1:6">
      <c r="A8019" s="360" t="s">
        <v>18552</v>
      </c>
      <c r="B8019" s="393">
        <v>1743</v>
      </c>
      <c r="C8019" s="394" t="s">
        <v>30464</v>
      </c>
      <c r="D8019" s="393" t="s">
        <v>18553</v>
      </c>
      <c r="E8019" s="395" t="s">
        <v>39789</v>
      </c>
      <c r="F8019" s="395" t="s">
        <v>39789</v>
      </c>
    </row>
    <row r="8020" spans="1:6">
      <c r="A8020" s="360" t="s">
        <v>18552</v>
      </c>
      <c r="B8020" s="393">
        <v>7241</v>
      </c>
      <c r="C8020" s="394" t="s">
        <v>30465</v>
      </c>
      <c r="D8020" s="393" t="s">
        <v>18555</v>
      </c>
      <c r="E8020" s="395" t="s">
        <v>36525</v>
      </c>
      <c r="F8020" s="395" t="s">
        <v>36525</v>
      </c>
    </row>
    <row r="8021" spans="1:6" ht="23.25">
      <c r="A8021" s="360" t="s">
        <v>18552</v>
      </c>
      <c r="B8021" s="393">
        <v>39640</v>
      </c>
      <c r="C8021" s="394" t="s">
        <v>30466</v>
      </c>
      <c r="D8021" s="393" t="s">
        <v>18553</v>
      </c>
      <c r="E8021" s="395" t="s">
        <v>8630</v>
      </c>
      <c r="F8021" s="395" t="s">
        <v>8630</v>
      </c>
    </row>
    <row r="8022" spans="1:6" ht="23.25">
      <c r="A8022" s="360" t="s">
        <v>18552</v>
      </c>
      <c r="B8022" s="393">
        <v>11013</v>
      </c>
      <c r="C8022" s="394" t="s">
        <v>30467</v>
      </c>
      <c r="D8022" s="393" t="s">
        <v>18553</v>
      </c>
      <c r="E8022" s="395" t="s">
        <v>8000</v>
      </c>
      <c r="F8022" s="395" t="s">
        <v>8000</v>
      </c>
    </row>
    <row r="8023" spans="1:6" ht="23.25">
      <c r="A8023" s="360" t="s">
        <v>18552</v>
      </c>
      <c r="B8023" s="393">
        <v>11017</v>
      </c>
      <c r="C8023" s="394" t="s">
        <v>30468</v>
      </c>
      <c r="D8023" s="393" t="s">
        <v>18553</v>
      </c>
      <c r="E8023" s="395" t="s">
        <v>17236</v>
      </c>
      <c r="F8023" s="395" t="s">
        <v>17236</v>
      </c>
    </row>
    <row r="8024" spans="1:6" ht="23.25">
      <c r="A8024" s="360" t="s">
        <v>18552</v>
      </c>
      <c r="B8024" s="393">
        <v>20236</v>
      </c>
      <c r="C8024" s="394" t="s">
        <v>30469</v>
      </c>
      <c r="D8024" s="393" t="s">
        <v>18553</v>
      </c>
      <c r="E8024" s="395" t="s">
        <v>12260</v>
      </c>
      <c r="F8024" s="395" t="s">
        <v>12260</v>
      </c>
    </row>
    <row r="8025" spans="1:6" ht="23.25">
      <c r="A8025" s="360" t="s">
        <v>18552</v>
      </c>
      <c r="B8025" s="393">
        <v>7215</v>
      </c>
      <c r="C8025" s="394" t="s">
        <v>30470</v>
      </c>
      <c r="D8025" s="393" t="s">
        <v>18553</v>
      </c>
      <c r="E8025" s="395" t="s">
        <v>20702</v>
      </c>
      <c r="F8025" s="395" t="s">
        <v>20702</v>
      </c>
    </row>
    <row r="8026" spans="1:6" ht="23.25">
      <c r="A8026" s="360" t="s">
        <v>18552</v>
      </c>
      <c r="B8026" s="393">
        <v>7216</v>
      </c>
      <c r="C8026" s="394" t="s">
        <v>30471</v>
      </c>
      <c r="D8026" s="393" t="s">
        <v>18553</v>
      </c>
      <c r="E8026" s="395" t="s">
        <v>26829</v>
      </c>
      <c r="F8026" s="395" t="s">
        <v>26829</v>
      </c>
    </row>
    <row r="8027" spans="1:6" ht="23.25">
      <c r="A8027" s="360" t="s">
        <v>18552</v>
      </c>
      <c r="B8027" s="393">
        <v>20235</v>
      </c>
      <c r="C8027" s="394" t="s">
        <v>30472</v>
      </c>
      <c r="D8027" s="393" t="s">
        <v>18553</v>
      </c>
      <c r="E8027" s="395" t="s">
        <v>25907</v>
      </c>
      <c r="F8027" s="395" t="s">
        <v>25907</v>
      </c>
    </row>
    <row r="8028" spans="1:6">
      <c r="A8028" s="360" t="s">
        <v>18552</v>
      </c>
      <c r="B8028" s="393">
        <v>7181</v>
      </c>
      <c r="C8028" s="394" t="s">
        <v>30473</v>
      </c>
      <c r="D8028" s="393" t="s">
        <v>18553</v>
      </c>
      <c r="E8028" s="395" t="s">
        <v>20012</v>
      </c>
      <c r="F8028" s="395" t="s">
        <v>20012</v>
      </c>
    </row>
    <row r="8029" spans="1:6" ht="23.25">
      <c r="A8029" s="360" t="s">
        <v>18552</v>
      </c>
      <c r="B8029" s="393">
        <v>40866</v>
      </c>
      <c r="C8029" s="394" t="s">
        <v>30474</v>
      </c>
      <c r="D8029" s="393" t="s">
        <v>18553</v>
      </c>
      <c r="E8029" s="395" t="s">
        <v>7506</v>
      </c>
      <c r="F8029" s="395" t="s">
        <v>7506</v>
      </c>
    </row>
    <row r="8030" spans="1:6" ht="23.25">
      <c r="A8030" s="360" t="s">
        <v>18552</v>
      </c>
      <c r="B8030" s="393">
        <v>7214</v>
      </c>
      <c r="C8030" s="394" t="s">
        <v>30475</v>
      </c>
      <c r="D8030" s="393" t="s">
        <v>18553</v>
      </c>
      <c r="E8030" s="395" t="s">
        <v>26358</v>
      </c>
      <c r="F8030" s="395" t="s">
        <v>26358</v>
      </c>
    </row>
    <row r="8031" spans="1:6" ht="23.25">
      <c r="A8031" s="360" t="s">
        <v>18552</v>
      </c>
      <c r="B8031" s="393">
        <v>7219</v>
      </c>
      <c r="C8031" s="394" t="s">
        <v>30476</v>
      </c>
      <c r="D8031" s="393" t="s">
        <v>18553</v>
      </c>
      <c r="E8031" s="395" t="s">
        <v>25863</v>
      </c>
      <c r="F8031" s="395" t="s">
        <v>25863</v>
      </c>
    </row>
    <row r="8032" spans="1:6">
      <c r="A8032" s="360" t="s">
        <v>18552</v>
      </c>
      <c r="B8032" s="393">
        <v>37972</v>
      </c>
      <c r="C8032" s="394" t="s">
        <v>30477</v>
      </c>
      <c r="D8032" s="393" t="s">
        <v>18553</v>
      </c>
      <c r="E8032" s="395" t="s">
        <v>9117</v>
      </c>
      <c r="F8032" s="395" t="s">
        <v>9117</v>
      </c>
    </row>
    <row r="8033" spans="1:6">
      <c r="A8033" s="360" t="s">
        <v>18552</v>
      </c>
      <c r="B8033" s="393">
        <v>37973</v>
      </c>
      <c r="C8033" s="394" t="s">
        <v>30478</v>
      </c>
      <c r="D8033" s="393" t="s">
        <v>18553</v>
      </c>
      <c r="E8033" s="395" t="s">
        <v>7548</v>
      </c>
      <c r="F8033" s="395" t="s">
        <v>7548</v>
      </c>
    </row>
    <row r="8034" spans="1:6">
      <c r="A8034" s="360" t="s">
        <v>18552</v>
      </c>
      <c r="B8034" s="393">
        <v>37971</v>
      </c>
      <c r="C8034" s="394" t="s">
        <v>30479</v>
      </c>
      <c r="D8034" s="393" t="s">
        <v>18553</v>
      </c>
      <c r="E8034" s="395" t="s">
        <v>25082</v>
      </c>
      <c r="F8034" s="395" t="s">
        <v>25082</v>
      </c>
    </row>
    <row r="8035" spans="1:6">
      <c r="A8035" s="360" t="s">
        <v>18552</v>
      </c>
      <c r="B8035" s="393">
        <v>20094</v>
      </c>
      <c r="C8035" s="394" t="s">
        <v>30480</v>
      </c>
      <c r="D8035" s="393" t="s">
        <v>18553</v>
      </c>
      <c r="E8035" s="395" t="s">
        <v>26435</v>
      </c>
      <c r="F8035" s="395" t="s">
        <v>26435</v>
      </c>
    </row>
    <row r="8036" spans="1:6">
      <c r="A8036" s="360" t="s">
        <v>18552</v>
      </c>
      <c r="B8036" s="393">
        <v>20095</v>
      </c>
      <c r="C8036" s="394" t="s">
        <v>30481</v>
      </c>
      <c r="D8036" s="393" t="s">
        <v>18553</v>
      </c>
      <c r="E8036" s="395" t="s">
        <v>25720</v>
      </c>
      <c r="F8036" s="395" t="s">
        <v>25720</v>
      </c>
    </row>
    <row r="8037" spans="1:6">
      <c r="A8037" s="360" t="s">
        <v>18552</v>
      </c>
      <c r="B8037" s="393">
        <v>1954</v>
      </c>
      <c r="C8037" s="394" t="s">
        <v>30482</v>
      </c>
      <c r="D8037" s="393" t="s">
        <v>18553</v>
      </c>
      <c r="E8037" s="395" t="s">
        <v>39790</v>
      </c>
      <c r="F8037" s="395" t="s">
        <v>39790</v>
      </c>
    </row>
    <row r="8038" spans="1:6">
      <c r="A8038" s="360" t="s">
        <v>18552</v>
      </c>
      <c r="B8038" s="393">
        <v>1926</v>
      </c>
      <c r="C8038" s="394" t="s">
        <v>30483</v>
      </c>
      <c r="D8038" s="393" t="s">
        <v>18553</v>
      </c>
      <c r="E8038" s="395" t="s">
        <v>18609</v>
      </c>
      <c r="F8038" s="395" t="s">
        <v>18609</v>
      </c>
    </row>
    <row r="8039" spans="1:6">
      <c r="A8039" s="360" t="s">
        <v>18552</v>
      </c>
      <c r="B8039" s="393">
        <v>1927</v>
      </c>
      <c r="C8039" s="394" t="s">
        <v>30484</v>
      </c>
      <c r="D8039" s="393" t="s">
        <v>18553</v>
      </c>
      <c r="E8039" s="395" t="s">
        <v>9836</v>
      </c>
      <c r="F8039" s="395" t="s">
        <v>9836</v>
      </c>
    </row>
    <row r="8040" spans="1:6">
      <c r="A8040" s="360" t="s">
        <v>18552</v>
      </c>
      <c r="B8040" s="393">
        <v>1923</v>
      </c>
      <c r="C8040" s="394" t="s">
        <v>30485</v>
      </c>
      <c r="D8040" s="393" t="s">
        <v>18553</v>
      </c>
      <c r="E8040" s="395" t="s">
        <v>16781</v>
      </c>
      <c r="F8040" s="395" t="s">
        <v>16781</v>
      </c>
    </row>
    <row r="8041" spans="1:6">
      <c r="A8041" s="360" t="s">
        <v>18552</v>
      </c>
      <c r="B8041" s="393">
        <v>1929</v>
      </c>
      <c r="C8041" s="394" t="s">
        <v>30486</v>
      </c>
      <c r="D8041" s="393" t="s">
        <v>18553</v>
      </c>
      <c r="E8041" s="395" t="s">
        <v>27886</v>
      </c>
      <c r="F8041" s="395" t="s">
        <v>27886</v>
      </c>
    </row>
    <row r="8042" spans="1:6">
      <c r="A8042" s="360" t="s">
        <v>18552</v>
      </c>
      <c r="B8042" s="393">
        <v>1930</v>
      </c>
      <c r="C8042" s="394" t="s">
        <v>30487</v>
      </c>
      <c r="D8042" s="393" t="s">
        <v>18553</v>
      </c>
      <c r="E8042" s="395" t="s">
        <v>30224</v>
      </c>
      <c r="F8042" s="395" t="s">
        <v>30224</v>
      </c>
    </row>
    <row r="8043" spans="1:6">
      <c r="A8043" s="360" t="s">
        <v>18552</v>
      </c>
      <c r="B8043" s="393">
        <v>1924</v>
      </c>
      <c r="C8043" s="394" t="s">
        <v>30488</v>
      </c>
      <c r="D8043" s="393" t="s">
        <v>18553</v>
      </c>
      <c r="E8043" s="395" t="s">
        <v>25870</v>
      </c>
      <c r="F8043" s="395" t="s">
        <v>25870</v>
      </c>
    </row>
    <row r="8044" spans="1:6">
      <c r="A8044" s="360" t="s">
        <v>18552</v>
      </c>
      <c r="B8044" s="393">
        <v>1922</v>
      </c>
      <c r="C8044" s="394" t="s">
        <v>30489</v>
      </c>
      <c r="D8044" s="393" t="s">
        <v>18553</v>
      </c>
      <c r="E8044" s="395" t="s">
        <v>10441</v>
      </c>
      <c r="F8044" s="395" t="s">
        <v>10441</v>
      </c>
    </row>
    <row r="8045" spans="1:6">
      <c r="A8045" s="360" t="s">
        <v>18552</v>
      </c>
      <c r="B8045" s="393">
        <v>1953</v>
      </c>
      <c r="C8045" s="394" t="s">
        <v>30491</v>
      </c>
      <c r="D8045" s="393" t="s">
        <v>18553</v>
      </c>
      <c r="E8045" s="395" t="s">
        <v>39791</v>
      </c>
      <c r="F8045" s="395" t="s">
        <v>39791</v>
      </c>
    </row>
    <row r="8046" spans="1:6">
      <c r="A8046" s="360" t="s">
        <v>18552</v>
      </c>
      <c r="B8046" s="393">
        <v>1962</v>
      </c>
      <c r="C8046" s="394" t="s">
        <v>30492</v>
      </c>
      <c r="D8046" s="393" t="s">
        <v>18553</v>
      </c>
      <c r="E8046" s="395" t="s">
        <v>39792</v>
      </c>
      <c r="F8046" s="395" t="s">
        <v>39792</v>
      </c>
    </row>
    <row r="8047" spans="1:6">
      <c r="A8047" s="360" t="s">
        <v>18552</v>
      </c>
      <c r="B8047" s="393">
        <v>1955</v>
      </c>
      <c r="C8047" s="394" t="s">
        <v>30493</v>
      </c>
      <c r="D8047" s="393" t="s">
        <v>18553</v>
      </c>
      <c r="E8047" s="395" t="s">
        <v>16057</v>
      </c>
      <c r="F8047" s="395" t="s">
        <v>16057</v>
      </c>
    </row>
    <row r="8048" spans="1:6">
      <c r="A8048" s="360" t="s">
        <v>18552</v>
      </c>
      <c r="B8048" s="393">
        <v>1956</v>
      </c>
      <c r="C8048" s="394" t="s">
        <v>30494</v>
      </c>
      <c r="D8048" s="393" t="s">
        <v>18553</v>
      </c>
      <c r="E8048" s="395" t="s">
        <v>25375</v>
      </c>
      <c r="F8048" s="395" t="s">
        <v>25375</v>
      </c>
    </row>
    <row r="8049" spans="1:6">
      <c r="A8049" s="360" t="s">
        <v>18552</v>
      </c>
      <c r="B8049" s="393">
        <v>1957</v>
      </c>
      <c r="C8049" s="394" t="s">
        <v>30495</v>
      </c>
      <c r="D8049" s="393" t="s">
        <v>18553</v>
      </c>
      <c r="E8049" s="395" t="s">
        <v>11465</v>
      </c>
      <c r="F8049" s="395" t="s">
        <v>11465</v>
      </c>
    </row>
    <row r="8050" spans="1:6">
      <c r="A8050" s="360" t="s">
        <v>18552</v>
      </c>
      <c r="B8050" s="393">
        <v>1958</v>
      </c>
      <c r="C8050" s="394" t="s">
        <v>30496</v>
      </c>
      <c r="D8050" s="393" t="s">
        <v>18553</v>
      </c>
      <c r="E8050" s="395" t="s">
        <v>20000</v>
      </c>
      <c r="F8050" s="395" t="s">
        <v>20000</v>
      </c>
    </row>
    <row r="8051" spans="1:6">
      <c r="A8051" s="360" t="s">
        <v>18552</v>
      </c>
      <c r="B8051" s="393">
        <v>1959</v>
      </c>
      <c r="C8051" s="394" t="s">
        <v>30497</v>
      </c>
      <c r="D8051" s="393" t="s">
        <v>18553</v>
      </c>
      <c r="E8051" s="395" t="s">
        <v>29706</v>
      </c>
      <c r="F8051" s="395" t="s">
        <v>29706</v>
      </c>
    </row>
    <row r="8052" spans="1:6">
      <c r="A8052" s="360" t="s">
        <v>18552</v>
      </c>
      <c r="B8052" s="393">
        <v>1925</v>
      </c>
      <c r="C8052" s="394" t="s">
        <v>30498</v>
      </c>
      <c r="D8052" s="393" t="s">
        <v>18553</v>
      </c>
      <c r="E8052" s="395" t="s">
        <v>25792</v>
      </c>
      <c r="F8052" s="395" t="s">
        <v>25792</v>
      </c>
    </row>
    <row r="8053" spans="1:6">
      <c r="A8053" s="360" t="s">
        <v>18552</v>
      </c>
      <c r="B8053" s="393">
        <v>1960</v>
      </c>
      <c r="C8053" s="394" t="s">
        <v>30499</v>
      </c>
      <c r="D8053" s="393" t="s">
        <v>18553</v>
      </c>
      <c r="E8053" s="395" t="s">
        <v>28253</v>
      </c>
      <c r="F8053" s="395" t="s">
        <v>28253</v>
      </c>
    </row>
    <row r="8054" spans="1:6">
      <c r="A8054" s="360" t="s">
        <v>18552</v>
      </c>
      <c r="B8054" s="393">
        <v>1961</v>
      </c>
      <c r="C8054" s="394" t="s">
        <v>30500</v>
      </c>
      <c r="D8054" s="393" t="s">
        <v>18553</v>
      </c>
      <c r="E8054" s="395" t="s">
        <v>39033</v>
      </c>
      <c r="F8054" s="395" t="s">
        <v>39033</v>
      </c>
    </row>
    <row r="8055" spans="1:6">
      <c r="A8055" s="360" t="s">
        <v>18552</v>
      </c>
      <c r="B8055" s="393">
        <v>38426</v>
      </c>
      <c r="C8055" s="394" t="s">
        <v>30501</v>
      </c>
      <c r="D8055" s="393" t="s">
        <v>18553</v>
      </c>
      <c r="E8055" s="395" t="s">
        <v>20798</v>
      </c>
      <c r="F8055" s="395" t="s">
        <v>20798</v>
      </c>
    </row>
    <row r="8056" spans="1:6">
      <c r="A8056" s="360" t="s">
        <v>18552</v>
      </c>
      <c r="B8056" s="393">
        <v>38423</v>
      </c>
      <c r="C8056" s="394" t="s">
        <v>30502</v>
      </c>
      <c r="D8056" s="393" t="s">
        <v>18553</v>
      </c>
      <c r="E8056" s="395" t="s">
        <v>27668</v>
      </c>
      <c r="F8056" s="395" t="s">
        <v>27668</v>
      </c>
    </row>
    <row r="8057" spans="1:6">
      <c r="A8057" s="360" t="s">
        <v>18552</v>
      </c>
      <c r="B8057" s="393">
        <v>38421</v>
      </c>
      <c r="C8057" s="394" t="s">
        <v>30503</v>
      </c>
      <c r="D8057" s="393" t="s">
        <v>18553</v>
      </c>
      <c r="E8057" s="395" t="s">
        <v>21301</v>
      </c>
      <c r="F8057" s="395" t="s">
        <v>21301</v>
      </c>
    </row>
    <row r="8058" spans="1:6">
      <c r="A8058" s="360" t="s">
        <v>18552</v>
      </c>
      <c r="B8058" s="393">
        <v>38422</v>
      </c>
      <c r="C8058" s="394" t="s">
        <v>30504</v>
      </c>
      <c r="D8058" s="393" t="s">
        <v>18553</v>
      </c>
      <c r="E8058" s="395" t="s">
        <v>25717</v>
      </c>
      <c r="F8058" s="395" t="s">
        <v>25717</v>
      </c>
    </row>
    <row r="8059" spans="1:6">
      <c r="A8059" s="360" t="s">
        <v>18552</v>
      </c>
      <c r="B8059" s="393">
        <v>39866</v>
      </c>
      <c r="C8059" s="394" t="s">
        <v>30505</v>
      </c>
      <c r="D8059" s="393" t="s">
        <v>18553</v>
      </c>
      <c r="E8059" s="395" t="s">
        <v>21341</v>
      </c>
      <c r="F8059" s="395" t="s">
        <v>21341</v>
      </c>
    </row>
    <row r="8060" spans="1:6">
      <c r="A8060" s="360" t="s">
        <v>18552</v>
      </c>
      <c r="B8060" s="393">
        <v>39867</v>
      </c>
      <c r="C8060" s="394" t="s">
        <v>30506</v>
      </c>
      <c r="D8060" s="393" t="s">
        <v>18553</v>
      </c>
      <c r="E8060" s="395" t="s">
        <v>26299</v>
      </c>
      <c r="F8060" s="395" t="s">
        <v>26299</v>
      </c>
    </row>
    <row r="8061" spans="1:6">
      <c r="A8061" s="360" t="s">
        <v>18552</v>
      </c>
      <c r="B8061" s="393">
        <v>39868</v>
      </c>
      <c r="C8061" s="394" t="s">
        <v>30507</v>
      </c>
      <c r="D8061" s="393" t="s">
        <v>18553</v>
      </c>
      <c r="E8061" s="395" t="s">
        <v>26362</v>
      </c>
      <c r="F8061" s="395" t="s">
        <v>26362</v>
      </c>
    </row>
    <row r="8062" spans="1:6">
      <c r="A8062" s="360" t="s">
        <v>18552</v>
      </c>
      <c r="B8062" s="393">
        <v>37999</v>
      </c>
      <c r="C8062" s="394" t="s">
        <v>30508</v>
      </c>
      <c r="D8062" s="393" t="s">
        <v>18553</v>
      </c>
      <c r="E8062" s="395" t="s">
        <v>44</v>
      </c>
      <c r="F8062" s="395" t="s">
        <v>44</v>
      </c>
    </row>
    <row r="8063" spans="1:6">
      <c r="A8063" s="360" t="s">
        <v>18552</v>
      </c>
      <c r="B8063" s="393">
        <v>38000</v>
      </c>
      <c r="C8063" s="394" t="s">
        <v>30509</v>
      </c>
      <c r="D8063" s="393" t="s">
        <v>18553</v>
      </c>
      <c r="E8063" s="395" t="s">
        <v>30510</v>
      </c>
      <c r="F8063" s="395" t="s">
        <v>30510</v>
      </c>
    </row>
    <row r="8064" spans="1:6">
      <c r="A8064" s="360" t="s">
        <v>18552</v>
      </c>
      <c r="B8064" s="393">
        <v>38129</v>
      </c>
      <c r="C8064" s="394" t="s">
        <v>30511</v>
      </c>
      <c r="D8064" s="393" t="s">
        <v>18553</v>
      </c>
      <c r="E8064" s="395" t="s">
        <v>8158</v>
      </c>
      <c r="F8064" s="395" t="s">
        <v>8158</v>
      </c>
    </row>
    <row r="8065" spans="1:6">
      <c r="A8065" s="360" t="s">
        <v>18552</v>
      </c>
      <c r="B8065" s="393">
        <v>38025</v>
      </c>
      <c r="C8065" s="394" t="s">
        <v>30512</v>
      </c>
      <c r="D8065" s="393" t="s">
        <v>18553</v>
      </c>
      <c r="E8065" s="395" t="s">
        <v>11382</v>
      </c>
      <c r="F8065" s="395" t="s">
        <v>11382</v>
      </c>
    </row>
    <row r="8066" spans="1:6">
      <c r="A8066" s="360" t="s">
        <v>18552</v>
      </c>
      <c r="B8066" s="393">
        <v>38026</v>
      </c>
      <c r="C8066" s="394" t="s">
        <v>30513</v>
      </c>
      <c r="D8066" s="393" t="s">
        <v>18553</v>
      </c>
      <c r="E8066" s="395" t="s">
        <v>20322</v>
      </c>
      <c r="F8066" s="395" t="s">
        <v>20322</v>
      </c>
    </row>
    <row r="8067" spans="1:6">
      <c r="A8067" s="360" t="s">
        <v>18552</v>
      </c>
      <c r="B8067" s="393">
        <v>1858</v>
      </c>
      <c r="C8067" s="394" t="s">
        <v>30514</v>
      </c>
      <c r="D8067" s="393" t="s">
        <v>18553</v>
      </c>
      <c r="E8067" s="395" t="s">
        <v>18860</v>
      </c>
      <c r="F8067" s="395" t="s">
        <v>18860</v>
      </c>
    </row>
    <row r="8068" spans="1:6">
      <c r="A8068" s="360" t="s">
        <v>18552</v>
      </c>
      <c r="B8068" s="393">
        <v>1844</v>
      </c>
      <c r="C8068" s="394" t="s">
        <v>30515</v>
      </c>
      <c r="D8068" s="393" t="s">
        <v>18553</v>
      </c>
      <c r="E8068" s="395" t="s">
        <v>30516</v>
      </c>
      <c r="F8068" s="395" t="s">
        <v>30516</v>
      </c>
    </row>
    <row r="8069" spans="1:6">
      <c r="A8069" s="360" t="s">
        <v>18552</v>
      </c>
      <c r="B8069" s="393">
        <v>1863</v>
      </c>
      <c r="C8069" s="394" t="s">
        <v>30517</v>
      </c>
      <c r="D8069" s="393" t="s">
        <v>18553</v>
      </c>
      <c r="E8069" s="395" t="s">
        <v>25289</v>
      </c>
      <c r="F8069" s="395" t="s">
        <v>25289</v>
      </c>
    </row>
    <row r="8070" spans="1:6">
      <c r="A8070" s="360" t="s">
        <v>18552</v>
      </c>
      <c r="B8070" s="393">
        <v>1865</v>
      </c>
      <c r="C8070" s="394" t="s">
        <v>30518</v>
      </c>
      <c r="D8070" s="393" t="s">
        <v>18553</v>
      </c>
      <c r="E8070" s="395" t="s">
        <v>30519</v>
      </c>
      <c r="F8070" s="395" t="s">
        <v>30519</v>
      </c>
    </row>
    <row r="8071" spans="1:6">
      <c r="A8071" s="360" t="s">
        <v>18552</v>
      </c>
      <c r="B8071" s="393">
        <v>36355</v>
      </c>
      <c r="C8071" s="394" t="s">
        <v>30520</v>
      </c>
      <c r="D8071" s="393" t="s">
        <v>18553</v>
      </c>
      <c r="E8071" s="395" t="s">
        <v>11489</v>
      </c>
      <c r="F8071" s="395" t="s">
        <v>11489</v>
      </c>
    </row>
    <row r="8072" spans="1:6">
      <c r="A8072" s="360" t="s">
        <v>18552</v>
      </c>
      <c r="B8072" s="393">
        <v>36356</v>
      </c>
      <c r="C8072" s="394" t="s">
        <v>30521</v>
      </c>
      <c r="D8072" s="393" t="s">
        <v>18553</v>
      </c>
      <c r="E8072" s="395" t="s">
        <v>18651</v>
      </c>
      <c r="F8072" s="395" t="s">
        <v>18651</v>
      </c>
    </row>
    <row r="8073" spans="1:6">
      <c r="A8073" s="360" t="s">
        <v>18552</v>
      </c>
      <c r="B8073" s="393">
        <v>1932</v>
      </c>
      <c r="C8073" s="394" t="s">
        <v>30522</v>
      </c>
      <c r="D8073" s="393" t="s">
        <v>18553</v>
      </c>
      <c r="E8073" s="395" t="s">
        <v>13259</v>
      </c>
      <c r="F8073" s="395" t="s">
        <v>13259</v>
      </c>
    </row>
    <row r="8074" spans="1:6">
      <c r="A8074" s="360" t="s">
        <v>18552</v>
      </c>
      <c r="B8074" s="393">
        <v>1933</v>
      </c>
      <c r="C8074" s="394" t="s">
        <v>30523</v>
      </c>
      <c r="D8074" s="393" t="s">
        <v>18553</v>
      </c>
      <c r="E8074" s="395" t="s">
        <v>7636</v>
      </c>
      <c r="F8074" s="395" t="s">
        <v>7636</v>
      </c>
    </row>
    <row r="8075" spans="1:6">
      <c r="A8075" s="360" t="s">
        <v>18552</v>
      </c>
      <c r="B8075" s="393">
        <v>1951</v>
      </c>
      <c r="C8075" s="394" t="s">
        <v>30524</v>
      </c>
      <c r="D8075" s="393" t="s">
        <v>18553</v>
      </c>
      <c r="E8075" s="395" t="s">
        <v>20654</v>
      </c>
      <c r="F8075" s="395" t="s">
        <v>20654</v>
      </c>
    </row>
    <row r="8076" spans="1:6">
      <c r="A8076" s="360" t="s">
        <v>18552</v>
      </c>
      <c r="B8076" s="393">
        <v>1966</v>
      </c>
      <c r="C8076" s="394" t="s">
        <v>30525</v>
      </c>
      <c r="D8076" s="393" t="s">
        <v>18553</v>
      </c>
      <c r="E8076" s="395" t="s">
        <v>30526</v>
      </c>
      <c r="F8076" s="395" t="s">
        <v>30526</v>
      </c>
    </row>
    <row r="8077" spans="1:6">
      <c r="A8077" s="360" t="s">
        <v>18552</v>
      </c>
      <c r="B8077" s="393">
        <v>1952</v>
      </c>
      <c r="C8077" s="394" t="s">
        <v>30527</v>
      </c>
      <c r="D8077" s="393" t="s">
        <v>18553</v>
      </c>
      <c r="E8077" s="395" t="s">
        <v>25796</v>
      </c>
      <c r="F8077" s="395" t="s">
        <v>25796</v>
      </c>
    </row>
    <row r="8078" spans="1:6">
      <c r="A8078" s="360" t="s">
        <v>18552</v>
      </c>
      <c r="B8078" s="393">
        <v>20104</v>
      </c>
      <c r="C8078" s="394" t="s">
        <v>30528</v>
      </c>
      <c r="D8078" s="393" t="s">
        <v>18553</v>
      </c>
      <c r="E8078" s="395" t="s">
        <v>30529</v>
      </c>
      <c r="F8078" s="395" t="s">
        <v>30529</v>
      </c>
    </row>
    <row r="8079" spans="1:6">
      <c r="A8079" s="360" t="s">
        <v>18552</v>
      </c>
      <c r="B8079" s="393">
        <v>20105</v>
      </c>
      <c r="C8079" s="394" t="s">
        <v>30530</v>
      </c>
      <c r="D8079" s="393" t="s">
        <v>18553</v>
      </c>
      <c r="E8079" s="395" t="s">
        <v>27922</v>
      </c>
      <c r="F8079" s="395" t="s">
        <v>27922</v>
      </c>
    </row>
    <row r="8080" spans="1:6">
      <c r="A8080" s="360" t="s">
        <v>18552</v>
      </c>
      <c r="B8080" s="393">
        <v>1965</v>
      </c>
      <c r="C8080" s="394" t="s">
        <v>30531</v>
      </c>
      <c r="D8080" s="393" t="s">
        <v>18553</v>
      </c>
      <c r="E8080" s="395" t="s">
        <v>27907</v>
      </c>
      <c r="F8080" s="395" t="s">
        <v>27907</v>
      </c>
    </row>
    <row r="8081" spans="1:6">
      <c r="A8081" s="360" t="s">
        <v>18552</v>
      </c>
      <c r="B8081" s="393">
        <v>10765</v>
      </c>
      <c r="C8081" s="394" t="s">
        <v>30532</v>
      </c>
      <c r="D8081" s="393" t="s">
        <v>18553</v>
      </c>
      <c r="E8081" s="395" t="s">
        <v>18739</v>
      </c>
      <c r="F8081" s="395" t="s">
        <v>18739</v>
      </c>
    </row>
    <row r="8082" spans="1:6">
      <c r="A8082" s="360" t="s">
        <v>18552</v>
      </c>
      <c r="B8082" s="393">
        <v>10767</v>
      </c>
      <c r="C8082" s="394" t="s">
        <v>30533</v>
      </c>
      <c r="D8082" s="393" t="s">
        <v>18553</v>
      </c>
      <c r="E8082" s="395" t="s">
        <v>20314</v>
      </c>
      <c r="F8082" s="395" t="s">
        <v>20314</v>
      </c>
    </row>
    <row r="8083" spans="1:6">
      <c r="A8083" s="360" t="s">
        <v>18552</v>
      </c>
      <c r="B8083" s="393">
        <v>1970</v>
      </c>
      <c r="C8083" s="394" t="s">
        <v>30534</v>
      </c>
      <c r="D8083" s="393" t="s">
        <v>18553</v>
      </c>
      <c r="E8083" s="395" t="s">
        <v>25802</v>
      </c>
      <c r="F8083" s="395" t="s">
        <v>25802</v>
      </c>
    </row>
    <row r="8084" spans="1:6">
      <c r="A8084" s="360" t="s">
        <v>18552</v>
      </c>
      <c r="B8084" s="393">
        <v>1967</v>
      </c>
      <c r="C8084" s="394" t="s">
        <v>30535</v>
      </c>
      <c r="D8084" s="393" t="s">
        <v>18553</v>
      </c>
      <c r="E8084" s="395" t="s">
        <v>27160</v>
      </c>
      <c r="F8084" s="395" t="s">
        <v>27160</v>
      </c>
    </row>
    <row r="8085" spans="1:6">
      <c r="A8085" s="360" t="s">
        <v>18552</v>
      </c>
      <c r="B8085" s="393">
        <v>1968</v>
      </c>
      <c r="C8085" s="394" t="s">
        <v>30536</v>
      </c>
      <c r="D8085" s="393" t="s">
        <v>18553</v>
      </c>
      <c r="E8085" s="395" t="s">
        <v>13145</v>
      </c>
      <c r="F8085" s="395" t="s">
        <v>13145</v>
      </c>
    </row>
    <row r="8086" spans="1:6">
      <c r="A8086" s="360" t="s">
        <v>18552</v>
      </c>
      <c r="B8086" s="393">
        <v>1969</v>
      </c>
      <c r="C8086" s="394" t="s">
        <v>30537</v>
      </c>
      <c r="D8086" s="393" t="s">
        <v>18553</v>
      </c>
      <c r="E8086" s="395" t="s">
        <v>27182</v>
      </c>
      <c r="F8086" s="395" t="s">
        <v>27182</v>
      </c>
    </row>
    <row r="8087" spans="1:6">
      <c r="A8087" s="360" t="s">
        <v>18552</v>
      </c>
      <c r="B8087" s="393">
        <v>1839</v>
      </c>
      <c r="C8087" s="394" t="s">
        <v>30538</v>
      </c>
      <c r="D8087" s="393" t="s">
        <v>18553</v>
      </c>
      <c r="E8087" s="395" t="s">
        <v>27618</v>
      </c>
      <c r="F8087" s="395" t="s">
        <v>27618</v>
      </c>
    </row>
    <row r="8088" spans="1:6">
      <c r="A8088" s="360" t="s">
        <v>18552</v>
      </c>
      <c r="B8088" s="393">
        <v>1835</v>
      </c>
      <c r="C8088" s="394" t="s">
        <v>30539</v>
      </c>
      <c r="D8088" s="393" t="s">
        <v>18553</v>
      </c>
      <c r="E8088" s="395" t="s">
        <v>20495</v>
      </c>
      <c r="F8088" s="395" t="s">
        <v>20495</v>
      </c>
    </row>
    <row r="8089" spans="1:6">
      <c r="A8089" s="360" t="s">
        <v>18552</v>
      </c>
      <c r="B8089" s="393">
        <v>1823</v>
      </c>
      <c r="C8089" s="394" t="s">
        <v>30540</v>
      </c>
      <c r="D8089" s="393" t="s">
        <v>18553</v>
      </c>
      <c r="E8089" s="395" t="s">
        <v>27352</v>
      </c>
      <c r="F8089" s="395" t="s">
        <v>27352</v>
      </c>
    </row>
    <row r="8090" spans="1:6">
      <c r="A8090" s="360" t="s">
        <v>18552</v>
      </c>
      <c r="B8090" s="393">
        <v>1827</v>
      </c>
      <c r="C8090" s="394" t="s">
        <v>30541</v>
      </c>
      <c r="D8090" s="393" t="s">
        <v>18553</v>
      </c>
      <c r="E8090" s="395" t="s">
        <v>27619</v>
      </c>
      <c r="F8090" s="395" t="s">
        <v>27619</v>
      </c>
    </row>
    <row r="8091" spans="1:6">
      <c r="A8091" s="360" t="s">
        <v>18552</v>
      </c>
      <c r="B8091" s="393">
        <v>1831</v>
      </c>
      <c r="C8091" s="394" t="s">
        <v>30542</v>
      </c>
      <c r="D8091" s="393" t="s">
        <v>18553</v>
      </c>
      <c r="E8091" s="395" t="s">
        <v>26442</v>
      </c>
      <c r="F8091" s="395" t="s">
        <v>26442</v>
      </c>
    </row>
    <row r="8092" spans="1:6">
      <c r="A8092" s="360" t="s">
        <v>18552</v>
      </c>
      <c r="B8092" s="393">
        <v>1825</v>
      </c>
      <c r="C8092" s="394" t="s">
        <v>30543</v>
      </c>
      <c r="D8092" s="393" t="s">
        <v>18553</v>
      </c>
      <c r="E8092" s="395" t="s">
        <v>26500</v>
      </c>
      <c r="F8092" s="395" t="s">
        <v>26500</v>
      </c>
    </row>
    <row r="8093" spans="1:6">
      <c r="A8093" s="360" t="s">
        <v>18552</v>
      </c>
      <c r="B8093" s="393">
        <v>1828</v>
      </c>
      <c r="C8093" s="394" t="s">
        <v>30544</v>
      </c>
      <c r="D8093" s="393" t="s">
        <v>18553</v>
      </c>
      <c r="E8093" s="395" t="s">
        <v>27620</v>
      </c>
      <c r="F8093" s="395" t="s">
        <v>27620</v>
      </c>
    </row>
    <row r="8094" spans="1:6">
      <c r="A8094" s="360" t="s">
        <v>18552</v>
      </c>
      <c r="B8094" s="393">
        <v>1845</v>
      </c>
      <c r="C8094" s="394" t="s">
        <v>30545</v>
      </c>
      <c r="D8094" s="393" t="s">
        <v>18553</v>
      </c>
      <c r="E8094" s="395" t="s">
        <v>26425</v>
      </c>
      <c r="F8094" s="395" t="s">
        <v>26425</v>
      </c>
    </row>
    <row r="8095" spans="1:6">
      <c r="A8095" s="360" t="s">
        <v>18552</v>
      </c>
      <c r="B8095" s="393">
        <v>1824</v>
      </c>
      <c r="C8095" s="394" t="s">
        <v>30546</v>
      </c>
      <c r="D8095" s="393" t="s">
        <v>18553</v>
      </c>
      <c r="E8095" s="395" t="s">
        <v>26350</v>
      </c>
      <c r="F8095" s="395" t="s">
        <v>26350</v>
      </c>
    </row>
    <row r="8096" spans="1:6">
      <c r="A8096" s="360" t="s">
        <v>18552</v>
      </c>
      <c r="B8096" s="393">
        <v>1941</v>
      </c>
      <c r="C8096" s="394" t="s">
        <v>30547</v>
      </c>
      <c r="D8096" s="393" t="s">
        <v>18553</v>
      </c>
      <c r="E8096" s="395" t="s">
        <v>20305</v>
      </c>
      <c r="F8096" s="395" t="s">
        <v>20305</v>
      </c>
    </row>
    <row r="8097" spans="1:6">
      <c r="A8097" s="360" t="s">
        <v>18552</v>
      </c>
      <c r="B8097" s="393">
        <v>1940</v>
      </c>
      <c r="C8097" s="394" t="s">
        <v>30548</v>
      </c>
      <c r="D8097" s="393" t="s">
        <v>18553</v>
      </c>
      <c r="E8097" s="395" t="s">
        <v>36987</v>
      </c>
      <c r="F8097" s="395" t="s">
        <v>36987</v>
      </c>
    </row>
    <row r="8098" spans="1:6">
      <c r="A8098" s="360" t="s">
        <v>18552</v>
      </c>
      <c r="B8098" s="393">
        <v>1937</v>
      </c>
      <c r="C8098" s="394" t="s">
        <v>30550</v>
      </c>
      <c r="D8098" s="393" t="s">
        <v>18553</v>
      </c>
      <c r="E8098" s="395" t="s">
        <v>25685</v>
      </c>
      <c r="F8098" s="395" t="s">
        <v>25685</v>
      </c>
    </row>
    <row r="8099" spans="1:6">
      <c r="A8099" s="360" t="s">
        <v>18552</v>
      </c>
      <c r="B8099" s="393">
        <v>1939</v>
      </c>
      <c r="C8099" s="394" t="s">
        <v>30551</v>
      </c>
      <c r="D8099" s="393" t="s">
        <v>18553</v>
      </c>
      <c r="E8099" s="395" t="s">
        <v>9607</v>
      </c>
      <c r="F8099" s="395" t="s">
        <v>9607</v>
      </c>
    </row>
    <row r="8100" spans="1:6">
      <c r="A8100" s="360" t="s">
        <v>18552</v>
      </c>
      <c r="B8100" s="393">
        <v>1942</v>
      </c>
      <c r="C8100" s="394" t="s">
        <v>30552</v>
      </c>
      <c r="D8100" s="393" t="s">
        <v>18553</v>
      </c>
      <c r="E8100" s="395" t="s">
        <v>27923</v>
      </c>
      <c r="F8100" s="395" t="s">
        <v>27923</v>
      </c>
    </row>
    <row r="8101" spans="1:6">
      <c r="A8101" s="360" t="s">
        <v>18552</v>
      </c>
      <c r="B8101" s="393">
        <v>1938</v>
      </c>
      <c r="C8101" s="394" t="s">
        <v>30553</v>
      </c>
      <c r="D8101" s="393" t="s">
        <v>18553</v>
      </c>
      <c r="E8101" s="395" t="s">
        <v>28446</v>
      </c>
      <c r="F8101" s="395" t="s">
        <v>28446</v>
      </c>
    </row>
    <row r="8102" spans="1:6" ht="23.25">
      <c r="A8102" s="360" t="s">
        <v>18552</v>
      </c>
      <c r="B8102" s="393">
        <v>42692</v>
      </c>
      <c r="C8102" s="394" t="s">
        <v>30554</v>
      </c>
      <c r="D8102" s="393" t="s">
        <v>18553</v>
      </c>
      <c r="E8102" s="395" t="s">
        <v>30555</v>
      </c>
      <c r="F8102" s="395" t="s">
        <v>30555</v>
      </c>
    </row>
    <row r="8103" spans="1:6" ht="23.25">
      <c r="A8103" s="360" t="s">
        <v>18552</v>
      </c>
      <c r="B8103" s="393">
        <v>42693</v>
      </c>
      <c r="C8103" s="394" t="s">
        <v>30556</v>
      </c>
      <c r="D8103" s="393" t="s">
        <v>18553</v>
      </c>
      <c r="E8103" s="395" t="s">
        <v>30557</v>
      </c>
      <c r="F8103" s="395" t="s">
        <v>30557</v>
      </c>
    </row>
    <row r="8104" spans="1:6" ht="23.25">
      <c r="A8104" s="360" t="s">
        <v>18552</v>
      </c>
      <c r="B8104" s="393">
        <v>42695</v>
      </c>
      <c r="C8104" s="394" t="s">
        <v>30558</v>
      </c>
      <c r="D8104" s="393" t="s">
        <v>18553</v>
      </c>
      <c r="E8104" s="395" t="s">
        <v>30559</v>
      </c>
      <c r="F8104" s="395" t="s">
        <v>30559</v>
      </c>
    </row>
    <row r="8105" spans="1:6" ht="23.25">
      <c r="A8105" s="360" t="s">
        <v>18552</v>
      </c>
      <c r="B8105" s="393">
        <v>42694</v>
      </c>
      <c r="C8105" s="394" t="s">
        <v>30560</v>
      </c>
      <c r="D8105" s="393" t="s">
        <v>18553</v>
      </c>
      <c r="E8105" s="395" t="s">
        <v>30561</v>
      </c>
      <c r="F8105" s="395" t="s">
        <v>30561</v>
      </c>
    </row>
    <row r="8106" spans="1:6">
      <c r="A8106" s="360" t="s">
        <v>18552</v>
      </c>
      <c r="B8106" s="393">
        <v>20097</v>
      </c>
      <c r="C8106" s="394" t="s">
        <v>30562</v>
      </c>
      <c r="D8106" s="393" t="s">
        <v>18553</v>
      </c>
      <c r="E8106" s="395" t="s">
        <v>27082</v>
      </c>
      <c r="F8106" s="395" t="s">
        <v>27082</v>
      </c>
    </row>
    <row r="8107" spans="1:6">
      <c r="A8107" s="360" t="s">
        <v>18552</v>
      </c>
      <c r="B8107" s="393">
        <v>20098</v>
      </c>
      <c r="C8107" s="394" t="s">
        <v>30563</v>
      </c>
      <c r="D8107" s="393" t="s">
        <v>18553</v>
      </c>
      <c r="E8107" s="395" t="s">
        <v>28302</v>
      </c>
      <c r="F8107" s="395" t="s">
        <v>28302</v>
      </c>
    </row>
    <row r="8108" spans="1:6">
      <c r="A8108" s="360" t="s">
        <v>18552</v>
      </c>
      <c r="B8108" s="393">
        <v>20096</v>
      </c>
      <c r="C8108" s="394" t="s">
        <v>30564</v>
      </c>
      <c r="D8108" s="393" t="s">
        <v>18553</v>
      </c>
      <c r="E8108" s="395" t="s">
        <v>27090</v>
      </c>
      <c r="F8108" s="395" t="s">
        <v>27090</v>
      </c>
    </row>
    <row r="8109" spans="1:6">
      <c r="A8109" s="360" t="s">
        <v>18552</v>
      </c>
      <c r="B8109" s="393">
        <v>1964</v>
      </c>
      <c r="C8109" s="394" t="s">
        <v>30565</v>
      </c>
      <c r="D8109" s="393" t="s">
        <v>18553</v>
      </c>
      <c r="E8109" s="395" t="s">
        <v>18630</v>
      </c>
      <c r="F8109" s="395" t="s">
        <v>18630</v>
      </c>
    </row>
    <row r="8110" spans="1:6">
      <c r="A8110" s="360" t="s">
        <v>18552</v>
      </c>
      <c r="B8110" s="393">
        <v>1880</v>
      </c>
      <c r="C8110" s="394" t="s">
        <v>30566</v>
      </c>
      <c r="D8110" s="393" t="s">
        <v>18553</v>
      </c>
      <c r="E8110" s="395" t="s">
        <v>35335</v>
      </c>
      <c r="F8110" s="395" t="s">
        <v>35335</v>
      </c>
    </row>
    <row r="8111" spans="1:6">
      <c r="A8111" s="360" t="s">
        <v>18552</v>
      </c>
      <c r="B8111" s="393">
        <v>39274</v>
      </c>
      <c r="C8111" s="394" t="s">
        <v>30567</v>
      </c>
      <c r="D8111" s="393" t="s">
        <v>18553</v>
      </c>
      <c r="E8111" s="395" t="s">
        <v>28640</v>
      </c>
      <c r="F8111" s="395" t="s">
        <v>28640</v>
      </c>
    </row>
    <row r="8112" spans="1:6">
      <c r="A8112" s="360" t="s">
        <v>18552</v>
      </c>
      <c r="B8112" s="393">
        <v>2628</v>
      </c>
      <c r="C8112" s="394" t="s">
        <v>30568</v>
      </c>
      <c r="D8112" s="393" t="s">
        <v>18553</v>
      </c>
      <c r="E8112" s="395" t="s">
        <v>25976</v>
      </c>
      <c r="F8112" s="395" t="s">
        <v>25976</v>
      </c>
    </row>
    <row r="8113" spans="1:6">
      <c r="A8113" s="360" t="s">
        <v>18552</v>
      </c>
      <c r="B8113" s="393">
        <v>2622</v>
      </c>
      <c r="C8113" s="394" t="s">
        <v>30569</v>
      </c>
      <c r="D8113" s="393" t="s">
        <v>18553</v>
      </c>
      <c r="E8113" s="395" t="s">
        <v>20271</v>
      </c>
      <c r="F8113" s="395" t="s">
        <v>20271</v>
      </c>
    </row>
    <row r="8114" spans="1:6">
      <c r="A8114" s="360" t="s">
        <v>18552</v>
      </c>
      <c r="B8114" s="393">
        <v>2623</v>
      </c>
      <c r="C8114" s="394" t="s">
        <v>30570</v>
      </c>
      <c r="D8114" s="393" t="s">
        <v>18553</v>
      </c>
      <c r="E8114" s="395" t="s">
        <v>11312</v>
      </c>
      <c r="F8114" s="395" t="s">
        <v>11312</v>
      </c>
    </row>
    <row r="8115" spans="1:6">
      <c r="A8115" s="360" t="s">
        <v>18552</v>
      </c>
      <c r="B8115" s="393">
        <v>2624</v>
      </c>
      <c r="C8115" s="394" t="s">
        <v>30571</v>
      </c>
      <c r="D8115" s="393" t="s">
        <v>18553</v>
      </c>
      <c r="E8115" s="395" t="s">
        <v>20289</v>
      </c>
      <c r="F8115" s="395" t="s">
        <v>20289</v>
      </c>
    </row>
    <row r="8116" spans="1:6">
      <c r="A8116" s="360" t="s">
        <v>18552</v>
      </c>
      <c r="B8116" s="393">
        <v>2625</v>
      </c>
      <c r="C8116" s="394" t="s">
        <v>30572</v>
      </c>
      <c r="D8116" s="393" t="s">
        <v>18553</v>
      </c>
      <c r="E8116" s="395" t="s">
        <v>21293</v>
      </c>
      <c r="F8116" s="395" t="s">
        <v>21293</v>
      </c>
    </row>
    <row r="8117" spans="1:6">
      <c r="A8117" s="360" t="s">
        <v>18552</v>
      </c>
      <c r="B8117" s="393">
        <v>2626</v>
      </c>
      <c r="C8117" s="394" t="s">
        <v>30573</v>
      </c>
      <c r="D8117" s="393" t="s">
        <v>18553</v>
      </c>
      <c r="E8117" s="395" t="s">
        <v>20785</v>
      </c>
      <c r="F8117" s="395" t="s">
        <v>20785</v>
      </c>
    </row>
    <row r="8118" spans="1:6">
      <c r="A8118" s="360" t="s">
        <v>18552</v>
      </c>
      <c r="B8118" s="393">
        <v>2630</v>
      </c>
      <c r="C8118" s="394" t="s">
        <v>30574</v>
      </c>
      <c r="D8118" s="393" t="s">
        <v>18553</v>
      </c>
      <c r="E8118" s="395" t="s">
        <v>25047</v>
      </c>
      <c r="F8118" s="395" t="s">
        <v>25047</v>
      </c>
    </row>
    <row r="8119" spans="1:6">
      <c r="A8119" s="360" t="s">
        <v>18552</v>
      </c>
      <c r="B8119" s="393">
        <v>2627</v>
      </c>
      <c r="C8119" s="394" t="s">
        <v>30575</v>
      </c>
      <c r="D8119" s="393" t="s">
        <v>18553</v>
      </c>
      <c r="E8119" s="395" t="s">
        <v>25837</v>
      </c>
      <c r="F8119" s="395" t="s">
        <v>25837</v>
      </c>
    </row>
    <row r="8120" spans="1:6">
      <c r="A8120" s="360" t="s">
        <v>18552</v>
      </c>
      <c r="B8120" s="393">
        <v>2629</v>
      </c>
      <c r="C8120" s="394" t="s">
        <v>30576</v>
      </c>
      <c r="D8120" s="393" t="s">
        <v>18553</v>
      </c>
      <c r="E8120" s="395" t="s">
        <v>25977</v>
      </c>
      <c r="F8120" s="395" t="s">
        <v>25977</v>
      </c>
    </row>
    <row r="8121" spans="1:6">
      <c r="A8121" s="360" t="s">
        <v>18552</v>
      </c>
      <c r="B8121" s="393">
        <v>12033</v>
      </c>
      <c r="C8121" s="394" t="s">
        <v>30577</v>
      </c>
      <c r="D8121" s="393" t="s">
        <v>18553</v>
      </c>
      <c r="E8121" s="395" t="s">
        <v>19955</v>
      </c>
      <c r="F8121" s="395" t="s">
        <v>19955</v>
      </c>
    </row>
    <row r="8122" spans="1:6">
      <c r="A8122" s="360" t="s">
        <v>18552</v>
      </c>
      <c r="B8122" s="393">
        <v>40408</v>
      </c>
      <c r="C8122" s="394" t="s">
        <v>30578</v>
      </c>
      <c r="D8122" s="393" t="s">
        <v>18553</v>
      </c>
      <c r="E8122" s="395" t="s">
        <v>11823</v>
      </c>
      <c r="F8122" s="395" t="s">
        <v>11823</v>
      </c>
    </row>
    <row r="8123" spans="1:6">
      <c r="A8123" s="360" t="s">
        <v>18552</v>
      </c>
      <c r="B8123" s="393">
        <v>40409</v>
      </c>
      <c r="C8123" s="394" t="s">
        <v>30579</v>
      </c>
      <c r="D8123" s="393" t="s">
        <v>18553</v>
      </c>
      <c r="E8123" s="395" t="s">
        <v>8910</v>
      </c>
      <c r="F8123" s="395" t="s">
        <v>8910</v>
      </c>
    </row>
    <row r="8124" spans="1:6">
      <c r="A8124" s="360" t="s">
        <v>18552</v>
      </c>
      <c r="B8124" s="393">
        <v>39276</v>
      </c>
      <c r="C8124" s="394" t="s">
        <v>30580</v>
      </c>
      <c r="D8124" s="393" t="s">
        <v>18553</v>
      </c>
      <c r="E8124" s="395" t="s">
        <v>9490</v>
      </c>
      <c r="F8124" s="395" t="s">
        <v>9490</v>
      </c>
    </row>
    <row r="8125" spans="1:6">
      <c r="A8125" s="360" t="s">
        <v>18552</v>
      </c>
      <c r="B8125" s="393">
        <v>39277</v>
      </c>
      <c r="C8125" s="394" t="s">
        <v>30581</v>
      </c>
      <c r="D8125" s="393" t="s">
        <v>18553</v>
      </c>
      <c r="E8125" s="395" t="s">
        <v>31508</v>
      </c>
      <c r="F8125" s="395" t="s">
        <v>31508</v>
      </c>
    </row>
    <row r="8126" spans="1:6">
      <c r="A8126" s="360" t="s">
        <v>18552</v>
      </c>
      <c r="B8126" s="393">
        <v>12034</v>
      </c>
      <c r="C8126" s="394" t="s">
        <v>30582</v>
      </c>
      <c r="D8126" s="393" t="s">
        <v>18553</v>
      </c>
      <c r="E8126" s="395" t="s">
        <v>7991</v>
      </c>
      <c r="F8126" s="395" t="s">
        <v>7991</v>
      </c>
    </row>
    <row r="8127" spans="1:6">
      <c r="A8127" s="360" t="s">
        <v>18552</v>
      </c>
      <c r="B8127" s="393">
        <v>39879</v>
      </c>
      <c r="C8127" s="394" t="s">
        <v>30583</v>
      </c>
      <c r="D8127" s="393" t="s">
        <v>18553</v>
      </c>
      <c r="E8127" s="395" t="s">
        <v>15539</v>
      </c>
      <c r="F8127" s="395" t="s">
        <v>15539</v>
      </c>
    </row>
    <row r="8128" spans="1:6">
      <c r="A8128" s="360" t="s">
        <v>18552</v>
      </c>
      <c r="B8128" s="393">
        <v>39880</v>
      </c>
      <c r="C8128" s="394" t="s">
        <v>30584</v>
      </c>
      <c r="D8128" s="393" t="s">
        <v>18553</v>
      </c>
      <c r="E8128" s="395" t="s">
        <v>25682</v>
      </c>
      <c r="F8128" s="395" t="s">
        <v>25682</v>
      </c>
    </row>
    <row r="8129" spans="1:6">
      <c r="A8129" s="360" t="s">
        <v>18552</v>
      </c>
      <c r="B8129" s="393">
        <v>39881</v>
      </c>
      <c r="C8129" s="394" t="s">
        <v>30585</v>
      </c>
      <c r="D8129" s="393" t="s">
        <v>18553</v>
      </c>
      <c r="E8129" s="395" t="s">
        <v>20488</v>
      </c>
      <c r="F8129" s="395" t="s">
        <v>20488</v>
      </c>
    </row>
    <row r="8130" spans="1:6">
      <c r="A8130" s="360" t="s">
        <v>18552</v>
      </c>
      <c r="B8130" s="393">
        <v>39882</v>
      </c>
      <c r="C8130" s="394" t="s">
        <v>30586</v>
      </c>
      <c r="D8130" s="393" t="s">
        <v>18553</v>
      </c>
      <c r="E8130" s="395" t="s">
        <v>21424</v>
      </c>
      <c r="F8130" s="395" t="s">
        <v>21424</v>
      </c>
    </row>
    <row r="8131" spans="1:6">
      <c r="A8131" s="360" t="s">
        <v>18552</v>
      </c>
      <c r="B8131" s="393">
        <v>39883</v>
      </c>
      <c r="C8131" s="394" t="s">
        <v>30587</v>
      </c>
      <c r="D8131" s="393" t="s">
        <v>18553</v>
      </c>
      <c r="E8131" s="395" t="s">
        <v>28255</v>
      </c>
      <c r="F8131" s="395" t="s">
        <v>28255</v>
      </c>
    </row>
    <row r="8132" spans="1:6">
      <c r="A8132" s="360" t="s">
        <v>18552</v>
      </c>
      <c r="B8132" s="393">
        <v>39884</v>
      </c>
      <c r="C8132" s="394" t="s">
        <v>30588</v>
      </c>
      <c r="D8132" s="393" t="s">
        <v>18553</v>
      </c>
      <c r="E8132" s="395" t="s">
        <v>25868</v>
      </c>
      <c r="F8132" s="395" t="s">
        <v>25868</v>
      </c>
    </row>
    <row r="8133" spans="1:6">
      <c r="A8133" s="360" t="s">
        <v>18552</v>
      </c>
      <c r="B8133" s="393">
        <v>39885</v>
      </c>
      <c r="C8133" s="394" t="s">
        <v>30589</v>
      </c>
      <c r="D8133" s="393" t="s">
        <v>18553</v>
      </c>
      <c r="E8133" s="395" t="s">
        <v>30590</v>
      </c>
      <c r="F8133" s="395" t="s">
        <v>30590</v>
      </c>
    </row>
    <row r="8134" spans="1:6">
      <c r="A8134" s="360" t="s">
        <v>18552</v>
      </c>
      <c r="B8134" s="393">
        <v>1777</v>
      </c>
      <c r="C8134" s="394" t="s">
        <v>30591</v>
      </c>
      <c r="D8134" s="393" t="s">
        <v>18553</v>
      </c>
      <c r="E8134" s="395" t="s">
        <v>35403</v>
      </c>
      <c r="F8134" s="395" t="s">
        <v>35403</v>
      </c>
    </row>
    <row r="8135" spans="1:6">
      <c r="A8135" s="360" t="s">
        <v>18552</v>
      </c>
      <c r="B8135" s="393">
        <v>1819</v>
      </c>
      <c r="C8135" s="394" t="s">
        <v>30592</v>
      </c>
      <c r="D8135" s="393" t="s">
        <v>18553</v>
      </c>
      <c r="E8135" s="395" t="s">
        <v>37206</v>
      </c>
      <c r="F8135" s="395" t="s">
        <v>37206</v>
      </c>
    </row>
    <row r="8136" spans="1:6">
      <c r="A8136" s="360" t="s">
        <v>18552</v>
      </c>
      <c r="B8136" s="393">
        <v>1775</v>
      </c>
      <c r="C8136" s="394" t="s">
        <v>30593</v>
      </c>
      <c r="D8136" s="393" t="s">
        <v>18553</v>
      </c>
      <c r="E8136" s="395" t="s">
        <v>17788</v>
      </c>
      <c r="F8136" s="395" t="s">
        <v>17788</v>
      </c>
    </row>
    <row r="8137" spans="1:6">
      <c r="A8137" s="360" t="s">
        <v>18552</v>
      </c>
      <c r="B8137" s="393">
        <v>1776</v>
      </c>
      <c r="C8137" s="394" t="s">
        <v>30594</v>
      </c>
      <c r="D8137" s="393" t="s">
        <v>18553</v>
      </c>
      <c r="E8137" s="395" t="s">
        <v>27691</v>
      </c>
      <c r="F8137" s="395" t="s">
        <v>27691</v>
      </c>
    </row>
    <row r="8138" spans="1:6">
      <c r="A8138" s="360" t="s">
        <v>18552</v>
      </c>
      <c r="B8138" s="393">
        <v>1778</v>
      </c>
      <c r="C8138" s="394" t="s">
        <v>30595</v>
      </c>
      <c r="D8138" s="393" t="s">
        <v>18553</v>
      </c>
      <c r="E8138" s="395" t="s">
        <v>39793</v>
      </c>
      <c r="F8138" s="395" t="s">
        <v>39793</v>
      </c>
    </row>
    <row r="8139" spans="1:6">
      <c r="A8139" s="360" t="s">
        <v>18552</v>
      </c>
      <c r="B8139" s="393">
        <v>1818</v>
      </c>
      <c r="C8139" s="394" t="s">
        <v>30597</v>
      </c>
      <c r="D8139" s="393" t="s">
        <v>18553</v>
      </c>
      <c r="E8139" s="395" t="s">
        <v>28151</v>
      </c>
      <c r="F8139" s="395" t="s">
        <v>28151</v>
      </c>
    </row>
    <row r="8140" spans="1:6">
      <c r="A8140" s="360" t="s">
        <v>18552</v>
      </c>
      <c r="B8140" s="393">
        <v>1820</v>
      </c>
      <c r="C8140" s="394" t="s">
        <v>30598</v>
      </c>
      <c r="D8140" s="393" t="s">
        <v>18553</v>
      </c>
      <c r="E8140" s="395" t="s">
        <v>13588</v>
      </c>
      <c r="F8140" s="395" t="s">
        <v>13588</v>
      </c>
    </row>
    <row r="8141" spans="1:6">
      <c r="A8141" s="360" t="s">
        <v>18552</v>
      </c>
      <c r="B8141" s="393">
        <v>1779</v>
      </c>
      <c r="C8141" s="394" t="s">
        <v>30599</v>
      </c>
      <c r="D8141" s="393" t="s">
        <v>18553</v>
      </c>
      <c r="E8141" s="395" t="s">
        <v>39794</v>
      </c>
      <c r="F8141" s="395" t="s">
        <v>39794</v>
      </c>
    </row>
    <row r="8142" spans="1:6">
      <c r="A8142" s="360" t="s">
        <v>18552</v>
      </c>
      <c r="B8142" s="393">
        <v>1780</v>
      </c>
      <c r="C8142" s="394" t="s">
        <v>30600</v>
      </c>
      <c r="D8142" s="393" t="s">
        <v>18553</v>
      </c>
      <c r="E8142" s="395" t="s">
        <v>39795</v>
      </c>
      <c r="F8142" s="395" t="s">
        <v>39795</v>
      </c>
    </row>
    <row r="8143" spans="1:6">
      <c r="A8143" s="360" t="s">
        <v>18552</v>
      </c>
      <c r="B8143" s="393">
        <v>1783</v>
      </c>
      <c r="C8143" s="394" t="s">
        <v>30601</v>
      </c>
      <c r="D8143" s="393" t="s">
        <v>18553</v>
      </c>
      <c r="E8143" s="395" t="s">
        <v>21456</v>
      </c>
      <c r="F8143" s="395" t="s">
        <v>21456</v>
      </c>
    </row>
    <row r="8144" spans="1:6">
      <c r="A8144" s="360" t="s">
        <v>18552</v>
      </c>
      <c r="B8144" s="393">
        <v>1782</v>
      </c>
      <c r="C8144" s="394" t="s">
        <v>30602</v>
      </c>
      <c r="D8144" s="393" t="s">
        <v>18553</v>
      </c>
      <c r="E8144" s="395" t="s">
        <v>28507</v>
      </c>
      <c r="F8144" s="395" t="s">
        <v>28507</v>
      </c>
    </row>
    <row r="8145" spans="1:6">
      <c r="A8145" s="360" t="s">
        <v>18552</v>
      </c>
      <c r="B8145" s="393">
        <v>1817</v>
      </c>
      <c r="C8145" s="394" t="s">
        <v>30603</v>
      </c>
      <c r="D8145" s="393" t="s">
        <v>18553</v>
      </c>
      <c r="E8145" s="395" t="s">
        <v>15762</v>
      </c>
      <c r="F8145" s="395" t="s">
        <v>15762</v>
      </c>
    </row>
    <row r="8146" spans="1:6">
      <c r="A8146" s="360" t="s">
        <v>18552</v>
      </c>
      <c r="B8146" s="393">
        <v>1781</v>
      </c>
      <c r="C8146" s="394" t="s">
        <v>30604</v>
      </c>
      <c r="D8146" s="393" t="s">
        <v>18553</v>
      </c>
      <c r="E8146" s="395" t="s">
        <v>21423</v>
      </c>
      <c r="F8146" s="395" t="s">
        <v>21423</v>
      </c>
    </row>
    <row r="8147" spans="1:6">
      <c r="A8147" s="360" t="s">
        <v>18552</v>
      </c>
      <c r="B8147" s="393">
        <v>1784</v>
      </c>
      <c r="C8147" s="394" t="s">
        <v>30605</v>
      </c>
      <c r="D8147" s="393" t="s">
        <v>18553</v>
      </c>
      <c r="E8147" s="395" t="s">
        <v>39796</v>
      </c>
      <c r="F8147" s="395" t="s">
        <v>39796</v>
      </c>
    </row>
    <row r="8148" spans="1:6">
      <c r="A8148" s="360" t="s">
        <v>18552</v>
      </c>
      <c r="B8148" s="393">
        <v>1810</v>
      </c>
      <c r="C8148" s="394" t="s">
        <v>30606</v>
      </c>
      <c r="D8148" s="393" t="s">
        <v>18553</v>
      </c>
      <c r="E8148" s="395" t="s">
        <v>25217</v>
      </c>
      <c r="F8148" s="395" t="s">
        <v>25217</v>
      </c>
    </row>
    <row r="8149" spans="1:6">
      <c r="A8149" s="360" t="s">
        <v>18552</v>
      </c>
      <c r="B8149" s="393">
        <v>1811</v>
      </c>
      <c r="C8149" s="394" t="s">
        <v>30608</v>
      </c>
      <c r="D8149" s="393" t="s">
        <v>18553</v>
      </c>
      <c r="E8149" s="395" t="s">
        <v>24974</v>
      </c>
      <c r="F8149" s="395" t="s">
        <v>24974</v>
      </c>
    </row>
    <row r="8150" spans="1:6">
      <c r="A8150" s="360" t="s">
        <v>18552</v>
      </c>
      <c r="B8150" s="393">
        <v>1812</v>
      </c>
      <c r="C8150" s="394" t="s">
        <v>30609</v>
      </c>
      <c r="D8150" s="393" t="s">
        <v>18553</v>
      </c>
      <c r="E8150" s="395" t="s">
        <v>27821</v>
      </c>
      <c r="F8150" s="395" t="s">
        <v>27821</v>
      </c>
    </row>
    <row r="8151" spans="1:6">
      <c r="A8151" s="360" t="s">
        <v>18552</v>
      </c>
      <c r="B8151" s="393">
        <v>40386</v>
      </c>
      <c r="C8151" s="394" t="s">
        <v>30610</v>
      </c>
      <c r="D8151" s="393" t="s">
        <v>18553</v>
      </c>
      <c r="E8151" s="395" t="s">
        <v>32990</v>
      </c>
      <c r="F8151" s="395" t="s">
        <v>32990</v>
      </c>
    </row>
    <row r="8152" spans="1:6">
      <c r="A8152" s="360" t="s">
        <v>18552</v>
      </c>
      <c r="B8152" s="393">
        <v>40384</v>
      </c>
      <c r="C8152" s="394" t="s">
        <v>30611</v>
      </c>
      <c r="D8152" s="393" t="s">
        <v>18553</v>
      </c>
      <c r="E8152" s="395" t="s">
        <v>39578</v>
      </c>
      <c r="F8152" s="395" t="s">
        <v>39578</v>
      </c>
    </row>
    <row r="8153" spans="1:6">
      <c r="A8153" s="360" t="s">
        <v>18552</v>
      </c>
      <c r="B8153" s="393">
        <v>40379</v>
      </c>
      <c r="C8153" s="394" t="s">
        <v>30612</v>
      </c>
      <c r="D8153" s="393" t="s">
        <v>18553</v>
      </c>
      <c r="E8153" s="395" t="s">
        <v>25270</v>
      </c>
      <c r="F8153" s="395" t="s">
        <v>25270</v>
      </c>
    </row>
    <row r="8154" spans="1:6">
      <c r="A8154" s="360" t="s">
        <v>18552</v>
      </c>
      <c r="B8154" s="393">
        <v>40423</v>
      </c>
      <c r="C8154" s="394" t="s">
        <v>30613</v>
      </c>
      <c r="D8154" s="393" t="s">
        <v>18553</v>
      </c>
      <c r="E8154" s="395" t="s">
        <v>25444</v>
      </c>
      <c r="F8154" s="395" t="s">
        <v>25444</v>
      </c>
    </row>
    <row r="8155" spans="1:6">
      <c r="A8155" s="360" t="s">
        <v>18552</v>
      </c>
      <c r="B8155" s="393">
        <v>40389</v>
      </c>
      <c r="C8155" s="394" t="s">
        <v>30614</v>
      </c>
      <c r="D8155" s="393" t="s">
        <v>18553</v>
      </c>
      <c r="E8155" s="395" t="s">
        <v>39797</v>
      </c>
      <c r="F8155" s="395" t="s">
        <v>39797</v>
      </c>
    </row>
    <row r="8156" spans="1:6">
      <c r="A8156" s="360" t="s">
        <v>18552</v>
      </c>
      <c r="B8156" s="393">
        <v>40388</v>
      </c>
      <c r="C8156" s="394" t="s">
        <v>30615</v>
      </c>
      <c r="D8156" s="393" t="s">
        <v>18553</v>
      </c>
      <c r="E8156" s="395" t="s">
        <v>27845</v>
      </c>
      <c r="F8156" s="395" t="s">
        <v>27845</v>
      </c>
    </row>
    <row r="8157" spans="1:6">
      <c r="A8157" s="360" t="s">
        <v>18552</v>
      </c>
      <c r="B8157" s="393">
        <v>40381</v>
      </c>
      <c r="C8157" s="394" t="s">
        <v>30616</v>
      </c>
      <c r="D8157" s="393" t="s">
        <v>18553</v>
      </c>
      <c r="E8157" s="395" t="s">
        <v>25880</v>
      </c>
      <c r="F8157" s="395" t="s">
        <v>25880</v>
      </c>
    </row>
    <row r="8158" spans="1:6">
      <c r="A8158" s="360" t="s">
        <v>18552</v>
      </c>
      <c r="B8158" s="393">
        <v>40391</v>
      </c>
      <c r="C8158" s="394" t="s">
        <v>30617</v>
      </c>
      <c r="D8158" s="393" t="s">
        <v>18553</v>
      </c>
      <c r="E8158" s="395" t="s">
        <v>39798</v>
      </c>
      <c r="F8158" s="395" t="s">
        <v>39798</v>
      </c>
    </row>
    <row r="8159" spans="1:6">
      <c r="A8159" s="360" t="s">
        <v>18552</v>
      </c>
      <c r="B8159" s="393">
        <v>40414</v>
      </c>
      <c r="C8159" s="394" t="s">
        <v>30618</v>
      </c>
      <c r="D8159" s="393" t="s">
        <v>18553</v>
      </c>
      <c r="E8159" s="395" t="s">
        <v>18613</v>
      </c>
      <c r="F8159" s="395" t="s">
        <v>18613</v>
      </c>
    </row>
    <row r="8160" spans="1:6">
      <c r="A8160" s="360" t="s">
        <v>18552</v>
      </c>
      <c r="B8160" s="393">
        <v>40416</v>
      </c>
      <c r="C8160" s="394" t="s">
        <v>30619</v>
      </c>
      <c r="D8160" s="393" t="s">
        <v>18553</v>
      </c>
      <c r="E8160" s="395" t="s">
        <v>12031</v>
      </c>
      <c r="F8160" s="395" t="s">
        <v>12031</v>
      </c>
    </row>
    <row r="8161" spans="1:6">
      <c r="A8161" s="360" t="s">
        <v>18552</v>
      </c>
      <c r="B8161" s="393">
        <v>40418</v>
      </c>
      <c r="C8161" s="394" t="s">
        <v>30620</v>
      </c>
      <c r="D8161" s="393" t="s">
        <v>18553</v>
      </c>
      <c r="E8161" s="395" t="s">
        <v>20777</v>
      </c>
      <c r="F8161" s="395" t="s">
        <v>20777</v>
      </c>
    </row>
    <row r="8162" spans="1:6">
      <c r="A8162" s="360" t="s">
        <v>18552</v>
      </c>
      <c r="B8162" s="393">
        <v>2615</v>
      </c>
      <c r="C8162" s="394" t="s">
        <v>30621</v>
      </c>
      <c r="D8162" s="393" t="s">
        <v>18553</v>
      </c>
      <c r="E8162" s="395" t="s">
        <v>25002</v>
      </c>
      <c r="F8162" s="395" t="s">
        <v>25002</v>
      </c>
    </row>
    <row r="8163" spans="1:6">
      <c r="A8163" s="360" t="s">
        <v>18552</v>
      </c>
      <c r="B8163" s="393">
        <v>2635</v>
      </c>
      <c r="C8163" s="394" t="s">
        <v>30622</v>
      </c>
      <c r="D8163" s="393" t="s">
        <v>18553</v>
      </c>
      <c r="E8163" s="395" t="s">
        <v>20901</v>
      </c>
      <c r="F8163" s="395" t="s">
        <v>20901</v>
      </c>
    </row>
    <row r="8164" spans="1:6">
      <c r="A8164" s="360" t="s">
        <v>18552</v>
      </c>
      <c r="B8164" s="393">
        <v>2609</v>
      </c>
      <c r="C8164" s="394" t="s">
        <v>30623</v>
      </c>
      <c r="D8164" s="393" t="s">
        <v>18553</v>
      </c>
      <c r="E8164" s="395" t="s">
        <v>11446</v>
      </c>
      <c r="F8164" s="395" t="s">
        <v>11446</v>
      </c>
    </row>
    <row r="8165" spans="1:6">
      <c r="A8165" s="360" t="s">
        <v>18552</v>
      </c>
      <c r="B8165" s="393">
        <v>2634</v>
      </c>
      <c r="C8165" s="394" t="s">
        <v>30624</v>
      </c>
      <c r="D8165" s="393" t="s">
        <v>18553</v>
      </c>
      <c r="E8165" s="395" t="s">
        <v>12126</v>
      </c>
      <c r="F8165" s="395" t="s">
        <v>12126</v>
      </c>
    </row>
    <row r="8166" spans="1:6">
      <c r="A8166" s="360" t="s">
        <v>18552</v>
      </c>
      <c r="B8166" s="393">
        <v>2611</v>
      </c>
      <c r="C8166" s="394" t="s">
        <v>30625</v>
      </c>
      <c r="D8166" s="393" t="s">
        <v>18553</v>
      </c>
      <c r="E8166" s="395" t="s">
        <v>21434</v>
      </c>
      <c r="F8166" s="395" t="s">
        <v>21434</v>
      </c>
    </row>
    <row r="8167" spans="1:6">
      <c r="A8167" s="360" t="s">
        <v>18552</v>
      </c>
      <c r="B8167" s="393">
        <v>2612</v>
      </c>
      <c r="C8167" s="394" t="s">
        <v>30626</v>
      </c>
      <c r="D8167" s="393" t="s">
        <v>18553</v>
      </c>
      <c r="E8167" s="395" t="s">
        <v>25728</v>
      </c>
      <c r="F8167" s="395" t="s">
        <v>25728</v>
      </c>
    </row>
    <row r="8168" spans="1:6">
      <c r="A8168" s="360" t="s">
        <v>18552</v>
      </c>
      <c r="B8168" s="393">
        <v>2613</v>
      </c>
      <c r="C8168" s="394" t="s">
        <v>30627</v>
      </c>
      <c r="D8168" s="393" t="s">
        <v>18553</v>
      </c>
      <c r="E8168" s="395" t="s">
        <v>25978</v>
      </c>
      <c r="F8168" s="395" t="s">
        <v>25978</v>
      </c>
    </row>
    <row r="8169" spans="1:6">
      <c r="A8169" s="360" t="s">
        <v>18552</v>
      </c>
      <c r="B8169" s="393">
        <v>2614</v>
      </c>
      <c r="C8169" s="394" t="s">
        <v>30628</v>
      </c>
      <c r="D8169" s="393" t="s">
        <v>18553</v>
      </c>
      <c r="E8169" s="395" t="s">
        <v>25979</v>
      </c>
      <c r="F8169" s="395" t="s">
        <v>25979</v>
      </c>
    </row>
    <row r="8170" spans="1:6">
      <c r="A8170" s="360" t="s">
        <v>18552</v>
      </c>
      <c r="B8170" s="393">
        <v>34359</v>
      </c>
      <c r="C8170" s="394" t="s">
        <v>30629</v>
      </c>
      <c r="D8170" s="393" t="s">
        <v>18553</v>
      </c>
      <c r="E8170" s="395" t="s">
        <v>11333</v>
      </c>
      <c r="F8170" s="395" t="s">
        <v>11333</v>
      </c>
    </row>
    <row r="8171" spans="1:6">
      <c r="A8171" s="360" t="s">
        <v>18552</v>
      </c>
      <c r="B8171" s="393">
        <v>1789</v>
      </c>
      <c r="C8171" s="394" t="s">
        <v>30630</v>
      </c>
      <c r="D8171" s="393" t="s">
        <v>18553</v>
      </c>
      <c r="E8171" s="395" t="s">
        <v>38862</v>
      </c>
      <c r="F8171" s="395" t="s">
        <v>38862</v>
      </c>
    </row>
    <row r="8172" spans="1:6">
      <c r="A8172" s="360" t="s">
        <v>18552</v>
      </c>
      <c r="B8172" s="393">
        <v>1788</v>
      </c>
      <c r="C8172" s="394" t="s">
        <v>30631</v>
      </c>
      <c r="D8172" s="393" t="s">
        <v>18553</v>
      </c>
      <c r="E8172" s="395" t="s">
        <v>26830</v>
      </c>
      <c r="F8172" s="395" t="s">
        <v>26830</v>
      </c>
    </row>
    <row r="8173" spans="1:6">
      <c r="A8173" s="360" t="s">
        <v>18552</v>
      </c>
      <c r="B8173" s="393">
        <v>1786</v>
      </c>
      <c r="C8173" s="394" t="s">
        <v>30633</v>
      </c>
      <c r="D8173" s="393" t="s">
        <v>18553</v>
      </c>
      <c r="E8173" s="395" t="s">
        <v>9298</v>
      </c>
      <c r="F8173" s="395" t="s">
        <v>9298</v>
      </c>
    </row>
    <row r="8174" spans="1:6">
      <c r="A8174" s="360" t="s">
        <v>18552</v>
      </c>
      <c r="B8174" s="393">
        <v>1787</v>
      </c>
      <c r="C8174" s="394" t="s">
        <v>30634</v>
      </c>
      <c r="D8174" s="393" t="s">
        <v>18553</v>
      </c>
      <c r="E8174" s="395" t="s">
        <v>21562</v>
      </c>
      <c r="F8174" s="395" t="s">
        <v>21562</v>
      </c>
    </row>
    <row r="8175" spans="1:6">
      <c r="A8175" s="360" t="s">
        <v>18552</v>
      </c>
      <c r="B8175" s="393">
        <v>1791</v>
      </c>
      <c r="C8175" s="394" t="s">
        <v>30635</v>
      </c>
      <c r="D8175" s="393" t="s">
        <v>18553</v>
      </c>
      <c r="E8175" s="395" t="s">
        <v>39799</v>
      </c>
      <c r="F8175" s="395" t="s">
        <v>39799</v>
      </c>
    </row>
    <row r="8176" spans="1:6">
      <c r="A8176" s="360" t="s">
        <v>18552</v>
      </c>
      <c r="B8176" s="393">
        <v>1790</v>
      </c>
      <c r="C8176" s="394" t="s">
        <v>30636</v>
      </c>
      <c r="D8176" s="393" t="s">
        <v>18553</v>
      </c>
      <c r="E8176" s="395" t="s">
        <v>39800</v>
      </c>
      <c r="F8176" s="395" t="s">
        <v>39800</v>
      </c>
    </row>
    <row r="8177" spans="1:6">
      <c r="A8177" s="360" t="s">
        <v>18552</v>
      </c>
      <c r="B8177" s="393">
        <v>1813</v>
      </c>
      <c r="C8177" s="394" t="s">
        <v>30637</v>
      </c>
      <c r="D8177" s="393" t="s">
        <v>18553</v>
      </c>
      <c r="E8177" s="395" t="s">
        <v>21477</v>
      </c>
      <c r="F8177" s="395" t="s">
        <v>21477</v>
      </c>
    </row>
    <row r="8178" spans="1:6">
      <c r="A8178" s="360" t="s">
        <v>18552</v>
      </c>
      <c r="B8178" s="393">
        <v>1792</v>
      </c>
      <c r="C8178" s="394" t="s">
        <v>30638</v>
      </c>
      <c r="D8178" s="393" t="s">
        <v>18553</v>
      </c>
      <c r="E8178" s="395" t="s">
        <v>27890</v>
      </c>
      <c r="F8178" s="395" t="s">
        <v>27890</v>
      </c>
    </row>
    <row r="8179" spans="1:6">
      <c r="A8179" s="360" t="s">
        <v>18552</v>
      </c>
      <c r="B8179" s="393">
        <v>1793</v>
      </c>
      <c r="C8179" s="394" t="s">
        <v>30639</v>
      </c>
      <c r="D8179" s="393" t="s">
        <v>18553</v>
      </c>
      <c r="E8179" s="395" t="s">
        <v>39801</v>
      </c>
      <c r="F8179" s="395" t="s">
        <v>39801</v>
      </c>
    </row>
    <row r="8180" spans="1:6">
      <c r="A8180" s="360" t="s">
        <v>18552</v>
      </c>
      <c r="B8180" s="393">
        <v>1809</v>
      </c>
      <c r="C8180" s="394" t="s">
        <v>30640</v>
      </c>
      <c r="D8180" s="393" t="s">
        <v>18553</v>
      </c>
      <c r="E8180" s="395" t="s">
        <v>25031</v>
      </c>
      <c r="F8180" s="395" t="s">
        <v>25031</v>
      </c>
    </row>
    <row r="8181" spans="1:6">
      <c r="A8181" s="360" t="s">
        <v>18552</v>
      </c>
      <c r="B8181" s="393">
        <v>1814</v>
      </c>
      <c r="C8181" s="394" t="s">
        <v>30641</v>
      </c>
      <c r="D8181" s="393" t="s">
        <v>18553</v>
      </c>
      <c r="E8181" s="395" t="s">
        <v>27177</v>
      </c>
      <c r="F8181" s="395" t="s">
        <v>27177</v>
      </c>
    </row>
    <row r="8182" spans="1:6">
      <c r="A8182" s="360" t="s">
        <v>18552</v>
      </c>
      <c r="B8182" s="393">
        <v>1803</v>
      </c>
      <c r="C8182" s="394" t="s">
        <v>30642</v>
      </c>
      <c r="D8182" s="393" t="s">
        <v>18553</v>
      </c>
      <c r="E8182" s="395" t="s">
        <v>21050</v>
      </c>
      <c r="F8182" s="395" t="s">
        <v>21050</v>
      </c>
    </row>
    <row r="8183" spans="1:6">
      <c r="A8183" s="360" t="s">
        <v>18552</v>
      </c>
      <c r="B8183" s="393">
        <v>1805</v>
      </c>
      <c r="C8183" s="394" t="s">
        <v>30643</v>
      </c>
      <c r="D8183" s="393" t="s">
        <v>18553</v>
      </c>
      <c r="E8183" s="395" t="s">
        <v>28272</v>
      </c>
      <c r="F8183" s="395" t="s">
        <v>28272</v>
      </c>
    </row>
    <row r="8184" spans="1:6">
      <c r="A8184" s="360" t="s">
        <v>18552</v>
      </c>
      <c r="B8184" s="393">
        <v>1821</v>
      </c>
      <c r="C8184" s="394" t="s">
        <v>30644</v>
      </c>
      <c r="D8184" s="393" t="s">
        <v>18553</v>
      </c>
      <c r="E8184" s="395" t="s">
        <v>25470</v>
      </c>
      <c r="F8184" s="395" t="s">
        <v>25470</v>
      </c>
    </row>
    <row r="8185" spans="1:6">
      <c r="A8185" s="360" t="s">
        <v>18552</v>
      </c>
      <c r="B8185" s="393">
        <v>1806</v>
      </c>
      <c r="C8185" s="394" t="s">
        <v>30645</v>
      </c>
      <c r="D8185" s="393" t="s">
        <v>18553</v>
      </c>
      <c r="E8185" s="395" t="s">
        <v>39802</v>
      </c>
      <c r="F8185" s="395" t="s">
        <v>39802</v>
      </c>
    </row>
    <row r="8186" spans="1:6">
      <c r="A8186" s="360" t="s">
        <v>18552</v>
      </c>
      <c r="B8186" s="393">
        <v>1804</v>
      </c>
      <c r="C8186" s="394" t="s">
        <v>30646</v>
      </c>
      <c r="D8186" s="393" t="s">
        <v>18553</v>
      </c>
      <c r="E8186" s="395" t="s">
        <v>25879</v>
      </c>
      <c r="F8186" s="395" t="s">
        <v>25879</v>
      </c>
    </row>
    <row r="8187" spans="1:6">
      <c r="A8187" s="360" t="s">
        <v>18552</v>
      </c>
      <c r="B8187" s="393">
        <v>1807</v>
      </c>
      <c r="C8187" s="394" t="s">
        <v>30647</v>
      </c>
      <c r="D8187" s="393" t="s">
        <v>18553</v>
      </c>
      <c r="E8187" s="395" t="s">
        <v>39803</v>
      </c>
      <c r="F8187" s="395" t="s">
        <v>39803</v>
      </c>
    </row>
    <row r="8188" spans="1:6">
      <c r="A8188" s="360" t="s">
        <v>18552</v>
      </c>
      <c r="B8188" s="393">
        <v>1808</v>
      </c>
      <c r="C8188" s="394" t="s">
        <v>30648</v>
      </c>
      <c r="D8188" s="393" t="s">
        <v>18553</v>
      </c>
      <c r="E8188" s="395" t="s">
        <v>39804</v>
      </c>
      <c r="F8188" s="395" t="s">
        <v>39804</v>
      </c>
    </row>
    <row r="8189" spans="1:6">
      <c r="A8189" s="360" t="s">
        <v>18552</v>
      </c>
      <c r="B8189" s="393">
        <v>1797</v>
      </c>
      <c r="C8189" s="394" t="s">
        <v>30649</v>
      </c>
      <c r="D8189" s="393" t="s">
        <v>18553</v>
      </c>
      <c r="E8189" s="395" t="s">
        <v>26057</v>
      </c>
      <c r="F8189" s="395" t="s">
        <v>26057</v>
      </c>
    </row>
    <row r="8190" spans="1:6">
      <c r="A8190" s="360" t="s">
        <v>18552</v>
      </c>
      <c r="B8190" s="393">
        <v>1796</v>
      </c>
      <c r="C8190" s="394" t="s">
        <v>30650</v>
      </c>
      <c r="D8190" s="393" t="s">
        <v>18553</v>
      </c>
      <c r="E8190" s="395" t="s">
        <v>27917</v>
      </c>
      <c r="F8190" s="395" t="s">
        <v>27917</v>
      </c>
    </row>
    <row r="8191" spans="1:6">
      <c r="A8191" s="360" t="s">
        <v>18552</v>
      </c>
      <c r="B8191" s="393">
        <v>1794</v>
      </c>
      <c r="C8191" s="394" t="s">
        <v>30651</v>
      </c>
      <c r="D8191" s="393" t="s">
        <v>18553</v>
      </c>
      <c r="E8191" s="395" t="s">
        <v>26476</v>
      </c>
      <c r="F8191" s="395" t="s">
        <v>26476</v>
      </c>
    </row>
    <row r="8192" spans="1:6">
      <c r="A8192" s="360" t="s">
        <v>18552</v>
      </c>
      <c r="B8192" s="393">
        <v>1816</v>
      </c>
      <c r="C8192" s="394" t="s">
        <v>30652</v>
      </c>
      <c r="D8192" s="393" t="s">
        <v>18553</v>
      </c>
      <c r="E8192" s="395" t="s">
        <v>25292</v>
      </c>
      <c r="F8192" s="395" t="s">
        <v>25292</v>
      </c>
    </row>
    <row r="8193" spans="1:6">
      <c r="A8193" s="360" t="s">
        <v>18552</v>
      </c>
      <c r="B8193" s="393">
        <v>1815</v>
      </c>
      <c r="C8193" s="394" t="s">
        <v>30654</v>
      </c>
      <c r="D8193" s="393" t="s">
        <v>18553</v>
      </c>
      <c r="E8193" s="395" t="s">
        <v>35635</v>
      </c>
      <c r="F8193" s="395" t="s">
        <v>35635</v>
      </c>
    </row>
    <row r="8194" spans="1:6">
      <c r="A8194" s="360" t="s">
        <v>18552</v>
      </c>
      <c r="B8194" s="393">
        <v>1798</v>
      </c>
      <c r="C8194" s="394" t="s">
        <v>30655</v>
      </c>
      <c r="D8194" s="393" t="s">
        <v>18553</v>
      </c>
      <c r="E8194" s="395" t="s">
        <v>39805</v>
      </c>
      <c r="F8194" s="395" t="s">
        <v>39805</v>
      </c>
    </row>
    <row r="8195" spans="1:6">
      <c r="A8195" s="360" t="s">
        <v>18552</v>
      </c>
      <c r="B8195" s="393">
        <v>1795</v>
      </c>
      <c r="C8195" s="394" t="s">
        <v>30656</v>
      </c>
      <c r="D8195" s="393" t="s">
        <v>18553</v>
      </c>
      <c r="E8195" s="395" t="s">
        <v>21425</v>
      </c>
      <c r="F8195" s="395" t="s">
        <v>21425</v>
      </c>
    </row>
    <row r="8196" spans="1:6">
      <c r="A8196" s="360" t="s">
        <v>18552</v>
      </c>
      <c r="B8196" s="393">
        <v>1799</v>
      </c>
      <c r="C8196" s="394" t="s">
        <v>30657</v>
      </c>
      <c r="D8196" s="393" t="s">
        <v>18553</v>
      </c>
      <c r="E8196" s="395" t="s">
        <v>39806</v>
      </c>
      <c r="F8196" s="395" t="s">
        <v>39806</v>
      </c>
    </row>
    <row r="8197" spans="1:6">
      <c r="A8197" s="360" t="s">
        <v>18552</v>
      </c>
      <c r="B8197" s="393">
        <v>1800</v>
      </c>
      <c r="C8197" s="394" t="s">
        <v>30658</v>
      </c>
      <c r="D8197" s="393" t="s">
        <v>18553</v>
      </c>
      <c r="E8197" s="395" t="s">
        <v>39807</v>
      </c>
      <c r="F8197" s="395" t="s">
        <v>39807</v>
      </c>
    </row>
    <row r="8198" spans="1:6">
      <c r="A8198" s="360" t="s">
        <v>18552</v>
      </c>
      <c r="B8198" s="393">
        <v>1802</v>
      </c>
      <c r="C8198" s="394" t="s">
        <v>30659</v>
      </c>
      <c r="D8198" s="393" t="s">
        <v>18553</v>
      </c>
      <c r="E8198" s="395" t="s">
        <v>39808</v>
      </c>
      <c r="F8198" s="395" t="s">
        <v>39808</v>
      </c>
    </row>
    <row r="8199" spans="1:6">
      <c r="A8199" s="360" t="s">
        <v>18552</v>
      </c>
      <c r="B8199" s="393">
        <v>40385</v>
      </c>
      <c r="C8199" s="394" t="s">
        <v>30660</v>
      </c>
      <c r="D8199" s="393" t="s">
        <v>18553</v>
      </c>
      <c r="E8199" s="395" t="s">
        <v>32990</v>
      </c>
      <c r="F8199" s="395" t="s">
        <v>32990</v>
      </c>
    </row>
    <row r="8200" spans="1:6">
      <c r="A8200" s="360" t="s">
        <v>18552</v>
      </c>
      <c r="B8200" s="393">
        <v>40383</v>
      </c>
      <c r="C8200" s="394" t="s">
        <v>30661</v>
      </c>
      <c r="D8200" s="393" t="s">
        <v>18553</v>
      </c>
      <c r="E8200" s="395" t="s">
        <v>39578</v>
      </c>
      <c r="F8200" s="395" t="s">
        <v>39578</v>
      </c>
    </row>
    <row r="8201" spans="1:6">
      <c r="A8201" s="360" t="s">
        <v>18552</v>
      </c>
      <c r="B8201" s="393">
        <v>40378</v>
      </c>
      <c r="C8201" s="394" t="s">
        <v>30662</v>
      </c>
      <c r="D8201" s="393" t="s">
        <v>18553</v>
      </c>
      <c r="E8201" s="395" t="s">
        <v>25270</v>
      </c>
      <c r="F8201" s="395" t="s">
        <v>25270</v>
      </c>
    </row>
    <row r="8202" spans="1:6">
      <c r="A8202" s="360" t="s">
        <v>18552</v>
      </c>
      <c r="B8202" s="393">
        <v>40382</v>
      </c>
      <c r="C8202" s="394" t="s">
        <v>30663</v>
      </c>
      <c r="D8202" s="393" t="s">
        <v>18553</v>
      </c>
      <c r="E8202" s="395" t="s">
        <v>25444</v>
      </c>
      <c r="F8202" s="395" t="s">
        <v>25444</v>
      </c>
    </row>
    <row r="8203" spans="1:6">
      <c r="A8203" s="360" t="s">
        <v>18552</v>
      </c>
      <c r="B8203" s="393">
        <v>40422</v>
      </c>
      <c r="C8203" s="394" t="s">
        <v>30664</v>
      </c>
      <c r="D8203" s="393" t="s">
        <v>18553</v>
      </c>
      <c r="E8203" s="395" t="s">
        <v>39016</v>
      </c>
      <c r="F8203" s="395" t="s">
        <v>39016</v>
      </c>
    </row>
    <row r="8204" spans="1:6">
      <c r="A8204" s="360" t="s">
        <v>18552</v>
      </c>
      <c r="B8204" s="393">
        <v>40387</v>
      </c>
      <c r="C8204" s="394" t="s">
        <v>30665</v>
      </c>
      <c r="D8204" s="393" t="s">
        <v>18553</v>
      </c>
      <c r="E8204" s="395" t="s">
        <v>39809</v>
      </c>
      <c r="F8204" s="395" t="s">
        <v>39809</v>
      </c>
    </row>
    <row r="8205" spans="1:6">
      <c r="A8205" s="360" t="s">
        <v>18552</v>
      </c>
      <c r="B8205" s="393">
        <v>40380</v>
      </c>
      <c r="C8205" s="394" t="s">
        <v>30666</v>
      </c>
      <c r="D8205" s="393" t="s">
        <v>18553</v>
      </c>
      <c r="E8205" s="395" t="s">
        <v>25880</v>
      </c>
      <c r="F8205" s="395" t="s">
        <v>25880</v>
      </c>
    </row>
    <row r="8206" spans="1:6">
      <c r="A8206" s="360" t="s">
        <v>18552</v>
      </c>
      <c r="B8206" s="393">
        <v>40390</v>
      </c>
      <c r="C8206" s="394" t="s">
        <v>30667</v>
      </c>
      <c r="D8206" s="393" t="s">
        <v>18553</v>
      </c>
      <c r="E8206" s="395" t="s">
        <v>39179</v>
      </c>
      <c r="F8206" s="395" t="s">
        <v>39179</v>
      </c>
    </row>
    <row r="8207" spans="1:6">
      <c r="A8207" s="360" t="s">
        <v>18552</v>
      </c>
      <c r="B8207" s="393">
        <v>40413</v>
      </c>
      <c r="C8207" s="394" t="s">
        <v>30669</v>
      </c>
      <c r="D8207" s="393" t="s">
        <v>18553</v>
      </c>
      <c r="E8207" s="395" t="s">
        <v>21518</v>
      </c>
      <c r="F8207" s="395" t="s">
        <v>21518</v>
      </c>
    </row>
    <row r="8208" spans="1:6">
      <c r="A8208" s="360" t="s">
        <v>18552</v>
      </c>
      <c r="B8208" s="393">
        <v>40415</v>
      </c>
      <c r="C8208" s="394" t="s">
        <v>30670</v>
      </c>
      <c r="D8208" s="393" t="s">
        <v>18553</v>
      </c>
      <c r="E8208" s="395" t="s">
        <v>14090</v>
      </c>
      <c r="F8208" s="395" t="s">
        <v>14090</v>
      </c>
    </row>
    <row r="8209" spans="1:6">
      <c r="A8209" s="360" t="s">
        <v>18552</v>
      </c>
      <c r="B8209" s="393">
        <v>40417</v>
      </c>
      <c r="C8209" s="394" t="s">
        <v>30671</v>
      </c>
      <c r="D8209" s="393" t="s">
        <v>18553</v>
      </c>
      <c r="E8209" s="395" t="s">
        <v>20001</v>
      </c>
      <c r="F8209" s="395" t="s">
        <v>20001</v>
      </c>
    </row>
    <row r="8210" spans="1:6">
      <c r="A8210" s="360" t="s">
        <v>18552</v>
      </c>
      <c r="B8210" s="393">
        <v>39271</v>
      </c>
      <c r="C8210" s="394" t="s">
        <v>30672</v>
      </c>
      <c r="D8210" s="393" t="s">
        <v>18553</v>
      </c>
      <c r="E8210" s="395" t="s">
        <v>26483</v>
      </c>
      <c r="F8210" s="395" t="s">
        <v>26483</v>
      </c>
    </row>
    <row r="8211" spans="1:6">
      <c r="A8211" s="360" t="s">
        <v>18552</v>
      </c>
      <c r="B8211" s="393">
        <v>39273</v>
      </c>
      <c r="C8211" s="394" t="s">
        <v>30673</v>
      </c>
      <c r="D8211" s="393" t="s">
        <v>18553</v>
      </c>
      <c r="E8211" s="395" t="s">
        <v>20664</v>
      </c>
      <c r="F8211" s="395" t="s">
        <v>20664</v>
      </c>
    </row>
    <row r="8212" spans="1:6">
      <c r="A8212" s="360" t="s">
        <v>18552</v>
      </c>
      <c r="B8212" s="393">
        <v>39272</v>
      </c>
      <c r="C8212" s="394" t="s">
        <v>30674</v>
      </c>
      <c r="D8212" s="393" t="s">
        <v>18553</v>
      </c>
      <c r="E8212" s="395" t="s">
        <v>25442</v>
      </c>
      <c r="F8212" s="395" t="s">
        <v>25442</v>
      </c>
    </row>
    <row r="8213" spans="1:6">
      <c r="A8213" s="360" t="s">
        <v>18552</v>
      </c>
      <c r="B8213" s="393">
        <v>1875</v>
      </c>
      <c r="C8213" s="394" t="s">
        <v>30675</v>
      </c>
      <c r="D8213" s="393" t="s">
        <v>18553</v>
      </c>
      <c r="E8213" s="395" t="s">
        <v>9033</v>
      </c>
      <c r="F8213" s="395" t="s">
        <v>9033</v>
      </c>
    </row>
    <row r="8214" spans="1:6">
      <c r="A8214" s="360" t="s">
        <v>18552</v>
      </c>
      <c r="B8214" s="393">
        <v>1874</v>
      </c>
      <c r="C8214" s="394" t="s">
        <v>30676</v>
      </c>
      <c r="D8214" s="393" t="s">
        <v>18553</v>
      </c>
      <c r="E8214" s="395" t="s">
        <v>28252</v>
      </c>
      <c r="F8214" s="395" t="s">
        <v>28252</v>
      </c>
    </row>
    <row r="8215" spans="1:6">
      <c r="A8215" s="360" t="s">
        <v>18552</v>
      </c>
      <c r="B8215" s="393">
        <v>1870</v>
      </c>
      <c r="C8215" s="394" t="s">
        <v>30677</v>
      </c>
      <c r="D8215" s="393" t="s">
        <v>18553</v>
      </c>
      <c r="E8215" s="395" t="s">
        <v>18557</v>
      </c>
      <c r="F8215" s="395" t="s">
        <v>18557</v>
      </c>
    </row>
    <row r="8216" spans="1:6">
      <c r="A8216" s="360" t="s">
        <v>18552</v>
      </c>
      <c r="B8216" s="393">
        <v>1884</v>
      </c>
      <c r="C8216" s="394" t="s">
        <v>30678</v>
      </c>
      <c r="D8216" s="393" t="s">
        <v>18553</v>
      </c>
      <c r="E8216" s="395" t="s">
        <v>21470</v>
      </c>
      <c r="F8216" s="395" t="s">
        <v>21470</v>
      </c>
    </row>
    <row r="8217" spans="1:6">
      <c r="A8217" s="360" t="s">
        <v>18552</v>
      </c>
      <c r="B8217" s="393">
        <v>1887</v>
      </c>
      <c r="C8217" s="394" t="s">
        <v>30679</v>
      </c>
      <c r="D8217" s="393" t="s">
        <v>18553</v>
      </c>
      <c r="E8217" s="395" t="s">
        <v>26832</v>
      </c>
      <c r="F8217" s="395" t="s">
        <v>26832</v>
      </c>
    </row>
    <row r="8218" spans="1:6">
      <c r="A8218" s="360" t="s">
        <v>18552</v>
      </c>
      <c r="B8218" s="393">
        <v>1876</v>
      </c>
      <c r="C8218" s="394" t="s">
        <v>30680</v>
      </c>
      <c r="D8218" s="393" t="s">
        <v>18553</v>
      </c>
      <c r="E8218" s="395" t="s">
        <v>11397</v>
      </c>
      <c r="F8218" s="395" t="s">
        <v>11397</v>
      </c>
    </row>
    <row r="8219" spans="1:6">
      <c r="A8219" s="360" t="s">
        <v>18552</v>
      </c>
      <c r="B8219" s="393">
        <v>1879</v>
      </c>
      <c r="C8219" s="394" t="s">
        <v>30681</v>
      </c>
      <c r="D8219" s="393" t="s">
        <v>18553</v>
      </c>
      <c r="E8219" s="395" t="s">
        <v>15548</v>
      </c>
      <c r="F8219" s="395" t="s">
        <v>15548</v>
      </c>
    </row>
    <row r="8220" spans="1:6">
      <c r="A8220" s="360" t="s">
        <v>18552</v>
      </c>
      <c r="B8220" s="393">
        <v>1877</v>
      </c>
      <c r="C8220" s="394" t="s">
        <v>30682</v>
      </c>
      <c r="D8220" s="393" t="s">
        <v>18553</v>
      </c>
      <c r="E8220" s="395" t="s">
        <v>39810</v>
      </c>
      <c r="F8220" s="395" t="s">
        <v>39810</v>
      </c>
    </row>
    <row r="8221" spans="1:6">
      <c r="A8221" s="360" t="s">
        <v>18552</v>
      </c>
      <c r="B8221" s="393">
        <v>1878</v>
      </c>
      <c r="C8221" s="394" t="s">
        <v>30683</v>
      </c>
      <c r="D8221" s="393" t="s">
        <v>18553</v>
      </c>
      <c r="E8221" s="395" t="s">
        <v>39811</v>
      </c>
      <c r="F8221" s="395" t="s">
        <v>39811</v>
      </c>
    </row>
    <row r="8222" spans="1:6">
      <c r="A8222" s="360" t="s">
        <v>18552</v>
      </c>
      <c r="B8222" s="393">
        <v>2621</v>
      </c>
      <c r="C8222" s="394" t="s">
        <v>30684</v>
      </c>
      <c r="D8222" s="393" t="s">
        <v>18553</v>
      </c>
      <c r="E8222" s="395" t="s">
        <v>25354</v>
      </c>
      <c r="F8222" s="395" t="s">
        <v>25354</v>
      </c>
    </row>
    <row r="8223" spans="1:6">
      <c r="A8223" s="360" t="s">
        <v>18552</v>
      </c>
      <c r="B8223" s="393">
        <v>2616</v>
      </c>
      <c r="C8223" s="394" t="s">
        <v>30685</v>
      </c>
      <c r="D8223" s="393" t="s">
        <v>18553</v>
      </c>
      <c r="E8223" s="395" t="s">
        <v>13361</v>
      </c>
      <c r="F8223" s="395" t="s">
        <v>13361</v>
      </c>
    </row>
    <row r="8224" spans="1:6">
      <c r="A8224" s="360" t="s">
        <v>18552</v>
      </c>
      <c r="B8224" s="393">
        <v>2633</v>
      </c>
      <c r="C8224" s="394" t="s">
        <v>30686</v>
      </c>
      <c r="D8224" s="393" t="s">
        <v>18553</v>
      </c>
      <c r="E8224" s="395" t="s">
        <v>20312</v>
      </c>
      <c r="F8224" s="395" t="s">
        <v>20312</v>
      </c>
    </row>
    <row r="8225" spans="1:6">
      <c r="A8225" s="360" t="s">
        <v>18552</v>
      </c>
      <c r="B8225" s="393">
        <v>2617</v>
      </c>
      <c r="C8225" s="394" t="s">
        <v>30687</v>
      </c>
      <c r="D8225" s="393" t="s">
        <v>18553</v>
      </c>
      <c r="E8225" s="395" t="s">
        <v>16800</v>
      </c>
      <c r="F8225" s="395" t="s">
        <v>16800</v>
      </c>
    </row>
    <row r="8226" spans="1:6">
      <c r="A8226" s="360" t="s">
        <v>18552</v>
      </c>
      <c r="B8226" s="393">
        <v>2618</v>
      </c>
      <c r="C8226" s="394" t="s">
        <v>30688</v>
      </c>
      <c r="D8226" s="393" t="s">
        <v>18553</v>
      </c>
      <c r="E8226" s="395" t="s">
        <v>21040</v>
      </c>
      <c r="F8226" s="395" t="s">
        <v>21040</v>
      </c>
    </row>
    <row r="8227" spans="1:6">
      <c r="A8227" s="360" t="s">
        <v>18552</v>
      </c>
      <c r="B8227" s="393">
        <v>2632</v>
      </c>
      <c r="C8227" s="394" t="s">
        <v>30689</v>
      </c>
      <c r="D8227" s="393" t="s">
        <v>18553</v>
      </c>
      <c r="E8227" s="395" t="s">
        <v>14195</v>
      </c>
      <c r="F8227" s="395" t="s">
        <v>14195</v>
      </c>
    </row>
    <row r="8228" spans="1:6">
      <c r="A8228" s="360" t="s">
        <v>18552</v>
      </c>
      <c r="B8228" s="393">
        <v>2631</v>
      </c>
      <c r="C8228" s="394" t="s">
        <v>30690</v>
      </c>
      <c r="D8228" s="393" t="s">
        <v>18553</v>
      </c>
      <c r="E8228" s="395" t="s">
        <v>21317</v>
      </c>
      <c r="F8228" s="395" t="s">
        <v>21317</v>
      </c>
    </row>
    <row r="8229" spans="1:6">
      <c r="A8229" s="360" t="s">
        <v>18552</v>
      </c>
      <c r="B8229" s="393">
        <v>2619</v>
      </c>
      <c r="C8229" s="394" t="s">
        <v>30691</v>
      </c>
      <c r="D8229" s="393" t="s">
        <v>18553</v>
      </c>
      <c r="E8229" s="395" t="s">
        <v>25922</v>
      </c>
      <c r="F8229" s="395" t="s">
        <v>25922</v>
      </c>
    </row>
    <row r="8230" spans="1:6">
      <c r="A8230" s="360" t="s">
        <v>18552</v>
      </c>
      <c r="B8230" s="393">
        <v>2620</v>
      </c>
      <c r="C8230" s="394" t="s">
        <v>30692</v>
      </c>
      <c r="D8230" s="393" t="s">
        <v>18553</v>
      </c>
      <c r="E8230" s="395" t="s">
        <v>25980</v>
      </c>
      <c r="F8230" s="395" t="s">
        <v>25980</v>
      </c>
    </row>
    <row r="8231" spans="1:6">
      <c r="A8231" s="360" t="s">
        <v>18552</v>
      </c>
      <c r="B8231" s="393">
        <v>25968</v>
      </c>
      <c r="C8231" s="394" t="s">
        <v>30693</v>
      </c>
      <c r="D8231" s="393" t="s">
        <v>18553</v>
      </c>
      <c r="E8231" s="395" t="s">
        <v>39812</v>
      </c>
      <c r="F8231" s="395" t="s">
        <v>39812</v>
      </c>
    </row>
    <row r="8232" spans="1:6">
      <c r="A8232" s="360" t="s">
        <v>18552</v>
      </c>
      <c r="B8232" s="393">
        <v>38369</v>
      </c>
      <c r="C8232" s="394" t="s">
        <v>30694</v>
      </c>
      <c r="D8232" s="393" t="s">
        <v>18553</v>
      </c>
      <c r="E8232" s="395" t="s">
        <v>28095</v>
      </c>
      <c r="F8232" s="395" t="s">
        <v>28095</v>
      </c>
    </row>
    <row r="8233" spans="1:6">
      <c r="A8233" s="360" t="s">
        <v>18552</v>
      </c>
      <c r="B8233" s="393">
        <v>38370</v>
      </c>
      <c r="C8233" s="394" t="s">
        <v>30695</v>
      </c>
      <c r="D8233" s="393" t="s">
        <v>18553</v>
      </c>
      <c r="E8233" s="395" t="s">
        <v>28095</v>
      </c>
      <c r="F8233" s="395" t="s">
        <v>28095</v>
      </c>
    </row>
    <row r="8234" spans="1:6">
      <c r="A8234" s="360" t="s">
        <v>18552</v>
      </c>
      <c r="B8234" s="393">
        <v>38372</v>
      </c>
      <c r="C8234" s="394" t="s">
        <v>30696</v>
      </c>
      <c r="D8234" s="393" t="s">
        <v>18553</v>
      </c>
      <c r="E8234" s="395" t="s">
        <v>25726</v>
      </c>
      <c r="F8234" s="395" t="s">
        <v>25726</v>
      </c>
    </row>
    <row r="8235" spans="1:6">
      <c r="A8235" s="360" t="s">
        <v>18552</v>
      </c>
      <c r="B8235" s="393">
        <v>2357</v>
      </c>
      <c r="C8235" s="394" t="s">
        <v>30697</v>
      </c>
      <c r="D8235" s="393" t="s">
        <v>18554</v>
      </c>
      <c r="E8235" s="395" t="s">
        <v>26307</v>
      </c>
      <c r="F8235" s="395" t="s">
        <v>25088</v>
      </c>
    </row>
    <row r="8236" spans="1:6">
      <c r="A8236" s="360" t="s">
        <v>18552</v>
      </c>
      <c r="B8236" s="393">
        <v>40806</v>
      </c>
      <c r="C8236" s="394" t="s">
        <v>30698</v>
      </c>
      <c r="D8236" s="393" t="s">
        <v>18573</v>
      </c>
      <c r="E8236" s="395" t="s">
        <v>30699</v>
      </c>
      <c r="F8236" s="395" t="s">
        <v>30700</v>
      </c>
    </row>
    <row r="8237" spans="1:6">
      <c r="A8237" s="360" t="s">
        <v>18552</v>
      </c>
      <c r="B8237" s="393">
        <v>2355</v>
      </c>
      <c r="C8237" s="394" t="s">
        <v>30701</v>
      </c>
      <c r="D8237" s="393" t="s">
        <v>18554</v>
      </c>
      <c r="E8237" s="395" t="s">
        <v>25383</v>
      </c>
      <c r="F8237" s="395" t="s">
        <v>27351</v>
      </c>
    </row>
    <row r="8238" spans="1:6">
      <c r="A8238" s="360" t="s">
        <v>18552</v>
      </c>
      <c r="B8238" s="393">
        <v>40805</v>
      </c>
      <c r="C8238" s="394" t="s">
        <v>30702</v>
      </c>
      <c r="D8238" s="393" t="s">
        <v>18573</v>
      </c>
      <c r="E8238" s="395" t="s">
        <v>30703</v>
      </c>
      <c r="F8238" s="395" t="s">
        <v>30704</v>
      </c>
    </row>
    <row r="8239" spans="1:6">
      <c r="A8239" s="360" t="s">
        <v>18552</v>
      </c>
      <c r="B8239" s="393">
        <v>2358</v>
      </c>
      <c r="C8239" s="394" t="s">
        <v>21426</v>
      </c>
      <c r="D8239" s="393" t="s">
        <v>18554</v>
      </c>
      <c r="E8239" s="395" t="s">
        <v>30705</v>
      </c>
      <c r="F8239" s="395" t="s">
        <v>30706</v>
      </c>
    </row>
    <row r="8240" spans="1:6">
      <c r="A8240" s="360" t="s">
        <v>18552</v>
      </c>
      <c r="B8240" s="393">
        <v>40807</v>
      </c>
      <c r="C8240" s="394" t="s">
        <v>30707</v>
      </c>
      <c r="D8240" s="393" t="s">
        <v>18573</v>
      </c>
      <c r="E8240" s="395" t="s">
        <v>30708</v>
      </c>
      <c r="F8240" s="395" t="s">
        <v>30709</v>
      </c>
    </row>
    <row r="8241" spans="1:6">
      <c r="A8241" s="360" t="s">
        <v>18552</v>
      </c>
      <c r="B8241" s="393">
        <v>2359</v>
      </c>
      <c r="C8241" s="394" t="s">
        <v>30710</v>
      </c>
      <c r="D8241" s="393" t="s">
        <v>18554</v>
      </c>
      <c r="E8241" s="395" t="s">
        <v>27836</v>
      </c>
      <c r="F8241" s="395" t="s">
        <v>27952</v>
      </c>
    </row>
    <row r="8242" spans="1:6">
      <c r="A8242" s="360" t="s">
        <v>18552</v>
      </c>
      <c r="B8242" s="393">
        <v>40808</v>
      </c>
      <c r="C8242" s="394" t="s">
        <v>30711</v>
      </c>
      <c r="D8242" s="393" t="s">
        <v>18573</v>
      </c>
      <c r="E8242" s="395" t="s">
        <v>30712</v>
      </c>
      <c r="F8242" s="395" t="s">
        <v>30713</v>
      </c>
    </row>
    <row r="8243" spans="1:6">
      <c r="A8243" s="360" t="s">
        <v>18552</v>
      </c>
      <c r="B8243" s="393">
        <v>39397</v>
      </c>
      <c r="C8243" s="394" t="s">
        <v>30714</v>
      </c>
      <c r="D8243" s="393" t="s">
        <v>18563</v>
      </c>
      <c r="E8243" s="395" t="s">
        <v>20740</v>
      </c>
      <c r="F8243" s="395" t="s">
        <v>20740</v>
      </c>
    </row>
    <row r="8244" spans="1:6">
      <c r="A8244" s="360" t="s">
        <v>18552</v>
      </c>
      <c r="B8244" s="393">
        <v>2692</v>
      </c>
      <c r="C8244" s="394" t="s">
        <v>30715</v>
      </c>
      <c r="D8244" s="393" t="s">
        <v>18563</v>
      </c>
      <c r="E8244" s="395" t="s">
        <v>11305</v>
      </c>
      <c r="F8244" s="395" t="s">
        <v>11305</v>
      </c>
    </row>
    <row r="8245" spans="1:6">
      <c r="A8245" s="360" t="s">
        <v>18552</v>
      </c>
      <c r="B8245" s="393">
        <v>6</v>
      </c>
      <c r="C8245" s="394" t="s">
        <v>30716</v>
      </c>
      <c r="D8245" s="393" t="s">
        <v>18563</v>
      </c>
      <c r="E8245" s="395" t="s">
        <v>25817</v>
      </c>
      <c r="F8245" s="395" t="s">
        <v>25817</v>
      </c>
    </row>
    <row r="8246" spans="1:6">
      <c r="A8246" s="360" t="s">
        <v>18552</v>
      </c>
      <c r="B8246" s="393">
        <v>5330</v>
      </c>
      <c r="C8246" s="394" t="s">
        <v>30717</v>
      </c>
      <c r="D8246" s="393" t="s">
        <v>18563</v>
      </c>
      <c r="E8246" s="395" t="s">
        <v>21286</v>
      </c>
      <c r="F8246" s="395" t="s">
        <v>21286</v>
      </c>
    </row>
    <row r="8247" spans="1:6">
      <c r="A8247" s="360" t="s">
        <v>18552</v>
      </c>
      <c r="B8247" s="393">
        <v>26017</v>
      </c>
      <c r="C8247" s="394" t="s">
        <v>30718</v>
      </c>
      <c r="D8247" s="393" t="s">
        <v>18553</v>
      </c>
      <c r="E8247" s="395" t="s">
        <v>28426</v>
      </c>
      <c r="F8247" s="395" t="s">
        <v>28426</v>
      </c>
    </row>
    <row r="8248" spans="1:6">
      <c r="A8248" s="360" t="s">
        <v>18552</v>
      </c>
      <c r="B8248" s="393">
        <v>25931</v>
      </c>
      <c r="C8248" s="394" t="s">
        <v>30719</v>
      </c>
      <c r="D8248" s="393" t="s">
        <v>18553</v>
      </c>
      <c r="E8248" s="395" t="s">
        <v>27278</v>
      </c>
      <c r="F8248" s="395" t="s">
        <v>27278</v>
      </c>
    </row>
    <row r="8249" spans="1:6">
      <c r="A8249" s="360" t="s">
        <v>18552</v>
      </c>
      <c r="B8249" s="393">
        <v>38140</v>
      </c>
      <c r="C8249" s="394" t="s">
        <v>30720</v>
      </c>
      <c r="D8249" s="393" t="s">
        <v>18553</v>
      </c>
      <c r="E8249" s="395" t="s">
        <v>26289</v>
      </c>
      <c r="F8249" s="395" t="s">
        <v>26289</v>
      </c>
    </row>
    <row r="8250" spans="1:6">
      <c r="A8250" s="360" t="s">
        <v>18552</v>
      </c>
      <c r="B8250" s="393">
        <v>13887</v>
      </c>
      <c r="C8250" s="394" t="s">
        <v>30721</v>
      </c>
      <c r="D8250" s="393" t="s">
        <v>18553</v>
      </c>
      <c r="E8250" s="395" t="s">
        <v>30722</v>
      </c>
      <c r="F8250" s="395" t="s">
        <v>30722</v>
      </c>
    </row>
    <row r="8251" spans="1:6">
      <c r="A8251" s="360" t="s">
        <v>18552</v>
      </c>
      <c r="B8251" s="393">
        <v>26018</v>
      </c>
      <c r="C8251" s="394" t="s">
        <v>30723</v>
      </c>
      <c r="D8251" s="393" t="s">
        <v>18553</v>
      </c>
      <c r="E8251" s="395" t="s">
        <v>26454</v>
      </c>
      <c r="F8251" s="395" t="s">
        <v>26454</v>
      </c>
    </row>
    <row r="8252" spans="1:6">
      <c r="A8252" s="360" t="s">
        <v>18552</v>
      </c>
      <c r="B8252" s="393">
        <v>26019</v>
      </c>
      <c r="C8252" s="394" t="s">
        <v>30724</v>
      </c>
      <c r="D8252" s="393" t="s">
        <v>18553</v>
      </c>
      <c r="E8252" s="395" t="s">
        <v>27622</v>
      </c>
      <c r="F8252" s="395" t="s">
        <v>27622</v>
      </c>
    </row>
    <row r="8253" spans="1:6">
      <c r="A8253" s="360" t="s">
        <v>18552</v>
      </c>
      <c r="B8253" s="393">
        <v>26020</v>
      </c>
      <c r="C8253" s="394" t="s">
        <v>30725</v>
      </c>
      <c r="D8253" s="393" t="s">
        <v>18553</v>
      </c>
      <c r="E8253" s="395" t="s">
        <v>21306</v>
      </c>
      <c r="F8253" s="395" t="s">
        <v>21306</v>
      </c>
    </row>
    <row r="8254" spans="1:6">
      <c r="A8254" s="360" t="s">
        <v>18552</v>
      </c>
      <c r="B8254" s="393">
        <v>34544</v>
      </c>
      <c r="C8254" s="394" t="s">
        <v>30726</v>
      </c>
      <c r="D8254" s="393" t="s">
        <v>18553</v>
      </c>
      <c r="E8254" s="395" t="s">
        <v>30727</v>
      </c>
      <c r="F8254" s="395" t="s">
        <v>30727</v>
      </c>
    </row>
    <row r="8255" spans="1:6">
      <c r="A8255" s="360" t="s">
        <v>18552</v>
      </c>
      <c r="B8255" s="393">
        <v>34729</v>
      </c>
      <c r="C8255" s="394" t="s">
        <v>30728</v>
      </c>
      <c r="D8255" s="393" t="s">
        <v>18553</v>
      </c>
      <c r="E8255" s="395" t="s">
        <v>30729</v>
      </c>
      <c r="F8255" s="395" t="s">
        <v>30729</v>
      </c>
    </row>
    <row r="8256" spans="1:6">
      <c r="A8256" s="360" t="s">
        <v>18552</v>
      </c>
      <c r="B8256" s="393">
        <v>34734</v>
      </c>
      <c r="C8256" s="394" t="s">
        <v>30730</v>
      </c>
      <c r="D8256" s="393" t="s">
        <v>18553</v>
      </c>
      <c r="E8256" s="395" t="s">
        <v>30731</v>
      </c>
      <c r="F8256" s="395" t="s">
        <v>30731</v>
      </c>
    </row>
    <row r="8257" spans="1:6">
      <c r="A8257" s="360" t="s">
        <v>18552</v>
      </c>
      <c r="B8257" s="393">
        <v>34738</v>
      </c>
      <c r="C8257" s="394" t="s">
        <v>30732</v>
      </c>
      <c r="D8257" s="393" t="s">
        <v>18553</v>
      </c>
      <c r="E8257" s="395" t="s">
        <v>30733</v>
      </c>
      <c r="F8257" s="395" t="s">
        <v>30733</v>
      </c>
    </row>
    <row r="8258" spans="1:6">
      <c r="A8258" s="360" t="s">
        <v>18552</v>
      </c>
      <c r="B8258" s="393">
        <v>2391</v>
      </c>
      <c r="C8258" s="394" t="s">
        <v>30734</v>
      </c>
      <c r="D8258" s="393" t="s">
        <v>18553</v>
      </c>
      <c r="E8258" s="395" t="s">
        <v>27975</v>
      </c>
      <c r="F8258" s="395" t="s">
        <v>27975</v>
      </c>
    </row>
    <row r="8259" spans="1:6">
      <c r="A8259" s="360" t="s">
        <v>18552</v>
      </c>
      <c r="B8259" s="393">
        <v>2374</v>
      </c>
      <c r="C8259" s="394" t="s">
        <v>30735</v>
      </c>
      <c r="D8259" s="393" t="s">
        <v>18553</v>
      </c>
      <c r="E8259" s="395" t="s">
        <v>30736</v>
      </c>
      <c r="F8259" s="395" t="s">
        <v>30736</v>
      </c>
    </row>
    <row r="8260" spans="1:6">
      <c r="A8260" s="360" t="s">
        <v>18552</v>
      </c>
      <c r="B8260" s="393">
        <v>2377</v>
      </c>
      <c r="C8260" s="394" t="s">
        <v>30737</v>
      </c>
      <c r="D8260" s="393" t="s">
        <v>18553</v>
      </c>
      <c r="E8260" s="395" t="s">
        <v>30738</v>
      </c>
      <c r="F8260" s="395" t="s">
        <v>30738</v>
      </c>
    </row>
    <row r="8261" spans="1:6">
      <c r="A8261" s="360" t="s">
        <v>18552</v>
      </c>
      <c r="B8261" s="393">
        <v>2393</v>
      </c>
      <c r="C8261" s="394" t="s">
        <v>30739</v>
      </c>
      <c r="D8261" s="393" t="s">
        <v>18553</v>
      </c>
      <c r="E8261" s="395" t="s">
        <v>30740</v>
      </c>
      <c r="F8261" s="395" t="s">
        <v>30740</v>
      </c>
    </row>
    <row r="8262" spans="1:6">
      <c r="A8262" s="360" t="s">
        <v>18552</v>
      </c>
      <c r="B8262" s="393">
        <v>34705</v>
      </c>
      <c r="C8262" s="394" t="s">
        <v>30741</v>
      </c>
      <c r="D8262" s="393" t="s">
        <v>18553</v>
      </c>
      <c r="E8262" s="395" t="s">
        <v>30742</v>
      </c>
      <c r="F8262" s="395" t="s">
        <v>30742</v>
      </c>
    </row>
    <row r="8263" spans="1:6">
      <c r="A8263" s="360" t="s">
        <v>18552</v>
      </c>
      <c r="B8263" s="393">
        <v>34707</v>
      </c>
      <c r="C8263" s="394" t="s">
        <v>30743</v>
      </c>
      <c r="D8263" s="393" t="s">
        <v>18553</v>
      </c>
      <c r="E8263" s="395" t="s">
        <v>30744</v>
      </c>
      <c r="F8263" s="395" t="s">
        <v>30744</v>
      </c>
    </row>
    <row r="8264" spans="1:6">
      <c r="A8264" s="360" t="s">
        <v>18552</v>
      </c>
      <c r="B8264" s="393">
        <v>2378</v>
      </c>
      <c r="C8264" s="394" t="s">
        <v>30745</v>
      </c>
      <c r="D8264" s="393" t="s">
        <v>18553</v>
      </c>
      <c r="E8264" s="395" t="s">
        <v>30746</v>
      </c>
      <c r="F8264" s="395" t="s">
        <v>30746</v>
      </c>
    </row>
    <row r="8265" spans="1:6">
      <c r="A8265" s="360" t="s">
        <v>18552</v>
      </c>
      <c r="B8265" s="393">
        <v>2379</v>
      </c>
      <c r="C8265" s="394" t="s">
        <v>30747</v>
      </c>
      <c r="D8265" s="393" t="s">
        <v>18553</v>
      </c>
      <c r="E8265" s="395" t="s">
        <v>30746</v>
      </c>
      <c r="F8265" s="395" t="s">
        <v>30746</v>
      </c>
    </row>
    <row r="8266" spans="1:6">
      <c r="A8266" s="360" t="s">
        <v>18552</v>
      </c>
      <c r="B8266" s="393">
        <v>2376</v>
      </c>
      <c r="C8266" s="394" t="s">
        <v>30748</v>
      </c>
      <c r="D8266" s="393" t="s">
        <v>18553</v>
      </c>
      <c r="E8266" s="395" t="s">
        <v>30749</v>
      </c>
      <c r="F8266" s="395" t="s">
        <v>30749</v>
      </c>
    </row>
    <row r="8267" spans="1:6">
      <c r="A8267" s="360" t="s">
        <v>18552</v>
      </c>
      <c r="B8267" s="393">
        <v>2394</v>
      </c>
      <c r="C8267" s="394" t="s">
        <v>30750</v>
      </c>
      <c r="D8267" s="393" t="s">
        <v>18553</v>
      </c>
      <c r="E8267" s="395" t="s">
        <v>30751</v>
      </c>
      <c r="F8267" s="395" t="s">
        <v>30751</v>
      </c>
    </row>
    <row r="8268" spans="1:6">
      <c r="A8268" s="360" t="s">
        <v>18552</v>
      </c>
      <c r="B8268" s="393">
        <v>34686</v>
      </c>
      <c r="C8268" s="394" t="s">
        <v>30752</v>
      </c>
      <c r="D8268" s="393" t="s">
        <v>18553</v>
      </c>
      <c r="E8268" s="395" t="s">
        <v>27047</v>
      </c>
      <c r="F8268" s="395" t="s">
        <v>27047</v>
      </c>
    </row>
    <row r="8269" spans="1:6">
      <c r="A8269" s="360" t="s">
        <v>18552</v>
      </c>
      <c r="B8269" s="393">
        <v>34616</v>
      </c>
      <c r="C8269" s="394" t="s">
        <v>30753</v>
      </c>
      <c r="D8269" s="393" t="s">
        <v>18553</v>
      </c>
      <c r="E8269" s="395" t="s">
        <v>27889</v>
      </c>
      <c r="F8269" s="395" t="s">
        <v>27889</v>
      </c>
    </row>
    <row r="8270" spans="1:6">
      <c r="A8270" s="360" t="s">
        <v>18552</v>
      </c>
      <c r="B8270" s="393">
        <v>34623</v>
      </c>
      <c r="C8270" s="394" t="s">
        <v>30754</v>
      </c>
      <c r="D8270" s="393" t="s">
        <v>18553</v>
      </c>
      <c r="E8270" s="395" t="s">
        <v>30755</v>
      </c>
      <c r="F8270" s="395" t="s">
        <v>30755</v>
      </c>
    </row>
    <row r="8271" spans="1:6">
      <c r="A8271" s="360" t="s">
        <v>18552</v>
      </c>
      <c r="B8271" s="393">
        <v>34628</v>
      </c>
      <c r="C8271" s="394" t="s">
        <v>30756</v>
      </c>
      <c r="D8271" s="393" t="s">
        <v>18553</v>
      </c>
      <c r="E8271" s="395" t="s">
        <v>27310</v>
      </c>
      <c r="F8271" s="395" t="s">
        <v>27310</v>
      </c>
    </row>
    <row r="8272" spans="1:6">
      <c r="A8272" s="360" t="s">
        <v>18552</v>
      </c>
      <c r="B8272" s="393">
        <v>34653</v>
      </c>
      <c r="C8272" s="394" t="s">
        <v>30757</v>
      </c>
      <c r="D8272" s="393" t="s">
        <v>18553</v>
      </c>
      <c r="E8272" s="395" t="s">
        <v>13212</v>
      </c>
      <c r="F8272" s="395" t="s">
        <v>13212</v>
      </c>
    </row>
    <row r="8273" spans="1:6">
      <c r="A8273" s="360" t="s">
        <v>18552</v>
      </c>
      <c r="B8273" s="393">
        <v>34688</v>
      </c>
      <c r="C8273" s="394" t="s">
        <v>30758</v>
      </c>
      <c r="D8273" s="393" t="s">
        <v>18553</v>
      </c>
      <c r="E8273" s="395" t="s">
        <v>13277</v>
      </c>
      <c r="F8273" s="395" t="s">
        <v>13277</v>
      </c>
    </row>
    <row r="8274" spans="1:6">
      <c r="A8274" s="360" t="s">
        <v>18552</v>
      </c>
      <c r="B8274" s="393">
        <v>34709</v>
      </c>
      <c r="C8274" s="394" t="s">
        <v>30759</v>
      </c>
      <c r="D8274" s="393" t="s">
        <v>18553</v>
      </c>
      <c r="E8274" s="395" t="s">
        <v>25397</v>
      </c>
      <c r="F8274" s="395" t="s">
        <v>25397</v>
      </c>
    </row>
    <row r="8275" spans="1:6">
      <c r="A8275" s="360" t="s">
        <v>18552</v>
      </c>
      <c r="B8275" s="393">
        <v>34714</v>
      </c>
      <c r="C8275" s="394" t="s">
        <v>30760</v>
      </c>
      <c r="D8275" s="393" t="s">
        <v>18553</v>
      </c>
      <c r="E8275" s="395" t="s">
        <v>24924</v>
      </c>
      <c r="F8275" s="395" t="s">
        <v>24924</v>
      </c>
    </row>
    <row r="8276" spans="1:6">
      <c r="A8276" s="360" t="s">
        <v>18552</v>
      </c>
      <c r="B8276" s="393">
        <v>2388</v>
      </c>
      <c r="C8276" s="394" t="s">
        <v>30761</v>
      </c>
      <c r="D8276" s="393" t="s">
        <v>18553</v>
      </c>
      <c r="E8276" s="395" t="s">
        <v>27223</v>
      </c>
      <c r="F8276" s="395" t="s">
        <v>27223</v>
      </c>
    </row>
    <row r="8277" spans="1:6">
      <c r="A8277" s="360" t="s">
        <v>18552</v>
      </c>
      <c r="B8277" s="393">
        <v>34606</v>
      </c>
      <c r="C8277" s="394" t="s">
        <v>30762</v>
      </c>
      <c r="D8277" s="393" t="s">
        <v>18553</v>
      </c>
      <c r="E8277" s="395" t="s">
        <v>30763</v>
      </c>
      <c r="F8277" s="395" t="s">
        <v>30763</v>
      </c>
    </row>
    <row r="8278" spans="1:6">
      <c r="A8278" s="360" t="s">
        <v>18552</v>
      </c>
      <c r="B8278" s="393">
        <v>34689</v>
      </c>
      <c r="C8278" s="394" t="s">
        <v>30764</v>
      </c>
      <c r="D8278" s="393" t="s">
        <v>18553</v>
      </c>
      <c r="E8278" s="395" t="s">
        <v>27042</v>
      </c>
      <c r="F8278" s="395" t="s">
        <v>27042</v>
      </c>
    </row>
    <row r="8279" spans="1:6">
      <c r="A8279" s="360" t="s">
        <v>18552</v>
      </c>
      <c r="B8279" s="393">
        <v>2370</v>
      </c>
      <c r="C8279" s="394" t="s">
        <v>30765</v>
      </c>
      <c r="D8279" s="393" t="s">
        <v>18553</v>
      </c>
      <c r="E8279" s="395" t="s">
        <v>11558</v>
      </c>
      <c r="F8279" s="395" t="s">
        <v>11558</v>
      </c>
    </row>
    <row r="8280" spans="1:6">
      <c r="A8280" s="360" t="s">
        <v>18552</v>
      </c>
      <c r="B8280" s="393">
        <v>2386</v>
      </c>
      <c r="C8280" s="394" t="s">
        <v>30766</v>
      </c>
      <c r="D8280" s="393" t="s">
        <v>18553</v>
      </c>
      <c r="E8280" s="395" t="s">
        <v>21332</v>
      </c>
      <c r="F8280" s="395" t="s">
        <v>21332</v>
      </c>
    </row>
    <row r="8281" spans="1:6">
      <c r="A8281" s="360" t="s">
        <v>18552</v>
      </c>
      <c r="B8281" s="393">
        <v>2392</v>
      </c>
      <c r="C8281" s="394" t="s">
        <v>30767</v>
      </c>
      <c r="D8281" s="393" t="s">
        <v>18553</v>
      </c>
      <c r="E8281" s="395" t="s">
        <v>26996</v>
      </c>
      <c r="F8281" s="395" t="s">
        <v>26996</v>
      </c>
    </row>
    <row r="8282" spans="1:6">
      <c r="A8282" s="360" t="s">
        <v>18552</v>
      </c>
      <c r="B8282" s="393">
        <v>2373</v>
      </c>
      <c r="C8282" s="394" t="s">
        <v>30768</v>
      </c>
      <c r="D8282" s="393" t="s">
        <v>18553</v>
      </c>
      <c r="E8282" s="395" t="s">
        <v>27260</v>
      </c>
      <c r="F8282" s="395" t="s">
        <v>27260</v>
      </c>
    </row>
    <row r="8283" spans="1:6">
      <c r="A8283" s="360" t="s">
        <v>18552</v>
      </c>
      <c r="B8283" s="393">
        <v>39465</v>
      </c>
      <c r="C8283" s="394" t="s">
        <v>30769</v>
      </c>
      <c r="D8283" s="393" t="s">
        <v>18553</v>
      </c>
      <c r="E8283" s="395" t="s">
        <v>28392</v>
      </c>
      <c r="F8283" s="395" t="s">
        <v>28392</v>
      </c>
    </row>
    <row r="8284" spans="1:6">
      <c r="A8284" s="360" t="s">
        <v>18552</v>
      </c>
      <c r="B8284" s="393">
        <v>39466</v>
      </c>
      <c r="C8284" s="394" t="s">
        <v>30770</v>
      </c>
      <c r="D8284" s="393" t="s">
        <v>18553</v>
      </c>
      <c r="E8284" s="395" t="s">
        <v>26934</v>
      </c>
      <c r="F8284" s="395" t="s">
        <v>26934</v>
      </c>
    </row>
    <row r="8285" spans="1:6">
      <c r="A8285" s="360" t="s">
        <v>18552</v>
      </c>
      <c r="B8285" s="393">
        <v>39467</v>
      </c>
      <c r="C8285" s="394" t="s">
        <v>30771</v>
      </c>
      <c r="D8285" s="393" t="s">
        <v>18553</v>
      </c>
      <c r="E8285" s="395" t="s">
        <v>30772</v>
      </c>
      <c r="F8285" s="395" t="s">
        <v>30772</v>
      </c>
    </row>
    <row r="8286" spans="1:6">
      <c r="A8286" s="360" t="s">
        <v>18552</v>
      </c>
      <c r="B8286" s="393">
        <v>39468</v>
      </c>
      <c r="C8286" s="394" t="s">
        <v>30773</v>
      </c>
      <c r="D8286" s="393" t="s">
        <v>18553</v>
      </c>
      <c r="E8286" s="395" t="s">
        <v>27365</v>
      </c>
      <c r="F8286" s="395" t="s">
        <v>27365</v>
      </c>
    </row>
    <row r="8287" spans="1:6">
      <c r="A8287" s="360" t="s">
        <v>18552</v>
      </c>
      <c r="B8287" s="393">
        <v>39469</v>
      </c>
      <c r="C8287" s="394" t="s">
        <v>30774</v>
      </c>
      <c r="D8287" s="393" t="s">
        <v>18553</v>
      </c>
      <c r="E8287" s="395" t="s">
        <v>30775</v>
      </c>
      <c r="F8287" s="395" t="s">
        <v>30775</v>
      </c>
    </row>
    <row r="8288" spans="1:6">
      <c r="A8288" s="360" t="s">
        <v>18552</v>
      </c>
      <c r="B8288" s="393">
        <v>39470</v>
      </c>
      <c r="C8288" s="394" t="s">
        <v>30776</v>
      </c>
      <c r="D8288" s="393" t="s">
        <v>18553</v>
      </c>
      <c r="E8288" s="395" t="s">
        <v>28363</v>
      </c>
      <c r="F8288" s="395" t="s">
        <v>28363</v>
      </c>
    </row>
    <row r="8289" spans="1:6">
      <c r="A8289" s="360" t="s">
        <v>18552</v>
      </c>
      <c r="B8289" s="393">
        <v>39471</v>
      </c>
      <c r="C8289" s="394" t="s">
        <v>30777</v>
      </c>
      <c r="D8289" s="393" t="s">
        <v>18553</v>
      </c>
      <c r="E8289" s="395" t="s">
        <v>28406</v>
      </c>
      <c r="F8289" s="395" t="s">
        <v>28406</v>
      </c>
    </row>
    <row r="8290" spans="1:6">
      <c r="A8290" s="360" t="s">
        <v>18552</v>
      </c>
      <c r="B8290" s="393">
        <v>39472</v>
      </c>
      <c r="C8290" s="394" t="s">
        <v>30778</v>
      </c>
      <c r="D8290" s="393" t="s">
        <v>18553</v>
      </c>
      <c r="E8290" s="395" t="s">
        <v>30779</v>
      </c>
      <c r="F8290" s="395" t="s">
        <v>30779</v>
      </c>
    </row>
    <row r="8291" spans="1:6">
      <c r="A8291" s="360" t="s">
        <v>18552</v>
      </c>
      <c r="B8291" s="393">
        <v>39473</v>
      </c>
      <c r="C8291" s="394" t="s">
        <v>30780</v>
      </c>
      <c r="D8291" s="393" t="s">
        <v>18553</v>
      </c>
      <c r="E8291" s="395" t="s">
        <v>28531</v>
      </c>
      <c r="F8291" s="395" t="s">
        <v>28531</v>
      </c>
    </row>
    <row r="8292" spans="1:6">
      <c r="A8292" s="360" t="s">
        <v>18552</v>
      </c>
      <c r="B8292" s="393">
        <v>39474</v>
      </c>
      <c r="C8292" s="394" t="s">
        <v>30781</v>
      </c>
      <c r="D8292" s="393" t="s">
        <v>18553</v>
      </c>
      <c r="E8292" s="395" t="s">
        <v>27185</v>
      </c>
      <c r="F8292" s="395" t="s">
        <v>27185</v>
      </c>
    </row>
    <row r="8293" spans="1:6">
      <c r="A8293" s="360" t="s">
        <v>18552</v>
      </c>
      <c r="B8293" s="393">
        <v>39475</v>
      </c>
      <c r="C8293" s="394" t="s">
        <v>30782</v>
      </c>
      <c r="D8293" s="393" t="s">
        <v>18553</v>
      </c>
      <c r="E8293" s="395" t="s">
        <v>30783</v>
      </c>
      <c r="F8293" s="395" t="s">
        <v>30783</v>
      </c>
    </row>
    <row r="8294" spans="1:6">
      <c r="A8294" s="360" t="s">
        <v>18552</v>
      </c>
      <c r="B8294" s="393">
        <v>39476</v>
      </c>
      <c r="C8294" s="394" t="s">
        <v>30784</v>
      </c>
      <c r="D8294" s="393" t="s">
        <v>18553</v>
      </c>
      <c r="E8294" s="395" t="s">
        <v>30785</v>
      </c>
      <c r="F8294" s="395" t="s">
        <v>30785</v>
      </c>
    </row>
    <row r="8295" spans="1:6">
      <c r="A8295" s="360" t="s">
        <v>18552</v>
      </c>
      <c r="B8295" s="393">
        <v>39477</v>
      </c>
      <c r="C8295" s="394" t="s">
        <v>30786</v>
      </c>
      <c r="D8295" s="393" t="s">
        <v>18553</v>
      </c>
      <c r="E8295" s="395" t="s">
        <v>30787</v>
      </c>
      <c r="F8295" s="395" t="s">
        <v>30787</v>
      </c>
    </row>
    <row r="8296" spans="1:6">
      <c r="A8296" s="360" t="s">
        <v>18552</v>
      </c>
      <c r="B8296" s="393">
        <v>39478</v>
      </c>
      <c r="C8296" s="394" t="s">
        <v>30788</v>
      </c>
      <c r="D8296" s="393" t="s">
        <v>18553</v>
      </c>
      <c r="E8296" s="395" t="s">
        <v>28333</v>
      </c>
      <c r="F8296" s="395" t="s">
        <v>28333</v>
      </c>
    </row>
    <row r="8297" spans="1:6">
      <c r="A8297" s="360" t="s">
        <v>18552</v>
      </c>
      <c r="B8297" s="393">
        <v>39479</v>
      </c>
      <c r="C8297" s="394" t="s">
        <v>30789</v>
      </c>
      <c r="D8297" s="393" t="s">
        <v>18553</v>
      </c>
      <c r="E8297" s="395" t="s">
        <v>29220</v>
      </c>
      <c r="F8297" s="395" t="s">
        <v>29220</v>
      </c>
    </row>
    <row r="8298" spans="1:6">
      <c r="A8298" s="360" t="s">
        <v>18552</v>
      </c>
      <c r="B8298" s="393">
        <v>39480</v>
      </c>
      <c r="C8298" s="394" t="s">
        <v>30790</v>
      </c>
      <c r="D8298" s="393" t="s">
        <v>18553</v>
      </c>
      <c r="E8298" s="395" t="s">
        <v>27855</v>
      </c>
      <c r="F8298" s="395" t="s">
        <v>27855</v>
      </c>
    </row>
    <row r="8299" spans="1:6">
      <c r="A8299" s="360" t="s">
        <v>18552</v>
      </c>
      <c r="B8299" s="393">
        <v>39459</v>
      </c>
      <c r="C8299" s="394" t="s">
        <v>30791</v>
      </c>
      <c r="D8299" s="393" t="s">
        <v>18553</v>
      </c>
      <c r="E8299" s="395" t="s">
        <v>27271</v>
      </c>
      <c r="F8299" s="395" t="s">
        <v>27271</v>
      </c>
    </row>
    <row r="8300" spans="1:6">
      <c r="A8300" s="360" t="s">
        <v>18552</v>
      </c>
      <c r="B8300" s="393">
        <v>39445</v>
      </c>
      <c r="C8300" s="394" t="s">
        <v>30792</v>
      </c>
      <c r="D8300" s="393" t="s">
        <v>18553</v>
      </c>
      <c r="E8300" s="395" t="s">
        <v>28191</v>
      </c>
      <c r="F8300" s="395" t="s">
        <v>28191</v>
      </c>
    </row>
    <row r="8301" spans="1:6">
      <c r="A8301" s="360" t="s">
        <v>18552</v>
      </c>
      <c r="B8301" s="393">
        <v>39446</v>
      </c>
      <c r="C8301" s="394" t="s">
        <v>30793</v>
      </c>
      <c r="D8301" s="393" t="s">
        <v>18553</v>
      </c>
      <c r="E8301" s="395" t="s">
        <v>30794</v>
      </c>
      <c r="F8301" s="395" t="s">
        <v>30794</v>
      </c>
    </row>
    <row r="8302" spans="1:6">
      <c r="A8302" s="360" t="s">
        <v>18552</v>
      </c>
      <c r="B8302" s="393">
        <v>39447</v>
      </c>
      <c r="C8302" s="394" t="s">
        <v>30795</v>
      </c>
      <c r="D8302" s="393" t="s">
        <v>18553</v>
      </c>
      <c r="E8302" s="395" t="s">
        <v>30796</v>
      </c>
      <c r="F8302" s="395" t="s">
        <v>30796</v>
      </c>
    </row>
    <row r="8303" spans="1:6">
      <c r="A8303" s="360" t="s">
        <v>18552</v>
      </c>
      <c r="B8303" s="393">
        <v>39448</v>
      </c>
      <c r="C8303" s="394" t="s">
        <v>30797</v>
      </c>
      <c r="D8303" s="393" t="s">
        <v>18553</v>
      </c>
      <c r="E8303" s="395" t="s">
        <v>27826</v>
      </c>
      <c r="F8303" s="395" t="s">
        <v>27826</v>
      </c>
    </row>
    <row r="8304" spans="1:6">
      <c r="A8304" s="360" t="s">
        <v>18552</v>
      </c>
      <c r="B8304" s="393">
        <v>39450</v>
      </c>
      <c r="C8304" s="394" t="s">
        <v>30798</v>
      </c>
      <c r="D8304" s="393" t="s">
        <v>18553</v>
      </c>
      <c r="E8304" s="395" t="s">
        <v>27671</v>
      </c>
      <c r="F8304" s="395" t="s">
        <v>27671</v>
      </c>
    </row>
    <row r="8305" spans="1:6">
      <c r="A8305" s="360" t="s">
        <v>18552</v>
      </c>
      <c r="B8305" s="393">
        <v>39451</v>
      </c>
      <c r="C8305" s="394" t="s">
        <v>30799</v>
      </c>
      <c r="D8305" s="393" t="s">
        <v>18553</v>
      </c>
      <c r="E8305" s="395" t="s">
        <v>27369</v>
      </c>
      <c r="F8305" s="395" t="s">
        <v>27369</v>
      </c>
    </row>
    <row r="8306" spans="1:6">
      <c r="A8306" s="360" t="s">
        <v>18552</v>
      </c>
      <c r="B8306" s="393">
        <v>39452</v>
      </c>
      <c r="C8306" s="394" t="s">
        <v>30800</v>
      </c>
      <c r="D8306" s="393" t="s">
        <v>18553</v>
      </c>
      <c r="E8306" s="395" t="s">
        <v>30801</v>
      </c>
      <c r="F8306" s="395" t="s">
        <v>30801</v>
      </c>
    </row>
    <row r="8307" spans="1:6">
      <c r="A8307" s="360" t="s">
        <v>18552</v>
      </c>
      <c r="B8307" s="393">
        <v>39523</v>
      </c>
      <c r="C8307" s="394" t="s">
        <v>30802</v>
      </c>
      <c r="D8307" s="393" t="s">
        <v>18553</v>
      </c>
      <c r="E8307" s="395" t="s">
        <v>30803</v>
      </c>
      <c r="F8307" s="395" t="s">
        <v>30803</v>
      </c>
    </row>
    <row r="8308" spans="1:6">
      <c r="A8308" s="360" t="s">
        <v>18552</v>
      </c>
      <c r="B8308" s="393">
        <v>39449</v>
      </c>
      <c r="C8308" s="394" t="s">
        <v>30804</v>
      </c>
      <c r="D8308" s="393" t="s">
        <v>18553</v>
      </c>
      <c r="E8308" s="395" t="s">
        <v>30805</v>
      </c>
      <c r="F8308" s="395" t="s">
        <v>30805</v>
      </c>
    </row>
    <row r="8309" spans="1:6">
      <c r="A8309" s="360" t="s">
        <v>18552</v>
      </c>
      <c r="B8309" s="393">
        <v>39455</v>
      </c>
      <c r="C8309" s="394" t="s">
        <v>30806</v>
      </c>
      <c r="D8309" s="393" t="s">
        <v>18553</v>
      </c>
      <c r="E8309" s="395" t="s">
        <v>30807</v>
      </c>
      <c r="F8309" s="395" t="s">
        <v>30807</v>
      </c>
    </row>
    <row r="8310" spans="1:6">
      <c r="A8310" s="360" t="s">
        <v>18552</v>
      </c>
      <c r="B8310" s="393">
        <v>39456</v>
      </c>
      <c r="C8310" s="394" t="s">
        <v>30808</v>
      </c>
      <c r="D8310" s="393" t="s">
        <v>18553</v>
      </c>
      <c r="E8310" s="395" t="s">
        <v>27214</v>
      </c>
      <c r="F8310" s="395" t="s">
        <v>27214</v>
      </c>
    </row>
    <row r="8311" spans="1:6">
      <c r="A8311" s="360" t="s">
        <v>18552</v>
      </c>
      <c r="B8311" s="393">
        <v>39457</v>
      </c>
      <c r="C8311" s="394" t="s">
        <v>30809</v>
      </c>
      <c r="D8311" s="393" t="s">
        <v>18553</v>
      </c>
      <c r="E8311" s="395" t="s">
        <v>26970</v>
      </c>
      <c r="F8311" s="395" t="s">
        <v>26970</v>
      </c>
    </row>
    <row r="8312" spans="1:6">
      <c r="A8312" s="360" t="s">
        <v>18552</v>
      </c>
      <c r="B8312" s="393">
        <v>39458</v>
      </c>
      <c r="C8312" s="394" t="s">
        <v>30810</v>
      </c>
      <c r="D8312" s="393" t="s">
        <v>18553</v>
      </c>
      <c r="E8312" s="395" t="s">
        <v>30811</v>
      </c>
      <c r="F8312" s="395" t="s">
        <v>30811</v>
      </c>
    </row>
    <row r="8313" spans="1:6">
      <c r="A8313" s="360" t="s">
        <v>18552</v>
      </c>
      <c r="B8313" s="393">
        <v>39464</v>
      </c>
      <c r="C8313" s="394" t="s">
        <v>30812</v>
      </c>
      <c r="D8313" s="393" t="s">
        <v>18553</v>
      </c>
      <c r="E8313" s="395" t="s">
        <v>30813</v>
      </c>
      <c r="F8313" s="395" t="s">
        <v>30813</v>
      </c>
    </row>
    <row r="8314" spans="1:6">
      <c r="A8314" s="360" t="s">
        <v>18552</v>
      </c>
      <c r="B8314" s="393">
        <v>39460</v>
      </c>
      <c r="C8314" s="394" t="s">
        <v>30814</v>
      </c>
      <c r="D8314" s="393" t="s">
        <v>18553</v>
      </c>
      <c r="E8314" s="395" t="s">
        <v>30815</v>
      </c>
      <c r="F8314" s="395" t="s">
        <v>30815</v>
      </c>
    </row>
    <row r="8315" spans="1:6">
      <c r="A8315" s="360" t="s">
        <v>18552</v>
      </c>
      <c r="B8315" s="393">
        <v>39461</v>
      </c>
      <c r="C8315" s="394" t="s">
        <v>30816</v>
      </c>
      <c r="D8315" s="393" t="s">
        <v>18553</v>
      </c>
      <c r="E8315" s="395" t="s">
        <v>30817</v>
      </c>
      <c r="F8315" s="395" t="s">
        <v>30817</v>
      </c>
    </row>
    <row r="8316" spans="1:6">
      <c r="A8316" s="360" t="s">
        <v>18552</v>
      </c>
      <c r="B8316" s="393">
        <v>39462</v>
      </c>
      <c r="C8316" s="394" t="s">
        <v>30818</v>
      </c>
      <c r="D8316" s="393" t="s">
        <v>18553</v>
      </c>
      <c r="E8316" s="395" t="s">
        <v>30819</v>
      </c>
      <c r="F8316" s="395" t="s">
        <v>30819</v>
      </c>
    </row>
    <row r="8317" spans="1:6">
      <c r="A8317" s="360" t="s">
        <v>18552</v>
      </c>
      <c r="B8317" s="393">
        <v>39463</v>
      </c>
      <c r="C8317" s="394" t="s">
        <v>30820</v>
      </c>
      <c r="D8317" s="393" t="s">
        <v>18553</v>
      </c>
      <c r="E8317" s="395" t="s">
        <v>30821</v>
      </c>
      <c r="F8317" s="395" t="s">
        <v>30821</v>
      </c>
    </row>
    <row r="8318" spans="1:6">
      <c r="A8318" s="360" t="s">
        <v>18552</v>
      </c>
      <c r="B8318" s="393">
        <v>26039</v>
      </c>
      <c r="C8318" s="394" t="s">
        <v>30822</v>
      </c>
      <c r="D8318" s="393" t="s">
        <v>18553</v>
      </c>
      <c r="E8318" s="395" t="s">
        <v>21427</v>
      </c>
      <c r="F8318" s="395" t="s">
        <v>21427</v>
      </c>
    </row>
    <row r="8319" spans="1:6">
      <c r="A8319" s="360" t="s">
        <v>18552</v>
      </c>
      <c r="B8319" s="393">
        <v>2401</v>
      </c>
      <c r="C8319" s="394" t="s">
        <v>30823</v>
      </c>
      <c r="D8319" s="393" t="s">
        <v>18553</v>
      </c>
      <c r="E8319" s="395" t="s">
        <v>21428</v>
      </c>
      <c r="F8319" s="395" t="s">
        <v>21428</v>
      </c>
    </row>
    <row r="8320" spans="1:6">
      <c r="A8320" s="360" t="s">
        <v>18552</v>
      </c>
      <c r="B8320" s="393">
        <v>38870</v>
      </c>
      <c r="C8320" s="394" t="s">
        <v>30824</v>
      </c>
      <c r="D8320" s="393" t="s">
        <v>18553</v>
      </c>
      <c r="E8320" s="395" t="s">
        <v>28266</v>
      </c>
      <c r="F8320" s="395" t="s">
        <v>28266</v>
      </c>
    </row>
    <row r="8321" spans="1:6" ht="23.25">
      <c r="A8321" s="360" t="s">
        <v>18552</v>
      </c>
      <c r="B8321" s="393">
        <v>38869</v>
      </c>
      <c r="C8321" s="394" t="s">
        <v>30825</v>
      </c>
      <c r="D8321" s="393" t="s">
        <v>18553</v>
      </c>
      <c r="E8321" s="395" t="s">
        <v>30826</v>
      </c>
      <c r="F8321" s="395" t="s">
        <v>30826</v>
      </c>
    </row>
    <row r="8322" spans="1:6">
      <c r="A8322" s="360" t="s">
        <v>18552</v>
      </c>
      <c r="B8322" s="393">
        <v>38872</v>
      </c>
      <c r="C8322" s="394" t="s">
        <v>30827</v>
      </c>
      <c r="D8322" s="393" t="s">
        <v>18553</v>
      </c>
      <c r="E8322" s="395" t="s">
        <v>25892</v>
      </c>
      <c r="F8322" s="395" t="s">
        <v>25892</v>
      </c>
    </row>
    <row r="8323" spans="1:6" ht="23.25">
      <c r="A8323" s="360" t="s">
        <v>18552</v>
      </c>
      <c r="B8323" s="393">
        <v>38871</v>
      </c>
      <c r="C8323" s="394" t="s">
        <v>30828</v>
      </c>
      <c r="D8323" s="393" t="s">
        <v>18553</v>
      </c>
      <c r="E8323" s="395" t="s">
        <v>27226</v>
      </c>
      <c r="F8323" s="395" t="s">
        <v>27226</v>
      </c>
    </row>
    <row r="8324" spans="1:6">
      <c r="A8324" s="360" t="s">
        <v>18552</v>
      </c>
      <c r="B8324" s="393">
        <v>39283</v>
      </c>
      <c r="C8324" s="394" t="s">
        <v>30829</v>
      </c>
      <c r="D8324" s="393" t="s">
        <v>18553</v>
      </c>
      <c r="E8324" s="395" t="s">
        <v>27605</v>
      </c>
      <c r="F8324" s="395" t="s">
        <v>27605</v>
      </c>
    </row>
    <row r="8325" spans="1:6">
      <c r="A8325" s="360" t="s">
        <v>18552</v>
      </c>
      <c r="B8325" s="393">
        <v>39284</v>
      </c>
      <c r="C8325" s="394" t="s">
        <v>30830</v>
      </c>
      <c r="D8325" s="393" t="s">
        <v>18553</v>
      </c>
      <c r="E8325" s="395" t="s">
        <v>30831</v>
      </c>
      <c r="F8325" s="395" t="s">
        <v>30831</v>
      </c>
    </row>
    <row r="8326" spans="1:6">
      <c r="A8326" s="360" t="s">
        <v>18552</v>
      </c>
      <c r="B8326" s="393">
        <v>39285</v>
      </c>
      <c r="C8326" s="394" t="s">
        <v>30832</v>
      </c>
      <c r="D8326" s="393" t="s">
        <v>18553</v>
      </c>
      <c r="E8326" s="395" t="s">
        <v>28510</v>
      </c>
      <c r="F8326" s="395" t="s">
        <v>28510</v>
      </c>
    </row>
    <row r="8327" spans="1:6">
      <c r="A8327" s="360" t="s">
        <v>18552</v>
      </c>
      <c r="B8327" s="393">
        <v>39286</v>
      </c>
      <c r="C8327" s="394" t="s">
        <v>30833</v>
      </c>
      <c r="D8327" s="393" t="s">
        <v>18553</v>
      </c>
      <c r="E8327" s="395" t="s">
        <v>30834</v>
      </c>
      <c r="F8327" s="395" t="s">
        <v>30834</v>
      </c>
    </row>
    <row r="8328" spans="1:6">
      <c r="A8328" s="360" t="s">
        <v>18552</v>
      </c>
      <c r="B8328" s="393">
        <v>39287</v>
      </c>
      <c r="C8328" s="394" t="s">
        <v>30835</v>
      </c>
      <c r="D8328" s="393" t="s">
        <v>18553</v>
      </c>
      <c r="E8328" s="395" t="s">
        <v>30836</v>
      </c>
      <c r="F8328" s="395" t="s">
        <v>30836</v>
      </c>
    </row>
    <row r="8329" spans="1:6">
      <c r="A8329" s="360" t="s">
        <v>18552</v>
      </c>
      <c r="B8329" s="393">
        <v>39288</v>
      </c>
      <c r="C8329" s="394" t="s">
        <v>30837</v>
      </c>
      <c r="D8329" s="393" t="s">
        <v>18553</v>
      </c>
      <c r="E8329" s="395" t="s">
        <v>30838</v>
      </c>
      <c r="F8329" s="395" t="s">
        <v>30838</v>
      </c>
    </row>
    <row r="8330" spans="1:6" ht="23.25">
      <c r="A8330" s="360" t="s">
        <v>18552</v>
      </c>
      <c r="B8330" s="393">
        <v>2414</v>
      </c>
      <c r="C8330" s="394" t="s">
        <v>30839</v>
      </c>
      <c r="D8330" s="393" t="s">
        <v>18555</v>
      </c>
      <c r="E8330" s="395" t="s">
        <v>39813</v>
      </c>
      <c r="F8330" s="395" t="s">
        <v>39813</v>
      </c>
    </row>
    <row r="8331" spans="1:6">
      <c r="A8331" s="360" t="s">
        <v>18552</v>
      </c>
      <c r="B8331" s="393">
        <v>2413</v>
      </c>
      <c r="C8331" s="394" t="s">
        <v>30840</v>
      </c>
      <c r="D8331" s="393" t="s">
        <v>18555</v>
      </c>
      <c r="E8331" s="395" t="s">
        <v>39814</v>
      </c>
      <c r="F8331" s="395" t="s">
        <v>39814</v>
      </c>
    </row>
    <row r="8332" spans="1:6" ht="23.25">
      <c r="A8332" s="360" t="s">
        <v>18552</v>
      </c>
      <c r="B8332" s="393">
        <v>2405</v>
      </c>
      <c r="C8332" s="394" t="s">
        <v>30841</v>
      </c>
      <c r="D8332" s="393" t="s">
        <v>18555</v>
      </c>
      <c r="E8332" s="395" t="s">
        <v>39815</v>
      </c>
      <c r="F8332" s="395" t="s">
        <v>39815</v>
      </c>
    </row>
    <row r="8333" spans="1:6">
      <c r="A8333" s="360" t="s">
        <v>18552</v>
      </c>
      <c r="B8333" s="393">
        <v>13361</v>
      </c>
      <c r="C8333" s="394" t="s">
        <v>30842</v>
      </c>
      <c r="D8333" s="393" t="s">
        <v>18555</v>
      </c>
      <c r="E8333" s="395" t="s">
        <v>34035</v>
      </c>
      <c r="F8333" s="395" t="s">
        <v>34035</v>
      </c>
    </row>
    <row r="8334" spans="1:6" ht="23.25">
      <c r="A8334" s="360" t="s">
        <v>18552</v>
      </c>
      <c r="B8334" s="393">
        <v>11987</v>
      </c>
      <c r="C8334" s="394" t="s">
        <v>30843</v>
      </c>
      <c r="D8334" s="393" t="s">
        <v>18555</v>
      </c>
      <c r="E8334" s="395" t="s">
        <v>39816</v>
      </c>
      <c r="F8334" s="395" t="s">
        <v>39816</v>
      </c>
    </row>
    <row r="8335" spans="1:6" ht="23.25">
      <c r="A8335" s="360" t="s">
        <v>18552</v>
      </c>
      <c r="B8335" s="393">
        <v>2416</v>
      </c>
      <c r="C8335" s="394" t="s">
        <v>30844</v>
      </c>
      <c r="D8335" s="393" t="s">
        <v>18555</v>
      </c>
      <c r="E8335" s="395" t="s">
        <v>39817</v>
      </c>
      <c r="F8335" s="395" t="s">
        <v>39817</v>
      </c>
    </row>
    <row r="8336" spans="1:6" ht="23.25">
      <c r="A8336" s="360" t="s">
        <v>18552</v>
      </c>
      <c r="B8336" s="393">
        <v>2412</v>
      </c>
      <c r="C8336" s="394" t="s">
        <v>30845</v>
      </c>
      <c r="D8336" s="393" t="s">
        <v>18555</v>
      </c>
      <c r="E8336" s="395" t="s">
        <v>39818</v>
      </c>
      <c r="F8336" s="395" t="s">
        <v>39818</v>
      </c>
    </row>
    <row r="8337" spans="1:6">
      <c r="A8337" s="360" t="s">
        <v>18552</v>
      </c>
      <c r="B8337" s="393">
        <v>2411</v>
      </c>
      <c r="C8337" s="394" t="s">
        <v>30847</v>
      </c>
      <c r="D8337" s="393" t="s">
        <v>18555</v>
      </c>
      <c r="E8337" s="395" t="s">
        <v>34035</v>
      </c>
      <c r="F8337" s="395" t="s">
        <v>34035</v>
      </c>
    </row>
    <row r="8338" spans="1:6">
      <c r="A8338" s="360" t="s">
        <v>18552</v>
      </c>
      <c r="B8338" s="393">
        <v>2406</v>
      </c>
      <c r="C8338" s="394" t="s">
        <v>30848</v>
      </c>
      <c r="D8338" s="393" t="s">
        <v>18555</v>
      </c>
      <c r="E8338" s="395" t="s">
        <v>39819</v>
      </c>
      <c r="F8338" s="395" t="s">
        <v>39819</v>
      </c>
    </row>
    <row r="8339" spans="1:6" ht="23.25">
      <c r="A8339" s="360" t="s">
        <v>18552</v>
      </c>
      <c r="B8339" s="393">
        <v>10571</v>
      </c>
      <c r="C8339" s="394" t="s">
        <v>30849</v>
      </c>
      <c r="D8339" s="393" t="s">
        <v>18555</v>
      </c>
      <c r="E8339" s="395" t="s">
        <v>39820</v>
      </c>
      <c r="F8339" s="395" t="s">
        <v>39820</v>
      </c>
    </row>
    <row r="8340" spans="1:6" ht="23.25">
      <c r="A8340" s="360" t="s">
        <v>18552</v>
      </c>
      <c r="B8340" s="393">
        <v>11985</v>
      </c>
      <c r="C8340" s="394" t="s">
        <v>30850</v>
      </c>
      <c r="D8340" s="393" t="s">
        <v>18555</v>
      </c>
      <c r="E8340" s="395" t="s">
        <v>39821</v>
      </c>
      <c r="F8340" s="395" t="s">
        <v>39821</v>
      </c>
    </row>
    <row r="8341" spans="1:6">
      <c r="A8341" s="360" t="s">
        <v>18552</v>
      </c>
      <c r="B8341" s="393">
        <v>2410</v>
      </c>
      <c r="C8341" s="394" t="s">
        <v>30851</v>
      </c>
      <c r="D8341" s="393" t="s">
        <v>18555</v>
      </c>
      <c r="E8341" s="395" t="s">
        <v>34482</v>
      </c>
      <c r="F8341" s="395" t="s">
        <v>34482</v>
      </c>
    </row>
    <row r="8342" spans="1:6">
      <c r="A8342" s="360" t="s">
        <v>18552</v>
      </c>
      <c r="B8342" s="393">
        <v>2417</v>
      </c>
      <c r="C8342" s="394" t="s">
        <v>30852</v>
      </c>
      <c r="D8342" s="393" t="s">
        <v>18555</v>
      </c>
      <c r="E8342" s="395" t="s">
        <v>28414</v>
      </c>
      <c r="F8342" s="395" t="s">
        <v>28414</v>
      </c>
    </row>
    <row r="8343" spans="1:6">
      <c r="A8343" s="360" t="s">
        <v>18552</v>
      </c>
      <c r="B8343" s="393">
        <v>2415</v>
      </c>
      <c r="C8343" s="394" t="s">
        <v>30853</v>
      </c>
      <c r="D8343" s="393" t="s">
        <v>18555</v>
      </c>
      <c r="E8343" s="395" t="s">
        <v>27005</v>
      </c>
      <c r="F8343" s="395" t="s">
        <v>27005</v>
      </c>
    </row>
    <row r="8344" spans="1:6">
      <c r="A8344" s="360" t="s">
        <v>18552</v>
      </c>
      <c r="B8344" s="393">
        <v>13360</v>
      </c>
      <c r="C8344" s="394" t="s">
        <v>30854</v>
      </c>
      <c r="D8344" s="393" t="s">
        <v>18555</v>
      </c>
      <c r="E8344" s="395" t="s">
        <v>27005</v>
      </c>
      <c r="F8344" s="395" t="s">
        <v>27005</v>
      </c>
    </row>
    <row r="8345" spans="1:6" ht="23.25">
      <c r="A8345" s="360" t="s">
        <v>18552</v>
      </c>
      <c r="B8345" s="393">
        <v>11983</v>
      </c>
      <c r="C8345" s="394" t="s">
        <v>30855</v>
      </c>
      <c r="D8345" s="393" t="s">
        <v>18555</v>
      </c>
      <c r="E8345" s="395" t="s">
        <v>39822</v>
      </c>
      <c r="F8345" s="395" t="s">
        <v>39822</v>
      </c>
    </row>
    <row r="8346" spans="1:6">
      <c r="A8346" s="360" t="s">
        <v>18552</v>
      </c>
      <c r="B8346" s="393">
        <v>11986</v>
      </c>
      <c r="C8346" s="394" t="s">
        <v>30856</v>
      </c>
      <c r="D8346" s="393" t="s">
        <v>18555</v>
      </c>
      <c r="E8346" s="395" t="s">
        <v>39823</v>
      </c>
      <c r="F8346" s="395" t="s">
        <v>39823</v>
      </c>
    </row>
    <row r="8347" spans="1:6" ht="23.25">
      <c r="A8347" s="360" t="s">
        <v>18552</v>
      </c>
      <c r="B8347" s="393">
        <v>25976</v>
      </c>
      <c r="C8347" s="394" t="s">
        <v>30857</v>
      </c>
      <c r="D8347" s="393" t="s">
        <v>18555</v>
      </c>
      <c r="E8347" s="395" t="s">
        <v>39824</v>
      </c>
      <c r="F8347" s="395" t="s">
        <v>39824</v>
      </c>
    </row>
    <row r="8348" spans="1:6">
      <c r="A8348" s="360" t="s">
        <v>18552</v>
      </c>
      <c r="B8348" s="393">
        <v>10629</v>
      </c>
      <c r="C8348" s="394" t="s">
        <v>30858</v>
      </c>
      <c r="D8348" s="393" t="s">
        <v>18555</v>
      </c>
      <c r="E8348" s="395" t="s">
        <v>39825</v>
      </c>
      <c r="F8348" s="395" t="s">
        <v>39825</v>
      </c>
    </row>
    <row r="8349" spans="1:6">
      <c r="A8349" s="360" t="s">
        <v>18552</v>
      </c>
      <c r="B8349" s="393">
        <v>10698</v>
      </c>
      <c r="C8349" s="394" t="s">
        <v>30859</v>
      </c>
      <c r="D8349" s="393" t="s">
        <v>18555</v>
      </c>
      <c r="E8349" s="395" t="s">
        <v>39826</v>
      </c>
      <c r="F8349" s="395" t="s">
        <v>39826</v>
      </c>
    </row>
    <row r="8350" spans="1:6" ht="23.25">
      <c r="A8350" s="360" t="s">
        <v>18552</v>
      </c>
      <c r="B8350" s="393">
        <v>40521</v>
      </c>
      <c r="C8350" s="394" t="s">
        <v>30860</v>
      </c>
      <c r="D8350" s="393" t="s">
        <v>18553</v>
      </c>
      <c r="E8350" s="395" t="s">
        <v>39827</v>
      </c>
      <c r="F8350" s="395" t="s">
        <v>39827</v>
      </c>
    </row>
    <row r="8351" spans="1:6" ht="23.25">
      <c r="A8351" s="360" t="s">
        <v>18552</v>
      </c>
      <c r="B8351" s="393">
        <v>2432</v>
      </c>
      <c r="C8351" s="394" t="s">
        <v>30861</v>
      </c>
      <c r="D8351" s="393" t="s">
        <v>18553</v>
      </c>
      <c r="E8351" s="395" t="s">
        <v>21588</v>
      </c>
      <c r="F8351" s="395" t="s">
        <v>21588</v>
      </c>
    </row>
    <row r="8352" spans="1:6" ht="23.25">
      <c r="A8352" s="360" t="s">
        <v>18552</v>
      </c>
      <c r="B8352" s="393">
        <v>2418</v>
      </c>
      <c r="C8352" s="394" t="s">
        <v>30862</v>
      </c>
      <c r="D8352" s="393" t="s">
        <v>18553</v>
      </c>
      <c r="E8352" s="395" t="s">
        <v>14680</v>
      </c>
      <c r="F8352" s="395" t="s">
        <v>14680</v>
      </c>
    </row>
    <row r="8353" spans="1:6" ht="23.25">
      <c r="A8353" s="360" t="s">
        <v>18552</v>
      </c>
      <c r="B8353" s="393">
        <v>2433</v>
      </c>
      <c r="C8353" s="394" t="s">
        <v>30863</v>
      </c>
      <c r="D8353" s="393" t="s">
        <v>18553</v>
      </c>
      <c r="E8353" s="395" t="s">
        <v>14520</v>
      </c>
      <c r="F8353" s="395" t="s">
        <v>14520</v>
      </c>
    </row>
    <row r="8354" spans="1:6" ht="23.25">
      <c r="A8354" s="360" t="s">
        <v>18552</v>
      </c>
      <c r="B8354" s="393">
        <v>2420</v>
      </c>
      <c r="C8354" s="394" t="s">
        <v>30864</v>
      </c>
      <c r="D8354" s="393" t="s">
        <v>18553</v>
      </c>
      <c r="E8354" s="395" t="s">
        <v>21535</v>
      </c>
      <c r="F8354" s="395" t="s">
        <v>21535</v>
      </c>
    </row>
    <row r="8355" spans="1:6" ht="23.25">
      <c r="A8355" s="360" t="s">
        <v>18552</v>
      </c>
      <c r="B8355" s="393">
        <v>2421</v>
      </c>
      <c r="C8355" s="394" t="s">
        <v>30865</v>
      </c>
      <c r="D8355" s="393" t="s">
        <v>18553</v>
      </c>
      <c r="E8355" s="395" t="s">
        <v>28183</v>
      </c>
      <c r="F8355" s="395" t="s">
        <v>28183</v>
      </c>
    </row>
    <row r="8356" spans="1:6">
      <c r="A8356" s="360" t="s">
        <v>18552</v>
      </c>
      <c r="B8356" s="393">
        <v>11447</v>
      </c>
      <c r="C8356" s="394" t="s">
        <v>30866</v>
      </c>
      <c r="D8356" s="393" t="s">
        <v>18553</v>
      </c>
      <c r="E8356" s="395" t="s">
        <v>24989</v>
      </c>
      <c r="F8356" s="395" t="s">
        <v>24989</v>
      </c>
    </row>
    <row r="8357" spans="1:6">
      <c r="A8357" s="360" t="s">
        <v>18552</v>
      </c>
      <c r="B8357" s="393">
        <v>2429</v>
      </c>
      <c r="C8357" s="394" t="s">
        <v>30867</v>
      </c>
      <c r="D8357" s="393" t="s">
        <v>18553</v>
      </c>
      <c r="E8357" s="395" t="s">
        <v>39828</v>
      </c>
      <c r="F8357" s="395" t="s">
        <v>39828</v>
      </c>
    </row>
    <row r="8358" spans="1:6">
      <c r="A8358" s="360" t="s">
        <v>18552</v>
      </c>
      <c r="B8358" s="393">
        <v>11449</v>
      </c>
      <c r="C8358" s="394" t="s">
        <v>30868</v>
      </c>
      <c r="D8358" s="393" t="s">
        <v>18553</v>
      </c>
      <c r="E8358" s="395" t="s">
        <v>37468</v>
      </c>
      <c r="F8358" s="395" t="s">
        <v>37468</v>
      </c>
    </row>
    <row r="8359" spans="1:6">
      <c r="A8359" s="360" t="s">
        <v>18552</v>
      </c>
      <c r="B8359" s="393">
        <v>11451</v>
      </c>
      <c r="C8359" s="394" t="s">
        <v>30869</v>
      </c>
      <c r="D8359" s="393" t="s">
        <v>18553</v>
      </c>
      <c r="E8359" s="395" t="s">
        <v>27702</v>
      </c>
      <c r="F8359" s="395" t="s">
        <v>27702</v>
      </c>
    </row>
    <row r="8360" spans="1:6">
      <c r="A8360" s="360" t="s">
        <v>18552</v>
      </c>
      <c r="B8360" s="393">
        <v>11116</v>
      </c>
      <c r="C8360" s="394" t="s">
        <v>30870</v>
      </c>
      <c r="D8360" s="393" t="s">
        <v>18553</v>
      </c>
      <c r="E8360" s="395" t="s">
        <v>25398</v>
      </c>
      <c r="F8360" s="395" t="s">
        <v>25398</v>
      </c>
    </row>
    <row r="8361" spans="1:6">
      <c r="A8361" s="360" t="s">
        <v>18552</v>
      </c>
      <c r="B8361" s="393">
        <v>38411</v>
      </c>
      <c r="C8361" s="394" t="s">
        <v>30871</v>
      </c>
      <c r="D8361" s="393" t="s">
        <v>18553</v>
      </c>
      <c r="E8361" s="395" t="s">
        <v>39829</v>
      </c>
      <c r="F8361" s="395" t="s">
        <v>39829</v>
      </c>
    </row>
    <row r="8362" spans="1:6">
      <c r="A8362" s="360" t="s">
        <v>18552</v>
      </c>
      <c r="B8362" s="393">
        <v>1370</v>
      </c>
      <c r="C8362" s="394" t="s">
        <v>30872</v>
      </c>
      <c r="D8362" s="393" t="s">
        <v>18553</v>
      </c>
      <c r="E8362" s="395" t="s">
        <v>28223</v>
      </c>
      <c r="F8362" s="395" t="s">
        <v>28223</v>
      </c>
    </row>
    <row r="8363" spans="1:6">
      <c r="A8363" s="360" t="s">
        <v>18552</v>
      </c>
      <c r="B8363" s="393">
        <v>38189</v>
      </c>
      <c r="C8363" s="394" t="s">
        <v>30873</v>
      </c>
      <c r="D8363" s="393" t="s">
        <v>18553</v>
      </c>
      <c r="E8363" s="395" t="s">
        <v>39830</v>
      </c>
      <c r="F8363" s="395" t="s">
        <v>39830</v>
      </c>
    </row>
    <row r="8364" spans="1:6">
      <c r="A8364" s="360" t="s">
        <v>18552</v>
      </c>
      <c r="B8364" s="393">
        <v>38190</v>
      </c>
      <c r="C8364" s="394" t="s">
        <v>30874</v>
      </c>
      <c r="D8364" s="393" t="s">
        <v>18553</v>
      </c>
      <c r="E8364" s="395" t="s">
        <v>39831</v>
      </c>
      <c r="F8364" s="395" t="s">
        <v>39831</v>
      </c>
    </row>
    <row r="8365" spans="1:6">
      <c r="A8365" s="360" t="s">
        <v>18552</v>
      </c>
      <c r="B8365" s="393">
        <v>36516</v>
      </c>
      <c r="C8365" s="394" t="s">
        <v>30875</v>
      </c>
      <c r="D8365" s="393" t="s">
        <v>18553</v>
      </c>
      <c r="E8365" s="395" t="s">
        <v>39832</v>
      </c>
      <c r="F8365" s="395" t="s">
        <v>39832</v>
      </c>
    </row>
    <row r="8366" spans="1:6">
      <c r="A8366" s="360" t="s">
        <v>18552</v>
      </c>
      <c r="B8366" s="393">
        <v>34777</v>
      </c>
      <c r="C8366" s="394" t="s">
        <v>30876</v>
      </c>
      <c r="D8366" s="393" t="s">
        <v>18553</v>
      </c>
      <c r="E8366" s="395" t="s">
        <v>28452</v>
      </c>
      <c r="F8366" s="395" t="s">
        <v>28452</v>
      </c>
    </row>
    <row r="8367" spans="1:6">
      <c r="A8367" s="360" t="s">
        <v>18552</v>
      </c>
      <c r="B8367" s="393">
        <v>7273</v>
      </c>
      <c r="C8367" s="394" t="s">
        <v>30877</v>
      </c>
      <c r="D8367" s="393" t="s">
        <v>18553</v>
      </c>
      <c r="E8367" s="395" t="s">
        <v>38498</v>
      </c>
      <c r="F8367" s="395" t="s">
        <v>38498</v>
      </c>
    </row>
    <row r="8368" spans="1:6">
      <c r="A8368" s="360" t="s">
        <v>18552</v>
      </c>
      <c r="B8368" s="393">
        <v>7272</v>
      </c>
      <c r="C8368" s="394" t="s">
        <v>30878</v>
      </c>
      <c r="D8368" s="393" t="s">
        <v>18553</v>
      </c>
      <c r="E8368" s="395" t="s">
        <v>20278</v>
      </c>
      <c r="F8368" s="395" t="s">
        <v>20278</v>
      </c>
    </row>
    <row r="8369" spans="1:6">
      <c r="A8369" s="360" t="s">
        <v>18552</v>
      </c>
      <c r="B8369" s="393">
        <v>10605</v>
      </c>
      <c r="C8369" s="394" t="s">
        <v>30879</v>
      </c>
      <c r="D8369" s="393" t="s">
        <v>18553</v>
      </c>
      <c r="E8369" s="395" t="s">
        <v>9547</v>
      </c>
      <c r="F8369" s="395" t="s">
        <v>9547</v>
      </c>
    </row>
    <row r="8370" spans="1:6">
      <c r="A8370" s="360" t="s">
        <v>18552</v>
      </c>
      <c r="B8370" s="393">
        <v>10604</v>
      </c>
      <c r="C8370" s="394" t="s">
        <v>30880</v>
      </c>
      <c r="D8370" s="393" t="s">
        <v>18553</v>
      </c>
      <c r="E8370" s="395" t="s">
        <v>18618</v>
      </c>
      <c r="F8370" s="395" t="s">
        <v>18618</v>
      </c>
    </row>
    <row r="8371" spans="1:6">
      <c r="A8371" s="360" t="s">
        <v>18552</v>
      </c>
      <c r="B8371" s="393">
        <v>672</v>
      </c>
      <c r="C8371" s="394" t="s">
        <v>30881</v>
      </c>
      <c r="D8371" s="393" t="s">
        <v>18553</v>
      </c>
      <c r="E8371" s="395" t="s">
        <v>16061</v>
      </c>
      <c r="F8371" s="395" t="s">
        <v>16061</v>
      </c>
    </row>
    <row r="8372" spans="1:6">
      <c r="A8372" s="360" t="s">
        <v>18552</v>
      </c>
      <c r="B8372" s="393">
        <v>668</v>
      </c>
      <c r="C8372" s="394" t="s">
        <v>30882</v>
      </c>
      <c r="D8372" s="393" t="s">
        <v>18553</v>
      </c>
      <c r="E8372" s="395" t="s">
        <v>11506</v>
      </c>
      <c r="F8372" s="395" t="s">
        <v>11506</v>
      </c>
    </row>
    <row r="8373" spans="1:6">
      <c r="A8373" s="360" t="s">
        <v>18552</v>
      </c>
      <c r="B8373" s="393">
        <v>10578</v>
      </c>
      <c r="C8373" s="394" t="s">
        <v>30883</v>
      </c>
      <c r="D8373" s="393" t="s">
        <v>18553</v>
      </c>
      <c r="E8373" s="395" t="s">
        <v>7560</v>
      </c>
      <c r="F8373" s="395" t="s">
        <v>7560</v>
      </c>
    </row>
    <row r="8374" spans="1:6">
      <c r="A8374" s="360" t="s">
        <v>18552</v>
      </c>
      <c r="B8374" s="393">
        <v>666</v>
      </c>
      <c r="C8374" s="394" t="s">
        <v>30884</v>
      </c>
      <c r="D8374" s="393" t="s">
        <v>18553</v>
      </c>
      <c r="E8374" s="395" t="s">
        <v>18619</v>
      </c>
      <c r="F8374" s="395" t="s">
        <v>18619</v>
      </c>
    </row>
    <row r="8375" spans="1:6">
      <c r="A8375" s="360" t="s">
        <v>18552</v>
      </c>
      <c r="B8375" s="393">
        <v>665</v>
      </c>
      <c r="C8375" s="394" t="s">
        <v>30885</v>
      </c>
      <c r="D8375" s="393" t="s">
        <v>18553</v>
      </c>
      <c r="E8375" s="395" t="s">
        <v>21055</v>
      </c>
      <c r="F8375" s="395" t="s">
        <v>21055</v>
      </c>
    </row>
    <row r="8376" spans="1:6">
      <c r="A8376" s="360" t="s">
        <v>18552</v>
      </c>
      <c r="B8376" s="393">
        <v>10577</v>
      </c>
      <c r="C8376" s="394" t="s">
        <v>30886</v>
      </c>
      <c r="D8376" s="393" t="s">
        <v>18553</v>
      </c>
      <c r="E8376" s="395" t="s">
        <v>13491</v>
      </c>
      <c r="F8376" s="395" t="s">
        <v>13491</v>
      </c>
    </row>
    <row r="8377" spans="1:6">
      <c r="A8377" s="360" t="s">
        <v>18552</v>
      </c>
      <c r="B8377" s="393">
        <v>10583</v>
      </c>
      <c r="C8377" s="394" t="s">
        <v>30887</v>
      </c>
      <c r="D8377" s="393" t="s">
        <v>18553</v>
      </c>
      <c r="E8377" s="395" t="s">
        <v>13268</v>
      </c>
      <c r="F8377" s="395" t="s">
        <v>13268</v>
      </c>
    </row>
    <row r="8378" spans="1:6">
      <c r="A8378" s="360" t="s">
        <v>18552</v>
      </c>
      <c r="B8378" s="393">
        <v>10579</v>
      </c>
      <c r="C8378" s="394" t="s">
        <v>30888</v>
      </c>
      <c r="D8378" s="393" t="s">
        <v>18553</v>
      </c>
      <c r="E8378" s="395" t="s">
        <v>21518</v>
      </c>
      <c r="F8378" s="395" t="s">
        <v>21518</v>
      </c>
    </row>
    <row r="8379" spans="1:6">
      <c r="A8379" s="360" t="s">
        <v>18552</v>
      </c>
      <c r="B8379" s="393">
        <v>10582</v>
      </c>
      <c r="C8379" s="394" t="s">
        <v>30889</v>
      </c>
      <c r="D8379" s="393" t="s">
        <v>18553</v>
      </c>
      <c r="E8379" s="395" t="s">
        <v>9530</v>
      </c>
      <c r="F8379" s="395" t="s">
        <v>9530</v>
      </c>
    </row>
    <row r="8380" spans="1:6">
      <c r="A8380" s="360" t="s">
        <v>18552</v>
      </c>
      <c r="B8380" s="393">
        <v>2436</v>
      </c>
      <c r="C8380" s="394" t="s">
        <v>21430</v>
      </c>
      <c r="D8380" s="393" t="s">
        <v>18554</v>
      </c>
      <c r="E8380" s="395" t="s">
        <v>26397</v>
      </c>
      <c r="F8380" s="395" t="s">
        <v>14426</v>
      </c>
    </row>
    <row r="8381" spans="1:6">
      <c r="A8381" s="360" t="s">
        <v>18552</v>
      </c>
      <c r="B8381" s="393">
        <v>40918</v>
      </c>
      <c r="C8381" s="394" t="s">
        <v>30890</v>
      </c>
      <c r="D8381" s="393" t="s">
        <v>18573</v>
      </c>
      <c r="E8381" s="395" t="s">
        <v>27627</v>
      </c>
      <c r="F8381" s="395" t="s">
        <v>27628</v>
      </c>
    </row>
    <row r="8382" spans="1:6">
      <c r="A8382" s="360" t="s">
        <v>18552</v>
      </c>
      <c r="B8382" s="393">
        <v>2439</v>
      </c>
      <c r="C8382" s="394" t="s">
        <v>30891</v>
      </c>
      <c r="D8382" s="393" t="s">
        <v>18554</v>
      </c>
      <c r="E8382" s="395" t="s">
        <v>25444</v>
      </c>
      <c r="F8382" s="395" t="s">
        <v>25864</v>
      </c>
    </row>
    <row r="8383" spans="1:6">
      <c r="A8383" s="360" t="s">
        <v>18552</v>
      </c>
      <c r="B8383" s="393">
        <v>40923</v>
      </c>
      <c r="C8383" s="394" t="s">
        <v>30892</v>
      </c>
      <c r="D8383" s="393" t="s">
        <v>18573</v>
      </c>
      <c r="E8383" s="395" t="s">
        <v>27629</v>
      </c>
      <c r="F8383" s="395" t="s">
        <v>27630</v>
      </c>
    </row>
    <row r="8384" spans="1:6">
      <c r="A8384" s="360" t="s">
        <v>18552</v>
      </c>
      <c r="B8384" s="393">
        <v>10998</v>
      </c>
      <c r="C8384" s="394" t="s">
        <v>30893</v>
      </c>
      <c r="D8384" s="393" t="s">
        <v>18562</v>
      </c>
      <c r="E8384" s="395" t="s">
        <v>30894</v>
      </c>
      <c r="F8384" s="395" t="s">
        <v>30894</v>
      </c>
    </row>
    <row r="8385" spans="1:6">
      <c r="A8385" s="360" t="s">
        <v>18552</v>
      </c>
      <c r="B8385" s="393">
        <v>11002</v>
      </c>
      <c r="C8385" s="394" t="s">
        <v>30895</v>
      </c>
      <c r="D8385" s="393" t="s">
        <v>18562</v>
      </c>
      <c r="E8385" s="395" t="s">
        <v>25713</v>
      </c>
      <c r="F8385" s="395" t="s">
        <v>25713</v>
      </c>
    </row>
    <row r="8386" spans="1:6">
      <c r="A8386" s="360" t="s">
        <v>18552</v>
      </c>
      <c r="B8386" s="393">
        <v>10999</v>
      </c>
      <c r="C8386" s="394" t="s">
        <v>30896</v>
      </c>
      <c r="D8386" s="393" t="s">
        <v>18562</v>
      </c>
      <c r="E8386" s="395" t="s">
        <v>20479</v>
      </c>
      <c r="F8386" s="395" t="s">
        <v>20479</v>
      </c>
    </row>
    <row r="8387" spans="1:6">
      <c r="A8387" s="360" t="s">
        <v>18552</v>
      </c>
      <c r="B8387" s="393">
        <v>10997</v>
      </c>
      <c r="C8387" s="394" t="s">
        <v>30897</v>
      </c>
      <c r="D8387" s="393" t="s">
        <v>18562</v>
      </c>
      <c r="E8387" s="395" t="s">
        <v>26344</v>
      </c>
      <c r="F8387" s="395" t="s">
        <v>26344</v>
      </c>
    </row>
    <row r="8388" spans="1:6">
      <c r="A8388" s="360" t="s">
        <v>18552</v>
      </c>
      <c r="B8388" s="393">
        <v>2685</v>
      </c>
      <c r="C8388" s="394" t="s">
        <v>30898</v>
      </c>
      <c r="D8388" s="393" t="s">
        <v>18560</v>
      </c>
      <c r="E8388" s="395" t="s">
        <v>8862</v>
      </c>
      <c r="F8388" s="395" t="s">
        <v>8862</v>
      </c>
    </row>
    <row r="8389" spans="1:6">
      <c r="A8389" s="360" t="s">
        <v>18552</v>
      </c>
      <c r="B8389" s="393">
        <v>2680</v>
      </c>
      <c r="C8389" s="394" t="s">
        <v>30899</v>
      </c>
      <c r="D8389" s="393" t="s">
        <v>18560</v>
      </c>
      <c r="E8389" s="395" t="s">
        <v>11427</v>
      </c>
      <c r="F8389" s="395" t="s">
        <v>11427</v>
      </c>
    </row>
    <row r="8390" spans="1:6">
      <c r="A8390" s="360" t="s">
        <v>18552</v>
      </c>
      <c r="B8390" s="393">
        <v>2684</v>
      </c>
      <c r="C8390" s="394" t="s">
        <v>30900</v>
      </c>
      <c r="D8390" s="393" t="s">
        <v>18560</v>
      </c>
      <c r="E8390" s="395" t="s">
        <v>13302</v>
      </c>
      <c r="F8390" s="395" t="s">
        <v>13302</v>
      </c>
    </row>
    <row r="8391" spans="1:6">
      <c r="A8391" s="360" t="s">
        <v>18552</v>
      </c>
      <c r="B8391" s="393">
        <v>2673</v>
      </c>
      <c r="C8391" s="394" t="s">
        <v>30901</v>
      </c>
      <c r="D8391" s="393" t="s">
        <v>18560</v>
      </c>
      <c r="E8391" s="395" t="s">
        <v>17812</v>
      </c>
      <c r="F8391" s="395" t="s">
        <v>17812</v>
      </c>
    </row>
    <row r="8392" spans="1:6">
      <c r="A8392" s="360" t="s">
        <v>18552</v>
      </c>
      <c r="B8392" s="393">
        <v>2681</v>
      </c>
      <c r="C8392" s="394" t="s">
        <v>30902</v>
      </c>
      <c r="D8392" s="393" t="s">
        <v>18560</v>
      </c>
      <c r="E8392" s="395" t="s">
        <v>15853</v>
      </c>
      <c r="F8392" s="395" t="s">
        <v>15853</v>
      </c>
    </row>
    <row r="8393" spans="1:6">
      <c r="A8393" s="360" t="s">
        <v>18552</v>
      </c>
      <c r="B8393" s="393">
        <v>2682</v>
      </c>
      <c r="C8393" s="394" t="s">
        <v>30903</v>
      </c>
      <c r="D8393" s="393" t="s">
        <v>18560</v>
      </c>
      <c r="E8393" s="395" t="s">
        <v>14987</v>
      </c>
      <c r="F8393" s="395" t="s">
        <v>14987</v>
      </c>
    </row>
    <row r="8394" spans="1:6">
      <c r="A8394" s="360" t="s">
        <v>18552</v>
      </c>
      <c r="B8394" s="393">
        <v>2686</v>
      </c>
      <c r="C8394" s="394" t="s">
        <v>30904</v>
      </c>
      <c r="D8394" s="393" t="s">
        <v>18560</v>
      </c>
      <c r="E8394" s="395" t="s">
        <v>35155</v>
      </c>
      <c r="F8394" s="395" t="s">
        <v>35155</v>
      </c>
    </row>
    <row r="8395" spans="1:6">
      <c r="A8395" s="360" t="s">
        <v>18552</v>
      </c>
      <c r="B8395" s="393">
        <v>2674</v>
      </c>
      <c r="C8395" s="394" t="s">
        <v>30905</v>
      </c>
      <c r="D8395" s="393" t="s">
        <v>18560</v>
      </c>
      <c r="E8395" s="395" t="s">
        <v>17804</v>
      </c>
      <c r="F8395" s="395" t="s">
        <v>17804</v>
      </c>
    </row>
    <row r="8396" spans="1:6">
      <c r="A8396" s="360" t="s">
        <v>18552</v>
      </c>
      <c r="B8396" s="393">
        <v>2683</v>
      </c>
      <c r="C8396" s="394" t="s">
        <v>30906</v>
      </c>
      <c r="D8396" s="393" t="s">
        <v>18560</v>
      </c>
      <c r="E8396" s="395" t="s">
        <v>18740</v>
      </c>
      <c r="F8396" s="395" t="s">
        <v>18740</v>
      </c>
    </row>
    <row r="8397" spans="1:6">
      <c r="A8397" s="360" t="s">
        <v>18552</v>
      </c>
      <c r="B8397" s="393">
        <v>2676</v>
      </c>
      <c r="C8397" s="394" t="s">
        <v>30907</v>
      </c>
      <c r="D8397" s="393" t="s">
        <v>18560</v>
      </c>
      <c r="E8397" s="395" t="s">
        <v>8533</v>
      </c>
      <c r="F8397" s="395" t="s">
        <v>8533</v>
      </c>
    </row>
    <row r="8398" spans="1:6">
      <c r="A8398" s="360" t="s">
        <v>18552</v>
      </c>
      <c r="B8398" s="393">
        <v>2678</v>
      </c>
      <c r="C8398" s="394" t="s">
        <v>30908</v>
      </c>
      <c r="D8398" s="393" t="s">
        <v>18560</v>
      </c>
      <c r="E8398" s="395" t="s">
        <v>28452</v>
      </c>
      <c r="F8398" s="395" t="s">
        <v>28452</v>
      </c>
    </row>
    <row r="8399" spans="1:6">
      <c r="A8399" s="360" t="s">
        <v>18552</v>
      </c>
      <c r="B8399" s="393">
        <v>2679</v>
      </c>
      <c r="C8399" s="394" t="s">
        <v>30909</v>
      </c>
      <c r="D8399" s="393" t="s">
        <v>18560</v>
      </c>
      <c r="E8399" s="395" t="s">
        <v>16014</v>
      </c>
      <c r="F8399" s="395" t="s">
        <v>16014</v>
      </c>
    </row>
    <row r="8400" spans="1:6">
      <c r="A8400" s="360" t="s">
        <v>18552</v>
      </c>
      <c r="B8400" s="393">
        <v>12070</v>
      </c>
      <c r="C8400" s="394" t="s">
        <v>30910</v>
      </c>
      <c r="D8400" s="393" t="s">
        <v>18560</v>
      </c>
      <c r="E8400" s="395" t="s">
        <v>17898</v>
      </c>
      <c r="F8400" s="395" t="s">
        <v>17898</v>
      </c>
    </row>
    <row r="8401" spans="1:6">
      <c r="A8401" s="360" t="s">
        <v>18552</v>
      </c>
      <c r="B8401" s="393">
        <v>2675</v>
      </c>
      <c r="C8401" s="394" t="s">
        <v>30911</v>
      </c>
      <c r="D8401" s="393" t="s">
        <v>18560</v>
      </c>
      <c r="E8401" s="395" t="s">
        <v>20739</v>
      </c>
      <c r="F8401" s="395" t="s">
        <v>20739</v>
      </c>
    </row>
    <row r="8402" spans="1:6">
      <c r="A8402" s="360" t="s">
        <v>18552</v>
      </c>
      <c r="B8402" s="393">
        <v>12067</v>
      </c>
      <c r="C8402" s="394" t="s">
        <v>30912</v>
      </c>
      <c r="D8402" s="393" t="s">
        <v>18560</v>
      </c>
      <c r="E8402" s="395" t="s">
        <v>25902</v>
      </c>
      <c r="F8402" s="395" t="s">
        <v>25902</v>
      </c>
    </row>
    <row r="8403" spans="1:6">
      <c r="A8403" s="360" t="s">
        <v>18552</v>
      </c>
      <c r="B8403" s="393">
        <v>40401</v>
      </c>
      <c r="C8403" s="394" t="s">
        <v>30913</v>
      </c>
      <c r="D8403" s="393" t="s">
        <v>18560</v>
      </c>
      <c r="E8403" s="395" t="s">
        <v>20989</v>
      </c>
      <c r="F8403" s="395" t="s">
        <v>20989</v>
      </c>
    </row>
    <row r="8404" spans="1:6">
      <c r="A8404" s="360" t="s">
        <v>18552</v>
      </c>
      <c r="B8404" s="393">
        <v>40402</v>
      </c>
      <c r="C8404" s="394" t="s">
        <v>30914</v>
      </c>
      <c r="D8404" s="393" t="s">
        <v>18560</v>
      </c>
      <c r="E8404" s="395" t="s">
        <v>7988</v>
      </c>
      <c r="F8404" s="395" t="s">
        <v>7988</v>
      </c>
    </row>
    <row r="8405" spans="1:6">
      <c r="A8405" s="360" t="s">
        <v>18552</v>
      </c>
      <c r="B8405" s="393">
        <v>40400</v>
      </c>
      <c r="C8405" s="394" t="s">
        <v>30915</v>
      </c>
      <c r="D8405" s="393" t="s">
        <v>18560</v>
      </c>
      <c r="E8405" s="395" t="s">
        <v>17809</v>
      </c>
      <c r="F8405" s="395" t="s">
        <v>17809</v>
      </c>
    </row>
    <row r="8406" spans="1:6" ht="23.25">
      <c r="A8406" s="360" t="s">
        <v>18552</v>
      </c>
      <c r="B8406" s="393">
        <v>2504</v>
      </c>
      <c r="C8406" s="394" t="s">
        <v>30916</v>
      </c>
      <c r="D8406" s="393" t="s">
        <v>18560</v>
      </c>
      <c r="E8406" s="395" t="s">
        <v>25237</v>
      </c>
      <c r="F8406" s="395" t="s">
        <v>25237</v>
      </c>
    </row>
    <row r="8407" spans="1:6" ht="23.25">
      <c r="A8407" s="360" t="s">
        <v>18552</v>
      </c>
      <c r="B8407" s="393">
        <v>2501</v>
      </c>
      <c r="C8407" s="394" t="s">
        <v>30917</v>
      </c>
      <c r="D8407" s="393" t="s">
        <v>18560</v>
      </c>
      <c r="E8407" s="395" t="s">
        <v>13668</v>
      </c>
      <c r="F8407" s="395" t="s">
        <v>13668</v>
      </c>
    </row>
    <row r="8408" spans="1:6" ht="23.25">
      <c r="A8408" s="360" t="s">
        <v>18552</v>
      </c>
      <c r="B8408" s="393">
        <v>2502</v>
      </c>
      <c r="C8408" s="394" t="s">
        <v>30918</v>
      </c>
      <c r="D8408" s="393" t="s">
        <v>18560</v>
      </c>
      <c r="E8408" s="395" t="s">
        <v>25292</v>
      </c>
      <c r="F8408" s="395" t="s">
        <v>25292</v>
      </c>
    </row>
    <row r="8409" spans="1:6" ht="23.25">
      <c r="A8409" s="360" t="s">
        <v>18552</v>
      </c>
      <c r="B8409" s="393">
        <v>2503</v>
      </c>
      <c r="C8409" s="394" t="s">
        <v>30919</v>
      </c>
      <c r="D8409" s="393" t="s">
        <v>18560</v>
      </c>
      <c r="E8409" s="395" t="s">
        <v>25248</v>
      </c>
      <c r="F8409" s="395" t="s">
        <v>25248</v>
      </c>
    </row>
    <row r="8410" spans="1:6" ht="23.25">
      <c r="A8410" s="360" t="s">
        <v>18552</v>
      </c>
      <c r="B8410" s="393">
        <v>2500</v>
      </c>
      <c r="C8410" s="394" t="s">
        <v>30920</v>
      </c>
      <c r="D8410" s="393" t="s">
        <v>18560</v>
      </c>
      <c r="E8410" s="395" t="s">
        <v>21579</v>
      </c>
      <c r="F8410" s="395" t="s">
        <v>21579</v>
      </c>
    </row>
    <row r="8411" spans="1:6" ht="23.25">
      <c r="A8411" s="360" t="s">
        <v>18552</v>
      </c>
      <c r="B8411" s="393">
        <v>2505</v>
      </c>
      <c r="C8411" s="394" t="s">
        <v>30921</v>
      </c>
      <c r="D8411" s="393" t="s">
        <v>18560</v>
      </c>
      <c r="E8411" s="395" t="s">
        <v>25217</v>
      </c>
      <c r="F8411" s="395" t="s">
        <v>25217</v>
      </c>
    </row>
    <row r="8412" spans="1:6">
      <c r="A8412" s="360" t="s">
        <v>18552</v>
      </c>
      <c r="B8412" s="393">
        <v>12056</v>
      </c>
      <c r="C8412" s="394" t="s">
        <v>30922</v>
      </c>
      <c r="D8412" s="393" t="s">
        <v>18560</v>
      </c>
      <c r="E8412" s="395" t="s">
        <v>20001</v>
      </c>
      <c r="F8412" s="395" t="s">
        <v>20001</v>
      </c>
    </row>
    <row r="8413" spans="1:6">
      <c r="A8413" s="360" t="s">
        <v>18552</v>
      </c>
      <c r="B8413" s="393">
        <v>12057</v>
      </c>
      <c r="C8413" s="394" t="s">
        <v>30923</v>
      </c>
      <c r="D8413" s="393" t="s">
        <v>18560</v>
      </c>
      <c r="E8413" s="395" t="s">
        <v>15906</v>
      </c>
      <c r="F8413" s="395" t="s">
        <v>15906</v>
      </c>
    </row>
    <row r="8414" spans="1:6">
      <c r="A8414" s="360" t="s">
        <v>18552</v>
      </c>
      <c r="B8414" s="393">
        <v>12059</v>
      </c>
      <c r="C8414" s="394" t="s">
        <v>30924</v>
      </c>
      <c r="D8414" s="393" t="s">
        <v>18560</v>
      </c>
      <c r="E8414" s="395" t="s">
        <v>25682</v>
      </c>
      <c r="F8414" s="395" t="s">
        <v>25682</v>
      </c>
    </row>
    <row r="8415" spans="1:6">
      <c r="A8415" s="360" t="s">
        <v>18552</v>
      </c>
      <c r="B8415" s="393">
        <v>12058</v>
      </c>
      <c r="C8415" s="394" t="s">
        <v>30925</v>
      </c>
      <c r="D8415" s="393" t="s">
        <v>18560</v>
      </c>
      <c r="E8415" s="395" t="s">
        <v>24927</v>
      </c>
      <c r="F8415" s="395" t="s">
        <v>24927</v>
      </c>
    </row>
    <row r="8416" spans="1:6">
      <c r="A8416" s="360" t="s">
        <v>18552</v>
      </c>
      <c r="B8416" s="393">
        <v>12060</v>
      </c>
      <c r="C8416" s="394" t="s">
        <v>30926</v>
      </c>
      <c r="D8416" s="393" t="s">
        <v>18560</v>
      </c>
      <c r="E8416" s="395" t="s">
        <v>25708</v>
      </c>
      <c r="F8416" s="395" t="s">
        <v>25708</v>
      </c>
    </row>
    <row r="8417" spans="1:6">
      <c r="A8417" s="360" t="s">
        <v>18552</v>
      </c>
      <c r="B8417" s="393">
        <v>12061</v>
      </c>
      <c r="C8417" s="394" t="s">
        <v>30927</v>
      </c>
      <c r="D8417" s="393" t="s">
        <v>18560</v>
      </c>
      <c r="E8417" s="395" t="s">
        <v>25129</v>
      </c>
      <c r="F8417" s="395" t="s">
        <v>25129</v>
      </c>
    </row>
    <row r="8418" spans="1:6">
      <c r="A8418" s="360" t="s">
        <v>18552</v>
      </c>
      <c r="B8418" s="393">
        <v>12062</v>
      </c>
      <c r="C8418" s="394" t="s">
        <v>30928</v>
      </c>
      <c r="D8418" s="393" t="s">
        <v>18560</v>
      </c>
      <c r="E8418" s="395" t="s">
        <v>25001</v>
      </c>
      <c r="F8418" s="395" t="s">
        <v>25001</v>
      </c>
    </row>
    <row r="8419" spans="1:6">
      <c r="A8419" s="360" t="s">
        <v>18552</v>
      </c>
      <c r="B8419" s="393">
        <v>21137</v>
      </c>
      <c r="C8419" s="394" t="s">
        <v>30929</v>
      </c>
      <c r="D8419" s="393" t="s">
        <v>18560</v>
      </c>
      <c r="E8419" s="395" t="s">
        <v>18750</v>
      </c>
      <c r="F8419" s="395" t="s">
        <v>18750</v>
      </c>
    </row>
    <row r="8420" spans="1:6">
      <c r="A8420" s="360" t="s">
        <v>18552</v>
      </c>
      <c r="B8420" s="393">
        <v>2687</v>
      </c>
      <c r="C8420" s="394" t="s">
        <v>30930</v>
      </c>
      <c r="D8420" s="393" t="s">
        <v>18560</v>
      </c>
      <c r="E8420" s="395" t="s">
        <v>8621</v>
      </c>
      <c r="F8420" s="395" t="s">
        <v>8621</v>
      </c>
    </row>
    <row r="8421" spans="1:6">
      <c r="A8421" s="360" t="s">
        <v>18552</v>
      </c>
      <c r="B8421" s="393">
        <v>2689</v>
      </c>
      <c r="C8421" s="394" t="s">
        <v>30931</v>
      </c>
      <c r="D8421" s="393" t="s">
        <v>18560</v>
      </c>
      <c r="E8421" s="395" t="s">
        <v>15544</v>
      </c>
      <c r="F8421" s="395" t="s">
        <v>15544</v>
      </c>
    </row>
    <row r="8422" spans="1:6">
      <c r="A8422" s="360" t="s">
        <v>18552</v>
      </c>
      <c r="B8422" s="393">
        <v>2688</v>
      </c>
      <c r="C8422" s="394" t="s">
        <v>30932</v>
      </c>
      <c r="D8422" s="393" t="s">
        <v>18560</v>
      </c>
      <c r="E8422" s="395" t="s">
        <v>21079</v>
      </c>
      <c r="F8422" s="395" t="s">
        <v>21079</v>
      </c>
    </row>
    <row r="8423" spans="1:6">
      <c r="A8423" s="360" t="s">
        <v>18552</v>
      </c>
      <c r="B8423" s="393">
        <v>2690</v>
      </c>
      <c r="C8423" s="394" t="s">
        <v>30933</v>
      </c>
      <c r="D8423" s="393" t="s">
        <v>18560</v>
      </c>
      <c r="E8423" s="395" t="s">
        <v>17803</v>
      </c>
      <c r="F8423" s="395" t="s">
        <v>17803</v>
      </c>
    </row>
    <row r="8424" spans="1:6">
      <c r="A8424" s="360" t="s">
        <v>18552</v>
      </c>
      <c r="B8424" s="393">
        <v>39243</v>
      </c>
      <c r="C8424" s="394" t="s">
        <v>30934</v>
      </c>
      <c r="D8424" s="393" t="s">
        <v>18560</v>
      </c>
      <c r="E8424" s="395" t="s">
        <v>16022</v>
      </c>
      <c r="F8424" s="395" t="s">
        <v>16022</v>
      </c>
    </row>
    <row r="8425" spans="1:6">
      <c r="A8425" s="360" t="s">
        <v>18552</v>
      </c>
      <c r="B8425" s="393">
        <v>39244</v>
      </c>
      <c r="C8425" s="394" t="s">
        <v>30935</v>
      </c>
      <c r="D8425" s="393" t="s">
        <v>18560</v>
      </c>
      <c r="E8425" s="395" t="s">
        <v>16057</v>
      </c>
      <c r="F8425" s="395" t="s">
        <v>16057</v>
      </c>
    </row>
    <row r="8426" spans="1:6">
      <c r="A8426" s="360" t="s">
        <v>18552</v>
      </c>
      <c r="B8426" s="393">
        <v>39245</v>
      </c>
      <c r="C8426" s="394" t="s">
        <v>30936</v>
      </c>
      <c r="D8426" s="393" t="s">
        <v>18560</v>
      </c>
      <c r="E8426" s="395" t="s">
        <v>20012</v>
      </c>
      <c r="F8426" s="395" t="s">
        <v>20012</v>
      </c>
    </row>
    <row r="8427" spans="1:6">
      <c r="A8427" s="360" t="s">
        <v>18552</v>
      </c>
      <c r="B8427" s="393">
        <v>39254</v>
      </c>
      <c r="C8427" s="394" t="s">
        <v>30937</v>
      </c>
      <c r="D8427" s="393" t="s">
        <v>18560</v>
      </c>
      <c r="E8427" s="395" t="s">
        <v>11367</v>
      </c>
      <c r="F8427" s="395" t="s">
        <v>11367</v>
      </c>
    </row>
    <row r="8428" spans="1:6">
      <c r="A8428" s="360" t="s">
        <v>18552</v>
      </c>
      <c r="B8428" s="393">
        <v>39255</v>
      </c>
      <c r="C8428" s="394" t="s">
        <v>30939</v>
      </c>
      <c r="D8428" s="393" t="s">
        <v>18560</v>
      </c>
      <c r="E8428" s="395" t="s">
        <v>15806</v>
      </c>
      <c r="F8428" s="395" t="s">
        <v>15806</v>
      </c>
    </row>
    <row r="8429" spans="1:6">
      <c r="A8429" s="360" t="s">
        <v>18552</v>
      </c>
      <c r="B8429" s="393">
        <v>39253</v>
      </c>
      <c r="C8429" s="394" t="s">
        <v>30940</v>
      </c>
      <c r="D8429" s="393" t="s">
        <v>18560</v>
      </c>
      <c r="E8429" s="395" t="s">
        <v>8873</v>
      </c>
      <c r="F8429" s="395" t="s">
        <v>8873</v>
      </c>
    </row>
    <row r="8430" spans="1:6" ht="23.25">
      <c r="A8430" s="360" t="s">
        <v>18552</v>
      </c>
      <c r="B8430" s="393">
        <v>2446</v>
      </c>
      <c r="C8430" s="394" t="s">
        <v>30941</v>
      </c>
      <c r="D8430" s="393" t="s">
        <v>18560</v>
      </c>
      <c r="E8430" s="395" t="s">
        <v>11360</v>
      </c>
      <c r="F8430" s="395" t="s">
        <v>11360</v>
      </c>
    </row>
    <row r="8431" spans="1:6" ht="23.25">
      <c r="A8431" s="360" t="s">
        <v>18552</v>
      </c>
      <c r="B8431" s="393">
        <v>2442</v>
      </c>
      <c r="C8431" s="394" t="s">
        <v>30942</v>
      </c>
      <c r="D8431" s="393" t="s">
        <v>18560</v>
      </c>
      <c r="E8431" s="395" t="s">
        <v>8839</v>
      </c>
      <c r="F8431" s="395" t="s">
        <v>8839</v>
      </c>
    </row>
    <row r="8432" spans="1:6" ht="23.25">
      <c r="A8432" s="360" t="s">
        <v>18552</v>
      </c>
      <c r="B8432" s="393">
        <v>39246</v>
      </c>
      <c r="C8432" s="394" t="s">
        <v>30943</v>
      </c>
      <c r="D8432" s="393" t="s">
        <v>18560</v>
      </c>
      <c r="E8432" s="395" t="s">
        <v>27160</v>
      </c>
      <c r="F8432" s="395" t="s">
        <v>27160</v>
      </c>
    </row>
    <row r="8433" spans="1:6" ht="23.25">
      <c r="A8433" s="360" t="s">
        <v>18552</v>
      </c>
      <c r="B8433" s="393">
        <v>39247</v>
      </c>
      <c r="C8433" s="394" t="s">
        <v>30944</v>
      </c>
      <c r="D8433" s="393" t="s">
        <v>18560</v>
      </c>
      <c r="E8433" s="395" t="s">
        <v>18623</v>
      </c>
      <c r="F8433" s="395" t="s">
        <v>18623</v>
      </c>
    </row>
    <row r="8434" spans="1:6" ht="23.25">
      <c r="A8434" s="360" t="s">
        <v>18552</v>
      </c>
      <c r="B8434" s="393">
        <v>39248</v>
      </c>
      <c r="C8434" s="394" t="s">
        <v>30945</v>
      </c>
      <c r="D8434" s="393" t="s">
        <v>18560</v>
      </c>
      <c r="E8434" s="395" t="s">
        <v>18862</v>
      </c>
      <c r="F8434" s="395" t="s">
        <v>18862</v>
      </c>
    </row>
    <row r="8435" spans="1:6">
      <c r="A8435" s="360" t="s">
        <v>18552</v>
      </c>
      <c r="B8435" s="393">
        <v>2438</v>
      </c>
      <c r="C8435" s="394" t="s">
        <v>30946</v>
      </c>
      <c r="D8435" s="393" t="s">
        <v>18554</v>
      </c>
      <c r="E8435" s="395" t="s">
        <v>18744</v>
      </c>
      <c r="F8435" s="395" t="s">
        <v>25848</v>
      </c>
    </row>
    <row r="8436" spans="1:6">
      <c r="A8436" s="360" t="s">
        <v>18552</v>
      </c>
      <c r="B8436" s="393">
        <v>40922</v>
      </c>
      <c r="C8436" s="394" t="s">
        <v>30947</v>
      </c>
      <c r="D8436" s="393" t="s">
        <v>18573</v>
      </c>
      <c r="E8436" s="395" t="s">
        <v>27631</v>
      </c>
      <c r="F8436" s="395" t="s">
        <v>27632</v>
      </c>
    </row>
    <row r="8437" spans="1:6" ht="23.25">
      <c r="A8437" s="360" t="s">
        <v>18552</v>
      </c>
      <c r="B8437" s="393">
        <v>36486</v>
      </c>
      <c r="C8437" s="394" t="s">
        <v>30948</v>
      </c>
      <c r="D8437" s="393" t="s">
        <v>18553</v>
      </c>
      <c r="E8437" s="395" t="s">
        <v>30949</v>
      </c>
      <c r="F8437" s="395" t="s">
        <v>30949</v>
      </c>
    </row>
    <row r="8438" spans="1:6" ht="23.25">
      <c r="A8438" s="360" t="s">
        <v>18552</v>
      </c>
      <c r="B8438" s="393">
        <v>37777</v>
      </c>
      <c r="C8438" s="394" t="s">
        <v>30950</v>
      </c>
      <c r="D8438" s="393" t="s">
        <v>18553</v>
      </c>
      <c r="E8438" s="395" t="s">
        <v>30951</v>
      </c>
      <c r="F8438" s="395" t="s">
        <v>30951</v>
      </c>
    </row>
    <row r="8439" spans="1:6">
      <c r="A8439" s="360" t="s">
        <v>18552</v>
      </c>
      <c r="B8439" s="393">
        <v>12624</v>
      </c>
      <c r="C8439" s="394" t="s">
        <v>30952</v>
      </c>
      <c r="D8439" s="393" t="s">
        <v>18553</v>
      </c>
      <c r="E8439" s="395" t="s">
        <v>21344</v>
      </c>
      <c r="F8439" s="395" t="s">
        <v>21344</v>
      </c>
    </row>
    <row r="8440" spans="1:6" ht="23.25">
      <c r="A8440" s="360" t="s">
        <v>18552</v>
      </c>
      <c r="B8440" s="393">
        <v>10638</v>
      </c>
      <c r="C8440" s="394" t="s">
        <v>30953</v>
      </c>
      <c r="D8440" s="393" t="s">
        <v>18553</v>
      </c>
      <c r="E8440" s="395" t="s">
        <v>39833</v>
      </c>
      <c r="F8440" s="395" t="s">
        <v>39833</v>
      </c>
    </row>
    <row r="8441" spans="1:6" ht="23.25">
      <c r="A8441" s="360" t="s">
        <v>18552</v>
      </c>
      <c r="B8441" s="393">
        <v>10635</v>
      </c>
      <c r="C8441" s="394" t="s">
        <v>30954</v>
      </c>
      <c r="D8441" s="393" t="s">
        <v>18553</v>
      </c>
      <c r="E8441" s="395" t="s">
        <v>39834</v>
      </c>
      <c r="F8441" s="395" t="s">
        <v>39834</v>
      </c>
    </row>
    <row r="8442" spans="1:6" ht="23.25">
      <c r="A8442" s="360" t="s">
        <v>18552</v>
      </c>
      <c r="B8442" s="393">
        <v>10634</v>
      </c>
      <c r="C8442" s="394" t="s">
        <v>30955</v>
      </c>
      <c r="D8442" s="393" t="s">
        <v>18553</v>
      </c>
      <c r="E8442" s="395" t="s">
        <v>39835</v>
      </c>
      <c r="F8442" s="395" t="s">
        <v>39835</v>
      </c>
    </row>
    <row r="8443" spans="1:6" ht="23.25">
      <c r="A8443" s="360" t="s">
        <v>18552</v>
      </c>
      <c r="B8443" s="393">
        <v>10636</v>
      </c>
      <c r="C8443" s="394" t="s">
        <v>30956</v>
      </c>
      <c r="D8443" s="393" t="s">
        <v>18553</v>
      </c>
      <c r="E8443" s="395" t="s">
        <v>39836</v>
      </c>
      <c r="F8443" s="395" t="s">
        <v>39836</v>
      </c>
    </row>
    <row r="8444" spans="1:6" ht="23.25">
      <c r="A8444" s="360" t="s">
        <v>18552</v>
      </c>
      <c r="B8444" s="393">
        <v>10637</v>
      </c>
      <c r="C8444" s="394" t="s">
        <v>30957</v>
      </c>
      <c r="D8444" s="393" t="s">
        <v>18553</v>
      </c>
      <c r="E8444" s="395" t="s">
        <v>39837</v>
      </c>
      <c r="F8444" s="395" t="s">
        <v>39837</v>
      </c>
    </row>
    <row r="8445" spans="1:6">
      <c r="A8445" s="360" t="s">
        <v>18552</v>
      </c>
      <c r="B8445" s="393">
        <v>517</v>
      </c>
      <c r="C8445" s="394" t="s">
        <v>30958</v>
      </c>
      <c r="D8445" s="393" t="s">
        <v>18563</v>
      </c>
      <c r="E8445" s="395" t="s">
        <v>28058</v>
      </c>
      <c r="F8445" s="395" t="s">
        <v>28058</v>
      </c>
    </row>
    <row r="8446" spans="1:6" ht="23.25">
      <c r="A8446" s="360" t="s">
        <v>18552</v>
      </c>
      <c r="B8446" s="393">
        <v>41904</v>
      </c>
      <c r="C8446" s="394" t="s">
        <v>30959</v>
      </c>
      <c r="D8446" s="393" t="s">
        <v>18603</v>
      </c>
      <c r="E8446" s="395" t="s">
        <v>30960</v>
      </c>
      <c r="F8446" s="395" t="s">
        <v>30960</v>
      </c>
    </row>
    <row r="8447" spans="1:6" ht="23.25">
      <c r="A8447" s="360" t="s">
        <v>18552</v>
      </c>
      <c r="B8447" s="393">
        <v>41905</v>
      </c>
      <c r="C8447" s="394" t="s">
        <v>30961</v>
      </c>
      <c r="D8447" s="393" t="s">
        <v>18562</v>
      </c>
      <c r="E8447" s="395" t="s">
        <v>7614</v>
      </c>
      <c r="F8447" s="395" t="s">
        <v>7614</v>
      </c>
    </row>
    <row r="8448" spans="1:6" ht="23.25">
      <c r="A8448" s="360" t="s">
        <v>18552</v>
      </c>
      <c r="B8448" s="393">
        <v>41903</v>
      </c>
      <c r="C8448" s="394" t="s">
        <v>30962</v>
      </c>
      <c r="D8448" s="393" t="s">
        <v>18562</v>
      </c>
      <c r="E8448" s="395" t="s">
        <v>21291</v>
      </c>
      <c r="F8448" s="395" t="s">
        <v>21291</v>
      </c>
    </row>
    <row r="8449" spans="1:6">
      <c r="A8449" s="360" t="s">
        <v>18552</v>
      </c>
      <c r="B8449" s="393">
        <v>37534</v>
      </c>
      <c r="C8449" s="394" t="s">
        <v>30963</v>
      </c>
      <c r="D8449" s="393" t="s">
        <v>18562</v>
      </c>
      <c r="E8449" s="395" t="s">
        <v>21073</v>
      </c>
      <c r="F8449" s="395" t="s">
        <v>21073</v>
      </c>
    </row>
    <row r="8450" spans="1:6">
      <c r="A8450" s="360" t="s">
        <v>18552</v>
      </c>
      <c r="B8450" s="393">
        <v>37535</v>
      </c>
      <c r="C8450" s="394" t="s">
        <v>30964</v>
      </c>
      <c r="D8450" s="393" t="s">
        <v>18562</v>
      </c>
      <c r="E8450" s="395" t="s">
        <v>21073</v>
      </c>
      <c r="F8450" s="395" t="s">
        <v>21073</v>
      </c>
    </row>
    <row r="8451" spans="1:6">
      <c r="A8451" s="360" t="s">
        <v>18552</v>
      </c>
      <c r="B8451" s="393">
        <v>37533</v>
      </c>
      <c r="C8451" s="394" t="s">
        <v>30965</v>
      </c>
      <c r="D8451" s="393" t="s">
        <v>18562</v>
      </c>
      <c r="E8451" s="395" t="s">
        <v>21073</v>
      </c>
      <c r="F8451" s="395" t="s">
        <v>21073</v>
      </c>
    </row>
    <row r="8452" spans="1:6">
      <c r="A8452" s="360" t="s">
        <v>18552</v>
      </c>
      <c r="B8452" s="393">
        <v>37537</v>
      </c>
      <c r="C8452" s="394" t="s">
        <v>30966</v>
      </c>
      <c r="D8452" s="393" t="s">
        <v>18562</v>
      </c>
      <c r="E8452" s="395" t="s">
        <v>7353</v>
      </c>
      <c r="F8452" s="395" t="s">
        <v>7353</v>
      </c>
    </row>
    <row r="8453" spans="1:6">
      <c r="A8453" s="360" t="s">
        <v>18552</v>
      </c>
      <c r="B8453" s="393">
        <v>37536</v>
      </c>
      <c r="C8453" s="394" t="s">
        <v>30967</v>
      </c>
      <c r="D8453" s="393" t="s">
        <v>18562</v>
      </c>
      <c r="E8453" s="395" t="s">
        <v>7353</v>
      </c>
      <c r="F8453" s="395" t="s">
        <v>7353</v>
      </c>
    </row>
    <row r="8454" spans="1:6">
      <c r="A8454" s="360" t="s">
        <v>18552</v>
      </c>
      <c r="B8454" s="393">
        <v>37532</v>
      </c>
      <c r="C8454" s="394" t="s">
        <v>30968</v>
      </c>
      <c r="D8454" s="393" t="s">
        <v>18562</v>
      </c>
      <c r="E8454" s="395" t="s">
        <v>7353</v>
      </c>
      <c r="F8454" s="395" t="s">
        <v>7353</v>
      </c>
    </row>
    <row r="8455" spans="1:6">
      <c r="A8455" s="360" t="s">
        <v>18552</v>
      </c>
      <c r="B8455" s="393">
        <v>2696</v>
      </c>
      <c r="C8455" s="394" t="s">
        <v>30969</v>
      </c>
      <c r="D8455" s="393" t="s">
        <v>18554</v>
      </c>
      <c r="E8455" s="395" t="s">
        <v>21509</v>
      </c>
      <c r="F8455" s="395" t="s">
        <v>21562</v>
      </c>
    </row>
    <row r="8456" spans="1:6">
      <c r="A8456" s="360" t="s">
        <v>18552</v>
      </c>
      <c r="B8456" s="393">
        <v>40928</v>
      </c>
      <c r="C8456" s="394" t="s">
        <v>30970</v>
      </c>
      <c r="D8456" s="393" t="s">
        <v>18573</v>
      </c>
      <c r="E8456" s="395" t="s">
        <v>27633</v>
      </c>
      <c r="F8456" s="395" t="s">
        <v>27634</v>
      </c>
    </row>
    <row r="8457" spans="1:6">
      <c r="A8457" s="360" t="s">
        <v>18552</v>
      </c>
      <c r="B8457" s="393">
        <v>4083</v>
      </c>
      <c r="C8457" s="394" t="s">
        <v>30971</v>
      </c>
      <c r="D8457" s="393" t="s">
        <v>18554</v>
      </c>
      <c r="E8457" s="395" t="s">
        <v>28314</v>
      </c>
      <c r="F8457" s="395" t="s">
        <v>27372</v>
      </c>
    </row>
    <row r="8458" spans="1:6">
      <c r="A8458" s="360" t="s">
        <v>18552</v>
      </c>
      <c r="B8458" s="393">
        <v>40818</v>
      </c>
      <c r="C8458" s="394" t="s">
        <v>30972</v>
      </c>
      <c r="D8458" s="393" t="s">
        <v>18573</v>
      </c>
      <c r="E8458" s="395" t="s">
        <v>30973</v>
      </c>
      <c r="F8458" s="395" t="s">
        <v>30974</v>
      </c>
    </row>
    <row r="8459" spans="1:6">
      <c r="A8459" s="360" t="s">
        <v>18552</v>
      </c>
      <c r="B8459" s="393">
        <v>2705</v>
      </c>
      <c r="C8459" s="394" t="s">
        <v>30975</v>
      </c>
      <c r="D8459" s="393" t="s">
        <v>18620</v>
      </c>
      <c r="E8459" s="395" t="s">
        <v>8771</v>
      </c>
      <c r="F8459" s="395" t="s">
        <v>8771</v>
      </c>
    </row>
    <row r="8460" spans="1:6" ht="23.25">
      <c r="A8460" s="360" t="s">
        <v>18552</v>
      </c>
      <c r="B8460" s="393">
        <v>14250</v>
      </c>
      <c r="C8460" s="394" t="s">
        <v>30976</v>
      </c>
      <c r="D8460" s="393" t="s">
        <v>18620</v>
      </c>
      <c r="E8460" s="395" t="s">
        <v>9253</v>
      </c>
      <c r="F8460" s="395" t="s">
        <v>9253</v>
      </c>
    </row>
    <row r="8461" spans="1:6">
      <c r="A8461" s="360" t="s">
        <v>18552</v>
      </c>
      <c r="B8461" s="393">
        <v>11683</v>
      </c>
      <c r="C8461" s="394" t="s">
        <v>30977</v>
      </c>
      <c r="D8461" s="393" t="s">
        <v>18553</v>
      </c>
      <c r="E8461" s="395" t="s">
        <v>21488</v>
      </c>
      <c r="F8461" s="395" t="s">
        <v>21488</v>
      </c>
    </row>
    <row r="8462" spans="1:6">
      <c r="A8462" s="360" t="s">
        <v>18552</v>
      </c>
      <c r="B8462" s="393">
        <v>11684</v>
      </c>
      <c r="C8462" s="394" t="s">
        <v>30978</v>
      </c>
      <c r="D8462" s="393" t="s">
        <v>18553</v>
      </c>
      <c r="E8462" s="395" t="s">
        <v>27029</v>
      </c>
      <c r="F8462" s="395" t="s">
        <v>27029</v>
      </c>
    </row>
    <row r="8463" spans="1:6">
      <c r="A8463" s="360" t="s">
        <v>18552</v>
      </c>
      <c r="B8463" s="393">
        <v>6141</v>
      </c>
      <c r="C8463" s="394" t="s">
        <v>30979</v>
      </c>
      <c r="D8463" s="393" t="s">
        <v>18553</v>
      </c>
      <c r="E8463" s="395" t="s">
        <v>7530</v>
      </c>
      <c r="F8463" s="395" t="s">
        <v>7530</v>
      </c>
    </row>
    <row r="8464" spans="1:6">
      <c r="A8464" s="360" t="s">
        <v>18552</v>
      </c>
      <c r="B8464" s="393">
        <v>11681</v>
      </c>
      <c r="C8464" s="394" t="s">
        <v>30980</v>
      </c>
      <c r="D8464" s="393" t="s">
        <v>18553</v>
      </c>
      <c r="E8464" s="395" t="s">
        <v>26073</v>
      </c>
      <c r="F8464" s="395" t="s">
        <v>26073</v>
      </c>
    </row>
    <row r="8465" spans="1:6">
      <c r="A8465" s="360" t="s">
        <v>18552</v>
      </c>
      <c r="B8465" s="393">
        <v>2706</v>
      </c>
      <c r="C8465" s="394" t="s">
        <v>30981</v>
      </c>
      <c r="D8465" s="393" t="s">
        <v>18554</v>
      </c>
      <c r="E8465" s="395" t="s">
        <v>26513</v>
      </c>
      <c r="F8465" s="395" t="s">
        <v>30982</v>
      </c>
    </row>
    <row r="8466" spans="1:6">
      <c r="A8466" s="360" t="s">
        <v>18552</v>
      </c>
      <c r="B8466" s="393">
        <v>40811</v>
      </c>
      <c r="C8466" s="394" t="s">
        <v>30983</v>
      </c>
      <c r="D8466" s="393" t="s">
        <v>18573</v>
      </c>
      <c r="E8466" s="395" t="s">
        <v>30984</v>
      </c>
      <c r="F8466" s="395" t="s">
        <v>30985</v>
      </c>
    </row>
    <row r="8467" spans="1:6">
      <c r="A8467" s="360" t="s">
        <v>18552</v>
      </c>
      <c r="B8467" s="393">
        <v>2707</v>
      </c>
      <c r="C8467" s="394" t="s">
        <v>30986</v>
      </c>
      <c r="D8467" s="393" t="s">
        <v>18554</v>
      </c>
      <c r="E8467" s="395" t="s">
        <v>27211</v>
      </c>
      <c r="F8467" s="395" t="s">
        <v>28590</v>
      </c>
    </row>
    <row r="8468" spans="1:6">
      <c r="A8468" s="360" t="s">
        <v>18552</v>
      </c>
      <c r="B8468" s="393">
        <v>40813</v>
      </c>
      <c r="C8468" s="394" t="s">
        <v>30987</v>
      </c>
      <c r="D8468" s="393" t="s">
        <v>18573</v>
      </c>
      <c r="E8468" s="395" t="s">
        <v>30988</v>
      </c>
      <c r="F8468" s="395" t="s">
        <v>30989</v>
      </c>
    </row>
    <row r="8469" spans="1:6">
      <c r="A8469" s="360" t="s">
        <v>18552</v>
      </c>
      <c r="B8469" s="393">
        <v>2708</v>
      </c>
      <c r="C8469" s="394" t="s">
        <v>30990</v>
      </c>
      <c r="D8469" s="393" t="s">
        <v>18554</v>
      </c>
      <c r="E8469" s="395" t="s">
        <v>30991</v>
      </c>
      <c r="F8469" s="395" t="s">
        <v>30992</v>
      </c>
    </row>
    <row r="8470" spans="1:6">
      <c r="A8470" s="360" t="s">
        <v>18552</v>
      </c>
      <c r="B8470" s="393">
        <v>40814</v>
      </c>
      <c r="C8470" s="394" t="s">
        <v>30993</v>
      </c>
      <c r="D8470" s="393" t="s">
        <v>18573</v>
      </c>
      <c r="E8470" s="395" t="s">
        <v>30994</v>
      </c>
      <c r="F8470" s="395" t="s">
        <v>30995</v>
      </c>
    </row>
    <row r="8471" spans="1:6">
      <c r="A8471" s="360" t="s">
        <v>18552</v>
      </c>
      <c r="B8471" s="393">
        <v>34779</v>
      </c>
      <c r="C8471" s="394" t="s">
        <v>30996</v>
      </c>
      <c r="D8471" s="393" t="s">
        <v>18554</v>
      </c>
      <c r="E8471" s="395" t="s">
        <v>25917</v>
      </c>
      <c r="F8471" s="395" t="s">
        <v>30997</v>
      </c>
    </row>
    <row r="8472" spans="1:6">
      <c r="A8472" s="360" t="s">
        <v>18552</v>
      </c>
      <c r="B8472" s="393">
        <v>40936</v>
      </c>
      <c r="C8472" s="394" t="s">
        <v>30998</v>
      </c>
      <c r="D8472" s="393" t="s">
        <v>18573</v>
      </c>
      <c r="E8472" s="395" t="s">
        <v>30999</v>
      </c>
      <c r="F8472" s="395" t="s">
        <v>31000</v>
      </c>
    </row>
    <row r="8473" spans="1:6">
      <c r="A8473" s="360" t="s">
        <v>18552</v>
      </c>
      <c r="B8473" s="393">
        <v>34780</v>
      </c>
      <c r="C8473" s="394" t="s">
        <v>31001</v>
      </c>
      <c r="D8473" s="393" t="s">
        <v>18554</v>
      </c>
      <c r="E8473" s="395" t="s">
        <v>26049</v>
      </c>
      <c r="F8473" s="395" t="s">
        <v>31002</v>
      </c>
    </row>
    <row r="8474" spans="1:6">
      <c r="A8474" s="360" t="s">
        <v>18552</v>
      </c>
      <c r="B8474" s="393">
        <v>40937</v>
      </c>
      <c r="C8474" s="394" t="s">
        <v>31003</v>
      </c>
      <c r="D8474" s="393" t="s">
        <v>18573</v>
      </c>
      <c r="E8474" s="395" t="s">
        <v>31004</v>
      </c>
      <c r="F8474" s="395" t="s">
        <v>31005</v>
      </c>
    </row>
    <row r="8475" spans="1:6">
      <c r="A8475" s="360" t="s">
        <v>18552</v>
      </c>
      <c r="B8475" s="393">
        <v>34782</v>
      </c>
      <c r="C8475" s="394" t="s">
        <v>31006</v>
      </c>
      <c r="D8475" s="393" t="s">
        <v>18554</v>
      </c>
      <c r="E8475" s="395" t="s">
        <v>28510</v>
      </c>
      <c r="F8475" s="395" t="s">
        <v>26919</v>
      </c>
    </row>
    <row r="8476" spans="1:6">
      <c r="A8476" s="360" t="s">
        <v>18552</v>
      </c>
      <c r="B8476" s="393">
        <v>40938</v>
      </c>
      <c r="C8476" s="394" t="s">
        <v>31007</v>
      </c>
      <c r="D8476" s="393" t="s">
        <v>18573</v>
      </c>
      <c r="E8476" s="395" t="s">
        <v>31008</v>
      </c>
      <c r="F8476" s="395" t="s">
        <v>31009</v>
      </c>
    </row>
    <row r="8477" spans="1:6">
      <c r="A8477" s="360" t="s">
        <v>18552</v>
      </c>
      <c r="B8477" s="393">
        <v>34783</v>
      </c>
      <c r="C8477" s="394" t="s">
        <v>31010</v>
      </c>
      <c r="D8477" s="393" t="s">
        <v>18554</v>
      </c>
      <c r="E8477" s="395" t="s">
        <v>28243</v>
      </c>
      <c r="F8477" s="395" t="s">
        <v>28239</v>
      </c>
    </row>
    <row r="8478" spans="1:6">
      <c r="A8478" s="360" t="s">
        <v>18552</v>
      </c>
      <c r="B8478" s="393">
        <v>40939</v>
      </c>
      <c r="C8478" s="394" t="s">
        <v>31011</v>
      </c>
      <c r="D8478" s="393" t="s">
        <v>18573</v>
      </c>
      <c r="E8478" s="395" t="s">
        <v>31012</v>
      </c>
      <c r="F8478" s="395" t="s">
        <v>31013</v>
      </c>
    </row>
    <row r="8479" spans="1:6">
      <c r="A8479" s="360" t="s">
        <v>18552</v>
      </c>
      <c r="B8479" s="393">
        <v>34785</v>
      </c>
      <c r="C8479" s="394" t="s">
        <v>31014</v>
      </c>
      <c r="D8479" s="393" t="s">
        <v>18554</v>
      </c>
      <c r="E8479" s="395" t="s">
        <v>28406</v>
      </c>
      <c r="F8479" s="395" t="s">
        <v>27565</v>
      </c>
    </row>
    <row r="8480" spans="1:6">
      <c r="A8480" s="360" t="s">
        <v>18552</v>
      </c>
      <c r="B8480" s="393">
        <v>40940</v>
      </c>
      <c r="C8480" s="394" t="s">
        <v>31015</v>
      </c>
      <c r="D8480" s="393" t="s">
        <v>18573</v>
      </c>
      <c r="E8480" s="395" t="s">
        <v>31016</v>
      </c>
      <c r="F8480" s="395" t="s">
        <v>31017</v>
      </c>
    </row>
    <row r="8481" spans="1:6">
      <c r="A8481" s="360" t="s">
        <v>18552</v>
      </c>
      <c r="B8481" s="393">
        <v>38403</v>
      </c>
      <c r="C8481" s="394" t="s">
        <v>31018</v>
      </c>
      <c r="D8481" s="393" t="s">
        <v>18553</v>
      </c>
      <c r="E8481" s="395" t="s">
        <v>28190</v>
      </c>
      <c r="F8481" s="395" t="s">
        <v>28190</v>
      </c>
    </row>
    <row r="8482" spans="1:6">
      <c r="A8482" s="360" t="s">
        <v>18552</v>
      </c>
      <c r="B8482" s="393">
        <v>43494</v>
      </c>
      <c r="C8482" s="394" t="s">
        <v>31019</v>
      </c>
      <c r="D8482" s="393" t="s">
        <v>18573</v>
      </c>
      <c r="E8482" s="395" t="s">
        <v>39838</v>
      </c>
      <c r="F8482" s="395" t="s">
        <v>39838</v>
      </c>
    </row>
    <row r="8483" spans="1:6">
      <c r="A8483" s="360" t="s">
        <v>18552</v>
      </c>
      <c r="B8483" s="393">
        <v>43482</v>
      </c>
      <c r="C8483" s="394" t="s">
        <v>31019</v>
      </c>
      <c r="D8483" s="393" t="s">
        <v>18554</v>
      </c>
      <c r="E8483" s="395" t="s">
        <v>8293</v>
      </c>
      <c r="F8483" s="395" t="s">
        <v>8293</v>
      </c>
    </row>
    <row r="8484" spans="1:6">
      <c r="A8484" s="360" t="s">
        <v>18552</v>
      </c>
      <c r="B8484" s="393">
        <v>43483</v>
      </c>
      <c r="C8484" s="394" t="s">
        <v>31020</v>
      </c>
      <c r="D8484" s="393" t="s">
        <v>18554</v>
      </c>
      <c r="E8484" s="395" t="s">
        <v>15544</v>
      </c>
      <c r="F8484" s="395" t="s">
        <v>15544</v>
      </c>
    </row>
    <row r="8485" spans="1:6">
      <c r="A8485" s="360" t="s">
        <v>18552</v>
      </c>
      <c r="B8485" s="393">
        <v>43495</v>
      </c>
      <c r="C8485" s="394" t="s">
        <v>31021</v>
      </c>
      <c r="D8485" s="393" t="s">
        <v>18573</v>
      </c>
      <c r="E8485" s="395" t="s">
        <v>39839</v>
      </c>
      <c r="F8485" s="395" t="s">
        <v>39839</v>
      </c>
    </row>
    <row r="8486" spans="1:6">
      <c r="A8486" s="360" t="s">
        <v>18552</v>
      </c>
      <c r="B8486" s="393">
        <v>43484</v>
      </c>
      <c r="C8486" s="394" t="s">
        <v>31022</v>
      </c>
      <c r="D8486" s="393" t="s">
        <v>18554</v>
      </c>
      <c r="E8486" s="395" t="s">
        <v>7643</v>
      </c>
      <c r="F8486" s="395" t="s">
        <v>7643</v>
      </c>
    </row>
    <row r="8487" spans="1:6">
      <c r="A8487" s="360" t="s">
        <v>18552</v>
      </c>
      <c r="B8487" s="393">
        <v>43496</v>
      </c>
      <c r="C8487" s="394" t="s">
        <v>31023</v>
      </c>
      <c r="D8487" s="393" t="s">
        <v>18573</v>
      </c>
      <c r="E8487" s="395" t="s">
        <v>39840</v>
      </c>
      <c r="F8487" s="395" t="s">
        <v>39840</v>
      </c>
    </row>
    <row r="8488" spans="1:6">
      <c r="A8488" s="360" t="s">
        <v>18552</v>
      </c>
      <c r="B8488" s="393">
        <v>43485</v>
      </c>
      <c r="C8488" s="394" t="s">
        <v>31024</v>
      </c>
      <c r="D8488" s="393" t="s">
        <v>18554</v>
      </c>
      <c r="E8488" s="395" t="s">
        <v>17807</v>
      </c>
      <c r="F8488" s="395" t="s">
        <v>17807</v>
      </c>
    </row>
    <row r="8489" spans="1:6">
      <c r="A8489" s="360" t="s">
        <v>18552</v>
      </c>
      <c r="B8489" s="393">
        <v>43497</v>
      </c>
      <c r="C8489" s="394" t="s">
        <v>31025</v>
      </c>
      <c r="D8489" s="393" t="s">
        <v>18573</v>
      </c>
      <c r="E8489" s="395" t="s">
        <v>39841</v>
      </c>
      <c r="F8489" s="395" t="s">
        <v>39841</v>
      </c>
    </row>
    <row r="8490" spans="1:6">
      <c r="A8490" s="360" t="s">
        <v>18552</v>
      </c>
      <c r="B8490" s="393">
        <v>43499</v>
      </c>
      <c r="C8490" s="394" t="s">
        <v>31026</v>
      </c>
      <c r="D8490" s="393" t="s">
        <v>18573</v>
      </c>
      <c r="E8490" s="395" t="s">
        <v>39842</v>
      </c>
      <c r="F8490" s="395" t="s">
        <v>39842</v>
      </c>
    </row>
    <row r="8491" spans="1:6">
      <c r="A8491" s="360" t="s">
        <v>18552</v>
      </c>
      <c r="B8491" s="393">
        <v>43487</v>
      </c>
      <c r="C8491" s="394" t="s">
        <v>31026</v>
      </c>
      <c r="D8491" s="393" t="s">
        <v>18554</v>
      </c>
      <c r="E8491" s="395" t="s">
        <v>8327</v>
      </c>
      <c r="F8491" s="395" t="s">
        <v>8327</v>
      </c>
    </row>
    <row r="8492" spans="1:6">
      <c r="A8492" s="360" t="s">
        <v>18552</v>
      </c>
      <c r="B8492" s="393">
        <v>43486</v>
      </c>
      <c r="C8492" s="394" t="s">
        <v>31027</v>
      </c>
      <c r="D8492" s="393" t="s">
        <v>18554</v>
      </c>
      <c r="E8492" s="395" t="s">
        <v>8826</v>
      </c>
      <c r="F8492" s="395" t="s">
        <v>8826</v>
      </c>
    </row>
    <row r="8493" spans="1:6">
      <c r="A8493" s="360" t="s">
        <v>18552</v>
      </c>
      <c r="B8493" s="393">
        <v>43498</v>
      </c>
      <c r="C8493" s="394" t="s">
        <v>31028</v>
      </c>
      <c r="D8493" s="393" t="s">
        <v>18573</v>
      </c>
      <c r="E8493" s="395" t="s">
        <v>39843</v>
      </c>
      <c r="F8493" s="395" t="s">
        <v>39843</v>
      </c>
    </row>
    <row r="8494" spans="1:6">
      <c r="A8494" s="360" t="s">
        <v>18552</v>
      </c>
      <c r="B8494" s="393">
        <v>43488</v>
      </c>
      <c r="C8494" s="394" t="s">
        <v>31029</v>
      </c>
      <c r="D8494" s="393" t="s">
        <v>18554</v>
      </c>
      <c r="E8494" s="395" t="s">
        <v>9343</v>
      </c>
      <c r="F8494" s="395" t="s">
        <v>9343</v>
      </c>
    </row>
    <row r="8495" spans="1:6">
      <c r="A8495" s="360" t="s">
        <v>18552</v>
      </c>
      <c r="B8495" s="393">
        <v>43500</v>
      </c>
      <c r="C8495" s="394" t="s">
        <v>31030</v>
      </c>
      <c r="D8495" s="393" t="s">
        <v>18573</v>
      </c>
      <c r="E8495" s="395" t="s">
        <v>39844</v>
      </c>
      <c r="F8495" s="395" t="s">
        <v>39844</v>
      </c>
    </row>
    <row r="8496" spans="1:6">
      <c r="A8496" s="360" t="s">
        <v>18552</v>
      </c>
      <c r="B8496" s="393">
        <v>43489</v>
      </c>
      <c r="C8496" s="394" t="s">
        <v>31031</v>
      </c>
      <c r="D8496" s="393" t="s">
        <v>18554</v>
      </c>
      <c r="E8496" s="395" t="s">
        <v>18505</v>
      </c>
      <c r="F8496" s="395" t="s">
        <v>18505</v>
      </c>
    </row>
    <row r="8497" spans="1:6">
      <c r="A8497" s="360" t="s">
        <v>18552</v>
      </c>
      <c r="B8497" s="393">
        <v>43501</v>
      </c>
      <c r="C8497" s="394" t="s">
        <v>31032</v>
      </c>
      <c r="D8497" s="393" t="s">
        <v>18573</v>
      </c>
      <c r="E8497" s="395" t="s">
        <v>39845</v>
      </c>
      <c r="F8497" s="395" t="s">
        <v>39845</v>
      </c>
    </row>
    <row r="8498" spans="1:6">
      <c r="A8498" s="360" t="s">
        <v>18552</v>
      </c>
      <c r="B8498" s="393">
        <v>43490</v>
      </c>
      <c r="C8498" s="394" t="s">
        <v>31033</v>
      </c>
      <c r="D8498" s="393" t="s">
        <v>18554</v>
      </c>
      <c r="E8498" s="395" t="s">
        <v>16063</v>
      </c>
      <c r="F8498" s="395" t="s">
        <v>16063</v>
      </c>
    </row>
    <row r="8499" spans="1:6">
      <c r="A8499" s="360" t="s">
        <v>18552</v>
      </c>
      <c r="B8499" s="393">
        <v>43502</v>
      </c>
      <c r="C8499" s="394" t="s">
        <v>31034</v>
      </c>
      <c r="D8499" s="393" t="s">
        <v>18573</v>
      </c>
      <c r="E8499" s="395" t="s">
        <v>39846</v>
      </c>
      <c r="F8499" s="395" t="s">
        <v>39846</v>
      </c>
    </row>
    <row r="8500" spans="1:6">
      <c r="A8500" s="360" t="s">
        <v>18552</v>
      </c>
      <c r="B8500" s="393">
        <v>43491</v>
      </c>
      <c r="C8500" s="394" t="s">
        <v>31035</v>
      </c>
      <c r="D8500" s="393" t="s">
        <v>18554</v>
      </c>
      <c r="E8500" s="395" t="s">
        <v>17793</v>
      </c>
      <c r="F8500" s="395" t="s">
        <v>17793</v>
      </c>
    </row>
    <row r="8501" spans="1:6">
      <c r="A8501" s="360" t="s">
        <v>18552</v>
      </c>
      <c r="B8501" s="393">
        <v>43503</v>
      </c>
      <c r="C8501" s="394" t="s">
        <v>31036</v>
      </c>
      <c r="D8501" s="393" t="s">
        <v>18573</v>
      </c>
      <c r="E8501" s="395" t="s">
        <v>28449</v>
      </c>
      <c r="F8501" s="395" t="s">
        <v>28449</v>
      </c>
    </row>
    <row r="8502" spans="1:6">
      <c r="A8502" s="360" t="s">
        <v>18552</v>
      </c>
      <c r="B8502" s="393">
        <v>43492</v>
      </c>
      <c r="C8502" s="394" t="s">
        <v>31037</v>
      </c>
      <c r="D8502" s="393" t="s">
        <v>18554</v>
      </c>
      <c r="E8502" s="395" t="s">
        <v>16551</v>
      </c>
      <c r="F8502" s="395" t="s">
        <v>16551</v>
      </c>
    </row>
    <row r="8503" spans="1:6">
      <c r="A8503" s="360" t="s">
        <v>18552</v>
      </c>
      <c r="B8503" s="393">
        <v>43504</v>
      </c>
      <c r="C8503" s="394" t="s">
        <v>31038</v>
      </c>
      <c r="D8503" s="393" t="s">
        <v>18573</v>
      </c>
      <c r="E8503" s="395" t="s">
        <v>39847</v>
      </c>
      <c r="F8503" s="395" t="s">
        <v>39847</v>
      </c>
    </row>
    <row r="8504" spans="1:6">
      <c r="A8504" s="360" t="s">
        <v>18552</v>
      </c>
      <c r="B8504" s="393">
        <v>43493</v>
      </c>
      <c r="C8504" s="394" t="s">
        <v>31039</v>
      </c>
      <c r="D8504" s="393" t="s">
        <v>18554</v>
      </c>
      <c r="E8504" s="395" t="s">
        <v>8389</v>
      </c>
      <c r="F8504" s="395" t="s">
        <v>8389</v>
      </c>
    </row>
    <row r="8505" spans="1:6">
      <c r="A8505" s="360" t="s">
        <v>18552</v>
      </c>
      <c r="B8505" s="393">
        <v>43505</v>
      </c>
      <c r="C8505" s="394" t="s">
        <v>31040</v>
      </c>
      <c r="D8505" s="393" t="s">
        <v>18573</v>
      </c>
      <c r="E8505" s="395" t="s">
        <v>34826</v>
      </c>
      <c r="F8505" s="395" t="s">
        <v>34826</v>
      </c>
    </row>
    <row r="8506" spans="1:6" ht="23.25">
      <c r="A8506" s="360" t="s">
        <v>18552</v>
      </c>
      <c r="B8506" s="393">
        <v>37774</v>
      </c>
      <c r="C8506" s="394" t="s">
        <v>31041</v>
      </c>
      <c r="D8506" s="393" t="s">
        <v>18553</v>
      </c>
      <c r="E8506" s="395" t="s">
        <v>25981</v>
      </c>
      <c r="F8506" s="395" t="s">
        <v>25981</v>
      </c>
    </row>
    <row r="8507" spans="1:6" ht="34.5">
      <c r="A8507" s="360" t="s">
        <v>18552</v>
      </c>
      <c r="B8507" s="393">
        <v>38630</v>
      </c>
      <c r="C8507" s="394" t="s">
        <v>31042</v>
      </c>
      <c r="D8507" s="393" t="s">
        <v>18553</v>
      </c>
      <c r="E8507" s="395" t="s">
        <v>25399</v>
      </c>
      <c r="F8507" s="395" t="s">
        <v>25399</v>
      </c>
    </row>
    <row r="8508" spans="1:6" ht="34.5">
      <c r="A8508" s="360" t="s">
        <v>18552</v>
      </c>
      <c r="B8508" s="393">
        <v>38629</v>
      </c>
      <c r="C8508" s="394" t="s">
        <v>31043</v>
      </c>
      <c r="D8508" s="393" t="s">
        <v>18553</v>
      </c>
      <c r="E8508" s="395" t="s">
        <v>25400</v>
      </c>
      <c r="F8508" s="395" t="s">
        <v>25400</v>
      </c>
    </row>
    <row r="8509" spans="1:6">
      <c r="A8509" s="360" t="s">
        <v>18552</v>
      </c>
      <c r="B8509" s="393">
        <v>38476</v>
      </c>
      <c r="C8509" s="394" t="s">
        <v>31044</v>
      </c>
      <c r="D8509" s="393" t="s">
        <v>18553</v>
      </c>
      <c r="E8509" s="395" t="s">
        <v>39714</v>
      </c>
      <c r="F8509" s="395" t="s">
        <v>39714</v>
      </c>
    </row>
    <row r="8510" spans="1:6">
      <c r="A8510" s="360" t="s">
        <v>18552</v>
      </c>
      <c r="B8510" s="393">
        <v>38477</v>
      </c>
      <c r="C8510" s="394" t="s">
        <v>31045</v>
      </c>
      <c r="D8510" s="393" t="s">
        <v>18553</v>
      </c>
      <c r="E8510" s="395" t="s">
        <v>39848</v>
      </c>
      <c r="F8510" s="395" t="s">
        <v>39848</v>
      </c>
    </row>
    <row r="8511" spans="1:6" ht="23.25">
      <c r="A8511" s="360" t="s">
        <v>18552</v>
      </c>
      <c r="B8511" s="393">
        <v>40635</v>
      </c>
      <c r="C8511" s="394" t="s">
        <v>31046</v>
      </c>
      <c r="D8511" s="393" t="s">
        <v>18553</v>
      </c>
      <c r="E8511" s="395" t="s">
        <v>25401</v>
      </c>
      <c r="F8511" s="395" t="s">
        <v>25401</v>
      </c>
    </row>
    <row r="8512" spans="1:6" ht="23.25">
      <c r="A8512" s="360" t="s">
        <v>18552</v>
      </c>
      <c r="B8512" s="393">
        <v>36483</v>
      </c>
      <c r="C8512" s="394" t="s">
        <v>31047</v>
      </c>
      <c r="D8512" s="393" t="s">
        <v>18553</v>
      </c>
      <c r="E8512" s="395" t="s">
        <v>25402</v>
      </c>
      <c r="F8512" s="395" t="s">
        <v>25402</v>
      </c>
    </row>
    <row r="8513" spans="1:6" ht="23.25">
      <c r="A8513" s="360" t="s">
        <v>18552</v>
      </c>
      <c r="B8513" s="393">
        <v>14525</v>
      </c>
      <c r="C8513" s="394" t="s">
        <v>31048</v>
      </c>
      <c r="D8513" s="393" t="s">
        <v>18553</v>
      </c>
      <c r="E8513" s="395" t="s">
        <v>25403</v>
      </c>
      <c r="F8513" s="395" t="s">
        <v>25403</v>
      </c>
    </row>
    <row r="8514" spans="1:6" ht="23.25">
      <c r="A8514" s="360" t="s">
        <v>18552</v>
      </c>
      <c r="B8514" s="393">
        <v>36482</v>
      </c>
      <c r="C8514" s="394" t="s">
        <v>31049</v>
      </c>
      <c r="D8514" s="393" t="s">
        <v>18553</v>
      </c>
      <c r="E8514" s="395" t="s">
        <v>25404</v>
      </c>
      <c r="F8514" s="395" t="s">
        <v>25404</v>
      </c>
    </row>
    <row r="8515" spans="1:6" ht="23.25">
      <c r="A8515" s="360" t="s">
        <v>18552</v>
      </c>
      <c r="B8515" s="393">
        <v>36408</v>
      </c>
      <c r="C8515" s="394" t="s">
        <v>31050</v>
      </c>
      <c r="D8515" s="393" t="s">
        <v>18553</v>
      </c>
      <c r="E8515" s="395" t="s">
        <v>25405</v>
      </c>
      <c r="F8515" s="395" t="s">
        <v>25405</v>
      </c>
    </row>
    <row r="8516" spans="1:6">
      <c r="A8516" s="360" t="s">
        <v>18552</v>
      </c>
      <c r="B8516" s="393">
        <v>2723</v>
      </c>
      <c r="C8516" s="394" t="s">
        <v>31051</v>
      </c>
      <c r="D8516" s="393" t="s">
        <v>18553</v>
      </c>
      <c r="E8516" s="395" t="s">
        <v>25406</v>
      </c>
      <c r="F8516" s="395" t="s">
        <v>25406</v>
      </c>
    </row>
    <row r="8517" spans="1:6" ht="23.25">
      <c r="A8517" s="360" t="s">
        <v>18552</v>
      </c>
      <c r="B8517" s="393">
        <v>36481</v>
      </c>
      <c r="C8517" s="394" t="s">
        <v>31052</v>
      </c>
      <c r="D8517" s="393" t="s">
        <v>18553</v>
      </c>
      <c r="E8517" s="395" t="s">
        <v>25407</v>
      </c>
      <c r="F8517" s="395" t="s">
        <v>25407</v>
      </c>
    </row>
    <row r="8518" spans="1:6">
      <c r="A8518" s="360" t="s">
        <v>18552</v>
      </c>
      <c r="B8518" s="393">
        <v>10685</v>
      </c>
      <c r="C8518" s="394" t="s">
        <v>31053</v>
      </c>
      <c r="D8518" s="393" t="s">
        <v>18553</v>
      </c>
      <c r="E8518" s="395" t="s">
        <v>25408</v>
      </c>
      <c r="F8518" s="395" t="s">
        <v>25408</v>
      </c>
    </row>
    <row r="8519" spans="1:6" ht="23.25">
      <c r="A8519" s="360" t="s">
        <v>18552</v>
      </c>
      <c r="B8519" s="393">
        <v>40636</v>
      </c>
      <c r="C8519" s="394" t="s">
        <v>31054</v>
      </c>
      <c r="D8519" s="393" t="s">
        <v>18553</v>
      </c>
      <c r="E8519" s="395" t="s">
        <v>25409</v>
      </c>
      <c r="F8519" s="395" t="s">
        <v>25409</v>
      </c>
    </row>
    <row r="8520" spans="1:6">
      <c r="A8520" s="360" t="s">
        <v>18552</v>
      </c>
      <c r="B8520" s="393">
        <v>4111</v>
      </c>
      <c r="C8520" s="394" t="s">
        <v>31055</v>
      </c>
      <c r="D8520" s="393" t="s">
        <v>18553</v>
      </c>
      <c r="E8520" s="395" t="s">
        <v>26289</v>
      </c>
      <c r="F8520" s="395" t="s">
        <v>26289</v>
      </c>
    </row>
    <row r="8521" spans="1:6">
      <c r="A8521" s="360" t="s">
        <v>18552</v>
      </c>
      <c r="B8521" s="393">
        <v>26021</v>
      </c>
      <c r="C8521" s="394" t="s">
        <v>31056</v>
      </c>
      <c r="D8521" s="393" t="s">
        <v>18553</v>
      </c>
      <c r="E8521" s="395" t="s">
        <v>31057</v>
      </c>
      <c r="F8521" s="395" t="s">
        <v>31057</v>
      </c>
    </row>
    <row r="8522" spans="1:6">
      <c r="A8522" s="360" t="s">
        <v>18552</v>
      </c>
      <c r="B8522" s="393">
        <v>12</v>
      </c>
      <c r="C8522" s="394" t="s">
        <v>31058</v>
      </c>
      <c r="D8522" s="393" t="s">
        <v>18553</v>
      </c>
      <c r="E8522" s="395" t="s">
        <v>11437</v>
      </c>
      <c r="F8522" s="395" t="s">
        <v>11437</v>
      </c>
    </row>
    <row r="8523" spans="1:6">
      <c r="A8523" s="360" t="s">
        <v>18552</v>
      </c>
      <c r="B8523" s="393">
        <v>37554</v>
      </c>
      <c r="C8523" s="394" t="s">
        <v>31059</v>
      </c>
      <c r="D8523" s="393" t="s">
        <v>18553</v>
      </c>
      <c r="E8523" s="395" t="s">
        <v>28188</v>
      </c>
      <c r="F8523" s="395" t="s">
        <v>28188</v>
      </c>
    </row>
    <row r="8524" spans="1:6">
      <c r="A8524" s="360" t="s">
        <v>18552</v>
      </c>
      <c r="B8524" s="393">
        <v>37555</v>
      </c>
      <c r="C8524" s="394" t="s">
        <v>31060</v>
      </c>
      <c r="D8524" s="393" t="s">
        <v>18553</v>
      </c>
      <c r="E8524" s="395" t="s">
        <v>39849</v>
      </c>
      <c r="F8524" s="395" t="s">
        <v>39849</v>
      </c>
    </row>
    <row r="8525" spans="1:6" ht="23.25">
      <c r="A8525" s="360" t="s">
        <v>18552</v>
      </c>
      <c r="B8525" s="393">
        <v>10902</v>
      </c>
      <c r="C8525" s="394" t="s">
        <v>31061</v>
      </c>
      <c r="D8525" s="393" t="s">
        <v>18553</v>
      </c>
      <c r="E8525" s="395" t="s">
        <v>25773</v>
      </c>
      <c r="F8525" s="395" t="s">
        <v>25773</v>
      </c>
    </row>
    <row r="8526" spans="1:6" ht="23.25">
      <c r="A8526" s="360" t="s">
        <v>18552</v>
      </c>
      <c r="B8526" s="393">
        <v>20965</v>
      </c>
      <c r="C8526" s="394" t="s">
        <v>31062</v>
      </c>
      <c r="D8526" s="393" t="s">
        <v>18553</v>
      </c>
      <c r="E8526" s="395" t="s">
        <v>28570</v>
      </c>
      <c r="F8526" s="395" t="s">
        <v>28570</v>
      </c>
    </row>
    <row r="8527" spans="1:6" ht="23.25">
      <c r="A8527" s="360" t="s">
        <v>18552</v>
      </c>
      <c r="B8527" s="393">
        <v>20966</v>
      </c>
      <c r="C8527" s="394" t="s">
        <v>31063</v>
      </c>
      <c r="D8527" s="393" t="s">
        <v>18553</v>
      </c>
      <c r="E8527" s="395" t="s">
        <v>28366</v>
      </c>
      <c r="F8527" s="395" t="s">
        <v>28366</v>
      </c>
    </row>
    <row r="8528" spans="1:6" ht="23.25">
      <c r="A8528" s="360" t="s">
        <v>18552</v>
      </c>
      <c r="B8528" s="393">
        <v>10903</v>
      </c>
      <c r="C8528" s="394" t="s">
        <v>31064</v>
      </c>
      <c r="D8528" s="393" t="s">
        <v>18553</v>
      </c>
      <c r="E8528" s="395" t="s">
        <v>27863</v>
      </c>
      <c r="F8528" s="395" t="s">
        <v>27863</v>
      </c>
    </row>
    <row r="8529" spans="1:6" ht="23.25">
      <c r="A8529" s="360" t="s">
        <v>18552</v>
      </c>
      <c r="B8529" s="393">
        <v>20967</v>
      </c>
      <c r="C8529" s="394" t="s">
        <v>31065</v>
      </c>
      <c r="D8529" s="393" t="s">
        <v>18553</v>
      </c>
      <c r="E8529" s="395" t="s">
        <v>27863</v>
      </c>
      <c r="F8529" s="395" t="s">
        <v>27863</v>
      </c>
    </row>
    <row r="8530" spans="1:6" ht="23.25">
      <c r="A8530" s="360" t="s">
        <v>18552</v>
      </c>
      <c r="B8530" s="393">
        <v>20968</v>
      </c>
      <c r="C8530" s="394" t="s">
        <v>31066</v>
      </c>
      <c r="D8530" s="393" t="s">
        <v>18553</v>
      </c>
      <c r="E8530" s="395" t="s">
        <v>39850</v>
      </c>
      <c r="F8530" s="395" t="s">
        <v>39850</v>
      </c>
    </row>
    <row r="8531" spans="1:6">
      <c r="A8531" s="360" t="s">
        <v>18552</v>
      </c>
      <c r="B8531" s="393">
        <v>11359</v>
      </c>
      <c r="C8531" s="394" t="s">
        <v>31067</v>
      </c>
      <c r="D8531" s="393" t="s">
        <v>18553</v>
      </c>
      <c r="E8531" s="395" t="s">
        <v>39851</v>
      </c>
      <c r="F8531" s="395" t="s">
        <v>39851</v>
      </c>
    </row>
    <row r="8532" spans="1:6" ht="23.25">
      <c r="A8532" s="360" t="s">
        <v>18552</v>
      </c>
      <c r="B8532" s="393">
        <v>39017</v>
      </c>
      <c r="C8532" s="394" t="s">
        <v>31068</v>
      </c>
      <c r="D8532" s="393" t="s">
        <v>18553</v>
      </c>
      <c r="E8532" s="395" t="s">
        <v>8104</v>
      </c>
      <c r="F8532" s="395" t="s">
        <v>8104</v>
      </c>
    </row>
    <row r="8533" spans="1:6" ht="23.25">
      <c r="A8533" s="360" t="s">
        <v>18552</v>
      </c>
      <c r="B8533" s="393">
        <v>39315</v>
      </c>
      <c r="C8533" s="394" t="s">
        <v>31069</v>
      </c>
      <c r="D8533" s="393" t="s">
        <v>18553</v>
      </c>
      <c r="E8533" s="395" t="s">
        <v>8308</v>
      </c>
      <c r="F8533" s="395" t="s">
        <v>8308</v>
      </c>
    </row>
    <row r="8534" spans="1:6">
      <c r="A8534" s="360" t="s">
        <v>18552</v>
      </c>
      <c r="B8534" s="393">
        <v>39016</v>
      </c>
      <c r="C8534" s="394" t="s">
        <v>31070</v>
      </c>
      <c r="D8534" s="393" t="s">
        <v>18553</v>
      </c>
      <c r="E8534" s="395" t="s">
        <v>8308</v>
      </c>
      <c r="F8534" s="395" t="s">
        <v>8308</v>
      </c>
    </row>
    <row r="8535" spans="1:6">
      <c r="A8535" s="360" t="s">
        <v>18552</v>
      </c>
      <c r="B8535" s="393">
        <v>40432</v>
      </c>
      <c r="C8535" s="394" t="s">
        <v>31071</v>
      </c>
      <c r="D8535" s="393" t="s">
        <v>18553</v>
      </c>
      <c r="E8535" s="395" t="s">
        <v>18614</v>
      </c>
      <c r="F8535" s="395" t="s">
        <v>18614</v>
      </c>
    </row>
    <row r="8536" spans="1:6" ht="23.25">
      <c r="A8536" s="360" t="s">
        <v>18552</v>
      </c>
      <c r="B8536" s="393">
        <v>39481</v>
      </c>
      <c r="C8536" s="394" t="s">
        <v>31072</v>
      </c>
      <c r="D8536" s="393" t="s">
        <v>18553</v>
      </c>
      <c r="E8536" s="395" t="s">
        <v>8340</v>
      </c>
      <c r="F8536" s="395" t="s">
        <v>8340</v>
      </c>
    </row>
    <row r="8537" spans="1:6">
      <c r="A8537" s="360" t="s">
        <v>18552</v>
      </c>
      <c r="B8537" s="393">
        <v>40433</v>
      </c>
      <c r="C8537" s="394" t="s">
        <v>31073</v>
      </c>
      <c r="D8537" s="393" t="s">
        <v>18553</v>
      </c>
      <c r="E8537" s="395" t="s">
        <v>9072</v>
      </c>
      <c r="F8537" s="395" t="s">
        <v>9072</v>
      </c>
    </row>
    <row r="8538" spans="1:6" ht="23.25">
      <c r="A8538" s="360" t="s">
        <v>18552</v>
      </c>
      <c r="B8538" s="393">
        <v>20219</v>
      </c>
      <c r="C8538" s="394" t="s">
        <v>31074</v>
      </c>
      <c r="D8538" s="393" t="s">
        <v>18553</v>
      </c>
      <c r="E8538" s="395" t="s">
        <v>21431</v>
      </c>
      <c r="F8538" s="395" t="s">
        <v>21431</v>
      </c>
    </row>
    <row r="8539" spans="1:6" ht="23.25">
      <c r="A8539" s="360" t="s">
        <v>18552</v>
      </c>
      <c r="B8539" s="393">
        <v>36484</v>
      </c>
      <c r="C8539" s="394" t="s">
        <v>31075</v>
      </c>
      <c r="D8539" s="393" t="s">
        <v>18553</v>
      </c>
      <c r="E8539" s="395" t="s">
        <v>21432</v>
      </c>
      <c r="F8539" s="395" t="s">
        <v>21432</v>
      </c>
    </row>
    <row r="8540" spans="1:6">
      <c r="A8540" s="360" t="s">
        <v>18552</v>
      </c>
      <c r="B8540" s="393">
        <v>38367</v>
      </c>
      <c r="C8540" s="394" t="s">
        <v>31076</v>
      </c>
      <c r="D8540" s="393" t="s">
        <v>18553</v>
      </c>
      <c r="E8540" s="395" t="s">
        <v>28095</v>
      </c>
      <c r="F8540" s="395" t="s">
        <v>28095</v>
      </c>
    </row>
    <row r="8541" spans="1:6">
      <c r="A8541" s="360" t="s">
        <v>18552</v>
      </c>
      <c r="B8541" s="393">
        <v>38368</v>
      </c>
      <c r="C8541" s="394" t="s">
        <v>31077</v>
      </c>
      <c r="D8541" s="393" t="s">
        <v>18553</v>
      </c>
      <c r="E8541" s="395" t="s">
        <v>18649</v>
      </c>
      <c r="F8541" s="395" t="s">
        <v>18649</v>
      </c>
    </row>
    <row r="8542" spans="1:6">
      <c r="A8542" s="360" t="s">
        <v>18552</v>
      </c>
      <c r="B8542" s="393">
        <v>38091</v>
      </c>
      <c r="C8542" s="394" t="s">
        <v>31078</v>
      </c>
      <c r="D8542" s="393" t="s">
        <v>18553</v>
      </c>
      <c r="E8542" s="395" t="s">
        <v>7613</v>
      </c>
      <c r="F8542" s="395" t="s">
        <v>7613</v>
      </c>
    </row>
    <row r="8543" spans="1:6">
      <c r="A8543" s="360" t="s">
        <v>18552</v>
      </c>
      <c r="B8543" s="393">
        <v>38095</v>
      </c>
      <c r="C8543" s="394" t="s">
        <v>31079</v>
      </c>
      <c r="D8543" s="393" t="s">
        <v>18553</v>
      </c>
      <c r="E8543" s="395" t="s">
        <v>27721</v>
      </c>
      <c r="F8543" s="395" t="s">
        <v>27721</v>
      </c>
    </row>
    <row r="8544" spans="1:6">
      <c r="A8544" s="360" t="s">
        <v>18552</v>
      </c>
      <c r="B8544" s="393">
        <v>38092</v>
      </c>
      <c r="C8544" s="394" t="s">
        <v>31080</v>
      </c>
      <c r="D8544" s="393" t="s">
        <v>18553</v>
      </c>
      <c r="E8544" s="395" t="s">
        <v>27891</v>
      </c>
      <c r="F8544" s="395" t="s">
        <v>27891</v>
      </c>
    </row>
    <row r="8545" spans="1:6">
      <c r="A8545" s="360" t="s">
        <v>18552</v>
      </c>
      <c r="B8545" s="393">
        <v>38093</v>
      </c>
      <c r="C8545" s="394" t="s">
        <v>31081</v>
      </c>
      <c r="D8545" s="393" t="s">
        <v>18553</v>
      </c>
      <c r="E8545" s="395" t="s">
        <v>18587</v>
      </c>
      <c r="F8545" s="395" t="s">
        <v>18587</v>
      </c>
    </row>
    <row r="8546" spans="1:6">
      <c r="A8546" s="360" t="s">
        <v>18552</v>
      </c>
      <c r="B8546" s="393">
        <v>38096</v>
      </c>
      <c r="C8546" s="394" t="s">
        <v>31082</v>
      </c>
      <c r="D8546" s="393" t="s">
        <v>18553</v>
      </c>
      <c r="E8546" s="395" t="s">
        <v>25219</v>
      </c>
      <c r="F8546" s="395" t="s">
        <v>25219</v>
      </c>
    </row>
    <row r="8547" spans="1:6">
      <c r="A8547" s="360" t="s">
        <v>18552</v>
      </c>
      <c r="B8547" s="393">
        <v>38094</v>
      </c>
      <c r="C8547" s="394" t="s">
        <v>31083</v>
      </c>
      <c r="D8547" s="393" t="s">
        <v>18553</v>
      </c>
      <c r="E8547" s="395" t="s">
        <v>29554</v>
      </c>
      <c r="F8547" s="395" t="s">
        <v>29554</v>
      </c>
    </row>
    <row r="8548" spans="1:6">
      <c r="A8548" s="360" t="s">
        <v>18552</v>
      </c>
      <c r="B8548" s="393">
        <v>38097</v>
      </c>
      <c r="C8548" s="394" t="s">
        <v>31084</v>
      </c>
      <c r="D8548" s="393" t="s">
        <v>18553</v>
      </c>
      <c r="E8548" s="395" t="s">
        <v>7844</v>
      </c>
      <c r="F8548" s="395" t="s">
        <v>7844</v>
      </c>
    </row>
    <row r="8549" spans="1:6">
      <c r="A8549" s="360" t="s">
        <v>18552</v>
      </c>
      <c r="B8549" s="393">
        <v>38098</v>
      </c>
      <c r="C8549" s="394" t="s">
        <v>31085</v>
      </c>
      <c r="D8549" s="393" t="s">
        <v>18553</v>
      </c>
      <c r="E8549" s="395" t="s">
        <v>7844</v>
      </c>
      <c r="F8549" s="395" t="s">
        <v>7844</v>
      </c>
    </row>
    <row r="8550" spans="1:6">
      <c r="A8550" s="360" t="s">
        <v>18552</v>
      </c>
      <c r="B8550" s="393">
        <v>11186</v>
      </c>
      <c r="C8550" s="394" t="s">
        <v>31086</v>
      </c>
      <c r="D8550" s="393" t="s">
        <v>18555</v>
      </c>
      <c r="E8550" s="395" t="s">
        <v>36321</v>
      </c>
      <c r="F8550" s="395" t="s">
        <v>36321</v>
      </c>
    </row>
    <row r="8551" spans="1:6" ht="23.25">
      <c r="A8551" s="360" t="s">
        <v>18552</v>
      </c>
      <c r="B8551" s="393">
        <v>11558</v>
      </c>
      <c r="C8551" s="394" t="s">
        <v>31087</v>
      </c>
      <c r="D8551" s="393" t="s">
        <v>18582</v>
      </c>
      <c r="E8551" s="395" t="s">
        <v>16817</v>
      </c>
      <c r="F8551" s="395" t="s">
        <v>16817</v>
      </c>
    </row>
    <row r="8552" spans="1:6" ht="23.25">
      <c r="A8552" s="360" t="s">
        <v>18552</v>
      </c>
      <c r="B8552" s="393">
        <v>11557</v>
      </c>
      <c r="C8552" s="394" t="s">
        <v>31088</v>
      </c>
      <c r="D8552" s="393" t="s">
        <v>18582</v>
      </c>
      <c r="E8552" s="395" t="s">
        <v>20737</v>
      </c>
      <c r="F8552" s="395" t="s">
        <v>20737</v>
      </c>
    </row>
    <row r="8553" spans="1:6">
      <c r="A8553" s="360" t="s">
        <v>18552</v>
      </c>
      <c r="B8553" s="393">
        <v>2759</v>
      </c>
      <c r="C8553" s="394" t="s">
        <v>31089</v>
      </c>
      <c r="D8553" s="393" t="s">
        <v>18553</v>
      </c>
      <c r="E8553" s="395" t="s">
        <v>7334</v>
      </c>
      <c r="F8553" s="395" t="s">
        <v>7334</v>
      </c>
    </row>
    <row r="8554" spans="1:6">
      <c r="A8554" s="360" t="s">
        <v>18552</v>
      </c>
      <c r="B8554" s="393">
        <v>38124</v>
      </c>
      <c r="C8554" s="394" t="s">
        <v>31090</v>
      </c>
      <c r="D8554" s="393" t="s">
        <v>18553</v>
      </c>
      <c r="E8554" s="395" t="s">
        <v>21486</v>
      </c>
      <c r="F8554" s="395" t="s">
        <v>21486</v>
      </c>
    </row>
    <row r="8555" spans="1:6">
      <c r="A8555" s="360" t="s">
        <v>18552</v>
      </c>
      <c r="B8555" s="393">
        <v>38380</v>
      </c>
      <c r="C8555" s="394" t="s">
        <v>31091</v>
      </c>
      <c r="D8555" s="393" t="s">
        <v>18553</v>
      </c>
      <c r="E8555" s="395" t="s">
        <v>26398</v>
      </c>
      <c r="F8555" s="395" t="s">
        <v>26398</v>
      </c>
    </row>
    <row r="8556" spans="1:6" ht="23.25">
      <c r="A8556" s="360" t="s">
        <v>18552</v>
      </c>
      <c r="B8556" s="393">
        <v>20059</v>
      </c>
      <c r="C8556" s="394" t="s">
        <v>31092</v>
      </c>
      <c r="D8556" s="393" t="s">
        <v>18553</v>
      </c>
      <c r="E8556" s="395" t="s">
        <v>18847</v>
      </c>
      <c r="F8556" s="395" t="s">
        <v>18847</v>
      </c>
    </row>
    <row r="8557" spans="1:6" ht="23.25">
      <c r="A8557" s="360" t="s">
        <v>18552</v>
      </c>
      <c r="B8557" s="393">
        <v>42429</v>
      </c>
      <c r="C8557" s="394" t="s">
        <v>31093</v>
      </c>
      <c r="D8557" s="393" t="s">
        <v>18553</v>
      </c>
      <c r="E8557" s="395" t="s">
        <v>25410</v>
      </c>
      <c r="F8557" s="395" t="s">
        <v>25410</v>
      </c>
    </row>
    <row r="8558" spans="1:6" ht="23.25">
      <c r="A8558" s="360" t="s">
        <v>18552</v>
      </c>
      <c r="B8558" s="393">
        <v>38538</v>
      </c>
      <c r="C8558" s="394" t="s">
        <v>31094</v>
      </c>
      <c r="D8558" s="393" t="s">
        <v>18560</v>
      </c>
      <c r="E8558" s="395" t="s">
        <v>20778</v>
      </c>
      <c r="F8558" s="395" t="s">
        <v>20778</v>
      </c>
    </row>
    <row r="8559" spans="1:6" ht="23.25">
      <c r="A8559" s="360" t="s">
        <v>18552</v>
      </c>
      <c r="B8559" s="393">
        <v>38539</v>
      </c>
      <c r="C8559" s="394" t="s">
        <v>31095</v>
      </c>
      <c r="D8559" s="393" t="s">
        <v>18560</v>
      </c>
      <c r="E8559" s="395" t="s">
        <v>21000</v>
      </c>
      <c r="F8559" s="395" t="s">
        <v>21000</v>
      </c>
    </row>
    <row r="8560" spans="1:6" ht="23.25">
      <c r="A8560" s="360" t="s">
        <v>18552</v>
      </c>
      <c r="B8560" s="393">
        <v>38540</v>
      </c>
      <c r="C8560" s="394" t="s">
        <v>31096</v>
      </c>
      <c r="D8560" s="393" t="s">
        <v>18560</v>
      </c>
      <c r="E8560" s="395" t="s">
        <v>21001</v>
      </c>
      <c r="F8560" s="395" t="s">
        <v>21001</v>
      </c>
    </row>
    <row r="8561" spans="1:6">
      <c r="A8561" s="360" t="s">
        <v>18552</v>
      </c>
      <c r="B8561" s="393">
        <v>38384</v>
      </c>
      <c r="C8561" s="394" t="s">
        <v>31097</v>
      </c>
      <c r="D8561" s="393" t="s">
        <v>18553</v>
      </c>
      <c r="E8561" s="395" t="s">
        <v>24898</v>
      </c>
      <c r="F8561" s="395" t="s">
        <v>24898</v>
      </c>
    </row>
    <row r="8562" spans="1:6">
      <c r="A8562" s="360" t="s">
        <v>18552</v>
      </c>
      <c r="B8562" s="393">
        <v>13</v>
      </c>
      <c r="C8562" s="394" t="s">
        <v>31098</v>
      </c>
      <c r="D8562" s="393" t="s">
        <v>18562</v>
      </c>
      <c r="E8562" s="395" t="s">
        <v>8746</v>
      </c>
      <c r="F8562" s="395" t="s">
        <v>8746</v>
      </c>
    </row>
    <row r="8563" spans="1:6">
      <c r="A8563" s="360" t="s">
        <v>18552</v>
      </c>
      <c r="B8563" s="393">
        <v>2762</v>
      </c>
      <c r="C8563" s="394" t="s">
        <v>31099</v>
      </c>
      <c r="D8563" s="393" t="s">
        <v>18560</v>
      </c>
      <c r="E8563" s="395" t="s">
        <v>13327</v>
      </c>
      <c r="F8563" s="395" t="s">
        <v>13327</v>
      </c>
    </row>
    <row r="8564" spans="1:6" ht="23.25">
      <c r="A8564" s="360" t="s">
        <v>18552</v>
      </c>
      <c r="B8564" s="393">
        <v>21142</v>
      </c>
      <c r="C8564" s="394" t="s">
        <v>31100</v>
      </c>
      <c r="D8564" s="393" t="s">
        <v>18553</v>
      </c>
      <c r="E8564" s="395" t="s">
        <v>8000</v>
      </c>
      <c r="F8564" s="395" t="s">
        <v>8000</v>
      </c>
    </row>
    <row r="8565" spans="1:6">
      <c r="A8565" s="360" t="s">
        <v>18552</v>
      </c>
      <c r="B8565" s="393">
        <v>12865</v>
      </c>
      <c r="C8565" s="394" t="s">
        <v>31101</v>
      </c>
      <c r="D8565" s="393" t="s">
        <v>18554</v>
      </c>
      <c r="E8565" s="395" t="s">
        <v>25942</v>
      </c>
      <c r="F8565" s="395" t="s">
        <v>26401</v>
      </c>
    </row>
    <row r="8566" spans="1:6">
      <c r="A8566" s="360" t="s">
        <v>18552</v>
      </c>
      <c r="B8566" s="393">
        <v>41074</v>
      </c>
      <c r="C8566" s="394" t="s">
        <v>31102</v>
      </c>
      <c r="D8566" s="393" t="s">
        <v>18573</v>
      </c>
      <c r="E8566" s="395" t="s">
        <v>31103</v>
      </c>
      <c r="F8566" s="395" t="s">
        <v>31104</v>
      </c>
    </row>
    <row r="8567" spans="1:6">
      <c r="A8567" s="360" t="s">
        <v>18552</v>
      </c>
      <c r="B8567" s="393">
        <v>4223</v>
      </c>
      <c r="C8567" s="394" t="s">
        <v>31105</v>
      </c>
      <c r="D8567" s="393" t="s">
        <v>18563</v>
      </c>
      <c r="E8567" s="395" t="s">
        <v>7635</v>
      </c>
      <c r="F8567" s="395" t="s">
        <v>7635</v>
      </c>
    </row>
    <row r="8568" spans="1:6">
      <c r="A8568" s="360" t="s">
        <v>18552</v>
      </c>
      <c r="B8568" s="393">
        <v>37372</v>
      </c>
      <c r="C8568" s="394" t="s">
        <v>31106</v>
      </c>
      <c r="D8568" s="393" t="s">
        <v>18554</v>
      </c>
      <c r="E8568" s="395" t="s">
        <v>9503</v>
      </c>
      <c r="F8568" s="395" t="s">
        <v>9503</v>
      </c>
    </row>
    <row r="8569" spans="1:6">
      <c r="A8569" s="360" t="s">
        <v>18552</v>
      </c>
      <c r="B8569" s="393">
        <v>40863</v>
      </c>
      <c r="C8569" s="394" t="s">
        <v>31107</v>
      </c>
      <c r="D8569" s="393" t="s">
        <v>18573</v>
      </c>
      <c r="E8569" s="395" t="s">
        <v>28195</v>
      </c>
      <c r="F8569" s="395" t="s">
        <v>28195</v>
      </c>
    </row>
    <row r="8570" spans="1:6">
      <c r="A8570" s="360" t="s">
        <v>18552</v>
      </c>
      <c r="B8570" s="393">
        <v>38475</v>
      </c>
      <c r="C8570" s="394" t="s">
        <v>31108</v>
      </c>
      <c r="D8570" s="393" t="s">
        <v>18553</v>
      </c>
      <c r="E8570" s="395" t="s">
        <v>9584</v>
      </c>
      <c r="F8570" s="395" t="s">
        <v>9584</v>
      </c>
    </row>
    <row r="8571" spans="1:6">
      <c r="A8571" s="360" t="s">
        <v>18552</v>
      </c>
      <c r="B8571" s="393">
        <v>38474</v>
      </c>
      <c r="C8571" s="394" t="s">
        <v>31109</v>
      </c>
      <c r="D8571" s="393" t="s">
        <v>18553</v>
      </c>
      <c r="E8571" s="395" t="s">
        <v>26514</v>
      </c>
      <c r="F8571" s="395" t="s">
        <v>26514</v>
      </c>
    </row>
    <row r="8572" spans="1:6">
      <c r="A8572" s="360" t="s">
        <v>18552</v>
      </c>
      <c r="B8572" s="393">
        <v>10886</v>
      </c>
      <c r="C8572" s="394" t="s">
        <v>31110</v>
      </c>
      <c r="D8572" s="393" t="s">
        <v>18553</v>
      </c>
      <c r="E8572" s="395" t="s">
        <v>39852</v>
      </c>
      <c r="F8572" s="395" t="s">
        <v>39852</v>
      </c>
    </row>
    <row r="8573" spans="1:6">
      <c r="A8573" s="360" t="s">
        <v>18552</v>
      </c>
      <c r="B8573" s="393">
        <v>10888</v>
      </c>
      <c r="C8573" s="394" t="s">
        <v>31112</v>
      </c>
      <c r="D8573" s="393" t="s">
        <v>18553</v>
      </c>
      <c r="E8573" s="395" t="s">
        <v>27960</v>
      </c>
      <c r="F8573" s="395" t="s">
        <v>27960</v>
      </c>
    </row>
    <row r="8574" spans="1:6">
      <c r="A8574" s="360" t="s">
        <v>18552</v>
      </c>
      <c r="B8574" s="393">
        <v>10889</v>
      </c>
      <c r="C8574" s="394" t="s">
        <v>31113</v>
      </c>
      <c r="D8574" s="393" t="s">
        <v>18553</v>
      </c>
      <c r="E8574" s="395" t="s">
        <v>39853</v>
      </c>
      <c r="F8574" s="395" t="s">
        <v>39853</v>
      </c>
    </row>
    <row r="8575" spans="1:6">
      <c r="A8575" s="360" t="s">
        <v>18552</v>
      </c>
      <c r="B8575" s="393">
        <v>10890</v>
      </c>
      <c r="C8575" s="394" t="s">
        <v>31115</v>
      </c>
      <c r="D8575" s="393" t="s">
        <v>18553</v>
      </c>
      <c r="E8575" s="395" t="s">
        <v>39854</v>
      </c>
      <c r="F8575" s="395" t="s">
        <v>39854</v>
      </c>
    </row>
    <row r="8576" spans="1:6">
      <c r="A8576" s="360" t="s">
        <v>18552</v>
      </c>
      <c r="B8576" s="393">
        <v>10891</v>
      </c>
      <c r="C8576" s="394" t="s">
        <v>31116</v>
      </c>
      <c r="D8576" s="393" t="s">
        <v>18553</v>
      </c>
      <c r="E8576" s="395" t="s">
        <v>39815</v>
      </c>
      <c r="F8576" s="395" t="s">
        <v>39815</v>
      </c>
    </row>
    <row r="8577" spans="1:6">
      <c r="A8577" s="360" t="s">
        <v>18552</v>
      </c>
      <c r="B8577" s="393">
        <v>10892</v>
      </c>
      <c r="C8577" s="394" t="s">
        <v>31117</v>
      </c>
      <c r="D8577" s="393" t="s">
        <v>18553</v>
      </c>
      <c r="E8577" s="395" t="s">
        <v>39855</v>
      </c>
      <c r="F8577" s="395" t="s">
        <v>39855</v>
      </c>
    </row>
    <row r="8578" spans="1:6">
      <c r="A8578" s="360" t="s">
        <v>18552</v>
      </c>
      <c r="B8578" s="393">
        <v>20977</v>
      </c>
      <c r="C8578" s="394" t="s">
        <v>31119</v>
      </c>
      <c r="D8578" s="393" t="s">
        <v>18553</v>
      </c>
      <c r="E8578" s="395" t="s">
        <v>27943</v>
      </c>
      <c r="F8578" s="395" t="s">
        <v>27943</v>
      </c>
    </row>
    <row r="8579" spans="1:6">
      <c r="A8579" s="360" t="s">
        <v>18552</v>
      </c>
      <c r="B8579" s="393">
        <v>3073</v>
      </c>
      <c r="C8579" s="394" t="s">
        <v>31121</v>
      </c>
      <c r="D8579" s="393" t="s">
        <v>18553</v>
      </c>
      <c r="E8579" s="395" t="s">
        <v>27637</v>
      </c>
      <c r="F8579" s="395" t="s">
        <v>27637</v>
      </c>
    </row>
    <row r="8580" spans="1:6">
      <c r="A8580" s="360" t="s">
        <v>18552</v>
      </c>
      <c r="B8580" s="393">
        <v>3068</v>
      </c>
      <c r="C8580" s="394" t="s">
        <v>31122</v>
      </c>
      <c r="D8580" s="393" t="s">
        <v>18553</v>
      </c>
      <c r="E8580" s="395" t="s">
        <v>21578</v>
      </c>
      <c r="F8580" s="395" t="s">
        <v>21578</v>
      </c>
    </row>
    <row r="8581" spans="1:6">
      <c r="A8581" s="360" t="s">
        <v>18552</v>
      </c>
      <c r="B8581" s="393">
        <v>3074</v>
      </c>
      <c r="C8581" s="394" t="s">
        <v>31123</v>
      </c>
      <c r="D8581" s="393" t="s">
        <v>18553</v>
      </c>
      <c r="E8581" s="395" t="s">
        <v>26044</v>
      </c>
      <c r="F8581" s="395" t="s">
        <v>26044</v>
      </c>
    </row>
    <row r="8582" spans="1:6">
      <c r="A8582" s="360" t="s">
        <v>18552</v>
      </c>
      <c r="B8582" s="393">
        <v>3076</v>
      </c>
      <c r="C8582" s="394" t="s">
        <v>31124</v>
      </c>
      <c r="D8582" s="393" t="s">
        <v>18553</v>
      </c>
      <c r="E8582" s="395" t="s">
        <v>27638</v>
      </c>
      <c r="F8582" s="395" t="s">
        <v>27638</v>
      </c>
    </row>
    <row r="8583" spans="1:6">
      <c r="A8583" s="360" t="s">
        <v>18552</v>
      </c>
      <c r="B8583" s="393">
        <v>3072</v>
      </c>
      <c r="C8583" s="394" t="s">
        <v>31125</v>
      </c>
      <c r="D8583" s="393" t="s">
        <v>18553</v>
      </c>
      <c r="E8583" s="395" t="s">
        <v>21072</v>
      </c>
      <c r="F8583" s="395" t="s">
        <v>21072</v>
      </c>
    </row>
    <row r="8584" spans="1:6">
      <c r="A8584" s="360" t="s">
        <v>18552</v>
      </c>
      <c r="B8584" s="393">
        <v>3075</v>
      </c>
      <c r="C8584" s="394" t="s">
        <v>31126</v>
      </c>
      <c r="D8584" s="393" t="s">
        <v>18553</v>
      </c>
      <c r="E8584" s="395" t="s">
        <v>27639</v>
      </c>
      <c r="F8584" s="395" t="s">
        <v>27639</v>
      </c>
    </row>
    <row r="8585" spans="1:6">
      <c r="A8585" s="360" t="s">
        <v>18552</v>
      </c>
      <c r="B8585" s="393">
        <v>10780</v>
      </c>
      <c r="C8585" s="394" t="s">
        <v>31127</v>
      </c>
      <c r="D8585" s="393" t="s">
        <v>18553</v>
      </c>
      <c r="E8585" s="395" t="s">
        <v>21529</v>
      </c>
      <c r="F8585" s="395" t="s">
        <v>21529</v>
      </c>
    </row>
    <row r="8586" spans="1:6">
      <c r="A8586" s="360" t="s">
        <v>18552</v>
      </c>
      <c r="B8586" s="393">
        <v>10781</v>
      </c>
      <c r="C8586" s="394" t="s">
        <v>31128</v>
      </c>
      <c r="D8586" s="393" t="s">
        <v>18553</v>
      </c>
      <c r="E8586" s="395" t="s">
        <v>14199</v>
      </c>
      <c r="F8586" s="395" t="s">
        <v>14199</v>
      </c>
    </row>
    <row r="8587" spans="1:6">
      <c r="A8587" s="360" t="s">
        <v>18552</v>
      </c>
      <c r="B8587" s="393">
        <v>20106</v>
      </c>
      <c r="C8587" s="394" t="s">
        <v>31129</v>
      </c>
      <c r="D8587" s="393" t="s">
        <v>18553</v>
      </c>
      <c r="E8587" s="395" t="s">
        <v>16061</v>
      </c>
      <c r="F8587" s="395" t="s">
        <v>16061</v>
      </c>
    </row>
    <row r="8588" spans="1:6">
      <c r="A8588" s="360" t="s">
        <v>18552</v>
      </c>
      <c r="B8588" s="393">
        <v>20107</v>
      </c>
      <c r="C8588" s="394" t="s">
        <v>31130</v>
      </c>
      <c r="D8588" s="393" t="s">
        <v>18553</v>
      </c>
      <c r="E8588" s="395" t="s">
        <v>26036</v>
      </c>
      <c r="F8588" s="395" t="s">
        <v>26036</v>
      </c>
    </row>
    <row r="8589" spans="1:6">
      <c r="A8589" s="360" t="s">
        <v>18552</v>
      </c>
      <c r="B8589" s="393">
        <v>20108</v>
      </c>
      <c r="C8589" s="394" t="s">
        <v>31131</v>
      </c>
      <c r="D8589" s="393" t="s">
        <v>18553</v>
      </c>
      <c r="E8589" s="395" t="s">
        <v>11611</v>
      </c>
      <c r="F8589" s="395" t="s">
        <v>11611</v>
      </c>
    </row>
    <row r="8590" spans="1:6">
      <c r="A8590" s="360" t="s">
        <v>18552</v>
      </c>
      <c r="B8590" s="393">
        <v>20109</v>
      </c>
      <c r="C8590" s="394" t="s">
        <v>31132</v>
      </c>
      <c r="D8590" s="393" t="s">
        <v>18553</v>
      </c>
      <c r="E8590" s="395" t="s">
        <v>21529</v>
      </c>
      <c r="F8590" s="395" t="s">
        <v>21529</v>
      </c>
    </row>
    <row r="8591" spans="1:6">
      <c r="A8591" s="360" t="s">
        <v>18552</v>
      </c>
      <c r="B8591" s="393">
        <v>34795</v>
      </c>
      <c r="C8591" s="394" t="s">
        <v>31133</v>
      </c>
      <c r="D8591" s="393" t="s">
        <v>18555</v>
      </c>
      <c r="E8591" s="395" t="s">
        <v>27640</v>
      </c>
      <c r="F8591" s="395" t="s">
        <v>27640</v>
      </c>
    </row>
    <row r="8592" spans="1:6">
      <c r="A8592" s="360" t="s">
        <v>18552</v>
      </c>
      <c r="B8592" s="393">
        <v>34796</v>
      </c>
      <c r="C8592" s="394" t="s">
        <v>31134</v>
      </c>
      <c r="D8592" s="393" t="s">
        <v>18560</v>
      </c>
      <c r="E8592" s="395" t="s">
        <v>20742</v>
      </c>
      <c r="F8592" s="395" t="s">
        <v>20742</v>
      </c>
    </row>
    <row r="8593" spans="1:6" ht="23.25">
      <c r="A8593" s="360" t="s">
        <v>18552</v>
      </c>
      <c r="B8593" s="393">
        <v>11474</v>
      </c>
      <c r="C8593" s="394" t="s">
        <v>31135</v>
      </c>
      <c r="D8593" s="393" t="s">
        <v>18553</v>
      </c>
      <c r="E8593" s="395" t="s">
        <v>26928</v>
      </c>
      <c r="F8593" s="395" t="s">
        <v>26928</v>
      </c>
    </row>
    <row r="8594" spans="1:6" ht="23.25">
      <c r="A8594" s="360" t="s">
        <v>18552</v>
      </c>
      <c r="B8594" s="393">
        <v>11470</v>
      </c>
      <c r="C8594" s="394" t="s">
        <v>31136</v>
      </c>
      <c r="D8594" s="393" t="s">
        <v>18553</v>
      </c>
      <c r="E8594" s="395" t="s">
        <v>25260</v>
      </c>
      <c r="F8594" s="395" t="s">
        <v>25260</v>
      </c>
    </row>
    <row r="8595" spans="1:6" ht="23.25">
      <c r="A8595" s="360" t="s">
        <v>18552</v>
      </c>
      <c r="B8595" s="393">
        <v>11480</v>
      </c>
      <c r="C8595" s="394" t="s">
        <v>31137</v>
      </c>
      <c r="D8595" s="393" t="s">
        <v>18611</v>
      </c>
      <c r="E8595" s="395" t="s">
        <v>39856</v>
      </c>
      <c r="F8595" s="395" t="s">
        <v>39856</v>
      </c>
    </row>
    <row r="8596" spans="1:6" ht="23.25">
      <c r="A8596" s="360" t="s">
        <v>18552</v>
      </c>
      <c r="B8596" s="393">
        <v>38154</v>
      </c>
      <c r="C8596" s="394" t="s">
        <v>31138</v>
      </c>
      <c r="D8596" s="393" t="s">
        <v>18611</v>
      </c>
      <c r="E8596" s="395" t="s">
        <v>39857</v>
      </c>
      <c r="F8596" s="395" t="s">
        <v>39857</v>
      </c>
    </row>
    <row r="8597" spans="1:6" ht="23.25">
      <c r="A8597" s="360" t="s">
        <v>18552</v>
      </c>
      <c r="B8597" s="393">
        <v>11482</v>
      </c>
      <c r="C8597" s="394" t="s">
        <v>31139</v>
      </c>
      <c r="D8597" s="393" t="s">
        <v>18611</v>
      </c>
      <c r="E8597" s="395" t="s">
        <v>39858</v>
      </c>
      <c r="F8597" s="395" t="s">
        <v>39858</v>
      </c>
    </row>
    <row r="8598" spans="1:6" ht="23.25">
      <c r="A8598" s="360" t="s">
        <v>18552</v>
      </c>
      <c r="B8598" s="393">
        <v>3084</v>
      </c>
      <c r="C8598" s="394" t="s">
        <v>31141</v>
      </c>
      <c r="D8598" s="393" t="s">
        <v>18611</v>
      </c>
      <c r="E8598" s="395" t="s">
        <v>26379</v>
      </c>
      <c r="F8598" s="395" t="s">
        <v>26379</v>
      </c>
    </row>
    <row r="8599" spans="1:6">
      <c r="A8599" s="360" t="s">
        <v>18552</v>
      </c>
      <c r="B8599" s="393">
        <v>3103</v>
      </c>
      <c r="C8599" s="394" t="s">
        <v>31142</v>
      </c>
      <c r="D8599" s="393" t="s">
        <v>18553</v>
      </c>
      <c r="E8599" s="395" t="s">
        <v>26913</v>
      </c>
      <c r="F8599" s="395" t="s">
        <v>26913</v>
      </c>
    </row>
    <row r="8600" spans="1:6" ht="23.25">
      <c r="A8600" s="360" t="s">
        <v>18552</v>
      </c>
      <c r="B8600" s="393">
        <v>11481</v>
      </c>
      <c r="C8600" s="394" t="s">
        <v>31143</v>
      </c>
      <c r="D8600" s="393" t="s">
        <v>18553</v>
      </c>
      <c r="E8600" s="395" t="s">
        <v>20327</v>
      </c>
      <c r="F8600" s="395" t="s">
        <v>20327</v>
      </c>
    </row>
    <row r="8601" spans="1:6" ht="23.25">
      <c r="A8601" s="360" t="s">
        <v>18552</v>
      </c>
      <c r="B8601" s="393">
        <v>3097</v>
      </c>
      <c r="C8601" s="394" t="s">
        <v>31144</v>
      </c>
      <c r="D8601" s="393" t="s">
        <v>18611</v>
      </c>
      <c r="E8601" s="395" t="s">
        <v>39859</v>
      </c>
      <c r="F8601" s="395" t="s">
        <v>39859</v>
      </c>
    </row>
    <row r="8602" spans="1:6" ht="23.25">
      <c r="A8602" s="360" t="s">
        <v>18552</v>
      </c>
      <c r="B8602" s="393">
        <v>38153</v>
      </c>
      <c r="C8602" s="394" t="s">
        <v>31145</v>
      </c>
      <c r="D8602" s="393" t="s">
        <v>18611</v>
      </c>
      <c r="E8602" s="395" t="s">
        <v>39860</v>
      </c>
      <c r="F8602" s="395" t="s">
        <v>39860</v>
      </c>
    </row>
    <row r="8603" spans="1:6" ht="23.25">
      <c r="A8603" s="360" t="s">
        <v>18552</v>
      </c>
      <c r="B8603" s="393">
        <v>3099</v>
      </c>
      <c r="C8603" s="394" t="s">
        <v>31146</v>
      </c>
      <c r="D8603" s="393" t="s">
        <v>18611</v>
      </c>
      <c r="E8603" s="395" t="s">
        <v>36943</v>
      </c>
      <c r="F8603" s="395" t="s">
        <v>36943</v>
      </c>
    </row>
    <row r="8604" spans="1:6" ht="23.25">
      <c r="A8604" s="360" t="s">
        <v>18552</v>
      </c>
      <c r="B8604" s="393">
        <v>3080</v>
      </c>
      <c r="C8604" s="394" t="s">
        <v>31147</v>
      </c>
      <c r="D8604" s="393" t="s">
        <v>18611</v>
      </c>
      <c r="E8604" s="395" t="s">
        <v>35209</v>
      </c>
      <c r="F8604" s="395" t="s">
        <v>35209</v>
      </c>
    </row>
    <row r="8605" spans="1:6" ht="23.25">
      <c r="A8605" s="360" t="s">
        <v>18552</v>
      </c>
      <c r="B8605" s="393">
        <v>3081</v>
      </c>
      <c r="C8605" s="394" t="s">
        <v>31148</v>
      </c>
      <c r="D8605" s="393" t="s">
        <v>18611</v>
      </c>
      <c r="E8605" s="395" t="s">
        <v>39861</v>
      </c>
      <c r="F8605" s="395" t="s">
        <v>39861</v>
      </c>
    </row>
    <row r="8606" spans="1:6" ht="23.25">
      <c r="A8606" s="360" t="s">
        <v>18552</v>
      </c>
      <c r="B8606" s="393">
        <v>38151</v>
      </c>
      <c r="C8606" s="394" t="s">
        <v>31149</v>
      </c>
      <c r="D8606" s="393" t="s">
        <v>18611</v>
      </c>
      <c r="E8606" s="395" t="s">
        <v>39862</v>
      </c>
      <c r="F8606" s="395" t="s">
        <v>39862</v>
      </c>
    </row>
    <row r="8607" spans="1:6" ht="23.25">
      <c r="A8607" s="360" t="s">
        <v>18552</v>
      </c>
      <c r="B8607" s="393">
        <v>11479</v>
      </c>
      <c r="C8607" s="394" t="s">
        <v>31150</v>
      </c>
      <c r="D8607" s="393" t="s">
        <v>18553</v>
      </c>
      <c r="E8607" s="395" t="s">
        <v>27130</v>
      </c>
      <c r="F8607" s="395" t="s">
        <v>27130</v>
      </c>
    </row>
    <row r="8608" spans="1:6" ht="23.25">
      <c r="A8608" s="360" t="s">
        <v>18552</v>
      </c>
      <c r="B8608" s="393">
        <v>38152</v>
      </c>
      <c r="C8608" s="394" t="s">
        <v>31151</v>
      </c>
      <c r="D8608" s="393" t="s">
        <v>18611</v>
      </c>
      <c r="E8608" s="395" t="s">
        <v>25695</v>
      </c>
      <c r="F8608" s="395" t="s">
        <v>25695</v>
      </c>
    </row>
    <row r="8609" spans="1:6" ht="23.25">
      <c r="A8609" s="360" t="s">
        <v>18552</v>
      </c>
      <c r="B8609" s="393">
        <v>11478</v>
      </c>
      <c r="C8609" s="394" t="s">
        <v>31152</v>
      </c>
      <c r="D8609" s="393" t="s">
        <v>18553</v>
      </c>
      <c r="E8609" s="395" t="s">
        <v>39695</v>
      </c>
      <c r="F8609" s="395" t="s">
        <v>39695</v>
      </c>
    </row>
    <row r="8610" spans="1:6" ht="23.25">
      <c r="A8610" s="360" t="s">
        <v>18552</v>
      </c>
      <c r="B8610" s="393">
        <v>3090</v>
      </c>
      <c r="C8610" s="394" t="s">
        <v>31153</v>
      </c>
      <c r="D8610" s="393" t="s">
        <v>18611</v>
      </c>
      <c r="E8610" s="395" t="s">
        <v>26980</v>
      </c>
      <c r="F8610" s="395" t="s">
        <v>26980</v>
      </c>
    </row>
    <row r="8611" spans="1:6" ht="23.25">
      <c r="A8611" s="360" t="s">
        <v>18552</v>
      </c>
      <c r="B8611" s="393">
        <v>3093</v>
      </c>
      <c r="C8611" s="394" t="s">
        <v>31155</v>
      </c>
      <c r="D8611" s="393" t="s">
        <v>18611</v>
      </c>
      <c r="E8611" s="395" t="s">
        <v>39863</v>
      </c>
      <c r="F8611" s="395" t="s">
        <v>39863</v>
      </c>
    </row>
    <row r="8612" spans="1:6" ht="23.25">
      <c r="A8612" s="360" t="s">
        <v>18552</v>
      </c>
      <c r="B8612" s="393">
        <v>11476</v>
      </c>
      <c r="C8612" s="394" t="s">
        <v>31157</v>
      </c>
      <c r="D8612" s="393" t="s">
        <v>18553</v>
      </c>
      <c r="E8612" s="395" t="s">
        <v>26898</v>
      </c>
      <c r="F8612" s="395" t="s">
        <v>26898</v>
      </c>
    </row>
    <row r="8613" spans="1:6">
      <c r="A8613" s="360" t="s">
        <v>18552</v>
      </c>
      <c r="B8613" s="393">
        <v>3082</v>
      </c>
      <c r="C8613" s="394" t="s">
        <v>31158</v>
      </c>
      <c r="D8613" s="393" t="s">
        <v>18611</v>
      </c>
      <c r="E8613" s="395" t="s">
        <v>38576</v>
      </c>
      <c r="F8613" s="395" t="s">
        <v>38576</v>
      </c>
    </row>
    <row r="8614" spans="1:6" ht="23.25">
      <c r="A8614" s="360" t="s">
        <v>18552</v>
      </c>
      <c r="B8614" s="393">
        <v>11484</v>
      </c>
      <c r="C8614" s="394" t="s">
        <v>31159</v>
      </c>
      <c r="D8614" s="393" t="s">
        <v>18553</v>
      </c>
      <c r="E8614" s="395" t="s">
        <v>25749</v>
      </c>
      <c r="F8614" s="395" t="s">
        <v>25749</v>
      </c>
    </row>
    <row r="8615" spans="1:6" ht="23.25">
      <c r="A8615" s="360" t="s">
        <v>18552</v>
      </c>
      <c r="B8615" s="393">
        <v>38155</v>
      </c>
      <c r="C8615" s="394" t="s">
        <v>31160</v>
      </c>
      <c r="D8615" s="393" t="s">
        <v>18553</v>
      </c>
      <c r="E8615" s="395" t="s">
        <v>36664</v>
      </c>
      <c r="F8615" s="395" t="s">
        <v>36664</v>
      </c>
    </row>
    <row r="8616" spans="1:6" ht="23.25">
      <c r="A8616" s="360" t="s">
        <v>18552</v>
      </c>
      <c r="B8616" s="393">
        <v>11468</v>
      </c>
      <c r="C8616" s="394" t="s">
        <v>31161</v>
      </c>
      <c r="D8616" s="393" t="s">
        <v>18553</v>
      </c>
      <c r="E8616" s="395" t="s">
        <v>20924</v>
      </c>
      <c r="F8616" s="395" t="s">
        <v>20924</v>
      </c>
    </row>
    <row r="8617" spans="1:6" ht="23.25">
      <c r="A8617" s="360" t="s">
        <v>18552</v>
      </c>
      <c r="B8617" s="393">
        <v>11469</v>
      </c>
      <c r="C8617" s="394" t="s">
        <v>31162</v>
      </c>
      <c r="D8617" s="393" t="s">
        <v>18553</v>
      </c>
      <c r="E8617" s="395" t="s">
        <v>19854</v>
      </c>
      <c r="F8617" s="395" t="s">
        <v>19854</v>
      </c>
    </row>
    <row r="8618" spans="1:6" ht="23.25">
      <c r="A8618" s="360" t="s">
        <v>18552</v>
      </c>
      <c r="B8618" s="393">
        <v>11477</v>
      </c>
      <c r="C8618" s="394" t="s">
        <v>31163</v>
      </c>
      <c r="D8618" s="393" t="s">
        <v>18611</v>
      </c>
      <c r="E8618" s="395" t="s">
        <v>27641</v>
      </c>
      <c r="F8618" s="395" t="s">
        <v>27641</v>
      </c>
    </row>
    <row r="8619" spans="1:6" ht="23.25">
      <c r="A8619" s="360" t="s">
        <v>18552</v>
      </c>
      <c r="B8619" s="393">
        <v>40311</v>
      </c>
      <c r="C8619" s="394" t="s">
        <v>31164</v>
      </c>
      <c r="D8619" s="393" t="s">
        <v>18611</v>
      </c>
      <c r="E8619" s="395" t="s">
        <v>38891</v>
      </c>
      <c r="F8619" s="395" t="s">
        <v>38891</v>
      </c>
    </row>
    <row r="8620" spans="1:6" ht="23.25">
      <c r="A8620" s="360" t="s">
        <v>18552</v>
      </c>
      <c r="B8620" s="393">
        <v>38165</v>
      </c>
      <c r="C8620" s="394" t="s">
        <v>31166</v>
      </c>
      <c r="D8620" s="393" t="s">
        <v>18611</v>
      </c>
      <c r="E8620" s="395" t="s">
        <v>31167</v>
      </c>
      <c r="F8620" s="395" t="s">
        <v>31167</v>
      </c>
    </row>
    <row r="8621" spans="1:6" ht="23.25">
      <c r="A8621" s="360" t="s">
        <v>18552</v>
      </c>
      <c r="B8621" s="393">
        <v>3096</v>
      </c>
      <c r="C8621" s="394" t="s">
        <v>31168</v>
      </c>
      <c r="D8621" s="393" t="s">
        <v>18611</v>
      </c>
      <c r="E8621" s="395" t="s">
        <v>27642</v>
      </c>
      <c r="F8621" s="395" t="s">
        <v>27642</v>
      </c>
    </row>
    <row r="8622" spans="1:6">
      <c r="A8622" s="360" t="s">
        <v>18552</v>
      </c>
      <c r="B8622" s="393">
        <v>11456</v>
      </c>
      <c r="C8622" s="394" t="s">
        <v>31169</v>
      </c>
      <c r="D8622" s="393" t="s">
        <v>18553</v>
      </c>
      <c r="E8622" s="395" t="s">
        <v>18748</v>
      </c>
      <c r="F8622" s="395" t="s">
        <v>18748</v>
      </c>
    </row>
    <row r="8623" spans="1:6">
      <c r="A8623" s="360" t="s">
        <v>18552</v>
      </c>
      <c r="B8623" s="393">
        <v>3119</v>
      </c>
      <c r="C8623" s="394" t="s">
        <v>31170</v>
      </c>
      <c r="D8623" s="393" t="s">
        <v>18553</v>
      </c>
      <c r="E8623" s="395" t="s">
        <v>18861</v>
      </c>
      <c r="F8623" s="395" t="s">
        <v>18861</v>
      </c>
    </row>
    <row r="8624" spans="1:6">
      <c r="A8624" s="360" t="s">
        <v>18552</v>
      </c>
      <c r="B8624" s="393">
        <v>3122</v>
      </c>
      <c r="C8624" s="394" t="s">
        <v>31171</v>
      </c>
      <c r="D8624" s="393" t="s">
        <v>18553</v>
      </c>
      <c r="E8624" s="395" t="s">
        <v>9120</v>
      </c>
      <c r="F8624" s="395" t="s">
        <v>9120</v>
      </c>
    </row>
    <row r="8625" spans="1:6">
      <c r="A8625" s="360" t="s">
        <v>18552</v>
      </c>
      <c r="B8625" s="393">
        <v>3121</v>
      </c>
      <c r="C8625" s="394" t="s">
        <v>31172</v>
      </c>
      <c r="D8625" s="393" t="s">
        <v>18553</v>
      </c>
      <c r="E8625" s="395" t="s">
        <v>7991</v>
      </c>
      <c r="F8625" s="395" t="s">
        <v>7991</v>
      </c>
    </row>
    <row r="8626" spans="1:6">
      <c r="A8626" s="360" t="s">
        <v>18552</v>
      </c>
      <c r="B8626" s="393">
        <v>3120</v>
      </c>
      <c r="C8626" s="394" t="s">
        <v>31173</v>
      </c>
      <c r="D8626" s="393" t="s">
        <v>18553</v>
      </c>
      <c r="E8626" s="395" t="s">
        <v>8630</v>
      </c>
      <c r="F8626" s="395" t="s">
        <v>8630</v>
      </c>
    </row>
    <row r="8627" spans="1:6">
      <c r="A8627" s="360" t="s">
        <v>18552</v>
      </c>
      <c r="B8627" s="393">
        <v>11455</v>
      </c>
      <c r="C8627" s="394" t="s">
        <v>31174</v>
      </c>
      <c r="D8627" s="393" t="s">
        <v>18553</v>
      </c>
      <c r="E8627" s="395" t="s">
        <v>19955</v>
      </c>
      <c r="F8627" s="395" t="s">
        <v>19955</v>
      </c>
    </row>
    <row r="8628" spans="1:6" ht="23.25">
      <c r="A8628" s="360" t="s">
        <v>18552</v>
      </c>
      <c r="B8628" s="393">
        <v>3111</v>
      </c>
      <c r="C8628" s="394" t="s">
        <v>31175</v>
      </c>
      <c r="D8628" s="393" t="s">
        <v>18553</v>
      </c>
      <c r="E8628" s="395" t="s">
        <v>20015</v>
      </c>
      <c r="F8628" s="395" t="s">
        <v>20015</v>
      </c>
    </row>
    <row r="8629" spans="1:6" ht="23.25">
      <c r="A8629" s="360" t="s">
        <v>18552</v>
      </c>
      <c r="B8629" s="393">
        <v>3108</v>
      </c>
      <c r="C8629" s="394" t="s">
        <v>31176</v>
      </c>
      <c r="D8629" s="393" t="s">
        <v>18553</v>
      </c>
      <c r="E8629" s="395" t="s">
        <v>24922</v>
      </c>
      <c r="F8629" s="395" t="s">
        <v>24922</v>
      </c>
    </row>
    <row r="8630" spans="1:6" ht="23.25">
      <c r="A8630" s="360" t="s">
        <v>18552</v>
      </c>
      <c r="B8630" s="393">
        <v>3105</v>
      </c>
      <c r="C8630" s="394" t="s">
        <v>31177</v>
      </c>
      <c r="D8630" s="393" t="s">
        <v>18553</v>
      </c>
      <c r="E8630" s="395" t="s">
        <v>25413</v>
      </c>
      <c r="F8630" s="395" t="s">
        <v>25413</v>
      </c>
    </row>
    <row r="8631" spans="1:6">
      <c r="A8631" s="360" t="s">
        <v>18552</v>
      </c>
      <c r="B8631" s="393">
        <v>38178</v>
      </c>
      <c r="C8631" s="394" t="s">
        <v>31178</v>
      </c>
      <c r="D8631" s="393" t="s">
        <v>18553</v>
      </c>
      <c r="E8631" s="395" t="s">
        <v>21597</v>
      </c>
      <c r="F8631" s="395" t="s">
        <v>21597</v>
      </c>
    </row>
    <row r="8632" spans="1:6">
      <c r="A8632" s="360" t="s">
        <v>18552</v>
      </c>
      <c r="B8632" s="393">
        <v>11458</v>
      </c>
      <c r="C8632" s="394" t="s">
        <v>31179</v>
      </c>
      <c r="D8632" s="393" t="s">
        <v>18553</v>
      </c>
      <c r="E8632" s="395" t="s">
        <v>21339</v>
      </c>
      <c r="F8632" s="395" t="s">
        <v>21339</v>
      </c>
    </row>
    <row r="8633" spans="1:6" ht="23.25">
      <c r="A8633" s="360" t="s">
        <v>18552</v>
      </c>
      <c r="B8633" s="393">
        <v>42481</v>
      </c>
      <c r="C8633" s="394" t="s">
        <v>31180</v>
      </c>
      <c r="D8633" s="393" t="s">
        <v>18555</v>
      </c>
      <c r="E8633" s="395" t="s">
        <v>27854</v>
      </c>
      <c r="F8633" s="395" t="s">
        <v>27854</v>
      </c>
    </row>
    <row r="8634" spans="1:6">
      <c r="A8634" s="360" t="s">
        <v>18552</v>
      </c>
      <c r="B8634" s="393">
        <v>43458</v>
      </c>
      <c r="C8634" s="394" t="s">
        <v>31181</v>
      </c>
      <c r="D8634" s="393" t="s">
        <v>18554</v>
      </c>
      <c r="E8634" s="395" t="s">
        <v>8464</v>
      </c>
      <c r="F8634" s="395" t="s">
        <v>8464</v>
      </c>
    </row>
    <row r="8635" spans="1:6">
      <c r="A8635" s="360" t="s">
        <v>18552</v>
      </c>
      <c r="B8635" s="393">
        <v>43470</v>
      </c>
      <c r="C8635" s="394" t="s">
        <v>31182</v>
      </c>
      <c r="D8635" s="393" t="s">
        <v>18573</v>
      </c>
      <c r="E8635" s="395" t="s">
        <v>8096</v>
      </c>
      <c r="F8635" s="395" t="s">
        <v>8096</v>
      </c>
    </row>
    <row r="8636" spans="1:6">
      <c r="A8636" s="360" t="s">
        <v>18552</v>
      </c>
      <c r="B8636" s="393">
        <v>43459</v>
      </c>
      <c r="C8636" s="394" t="s">
        <v>31183</v>
      </c>
      <c r="D8636" s="393" t="s">
        <v>18554</v>
      </c>
      <c r="E8636" s="395" t="s">
        <v>9677</v>
      </c>
      <c r="F8636" s="395" t="s">
        <v>9677</v>
      </c>
    </row>
    <row r="8637" spans="1:6">
      <c r="A8637" s="360" t="s">
        <v>18552</v>
      </c>
      <c r="B8637" s="393">
        <v>43471</v>
      </c>
      <c r="C8637" s="394" t="s">
        <v>31184</v>
      </c>
      <c r="D8637" s="393" t="s">
        <v>18573</v>
      </c>
      <c r="E8637" s="395" t="s">
        <v>39512</v>
      </c>
      <c r="F8637" s="395" t="s">
        <v>39512</v>
      </c>
    </row>
    <row r="8638" spans="1:6">
      <c r="A8638" s="360" t="s">
        <v>18552</v>
      </c>
      <c r="B8638" s="393">
        <v>43460</v>
      </c>
      <c r="C8638" s="394" t="s">
        <v>31185</v>
      </c>
      <c r="D8638" s="393" t="s">
        <v>18554</v>
      </c>
      <c r="E8638" s="395" t="s">
        <v>8360</v>
      </c>
      <c r="F8638" s="395" t="s">
        <v>8360</v>
      </c>
    </row>
    <row r="8639" spans="1:6">
      <c r="A8639" s="360" t="s">
        <v>18552</v>
      </c>
      <c r="B8639" s="393">
        <v>43472</v>
      </c>
      <c r="C8639" s="394" t="s">
        <v>31186</v>
      </c>
      <c r="D8639" s="393" t="s">
        <v>18573</v>
      </c>
      <c r="E8639" s="395" t="s">
        <v>28600</v>
      </c>
      <c r="F8639" s="395" t="s">
        <v>28600</v>
      </c>
    </row>
    <row r="8640" spans="1:6">
      <c r="A8640" s="360" t="s">
        <v>18552</v>
      </c>
      <c r="B8640" s="393">
        <v>43461</v>
      </c>
      <c r="C8640" s="394" t="s">
        <v>31187</v>
      </c>
      <c r="D8640" s="393" t="s">
        <v>18554</v>
      </c>
      <c r="E8640" s="395" t="s">
        <v>8615</v>
      </c>
      <c r="F8640" s="395" t="s">
        <v>8615</v>
      </c>
    </row>
    <row r="8641" spans="1:6">
      <c r="A8641" s="360" t="s">
        <v>18552</v>
      </c>
      <c r="B8641" s="393">
        <v>43473</v>
      </c>
      <c r="C8641" s="394" t="s">
        <v>31188</v>
      </c>
      <c r="D8641" s="393" t="s">
        <v>18573</v>
      </c>
      <c r="E8641" s="395" t="s">
        <v>39864</v>
      </c>
      <c r="F8641" s="395" t="s">
        <v>39864</v>
      </c>
    </row>
    <row r="8642" spans="1:6">
      <c r="A8642" s="360" t="s">
        <v>18552</v>
      </c>
      <c r="B8642" s="393">
        <v>43475</v>
      </c>
      <c r="C8642" s="394" t="s">
        <v>31189</v>
      </c>
      <c r="D8642" s="393" t="s">
        <v>18573</v>
      </c>
      <c r="E8642" s="395" t="s">
        <v>26477</v>
      </c>
      <c r="F8642" s="395" t="s">
        <v>26477</v>
      </c>
    </row>
    <row r="8643" spans="1:6">
      <c r="A8643" s="360" t="s">
        <v>18552</v>
      </c>
      <c r="B8643" s="393">
        <v>43463</v>
      </c>
      <c r="C8643" s="394" t="s">
        <v>31189</v>
      </c>
      <c r="D8643" s="393" t="s">
        <v>18554</v>
      </c>
      <c r="E8643" s="395" t="s">
        <v>9655</v>
      </c>
      <c r="F8643" s="395" t="s">
        <v>9655</v>
      </c>
    </row>
    <row r="8644" spans="1:6">
      <c r="A8644" s="360" t="s">
        <v>18552</v>
      </c>
      <c r="B8644" s="393">
        <v>43462</v>
      </c>
      <c r="C8644" s="394" t="s">
        <v>31190</v>
      </c>
      <c r="D8644" s="393" t="s">
        <v>18554</v>
      </c>
      <c r="E8644" s="395" t="s">
        <v>9364</v>
      </c>
      <c r="F8644" s="395" t="s">
        <v>9364</v>
      </c>
    </row>
    <row r="8645" spans="1:6">
      <c r="A8645" s="360" t="s">
        <v>18552</v>
      </c>
      <c r="B8645" s="393">
        <v>43474</v>
      </c>
      <c r="C8645" s="394" t="s">
        <v>31191</v>
      </c>
      <c r="D8645" s="393" t="s">
        <v>18573</v>
      </c>
      <c r="E8645" s="395" t="s">
        <v>9369</v>
      </c>
      <c r="F8645" s="395" t="s">
        <v>9369</v>
      </c>
    </row>
    <row r="8646" spans="1:6">
      <c r="A8646" s="360" t="s">
        <v>18552</v>
      </c>
      <c r="B8646" s="393">
        <v>43464</v>
      </c>
      <c r="C8646" s="394" t="s">
        <v>31192</v>
      </c>
      <c r="D8646" s="393" t="s">
        <v>18554</v>
      </c>
      <c r="E8646" s="395" t="s">
        <v>9364</v>
      </c>
      <c r="F8646" s="395" t="s">
        <v>9364</v>
      </c>
    </row>
    <row r="8647" spans="1:6">
      <c r="A8647" s="360" t="s">
        <v>18552</v>
      </c>
      <c r="B8647" s="393">
        <v>43476</v>
      </c>
      <c r="C8647" s="394" t="s">
        <v>31193</v>
      </c>
      <c r="D8647" s="393" t="s">
        <v>18573</v>
      </c>
      <c r="E8647" s="395" t="s">
        <v>9364</v>
      </c>
      <c r="F8647" s="395" t="s">
        <v>9364</v>
      </c>
    </row>
    <row r="8648" spans="1:6">
      <c r="A8648" s="360" t="s">
        <v>18552</v>
      </c>
      <c r="B8648" s="393">
        <v>43465</v>
      </c>
      <c r="C8648" s="394" t="s">
        <v>31194</v>
      </c>
      <c r="D8648" s="393" t="s">
        <v>18554</v>
      </c>
      <c r="E8648" s="395" t="s">
        <v>8766</v>
      </c>
      <c r="F8648" s="395" t="s">
        <v>8766</v>
      </c>
    </row>
    <row r="8649" spans="1:6">
      <c r="A8649" s="360" t="s">
        <v>18552</v>
      </c>
      <c r="B8649" s="393">
        <v>43477</v>
      </c>
      <c r="C8649" s="394" t="s">
        <v>31195</v>
      </c>
      <c r="D8649" s="393" t="s">
        <v>18573</v>
      </c>
      <c r="E8649" s="395" t="s">
        <v>39865</v>
      </c>
      <c r="F8649" s="395" t="s">
        <v>39865</v>
      </c>
    </row>
    <row r="8650" spans="1:6">
      <c r="A8650" s="360" t="s">
        <v>18552</v>
      </c>
      <c r="B8650" s="393">
        <v>43466</v>
      </c>
      <c r="C8650" s="394" t="s">
        <v>31196</v>
      </c>
      <c r="D8650" s="393" t="s">
        <v>18554</v>
      </c>
      <c r="E8650" s="395" t="s">
        <v>21079</v>
      </c>
      <c r="F8650" s="395" t="s">
        <v>21079</v>
      </c>
    </row>
    <row r="8651" spans="1:6">
      <c r="A8651" s="360" t="s">
        <v>18552</v>
      </c>
      <c r="B8651" s="393">
        <v>43478</v>
      </c>
      <c r="C8651" s="394" t="s">
        <v>31197</v>
      </c>
      <c r="D8651" s="393" t="s">
        <v>18573</v>
      </c>
      <c r="E8651" s="395" t="s">
        <v>39866</v>
      </c>
      <c r="F8651" s="395" t="s">
        <v>39866</v>
      </c>
    </row>
    <row r="8652" spans="1:6">
      <c r="A8652" s="360" t="s">
        <v>18552</v>
      </c>
      <c r="B8652" s="393">
        <v>43467</v>
      </c>
      <c r="C8652" s="394" t="s">
        <v>31198</v>
      </c>
      <c r="D8652" s="393" t="s">
        <v>18554</v>
      </c>
      <c r="E8652" s="395" t="s">
        <v>16646</v>
      </c>
      <c r="F8652" s="395" t="s">
        <v>16646</v>
      </c>
    </row>
    <row r="8653" spans="1:6">
      <c r="A8653" s="360" t="s">
        <v>18552</v>
      </c>
      <c r="B8653" s="393">
        <v>43479</v>
      </c>
      <c r="C8653" s="394" t="s">
        <v>31199</v>
      </c>
      <c r="D8653" s="393" t="s">
        <v>18573</v>
      </c>
      <c r="E8653" s="395" t="s">
        <v>28473</v>
      </c>
      <c r="F8653" s="395" t="s">
        <v>28473</v>
      </c>
    </row>
    <row r="8654" spans="1:6">
      <c r="A8654" s="360" t="s">
        <v>18552</v>
      </c>
      <c r="B8654" s="393">
        <v>43468</v>
      </c>
      <c r="C8654" s="394" t="s">
        <v>31200</v>
      </c>
      <c r="D8654" s="393" t="s">
        <v>18554</v>
      </c>
      <c r="E8654" s="395" t="s">
        <v>7642</v>
      </c>
      <c r="F8654" s="395" t="s">
        <v>7642</v>
      </c>
    </row>
    <row r="8655" spans="1:6">
      <c r="A8655" s="360" t="s">
        <v>18552</v>
      </c>
      <c r="B8655" s="393">
        <v>43480</v>
      </c>
      <c r="C8655" s="394" t="s">
        <v>31201</v>
      </c>
      <c r="D8655" s="393" t="s">
        <v>18573</v>
      </c>
      <c r="E8655" s="395" t="s">
        <v>39867</v>
      </c>
      <c r="F8655" s="395" t="s">
        <v>39867</v>
      </c>
    </row>
    <row r="8656" spans="1:6">
      <c r="A8656" s="360" t="s">
        <v>18552</v>
      </c>
      <c r="B8656" s="393">
        <v>43469</v>
      </c>
      <c r="C8656" s="394" t="s">
        <v>31202</v>
      </c>
      <c r="D8656" s="393" t="s">
        <v>18554</v>
      </c>
      <c r="E8656" s="395" t="s">
        <v>8759</v>
      </c>
      <c r="F8656" s="395" t="s">
        <v>8759</v>
      </c>
    </row>
    <row r="8657" spans="1:6">
      <c r="A8657" s="360" t="s">
        <v>18552</v>
      </c>
      <c r="B8657" s="393">
        <v>43481</v>
      </c>
      <c r="C8657" s="394" t="s">
        <v>31203</v>
      </c>
      <c r="D8657" s="393" t="s">
        <v>18573</v>
      </c>
      <c r="E8657" s="395" t="s">
        <v>13449</v>
      </c>
      <c r="F8657" s="395" t="s">
        <v>13449</v>
      </c>
    </row>
    <row r="8658" spans="1:6" ht="23.25">
      <c r="A8658" s="360" t="s">
        <v>18552</v>
      </c>
      <c r="B8658" s="393">
        <v>11461</v>
      </c>
      <c r="C8658" s="394" t="s">
        <v>31204</v>
      </c>
      <c r="D8658" s="393" t="s">
        <v>18553</v>
      </c>
      <c r="E8658" s="395" t="s">
        <v>9289</v>
      </c>
      <c r="F8658" s="395" t="s">
        <v>9289</v>
      </c>
    </row>
    <row r="8659" spans="1:6" ht="23.25">
      <c r="A8659" s="360" t="s">
        <v>18552</v>
      </c>
      <c r="B8659" s="393">
        <v>3106</v>
      </c>
      <c r="C8659" s="394" t="s">
        <v>31205</v>
      </c>
      <c r="D8659" s="393" t="s">
        <v>18553</v>
      </c>
      <c r="E8659" s="395" t="s">
        <v>20012</v>
      </c>
      <c r="F8659" s="395" t="s">
        <v>20012</v>
      </c>
    </row>
    <row r="8660" spans="1:6" ht="23.25">
      <c r="A8660" s="360" t="s">
        <v>18552</v>
      </c>
      <c r="B8660" s="393">
        <v>3107</v>
      </c>
      <c r="C8660" s="394" t="s">
        <v>31206</v>
      </c>
      <c r="D8660" s="393" t="s">
        <v>18553</v>
      </c>
      <c r="E8660" s="395" t="s">
        <v>16781</v>
      </c>
      <c r="F8660" s="395" t="s">
        <v>16781</v>
      </c>
    </row>
    <row r="8661" spans="1:6">
      <c r="A8661" s="360" t="s">
        <v>18552</v>
      </c>
      <c r="B8661" s="393">
        <v>25951</v>
      </c>
      <c r="C8661" s="394" t="s">
        <v>31207</v>
      </c>
      <c r="D8661" s="393" t="s">
        <v>18562</v>
      </c>
      <c r="E8661" s="395" t="s">
        <v>16587</v>
      </c>
      <c r="F8661" s="395" t="s">
        <v>16587</v>
      </c>
    </row>
    <row r="8662" spans="1:6">
      <c r="A8662" s="360" t="s">
        <v>18552</v>
      </c>
      <c r="B8662" s="393">
        <v>3123</v>
      </c>
      <c r="C8662" s="394" t="s">
        <v>31208</v>
      </c>
      <c r="D8662" s="393" t="s">
        <v>18562</v>
      </c>
      <c r="E8662" s="395" t="s">
        <v>12850</v>
      </c>
      <c r="F8662" s="395" t="s">
        <v>12850</v>
      </c>
    </row>
    <row r="8663" spans="1:6">
      <c r="A8663" s="360" t="s">
        <v>18552</v>
      </c>
      <c r="B8663" s="393">
        <v>38125</v>
      </c>
      <c r="C8663" s="394" t="s">
        <v>31209</v>
      </c>
      <c r="D8663" s="393" t="s">
        <v>18562</v>
      </c>
      <c r="E8663" s="395" t="s">
        <v>8296</v>
      </c>
      <c r="F8663" s="395" t="s">
        <v>8296</v>
      </c>
    </row>
    <row r="8664" spans="1:6" ht="23.25">
      <c r="A8664" s="360" t="s">
        <v>18552</v>
      </c>
      <c r="B8664" s="393">
        <v>39014</v>
      </c>
      <c r="C8664" s="394" t="s">
        <v>31210</v>
      </c>
      <c r="D8664" s="393" t="s">
        <v>18562</v>
      </c>
      <c r="E8664" s="395" t="s">
        <v>28349</v>
      </c>
      <c r="F8664" s="395" t="s">
        <v>28349</v>
      </c>
    </row>
    <row r="8665" spans="1:6" ht="23.25">
      <c r="A8665" s="360" t="s">
        <v>18552</v>
      </c>
      <c r="B8665" s="393">
        <v>11894</v>
      </c>
      <c r="C8665" s="394" t="s">
        <v>31211</v>
      </c>
      <c r="D8665" s="393" t="s">
        <v>18553</v>
      </c>
      <c r="E8665" s="395" t="s">
        <v>39868</v>
      </c>
      <c r="F8665" s="395" t="s">
        <v>39868</v>
      </c>
    </row>
    <row r="8666" spans="1:6">
      <c r="A8666" s="360" t="s">
        <v>18552</v>
      </c>
      <c r="B8666" s="393">
        <v>39365</v>
      </c>
      <c r="C8666" s="394" t="s">
        <v>31212</v>
      </c>
      <c r="D8666" s="393" t="s">
        <v>18553</v>
      </c>
      <c r="E8666" s="395" t="s">
        <v>39869</v>
      </c>
      <c r="F8666" s="395" t="s">
        <v>39869</v>
      </c>
    </row>
    <row r="8667" spans="1:6">
      <c r="A8667" s="360" t="s">
        <v>18552</v>
      </c>
      <c r="B8667" s="393">
        <v>39366</v>
      </c>
      <c r="C8667" s="394" t="s">
        <v>31213</v>
      </c>
      <c r="D8667" s="393" t="s">
        <v>18553</v>
      </c>
      <c r="E8667" s="395" t="s">
        <v>39870</v>
      </c>
      <c r="F8667" s="395" t="s">
        <v>39870</v>
      </c>
    </row>
    <row r="8668" spans="1:6">
      <c r="A8668" s="360" t="s">
        <v>18552</v>
      </c>
      <c r="B8668" s="393">
        <v>39367</v>
      </c>
      <c r="C8668" s="394" t="s">
        <v>31214</v>
      </c>
      <c r="D8668" s="393" t="s">
        <v>18553</v>
      </c>
      <c r="E8668" s="395" t="s">
        <v>39871</v>
      </c>
      <c r="F8668" s="395" t="s">
        <v>39871</v>
      </c>
    </row>
    <row r="8669" spans="1:6">
      <c r="A8669" s="360" t="s">
        <v>18552</v>
      </c>
      <c r="B8669" s="393">
        <v>37394</v>
      </c>
      <c r="C8669" s="394" t="s">
        <v>31215</v>
      </c>
      <c r="D8669" s="393" t="s">
        <v>18625</v>
      </c>
      <c r="E8669" s="395" t="s">
        <v>21433</v>
      </c>
      <c r="F8669" s="395" t="s">
        <v>21433</v>
      </c>
    </row>
    <row r="8670" spans="1:6">
      <c r="A8670" s="360" t="s">
        <v>18552</v>
      </c>
      <c r="B8670" s="393">
        <v>14146</v>
      </c>
      <c r="C8670" s="394" t="s">
        <v>31216</v>
      </c>
      <c r="D8670" s="393" t="s">
        <v>18625</v>
      </c>
      <c r="E8670" s="395" t="s">
        <v>21031</v>
      </c>
      <c r="F8670" s="395" t="s">
        <v>21031</v>
      </c>
    </row>
    <row r="8671" spans="1:6">
      <c r="A8671" s="360" t="s">
        <v>18552</v>
      </c>
      <c r="B8671" s="393">
        <v>38134</v>
      </c>
      <c r="C8671" s="394" t="s">
        <v>31217</v>
      </c>
      <c r="D8671" s="393" t="s">
        <v>18562</v>
      </c>
      <c r="E8671" s="395" t="s">
        <v>26342</v>
      </c>
      <c r="F8671" s="395" t="s">
        <v>26342</v>
      </c>
    </row>
    <row r="8672" spans="1:6">
      <c r="A8672" s="360" t="s">
        <v>18552</v>
      </c>
      <c r="B8672" s="393">
        <v>38132</v>
      </c>
      <c r="C8672" s="394" t="s">
        <v>31218</v>
      </c>
      <c r="D8672" s="393" t="s">
        <v>18562</v>
      </c>
      <c r="E8672" s="395" t="s">
        <v>31219</v>
      </c>
      <c r="F8672" s="395" t="s">
        <v>31219</v>
      </c>
    </row>
    <row r="8673" spans="1:6">
      <c r="A8673" s="360" t="s">
        <v>18552</v>
      </c>
      <c r="B8673" s="393">
        <v>38133</v>
      </c>
      <c r="C8673" s="394" t="s">
        <v>31220</v>
      </c>
      <c r="D8673" s="393" t="s">
        <v>18562</v>
      </c>
      <c r="E8673" s="395" t="s">
        <v>28091</v>
      </c>
      <c r="F8673" s="395" t="s">
        <v>28091</v>
      </c>
    </row>
    <row r="8674" spans="1:6">
      <c r="A8674" s="360" t="s">
        <v>18552</v>
      </c>
      <c r="B8674" s="393">
        <v>938</v>
      </c>
      <c r="C8674" s="394" t="s">
        <v>31221</v>
      </c>
      <c r="D8674" s="393" t="s">
        <v>18560</v>
      </c>
      <c r="E8674" s="395" t="s">
        <v>9270</v>
      </c>
      <c r="F8674" s="395" t="s">
        <v>9270</v>
      </c>
    </row>
    <row r="8675" spans="1:6">
      <c r="A8675" s="360" t="s">
        <v>18552</v>
      </c>
      <c r="B8675" s="393">
        <v>937</v>
      </c>
      <c r="C8675" s="394" t="s">
        <v>31222</v>
      </c>
      <c r="D8675" s="393" t="s">
        <v>18560</v>
      </c>
      <c r="E8675" s="395" t="s">
        <v>18575</v>
      </c>
      <c r="F8675" s="395" t="s">
        <v>18575</v>
      </c>
    </row>
    <row r="8676" spans="1:6">
      <c r="A8676" s="360" t="s">
        <v>18552</v>
      </c>
      <c r="B8676" s="393">
        <v>939</v>
      </c>
      <c r="C8676" s="394" t="s">
        <v>31223</v>
      </c>
      <c r="D8676" s="393" t="s">
        <v>18560</v>
      </c>
      <c r="E8676" s="395" t="s">
        <v>7607</v>
      </c>
      <c r="F8676" s="395" t="s">
        <v>7607</v>
      </c>
    </row>
    <row r="8677" spans="1:6">
      <c r="A8677" s="360" t="s">
        <v>18552</v>
      </c>
      <c r="B8677" s="393">
        <v>944</v>
      </c>
      <c r="C8677" s="394" t="s">
        <v>31224</v>
      </c>
      <c r="D8677" s="393" t="s">
        <v>18560</v>
      </c>
      <c r="E8677" s="395" t="s">
        <v>28640</v>
      </c>
      <c r="F8677" s="395" t="s">
        <v>28640</v>
      </c>
    </row>
    <row r="8678" spans="1:6">
      <c r="A8678" s="360" t="s">
        <v>18552</v>
      </c>
      <c r="B8678" s="393">
        <v>940</v>
      </c>
      <c r="C8678" s="394" t="s">
        <v>31225</v>
      </c>
      <c r="D8678" s="393" t="s">
        <v>18560</v>
      </c>
      <c r="E8678" s="395" t="s">
        <v>20482</v>
      </c>
      <c r="F8678" s="395" t="s">
        <v>20482</v>
      </c>
    </row>
    <row r="8679" spans="1:6">
      <c r="A8679" s="360" t="s">
        <v>18552</v>
      </c>
      <c r="B8679" s="393">
        <v>936</v>
      </c>
      <c r="C8679" s="394" t="s">
        <v>31226</v>
      </c>
      <c r="D8679" s="393" t="s">
        <v>18560</v>
      </c>
      <c r="E8679" s="395" t="s">
        <v>8003</v>
      </c>
      <c r="F8679" s="395" t="s">
        <v>8003</v>
      </c>
    </row>
    <row r="8680" spans="1:6" ht="23.25">
      <c r="A8680" s="360" t="s">
        <v>18552</v>
      </c>
      <c r="B8680" s="393">
        <v>935</v>
      </c>
      <c r="C8680" s="394" t="s">
        <v>31227</v>
      </c>
      <c r="D8680" s="393" t="s">
        <v>18560</v>
      </c>
      <c r="E8680" s="395" t="s">
        <v>8782</v>
      </c>
      <c r="F8680" s="395" t="s">
        <v>8782</v>
      </c>
    </row>
    <row r="8681" spans="1:6">
      <c r="A8681" s="360" t="s">
        <v>18552</v>
      </c>
      <c r="B8681" s="393">
        <v>406</v>
      </c>
      <c r="C8681" s="394" t="s">
        <v>31228</v>
      </c>
      <c r="D8681" s="393" t="s">
        <v>18553</v>
      </c>
      <c r="E8681" s="395" t="s">
        <v>39872</v>
      </c>
      <c r="F8681" s="395" t="s">
        <v>39872</v>
      </c>
    </row>
    <row r="8682" spans="1:6">
      <c r="A8682" s="360" t="s">
        <v>18552</v>
      </c>
      <c r="B8682" s="393">
        <v>42529</v>
      </c>
      <c r="C8682" s="394" t="s">
        <v>31229</v>
      </c>
      <c r="D8682" s="393" t="s">
        <v>18560</v>
      </c>
      <c r="E8682" s="395" t="s">
        <v>15994</v>
      </c>
      <c r="F8682" s="395" t="s">
        <v>15994</v>
      </c>
    </row>
    <row r="8683" spans="1:6" ht="23.25">
      <c r="A8683" s="360" t="s">
        <v>18552</v>
      </c>
      <c r="B8683" s="393">
        <v>39634</v>
      </c>
      <c r="C8683" s="394" t="s">
        <v>31230</v>
      </c>
      <c r="D8683" s="393" t="s">
        <v>18560</v>
      </c>
      <c r="E8683" s="395" t="s">
        <v>44</v>
      </c>
      <c r="F8683" s="395" t="s">
        <v>44</v>
      </c>
    </row>
    <row r="8684" spans="1:6">
      <c r="A8684" s="360" t="s">
        <v>18552</v>
      </c>
      <c r="B8684" s="393">
        <v>39701</v>
      </c>
      <c r="C8684" s="394" t="s">
        <v>31231</v>
      </c>
      <c r="D8684" s="393" t="s">
        <v>18553</v>
      </c>
      <c r="E8684" s="395" t="s">
        <v>25327</v>
      </c>
      <c r="F8684" s="395" t="s">
        <v>25327</v>
      </c>
    </row>
    <row r="8685" spans="1:6">
      <c r="A8685" s="360" t="s">
        <v>18552</v>
      </c>
      <c r="B8685" s="393">
        <v>12815</v>
      </c>
      <c r="C8685" s="394" t="s">
        <v>31232</v>
      </c>
      <c r="D8685" s="393" t="s">
        <v>18553</v>
      </c>
      <c r="E8685" s="395" t="s">
        <v>8057</v>
      </c>
      <c r="F8685" s="395" t="s">
        <v>8057</v>
      </c>
    </row>
    <row r="8686" spans="1:6">
      <c r="A8686" s="360" t="s">
        <v>18552</v>
      </c>
      <c r="B8686" s="393">
        <v>407</v>
      </c>
      <c r="C8686" s="394" t="s">
        <v>31233</v>
      </c>
      <c r="D8686" s="393" t="s">
        <v>18562</v>
      </c>
      <c r="E8686" s="395" t="s">
        <v>39873</v>
      </c>
      <c r="F8686" s="395" t="s">
        <v>39873</v>
      </c>
    </row>
    <row r="8687" spans="1:6">
      <c r="A8687" s="360" t="s">
        <v>18552</v>
      </c>
      <c r="B8687" s="393">
        <v>39431</v>
      </c>
      <c r="C8687" s="394" t="s">
        <v>31234</v>
      </c>
      <c r="D8687" s="393" t="s">
        <v>18560</v>
      </c>
      <c r="E8687" s="395" t="s">
        <v>8308</v>
      </c>
      <c r="F8687" s="395" t="s">
        <v>8308</v>
      </c>
    </row>
    <row r="8688" spans="1:6">
      <c r="A8688" s="360" t="s">
        <v>18552</v>
      </c>
      <c r="B8688" s="393">
        <v>39432</v>
      </c>
      <c r="C8688" s="394" t="s">
        <v>31235</v>
      </c>
      <c r="D8688" s="393" t="s">
        <v>18560</v>
      </c>
      <c r="E8688" s="395" t="s">
        <v>7636</v>
      </c>
      <c r="F8688" s="395" t="s">
        <v>7636</v>
      </c>
    </row>
    <row r="8689" spans="1:6">
      <c r="A8689" s="360" t="s">
        <v>18552</v>
      </c>
      <c r="B8689" s="393">
        <v>20111</v>
      </c>
      <c r="C8689" s="394" t="s">
        <v>31236</v>
      </c>
      <c r="D8689" s="393" t="s">
        <v>18553</v>
      </c>
      <c r="E8689" s="395" t="s">
        <v>26353</v>
      </c>
      <c r="F8689" s="395" t="s">
        <v>26353</v>
      </c>
    </row>
    <row r="8690" spans="1:6">
      <c r="A8690" s="360" t="s">
        <v>18552</v>
      </c>
      <c r="B8690" s="393">
        <v>21127</v>
      </c>
      <c r="C8690" s="394" t="s">
        <v>31237</v>
      </c>
      <c r="D8690" s="393" t="s">
        <v>18553</v>
      </c>
      <c r="E8690" s="395" t="s">
        <v>9126</v>
      </c>
      <c r="F8690" s="395" t="s">
        <v>9126</v>
      </c>
    </row>
    <row r="8691" spans="1:6">
      <c r="A8691" s="360" t="s">
        <v>18552</v>
      </c>
      <c r="B8691" s="393">
        <v>404</v>
      </c>
      <c r="C8691" s="394" t="s">
        <v>31238</v>
      </c>
      <c r="D8691" s="393" t="s">
        <v>18560</v>
      </c>
      <c r="E8691" s="395" t="s">
        <v>17792</v>
      </c>
      <c r="F8691" s="395" t="s">
        <v>17792</v>
      </c>
    </row>
    <row r="8692" spans="1:6">
      <c r="A8692" s="360" t="s">
        <v>18552</v>
      </c>
      <c r="B8692" s="393">
        <v>14151</v>
      </c>
      <c r="C8692" s="394" t="s">
        <v>31239</v>
      </c>
      <c r="D8692" s="393" t="s">
        <v>18553</v>
      </c>
      <c r="E8692" s="395" t="s">
        <v>20770</v>
      </c>
      <c r="F8692" s="395" t="s">
        <v>20770</v>
      </c>
    </row>
    <row r="8693" spans="1:6">
      <c r="A8693" s="360" t="s">
        <v>18552</v>
      </c>
      <c r="B8693" s="393">
        <v>14153</v>
      </c>
      <c r="C8693" s="394" t="s">
        <v>31240</v>
      </c>
      <c r="D8693" s="393" t="s">
        <v>18553</v>
      </c>
      <c r="E8693" s="395" t="s">
        <v>25986</v>
      </c>
      <c r="F8693" s="395" t="s">
        <v>25986</v>
      </c>
    </row>
    <row r="8694" spans="1:6">
      <c r="A8694" s="360" t="s">
        <v>18552</v>
      </c>
      <c r="B8694" s="393">
        <v>14152</v>
      </c>
      <c r="C8694" s="394" t="s">
        <v>31241</v>
      </c>
      <c r="D8694" s="393" t="s">
        <v>18553</v>
      </c>
      <c r="E8694" s="395" t="s">
        <v>20917</v>
      </c>
      <c r="F8694" s="395" t="s">
        <v>20917</v>
      </c>
    </row>
    <row r="8695" spans="1:6">
      <c r="A8695" s="360" t="s">
        <v>18552</v>
      </c>
      <c r="B8695" s="393">
        <v>14154</v>
      </c>
      <c r="C8695" s="394" t="s">
        <v>31242</v>
      </c>
      <c r="D8695" s="393" t="s">
        <v>18553</v>
      </c>
      <c r="E8695" s="395" t="s">
        <v>25987</v>
      </c>
      <c r="F8695" s="395" t="s">
        <v>25987</v>
      </c>
    </row>
    <row r="8696" spans="1:6">
      <c r="A8696" s="360" t="s">
        <v>18552</v>
      </c>
      <c r="B8696" s="393">
        <v>42015</v>
      </c>
      <c r="C8696" s="394" t="s">
        <v>31243</v>
      </c>
      <c r="D8696" s="393" t="s">
        <v>18560</v>
      </c>
      <c r="E8696" s="395" t="s">
        <v>9655</v>
      </c>
      <c r="F8696" s="395" t="s">
        <v>9655</v>
      </c>
    </row>
    <row r="8697" spans="1:6">
      <c r="A8697" s="360" t="s">
        <v>18552</v>
      </c>
      <c r="B8697" s="393">
        <v>3146</v>
      </c>
      <c r="C8697" s="394" t="s">
        <v>31244</v>
      </c>
      <c r="D8697" s="393" t="s">
        <v>18553</v>
      </c>
      <c r="E8697" s="395" t="s">
        <v>7614</v>
      </c>
      <c r="F8697" s="395" t="s">
        <v>7614</v>
      </c>
    </row>
    <row r="8698" spans="1:6">
      <c r="A8698" s="360" t="s">
        <v>18552</v>
      </c>
      <c r="B8698" s="393">
        <v>3143</v>
      </c>
      <c r="C8698" s="394" t="s">
        <v>31245</v>
      </c>
      <c r="D8698" s="393" t="s">
        <v>18553</v>
      </c>
      <c r="E8698" s="395" t="s">
        <v>9481</v>
      </c>
      <c r="F8698" s="395" t="s">
        <v>9481</v>
      </c>
    </row>
    <row r="8699" spans="1:6">
      <c r="A8699" s="360" t="s">
        <v>18552</v>
      </c>
      <c r="B8699" s="393">
        <v>3148</v>
      </c>
      <c r="C8699" s="394" t="s">
        <v>31246</v>
      </c>
      <c r="D8699" s="393" t="s">
        <v>18553</v>
      </c>
      <c r="E8699" s="395" t="s">
        <v>14911</v>
      </c>
      <c r="F8699" s="395" t="s">
        <v>14911</v>
      </c>
    </row>
    <row r="8700" spans="1:6">
      <c r="A8700" s="360" t="s">
        <v>18552</v>
      </c>
      <c r="B8700" s="393">
        <v>4310</v>
      </c>
      <c r="C8700" s="394" t="s">
        <v>31247</v>
      </c>
      <c r="D8700" s="393" t="s">
        <v>18553</v>
      </c>
      <c r="E8700" s="395" t="s">
        <v>18003</v>
      </c>
      <c r="F8700" s="395" t="s">
        <v>18003</v>
      </c>
    </row>
    <row r="8701" spans="1:6">
      <c r="A8701" s="360" t="s">
        <v>18552</v>
      </c>
      <c r="B8701" s="393">
        <v>4311</v>
      </c>
      <c r="C8701" s="394" t="s">
        <v>31248</v>
      </c>
      <c r="D8701" s="393" t="s">
        <v>18553</v>
      </c>
      <c r="E8701" s="395" t="s">
        <v>9333</v>
      </c>
      <c r="F8701" s="395" t="s">
        <v>9333</v>
      </c>
    </row>
    <row r="8702" spans="1:6">
      <c r="A8702" s="360" t="s">
        <v>18552</v>
      </c>
      <c r="B8702" s="393">
        <v>4312</v>
      </c>
      <c r="C8702" s="394" t="s">
        <v>31249</v>
      </c>
      <c r="D8702" s="393" t="s">
        <v>18553</v>
      </c>
      <c r="E8702" s="395" t="s">
        <v>7817</v>
      </c>
      <c r="F8702" s="395" t="s">
        <v>7817</v>
      </c>
    </row>
    <row r="8703" spans="1:6">
      <c r="A8703" s="360" t="s">
        <v>18552</v>
      </c>
      <c r="B8703" s="393">
        <v>11162</v>
      </c>
      <c r="C8703" s="394" t="s">
        <v>31250</v>
      </c>
      <c r="D8703" s="393" t="s">
        <v>18553</v>
      </c>
      <c r="E8703" s="395" t="s">
        <v>8340</v>
      </c>
      <c r="F8703" s="395" t="s">
        <v>8340</v>
      </c>
    </row>
    <row r="8704" spans="1:6">
      <c r="A8704" s="360" t="s">
        <v>18552</v>
      </c>
      <c r="B8704" s="393">
        <v>13261</v>
      </c>
      <c r="C8704" s="394" t="s">
        <v>31251</v>
      </c>
      <c r="D8704" s="393" t="s">
        <v>18553</v>
      </c>
      <c r="E8704" s="395" t="s">
        <v>7608</v>
      </c>
      <c r="F8704" s="395" t="s">
        <v>7608</v>
      </c>
    </row>
    <row r="8705" spans="1:6">
      <c r="A8705" s="360" t="s">
        <v>18552</v>
      </c>
      <c r="B8705" s="393">
        <v>3255</v>
      </c>
      <c r="C8705" s="394" t="s">
        <v>31252</v>
      </c>
      <c r="D8705" s="393" t="s">
        <v>18553</v>
      </c>
      <c r="E8705" s="395" t="s">
        <v>10264</v>
      </c>
      <c r="F8705" s="395" t="s">
        <v>10264</v>
      </c>
    </row>
    <row r="8706" spans="1:6">
      <c r="A8706" s="360" t="s">
        <v>18552</v>
      </c>
      <c r="B8706" s="393">
        <v>3254</v>
      </c>
      <c r="C8706" s="394" t="s">
        <v>31253</v>
      </c>
      <c r="D8706" s="393" t="s">
        <v>18553</v>
      </c>
      <c r="E8706" s="395" t="s">
        <v>39874</v>
      </c>
      <c r="F8706" s="395" t="s">
        <v>39874</v>
      </c>
    </row>
    <row r="8707" spans="1:6">
      <c r="A8707" s="360" t="s">
        <v>18552</v>
      </c>
      <c r="B8707" s="393">
        <v>3259</v>
      </c>
      <c r="C8707" s="394" t="s">
        <v>31254</v>
      </c>
      <c r="D8707" s="393" t="s">
        <v>18553</v>
      </c>
      <c r="E8707" s="395" t="s">
        <v>15837</v>
      </c>
      <c r="F8707" s="395" t="s">
        <v>15837</v>
      </c>
    </row>
    <row r="8708" spans="1:6">
      <c r="A8708" s="360" t="s">
        <v>18552</v>
      </c>
      <c r="B8708" s="393">
        <v>3258</v>
      </c>
      <c r="C8708" s="394" t="s">
        <v>31255</v>
      </c>
      <c r="D8708" s="393" t="s">
        <v>18553</v>
      </c>
      <c r="E8708" s="395" t="s">
        <v>16675</v>
      </c>
      <c r="F8708" s="395" t="s">
        <v>16675</v>
      </c>
    </row>
    <row r="8709" spans="1:6">
      <c r="A8709" s="360" t="s">
        <v>18552</v>
      </c>
      <c r="B8709" s="393">
        <v>3251</v>
      </c>
      <c r="C8709" s="394" t="s">
        <v>31256</v>
      </c>
      <c r="D8709" s="393" t="s">
        <v>18553</v>
      </c>
      <c r="E8709" s="395" t="s">
        <v>8947</v>
      </c>
      <c r="F8709" s="395" t="s">
        <v>8947</v>
      </c>
    </row>
    <row r="8710" spans="1:6">
      <c r="A8710" s="360" t="s">
        <v>18552</v>
      </c>
      <c r="B8710" s="393">
        <v>3256</v>
      </c>
      <c r="C8710" s="394" t="s">
        <v>31257</v>
      </c>
      <c r="D8710" s="393" t="s">
        <v>18553</v>
      </c>
      <c r="E8710" s="395" t="s">
        <v>20657</v>
      </c>
      <c r="F8710" s="395" t="s">
        <v>20657</v>
      </c>
    </row>
    <row r="8711" spans="1:6">
      <c r="A8711" s="360" t="s">
        <v>18552</v>
      </c>
      <c r="B8711" s="393">
        <v>3261</v>
      </c>
      <c r="C8711" s="394" t="s">
        <v>31258</v>
      </c>
      <c r="D8711" s="393" t="s">
        <v>18553</v>
      </c>
      <c r="E8711" s="395" t="s">
        <v>39875</v>
      </c>
      <c r="F8711" s="395" t="s">
        <v>39875</v>
      </c>
    </row>
    <row r="8712" spans="1:6">
      <c r="A8712" s="360" t="s">
        <v>18552</v>
      </c>
      <c r="B8712" s="393">
        <v>3260</v>
      </c>
      <c r="C8712" s="394" t="s">
        <v>31259</v>
      </c>
      <c r="D8712" s="393" t="s">
        <v>18553</v>
      </c>
      <c r="E8712" s="395" t="s">
        <v>20300</v>
      </c>
      <c r="F8712" s="395" t="s">
        <v>20300</v>
      </c>
    </row>
    <row r="8713" spans="1:6">
      <c r="A8713" s="360" t="s">
        <v>18552</v>
      </c>
      <c r="B8713" s="393">
        <v>3272</v>
      </c>
      <c r="C8713" s="394" t="s">
        <v>31260</v>
      </c>
      <c r="D8713" s="393" t="s">
        <v>18553</v>
      </c>
      <c r="E8713" s="395" t="s">
        <v>21457</v>
      </c>
      <c r="F8713" s="395" t="s">
        <v>21457</v>
      </c>
    </row>
    <row r="8714" spans="1:6">
      <c r="A8714" s="360" t="s">
        <v>18552</v>
      </c>
      <c r="B8714" s="393">
        <v>3265</v>
      </c>
      <c r="C8714" s="394" t="s">
        <v>31261</v>
      </c>
      <c r="D8714" s="393" t="s">
        <v>18553</v>
      </c>
      <c r="E8714" s="395" t="s">
        <v>37924</v>
      </c>
      <c r="F8714" s="395" t="s">
        <v>37924</v>
      </c>
    </row>
    <row r="8715" spans="1:6">
      <c r="A8715" s="360" t="s">
        <v>18552</v>
      </c>
      <c r="B8715" s="393">
        <v>3262</v>
      </c>
      <c r="C8715" s="394" t="s">
        <v>31262</v>
      </c>
      <c r="D8715" s="393" t="s">
        <v>18553</v>
      </c>
      <c r="E8715" s="395" t="s">
        <v>12913</v>
      </c>
      <c r="F8715" s="395" t="s">
        <v>12913</v>
      </c>
    </row>
    <row r="8716" spans="1:6">
      <c r="A8716" s="360" t="s">
        <v>18552</v>
      </c>
      <c r="B8716" s="393">
        <v>3264</v>
      </c>
      <c r="C8716" s="394" t="s">
        <v>31263</v>
      </c>
      <c r="D8716" s="393" t="s">
        <v>18553</v>
      </c>
      <c r="E8716" s="395" t="s">
        <v>18741</v>
      </c>
      <c r="F8716" s="395" t="s">
        <v>18741</v>
      </c>
    </row>
    <row r="8717" spans="1:6">
      <c r="A8717" s="360" t="s">
        <v>18552</v>
      </c>
      <c r="B8717" s="393">
        <v>3267</v>
      </c>
      <c r="C8717" s="394" t="s">
        <v>31264</v>
      </c>
      <c r="D8717" s="393" t="s">
        <v>18553</v>
      </c>
      <c r="E8717" s="395" t="s">
        <v>39040</v>
      </c>
      <c r="F8717" s="395" t="s">
        <v>39040</v>
      </c>
    </row>
    <row r="8718" spans="1:6">
      <c r="A8718" s="360" t="s">
        <v>18552</v>
      </c>
      <c r="B8718" s="393">
        <v>3266</v>
      </c>
      <c r="C8718" s="394" t="s">
        <v>31266</v>
      </c>
      <c r="D8718" s="393" t="s">
        <v>18553</v>
      </c>
      <c r="E8718" s="395" t="s">
        <v>28184</v>
      </c>
      <c r="F8718" s="395" t="s">
        <v>28184</v>
      </c>
    </row>
    <row r="8719" spans="1:6">
      <c r="A8719" s="360" t="s">
        <v>18552</v>
      </c>
      <c r="B8719" s="393">
        <v>3263</v>
      </c>
      <c r="C8719" s="394" t="s">
        <v>31267</v>
      </c>
      <c r="D8719" s="393" t="s">
        <v>18553</v>
      </c>
      <c r="E8719" s="395" t="s">
        <v>25107</v>
      </c>
      <c r="F8719" s="395" t="s">
        <v>25107</v>
      </c>
    </row>
    <row r="8720" spans="1:6">
      <c r="A8720" s="360" t="s">
        <v>18552</v>
      </c>
      <c r="B8720" s="393">
        <v>3268</v>
      </c>
      <c r="C8720" s="394" t="s">
        <v>31268</v>
      </c>
      <c r="D8720" s="393" t="s">
        <v>18553</v>
      </c>
      <c r="E8720" s="395" t="s">
        <v>36220</v>
      </c>
      <c r="F8720" s="395" t="s">
        <v>36220</v>
      </c>
    </row>
    <row r="8721" spans="1:6">
      <c r="A8721" s="360" t="s">
        <v>18552</v>
      </c>
      <c r="B8721" s="393">
        <v>3271</v>
      </c>
      <c r="C8721" s="394" t="s">
        <v>31269</v>
      </c>
      <c r="D8721" s="393" t="s">
        <v>18553</v>
      </c>
      <c r="E8721" s="395" t="s">
        <v>39876</v>
      </c>
      <c r="F8721" s="395" t="s">
        <v>39876</v>
      </c>
    </row>
    <row r="8722" spans="1:6">
      <c r="A8722" s="360" t="s">
        <v>18552</v>
      </c>
      <c r="B8722" s="393">
        <v>3270</v>
      </c>
      <c r="C8722" s="394" t="s">
        <v>31270</v>
      </c>
      <c r="D8722" s="393" t="s">
        <v>18553</v>
      </c>
      <c r="E8722" s="395" t="s">
        <v>39877</v>
      </c>
      <c r="F8722" s="395" t="s">
        <v>39877</v>
      </c>
    </row>
    <row r="8723" spans="1:6" ht="23.25">
      <c r="A8723" s="360" t="s">
        <v>18552</v>
      </c>
      <c r="B8723" s="393">
        <v>3275</v>
      </c>
      <c r="C8723" s="394" t="s">
        <v>31271</v>
      </c>
      <c r="D8723" s="393" t="s">
        <v>18555</v>
      </c>
      <c r="E8723" s="395" t="s">
        <v>26836</v>
      </c>
      <c r="F8723" s="395" t="s">
        <v>26836</v>
      </c>
    </row>
    <row r="8724" spans="1:6" ht="23.25">
      <c r="A8724" s="360" t="s">
        <v>18552</v>
      </c>
      <c r="B8724" s="393">
        <v>39512</v>
      </c>
      <c r="C8724" s="394" t="s">
        <v>31272</v>
      </c>
      <c r="D8724" s="393" t="s">
        <v>18555</v>
      </c>
      <c r="E8724" s="395" t="s">
        <v>36612</v>
      </c>
      <c r="F8724" s="395" t="s">
        <v>36612</v>
      </c>
    </row>
    <row r="8725" spans="1:6" ht="23.25">
      <c r="A8725" s="360" t="s">
        <v>18552</v>
      </c>
      <c r="B8725" s="393">
        <v>39511</v>
      </c>
      <c r="C8725" s="394" t="s">
        <v>31274</v>
      </c>
      <c r="D8725" s="393" t="s">
        <v>18555</v>
      </c>
      <c r="E8725" s="395" t="s">
        <v>28180</v>
      </c>
      <c r="F8725" s="395" t="s">
        <v>28180</v>
      </c>
    </row>
    <row r="8726" spans="1:6" ht="23.25">
      <c r="A8726" s="360" t="s">
        <v>18552</v>
      </c>
      <c r="B8726" s="393">
        <v>39513</v>
      </c>
      <c r="C8726" s="394" t="s">
        <v>31275</v>
      </c>
      <c r="D8726" s="393" t="s">
        <v>18555</v>
      </c>
      <c r="E8726" s="395" t="s">
        <v>39878</v>
      </c>
      <c r="F8726" s="395" t="s">
        <v>39878</v>
      </c>
    </row>
    <row r="8727" spans="1:6" ht="23.25">
      <c r="A8727" s="360" t="s">
        <v>18552</v>
      </c>
      <c r="B8727" s="393">
        <v>3286</v>
      </c>
      <c r="C8727" s="394" t="s">
        <v>31276</v>
      </c>
      <c r="D8727" s="393" t="s">
        <v>18555</v>
      </c>
      <c r="E8727" s="395" t="s">
        <v>21296</v>
      </c>
      <c r="F8727" s="395" t="s">
        <v>21296</v>
      </c>
    </row>
    <row r="8728" spans="1:6" ht="23.25">
      <c r="A8728" s="360" t="s">
        <v>18552</v>
      </c>
      <c r="B8728" s="393">
        <v>3287</v>
      </c>
      <c r="C8728" s="394" t="s">
        <v>31277</v>
      </c>
      <c r="D8728" s="393" t="s">
        <v>18555</v>
      </c>
      <c r="E8728" s="395" t="s">
        <v>31278</v>
      </c>
      <c r="F8728" s="395" t="s">
        <v>31278</v>
      </c>
    </row>
    <row r="8729" spans="1:6" ht="23.25">
      <c r="A8729" s="360" t="s">
        <v>18552</v>
      </c>
      <c r="B8729" s="393">
        <v>3283</v>
      </c>
      <c r="C8729" s="394" t="s">
        <v>31279</v>
      </c>
      <c r="D8729" s="393" t="s">
        <v>18555</v>
      </c>
      <c r="E8729" s="395" t="s">
        <v>25236</v>
      </c>
      <c r="F8729" s="395" t="s">
        <v>25236</v>
      </c>
    </row>
    <row r="8730" spans="1:6" ht="23.25">
      <c r="A8730" s="360" t="s">
        <v>18552</v>
      </c>
      <c r="B8730" s="393">
        <v>11587</v>
      </c>
      <c r="C8730" s="394" t="s">
        <v>31280</v>
      </c>
      <c r="D8730" s="393" t="s">
        <v>18555</v>
      </c>
      <c r="E8730" s="395" t="s">
        <v>21567</v>
      </c>
      <c r="F8730" s="395" t="s">
        <v>21567</v>
      </c>
    </row>
    <row r="8731" spans="1:6" ht="23.25">
      <c r="A8731" s="360" t="s">
        <v>18552</v>
      </c>
      <c r="B8731" s="393">
        <v>36225</v>
      </c>
      <c r="C8731" s="394" t="s">
        <v>31281</v>
      </c>
      <c r="D8731" s="393" t="s">
        <v>18555</v>
      </c>
      <c r="E8731" s="395" t="s">
        <v>14426</v>
      </c>
      <c r="F8731" s="395" t="s">
        <v>14426</v>
      </c>
    </row>
    <row r="8732" spans="1:6" ht="23.25">
      <c r="A8732" s="360" t="s">
        <v>18552</v>
      </c>
      <c r="B8732" s="393">
        <v>36230</v>
      </c>
      <c r="C8732" s="394" t="s">
        <v>31282</v>
      </c>
      <c r="D8732" s="393" t="s">
        <v>18555</v>
      </c>
      <c r="E8732" s="395" t="s">
        <v>11959</v>
      </c>
      <c r="F8732" s="395" t="s">
        <v>11959</v>
      </c>
    </row>
    <row r="8733" spans="1:6" ht="23.25">
      <c r="A8733" s="360" t="s">
        <v>18552</v>
      </c>
      <c r="B8733" s="393">
        <v>36238</v>
      </c>
      <c r="C8733" s="394" t="s">
        <v>31283</v>
      </c>
      <c r="D8733" s="393" t="s">
        <v>18555</v>
      </c>
      <c r="E8733" s="395" t="s">
        <v>20415</v>
      </c>
      <c r="F8733" s="395" t="s">
        <v>20415</v>
      </c>
    </row>
    <row r="8734" spans="1:6">
      <c r="A8734" s="360" t="s">
        <v>18552</v>
      </c>
      <c r="B8734" s="393">
        <v>11887</v>
      </c>
      <c r="C8734" s="394" t="s">
        <v>31284</v>
      </c>
      <c r="D8734" s="393" t="s">
        <v>18553</v>
      </c>
      <c r="E8734" s="395" t="s">
        <v>39879</v>
      </c>
      <c r="F8734" s="395" t="s">
        <v>39879</v>
      </c>
    </row>
    <row r="8735" spans="1:6">
      <c r="A8735" s="360" t="s">
        <v>18552</v>
      </c>
      <c r="B8735" s="393">
        <v>11883</v>
      </c>
      <c r="C8735" s="394" t="s">
        <v>31285</v>
      </c>
      <c r="D8735" s="393" t="s">
        <v>18553</v>
      </c>
      <c r="E8735" s="395" t="s">
        <v>39880</v>
      </c>
      <c r="F8735" s="395" t="s">
        <v>39880</v>
      </c>
    </row>
    <row r="8736" spans="1:6">
      <c r="A8736" s="360" t="s">
        <v>18552</v>
      </c>
      <c r="B8736" s="393">
        <v>11884</v>
      </c>
      <c r="C8736" s="394" t="s">
        <v>31286</v>
      </c>
      <c r="D8736" s="393" t="s">
        <v>18553</v>
      </c>
      <c r="E8736" s="395" t="s">
        <v>39881</v>
      </c>
      <c r="F8736" s="395" t="s">
        <v>39881</v>
      </c>
    </row>
    <row r="8737" spans="1:6">
      <c r="A8737" s="360" t="s">
        <v>18552</v>
      </c>
      <c r="B8737" s="393">
        <v>11885</v>
      </c>
      <c r="C8737" s="394" t="s">
        <v>31287</v>
      </c>
      <c r="D8737" s="393" t="s">
        <v>18553</v>
      </c>
      <c r="E8737" s="395" t="s">
        <v>39882</v>
      </c>
      <c r="F8737" s="395" t="s">
        <v>39882</v>
      </c>
    </row>
    <row r="8738" spans="1:6">
      <c r="A8738" s="360" t="s">
        <v>18552</v>
      </c>
      <c r="B8738" s="393">
        <v>11886</v>
      </c>
      <c r="C8738" s="394" t="s">
        <v>31288</v>
      </c>
      <c r="D8738" s="393" t="s">
        <v>18553</v>
      </c>
      <c r="E8738" s="395" t="s">
        <v>39883</v>
      </c>
      <c r="F8738" s="395" t="s">
        <v>39883</v>
      </c>
    </row>
    <row r="8739" spans="1:6">
      <c r="A8739" s="360" t="s">
        <v>18552</v>
      </c>
      <c r="B8739" s="393">
        <v>11888</v>
      </c>
      <c r="C8739" s="394" t="s">
        <v>31289</v>
      </c>
      <c r="D8739" s="393" t="s">
        <v>18553</v>
      </c>
      <c r="E8739" s="395" t="s">
        <v>39884</v>
      </c>
      <c r="F8739" s="395" t="s">
        <v>39884</v>
      </c>
    </row>
    <row r="8740" spans="1:6">
      <c r="A8740" s="360" t="s">
        <v>18552</v>
      </c>
      <c r="B8740" s="393">
        <v>3277</v>
      </c>
      <c r="C8740" s="394" t="s">
        <v>31290</v>
      </c>
      <c r="D8740" s="393" t="s">
        <v>18553</v>
      </c>
      <c r="E8740" s="395" t="s">
        <v>39885</v>
      </c>
      <c r="F8740" s="395" t="s">
        <v>39885</v>
      </c>
    </row>
    <row r="8741" spans="1:6">
      <c r="A8741" s="360" t="s">
        <v>18552</v>
      </c>
      <c r="B8741" s="393">
        <v>3281</v>
      </c>
      <c r="C8741" s="394" t="s">
        <v>31291</v>
      </c>
      <c r="D8741" s="393" t="s">
        <v>18553</v>
      </c>
      <c r="E8741" s="395" t="s">
        <v>39886</v>
      </c>
      <c r="F8741" s="395" t="s">
        <v>39886</v>
      </c>
    </row>
    <row r="8742" spans="1:6" ht="23.25">
      <c r="A8742" s="360" t="s">
        <v>18552</v>
      </c>
      <c r="B8742" s="393">
        <v>39363</v>
      </c>
      <c r="C8742" s="394" t="s">
        <v>31292</v>
      </c>
      <c r="D8742" s="393" t="s">
        <v>18553</v>
      </c>
      <c r="E8742" s="395" t="s">
        <v>39887</v>
      </c>
      <c r="F8742" s="395" t="s">
        <v>39887</v>
      </c>
    </row>
    <row r="8743" spans="1:6" ht="23.25">
      <c r="A8743" s="360" t="s">
        <v>18552</v>
      </c>
      <c r="B8743" s="393">
        <v>39361</v>
      </c>
      <c r="C8743" s="394" t="s">
        <v>31293</v>
      </c>
      <c r="D8743" s="393" t="s">
        <v>18553</v>
      </c>
      <c r="E8743" s="395" t="s">
        <v>39888</v>
      </c>
      <c r="F8743" s="395" t="s">
        <v>39888</v>
      </c>
    </row>
    <row r="8744" spans="1:6" ht="23.25">
      <c r="A8744" s="360" t="s">
        <v>18552</v>
      </c>
      <c r="B8744" s="393">
        <v>39362</v>
      </c>
      <c r="C8744" s="394" t="s">
        <v>31294</v>
      </c>
      <c r="D8744" s="393" t="s">
        <v>18553</v>
      </c>
      <c r="E8744" s="395" t="s">
        <v>39889</v>
      </c>
      <c r="F8744" s="395" t="s">
        <v>39889</v>
      </c>
    </row>
    <row r="8745" spans="1:6" ht="23.25">
      <c r="A8745" s="360" t="s">
        <v>18552</v>
      </c>
      <c r="B8745" s="393">
        <v>39364</v>
      </c>
      <c r="C8745" s="394" t="s">
        <v>31295</v>
      </c>
      <c r="D8745" s="393" t="s">
        <v>18553</v>
      </c>
      <c r="E8745" s="395" t="s">
        <v>39890</v>
      </c>
      <c r="F8745" s="395" t="s">
        <v>39890</v>
      </c>
    </row>
    <row r="8746" spans="1:6">
      <c r="A8746" s="360" t="s">
        <v>18552</v>
      </c>
      <c r="B8746" s="393">
        <v>14576</v>
      </c>
      <c r="C8746" s="394" t="s">
        <v>31296</v>
      </c>
      <c r="D8746" s="393" t="s">
        <v>18553</v>
      </c>
      <c r="E8746" s="395" t="s">
        <v>39891</v>
      </c>
      <c r="F8746" s="395" t="s">
        <v>39891</v>
      </c>
    </row>
    <row r="8747" spans="1:6">
      <c r="A8747" s="360" t="s">
        <v>18552</v>
      </c>
      <c r="B8747" s="393">
        <v>13877</v>
      </c>
      <c r="C8747" s="394" t="s">
        <v>31297</v>
      </c>
      <c r="D8747" s="393" t="s">
        <v>18553</v>
      </c>
      <c r="E8747" s="395" t="s">
        <v>39892</v>
      </c>
      <c r="F8747" s="395" t="s">
        <v>39892</v>
      </c>
    </row>
    <row r="8748" spans="1:6">
      <c r="A8748" s="360" t="s">
        <v>18552</v>
      </c>
      <c r="B8748" s="393">
        <v>7307</v>
      </c>
      <c r="C8748" s="394" t="s">
        <v>31298</v>
      </c>
      <c r="D8748" s="393" t="s">
        <v>18563</v>
      </c>
      <c r="E8748" s="395" t="s">
        <v>28154</v>
      </c>
      <c r="F8748" s="395" t="s">
        <v>28154</v>
      </c>
    </row>
    <row r="8749" spans="1:6">
      <c r="A8749" s="360" t="s">
        <v>18552</v>
      </c>
      <c r="B8749" s="393">
        <v>38122</v>
      </c>
      <c r="C8749" s="394" t="s">
        <v>31299</v>
      </c>
      <c r="D8749" s="393" t="s">
        <v>18563</v>
      </c>
      <c r="E8749" s="395" t="s">
        <v>24974</v>
      </c>
      <c r="F8749" s="395" t="s">
        <v>24974</v>
      </c>
    </row>
    <row r="8750" spans="1:6">
      <c r="A8750" s="360" t="s">
        <v>18552</v>
      </c>
      <c r="B8750" s="393">
        <v>6086</v>
      </c>
      <c r="C8750" s="394" t="s">
        <v>31300</v>
      </c>
      <c r="D8750" s="393" t="s">
        <v>18628</v>
      </c>
      <c r="E8750" s="395" t="s">
        <v>39893</v>
      </c>
      <c r="F8750" s="395" t="s">
        <v>39893</v>
      </c>
    </row>
    <row r="8751" spans="1:6" ht="23.25">
      <c r="A8751" s="360" t="s">
        <v>18552</v>
      </c>
      <c r="B8751" s="393">
        <v>38633</v>
      </c>
      <c r="C8751" s="394" t="s">
        <v>31301</v>
      </c>
      <c r="D8751" s="393" t="s">
        <v>18553</v>
      </c>
      <c r="E8751" s="395" t="s">
        <v>21019</v>
      </c>
      <c r="F8751" s="395" t="s">
        <v>21019</v>
      </c>
    </row>
    <row r="8752" spans="1:6" ht="23.25">
      <c r="A8752" s="360" t="s">
        <v>18552</v>
      </c>
      <c r="B8752" s="393">
        <v>12344</v>
      </c>
      <c r="C8752" s="394" t="s">
        <v>31302</v>
      </c>
      <c r="D8752" s="393" t="s">
        <v>18553</v>
      </c>
      <c r="E8752" s="395" t="s">
        <v>12851</v>
      </c>
      <c r="F8752" s="395" t="s">
        <v>12851</v>
      </c>
    </row>
    <row r="8753" spans="1:6" ht="23.25">
      <c r="A8753" s="360" t="s">
        <v>18552</v>
      </c>
      <c r="B8753" s="393">
        <v>12343</v>
      </c>
      <c r="C8753" s="394" t="s">
        <v>31303</v>
      </c>
      <c r="D8753" s="393" t="s">
        <v>18553</v>
      </c>
      <c r="E8753" s="395" t="s">
        <v>13405</v>
      </c>
      <c r="F8753" s="395" t="s">
        <v>13405</v>
      </c>
    </row>
    <row r="8754" spans="1:6" ht="23.25">
      <c r="A8754" s="360" t="s">
        <v>18552</v>
      </c>
      <c r="B8754" s="393">
        <v>3295</v>
      </c>
      <c r="C8754" s="394" t="s">
        <v>31304</v>
      </c>
      <c r="D8754" s="393" t="s">
        <v>18553</v>
      </c>
      <c r="E8754" s="395" t="s">
        <v>20296</v>
      </c>
      <c r="F8754" s="395" t="s">
        <v>20296</v>
      </c>
    </row>
    <row r="8755" spans="1:6">
      <c r="A8755" s="360" t="s">
        <v>18552</v>
      </c>
      <c r="B8755" s="393">
        <v>3302</v>
      </c>
      <c r="C8755" s="394" t="s">
        <v>31305</v>
      </c>
      <c r="D8755" s="393" t="s">
        <v>18553</v>
      </c>
      <c r="E8755" s="395" t="s">
        <v>7306</v>
      </c>
      <c r="F8755" s="395" t="s">
        <v>7306</v>
      </c>
    </row>
    <row r="8756" spans="1:6">
      <c r="A8756" s="360" t="s">
        <v>18552</v>
      </c>
      <c r="B8756" s="393">
        <v>3297</v>
      </c>
      <c r="C8756" s="394" t="s">
        <v>31306</v>
      </c>
      <c r="D8756" s="393" t="s">
        <v>18553</v>
      </c>
      <c r="E8756" s="395" t="s">
        <v>20339</v>
      </c>
      <c r="F8756" s="395" t="s">
        <v>20339</v>
      </c>
    </row>
    <row r="8757" spans="1:6">
      <c r="A8757" s="360" t="s">
        <v>18552</v>
      </c>
      <c r="B8757" s="393">
        <v>3294</v>
      </c>
      <c r="C8757" s="394" t="s">
        <v>31307</v>
      </c>
      <c r="D8757" s="393" t="s">
        <v>18553</v>
      </c>
      <c r="E8757" s="395" t="s">
        <v>19997</v>
      </c>
      <c r="F8757" s="395" t="s">
        <v>19997</v>
      </c>
    </row>
    <row r="8758" spans="1:6">
      <c r="A8758" s="360" t="s">
        <v>18552</v>
      </c>
      <c r="B8758" s="393">
        <v>3292</v>
      </c>
      <c r="C8758" s="394" t="s">
        <v>31308</v>
      </c>
      <c r="D8758" s="393" t="s">
        <v>18553</v>
      </c>
      <c r="E8758" s="395" t="s">
        <v>11582</v>
      </c>
      <c r="F8758" s="395" t="s">
        <v>11582</v>
      </c>
    </row>
    <row r="8759" spans="1:6" ht="23.25">
      <c r="A8759" s="360" t="s">
        <v>18552</v>
      </c>
      <c r="B8759" s="393">
        <v>3298</v>
      </c>
      <c r="C8759" s="394" t="s">
        <v>31309</v>
      </c>
      <c r="D8759" s="393" t="s">
        <v>18553</v>
      </c>
      <c r="E8759" s="395" t="s">
        <v>25102</v>
      </c>
      <c r="F8759" s="395" t="s">
        <v>25102</v>
      </c>
    </row>
    <row r="8760" spans="1:6">
      <c r="A8760" s="360" t="s">
        <v>18552</v>
      </c>
      <c r="B8760" s="393">
        <v>11596</v>
      </c>
      <c r="C8760" s="394" t="s">
        <v>31310</v>
      </c>
      <c r="D8760" s="393" t="s">
        <v>18553</v>
      </c>
      <c r="E8760" s="395" t="s">
        <v>25414</v>
      </c>
      <c r="F8760" s="395" t="s">
        <v>25414</v>
      </c>
    </row>
    <row r="8761" spans="1:6" ht="23.25">
      <c r="A8761" s="360" t="s">
        <v>18552</v>
      </c>
      <c r="B8761" s="393">
        <v>34802</v>
      </c>
      <c r="C8761" s="394" t="s">
        <v>31311</v>
      </c>
      <c r="D8761" s="393" t="s">
        <v>18553</v>
      </c>
      <c r="E8761" s="395" t="s">
        <v>25415</v>
      </c>
      <c r="F8761" s="395" t="s">
        <v>25415</v>
      </c>
    </row>
    <row r="8762" spans="1:6" ht="23.25">
      <c r="A8762" s="360" t="s">
        <v>18552</v>
      </c>
      <c r="B8762" s="393">
        <v>11588</v>
      </c>
      <c r="C8762" s="394" t="s">
        <v>31312</v>
      </c>
      <c r="D8762" s="393" t="s">
        <v>18553</v>
      </c>
      <c r="E8762" s="395" t="s">
        <v>25416</v>
      </c>
      <c r="F8762" s="395" t="s">
        <v>25416</v>
      </c>
    </row>
    <row r="8763" spans="1:6" ht="23.25">
      <c r="A8763" s="360" t="s">
        <v>18552</v>
      </c>
      <c r="B8763" s="393">
        <v>34383</v>
      </c>
      <c r="C8763" s="394" t="s">
        <v>31313</v>
      </c>
      <c r="D8763" s="393" t="s">
        <v>18553</v>
      </c>
      <c r="E8763" s="395" t="s">
        <v>25417</v>
      </c>
      <c r="F8763" s="395" t="s">
        <v>25417</v>
      </c>
    </row>
    <row r="8764" spans="1:6" ht="23.25">
      <c r="A8764" s="360" t="s">
        <v>18552</v>
      </c>
      <c r="B8764" s="393">
        <v>40451</v>
      </c>
      <c r="C8764" s="394" t="s">
        <v>31314</v>
      </c>
      <c r="D8764" s="393" t="s">
        <v>18555</v>
      </c>
      <c r="E8764" s="395" t="s">
        <v>25418</v>
      </c>
      <c r="F8764" s="395" t="s">
        <v>25418</v>
      </c>
    </row>
    <row r="8765" spans="1:6" ht="23.25">
      <c r="A8765" s="360" t="s">
        <v>18552</v>
      </c>
      <c r="B8765" s="393">
        <v>40453</v>
      </c>
      <c r="C8765" s="394" t="s">
        <v>31315</v>
      </c>
      <c r="D8765" s="393" t="s">
        <v>18555</v>
      </c>
      <c r="E8765" s="395" t="s">
        <v>21435</v>
      </c>
      <c r="F8765" s="395" t="s">
        <v>21435</v>
      </c>
    </row>
    <row r="8766" spans="1:6" ht="23.25">
      <c r="A8766" s="360" t="s">
        <v>18552</v>
      </c>
      <c r="B8766" s="393">
        <v>40452</v>
      </c>
      <c r="C8766" s="394" t="s">
        <v>31316</v>
      </c>
      <c r="D8766" s="393" t="s">
        <v>18555</v>
      </c>
      <c r="E8766" s="395" t="s">
        <v>25419</v>
      </c>
      <c r="F8766" s="395" t="s">
        <v>25419</v>
      </c>
    </row>
    <row r="8767" spans="1:6" ht="23.25">
      <c r="A8767" s="360" t="s">
        <v>18552</v>
      </c>
      <c r="B8767" s="393">
        <v>11594</v>
      </c>
      <c r="C8767" s="394" t="s">
        <v>31317</v>
      </c>
      <c r="D8767" s="393" t="s">
        <v>18553</v>
      </c>
      <c r="E8767" s="395" t="s">
        <v>25420</v>
      </c>
      <c r="F8767" s="395" t="s">
        <v>25420</v>
      </c>
    </row>
    <row r="8768" spans="1:6">
      <c r="A8768" s="360" t="s">
        <v>18552</v>
      </c>
      <c r="B8768" s="393">
        <v>3311</v>
      </c>
      <c r="C8768" s="394" t="s">
        <v>31318</v>
      </c>
      <c r="D8768" s="393" t="s">
        <v>18556</v>
      </c>
      <c r="E8768" s="395" t="s">
        <v>25420</v>
      </c>
      <c r="F8768" s="395" t="s">
        <v>25420</v>
      </c>
    </row>
    <row r="8769" spans="1:6">
      <c r="A8769" s="360" t="s">
        <v>18552</v>
      </c>
      <c r="B8769" s="393">
        <v>11599</v>
      </c>
      <c r="C8769" s="394" t="s">
        <v>31319</v>
      </c>
      <c r="D8769" s="393" t="s">
        <v>18553</v>
      </c>
      <c r="E8769" s="395" t="s">
        <v>25421</v>
      </c>
      <c r="F8769" s="395" t="s">
        <v>25421</v>
      </c>
    </row>
    <row r="8770" spans="1:6" ht="23.25">
      <c r="A8770" s="360" t="s">
        <v>18552</v>
      </c>
      <c r="B8770" s="393">
        <v>11593</v>
      </c>
      <c r="C8770" s="394" t="s">
        <v>31320</v>
      </c>
      <c r="D8770" s="393" t="s">
        <v>18553</v>
      </c>
      <c r="E8770" s="395" t="s">
        <v>25422</v>
      </c>
      <c r="F8770" s="395" t="s">
        <v>25422</v>
      </c>
    </row>
    <row r="8771" spans="1:6">
      <c r="A8771" s="360" t="s">
        <v>18552</v>
      </c>
      <c r="B8771" s="393">
        <v>3314</v>
      </c>
      <c r="C8771" s="394" t="s">
        <v>31321</v>
      </c>
      <c r="D8771" s="393" t="s">
        <v>18556</v>
      </c>
      <c r="E8771" s="395" t="s">
        <v>25423</v>
      </c>
      <c r="F8771" s="395" t="s">
        <v>25423</v>
      </c>
    </row>
    <row r="8772" spans="1:6">
      <c r="A8772" s="360" t="s">
        <v>18552</v>
      </c>
      <c r="B8772" s="393">
        <v>11597</v>
      </c>
      <c r="C8772" s="394" t="s">
        <v>31322</v>
      </c>
      <c r="D8772" s="393" t="s">
        <v>18553</v>
      </c>
      <c r="E8772" s="395" t="s">
        <v>25424</v>
      </c>
      <c r="F8772" s="395" t="s">
        <v>25424</v>
      </c>
    </row>
    <row r="8773" spans="1:6">
      <c r="A8773" s="360" t="s">
        <v>18552</v>
      </c>
      <c r="B8773" s="393">
        <v>3309</v>
      </c>
      <c r="C8773" s="394" t="s">
        <v>31323</v>
      </c>
      <c r="D8773" s="393" t="s">
        <v>18556</v>
      </c>
      <c r="E8773" s="395" t="s">
        <v>25414</v>
      </c>
      <c r="F8773" s="395" t="s">
        <v>25414</v>
      </c>
    </row>
    <row r="8774" spans="1:6" ht="23.25">
      <c r="A8774" s="360" t="s">
        <v>18552</v>
      </c>
      <c r="B8774" s="393">
        <v>34612</v>
      </c>
      <c r="C8774" s="394" t="s">
        <v>31324</v>
      </c>
      <c r="D8774" s="393" t="s">
        <v>18553</v>
      </c>
      <c r="E8774" s="395" t="s">
        <v>25425</v>
      </c>
      <c r="F8774" s="395" t="s">
        <v>25425</v>
      </c>
    </row>
    <row r="8775" spans="1:6" ht="23.25">
      <c r="A8775" s="360" t="s">
        <v>18552</v>
      </c>
      <c r="B8775" s="393">
        <v>34635</v>
      </c>
      <c r="C8775" s="394" t="s">
        <v>31325</v>
      </c>
      <c r="D8775" s="393" t="s">
        <v>18553</v>
      </c>
      <c r="E8775" s="395" t="s">
        <v>25426</v>
      </c>
      <c r="F8775" s="395" t="s">
        <v>25426</v>
      </c>
    </row>
    <row r="8776" spans="1:6" ht="23.25">
      <c r="A8776" s="360" t="s">
        <v>18552</v>
      </c>
      <c r="B8776" s="393">
        <v>34633</v>
      </c>
      <c r="C8776" s="394" t="s">
        <v>31326</v>
      </c>
      <c r="D8776" s="393" t="s">
        <v>18553</v>
      </c>
      <c r="E8776" s="395" t="s">
        <v>25427</v>
      </c>
      <c r="F8776" s="395" t="s">
        <v>25427</v>
      </c>
    </row>
    <row r="8777" spans="1:6" ht="23.25">
      <c r="A8777" s="360" t="s">
        <v>18552</v>
      </c>
      <c r="B8777" s="393">
        <v>40440</v>
      </c>
      <c r="C8777" s="394" t="s">
        <v>31327</v>
      </c>
      <c r="D8777" s="393" t="s">
        <v>18556</v>
      </c>
      <c r="E8777" s="395" t="s">
        <v>25428</v>
      </c>
      <c r="F8777" s="395" t="s">
        <v>25428</v>
      </c>
    </row>
    <row r="8778" spans="1:6" ht="23.25">
      <c r="A8778" s="360" t="s">
        <v>18552</v>
      </c>
      <c r="B8778" s="393">
        <v>40441</v>
      </c>
      <c r="C8778" s="394" t="s">
        <v>31328</v>
      </c>
      <c r="D8778" s="393" t="s">
        <v>18556</v>
      </c>
      <c r="E8778" s="395" t="s">
        <v>25429</v>
      </c>
      <c r="F8778" s="395" t="s">
        <v>25429</v>
      </c>
    </row>
    <row r="8779" spans="1:6" ht="23.25">
      <c r="A8779" s="360" t="s">
        <v>18552</v>
      </c>
      <c r="B8779" s="393">
        <v>40449</v>
      </c>
      <c r="C8779" s="394" t="s">
        <v>31329</v>
      </c>
      <c r="D8779" s="393" t="s">
        <v>18556</v>
      </c>
      <c r="E8779" s="395" t="s">
        <v>25430</v>
      </c>
      <c r="F8779" s="395" t="s">
        <v>25430</v>
      </c>
    </row>
    <row r="8780" spans="1:6" ht="23.25">
      <c r="A8780" s="360" t="s">
        <v>18552</v>
      </c>
      <c r="B8780" s="393">
        <v>34800</v>
      </c>
      <c r="C8780" s="394" t="s">
        <v>31330</v>
      </c>
      <c r="D8780" s="393" t="s">
        <v>18556</v>
      </c>
      <c r="E8780" s="395" t="s">
        <v>25431</v>
      </c>
      <c r="F8780" s="395" t="s">
        <v>25431</v>
      </c>
    </row>
    <row r="8781" spans="1:6" ht="23.25">
      <c r="A8781" s="360" t="s">
        <v>18552</v>
      </c>
      <c r="B8781" s="393">
        <v>11592</v>
      </c>
      <c r="C8781" s="394" t="s">
        <v>31331</v>
      </c>
      <c r="D8781" s="393" t="s">
        <v>18553</v>
      </c>
      <c r="E8781" s="395" t="s">
        <v>25423</v>
      </c>
      <c r="F8781" s="395" t="s">
        <v>25423</v>
      </c>
    </row>
    <row r="8782" spans="1:6">
      <c r="A8782" s="360" t="s">
        <v>18552</v>
      </c>
      <c r="B8782" s="393">
        <v>40438</v>
      </c>
      <c r="C8782" s="394" t="s">
        <v>31332</v>
      </c>
      <c r="D8782" s="393" t="s">
        <v>18556</v>
      </c>
      <c r="E8782" s="395" t="s">
        <v>24901</v>
      </c>
      <c r="F8782" s="395" t="s">
        <v>24901</v>
      </c>
    </row>
    <row r="8783" spans="1:6">
      <c r="A8783" s="360" t="s">
        <v>18552</v>
      </c>
      <c r="B8783" s="393">
        <v>40436</v>
      </c>
      <c r="C8783" s="394" t="s">
        <v>31333</v>
      </c>
      <c r="D8783" s="393" t="s">
        <v>18556</v>
      </c>
      <c r="E8783" s="395" t="s">
        <v>25432</v>
      </c>
      <c r="F8783" s="395" t="s">
        <v>25432</v>
      </c>
    </row>
    <row r="8784" spans="1:6" ht="23.25">
      <c r="A8784" s="360" t="s">
        <v>18552</v>
      </c>
      <c r="B8784" s="393">
        <v>4315</v>
      </c>
      <c r="C8784" s="394" t="s">
        <v>31334</v>
      </c>
      <c r="D8784" s="393" t="s">
        <v>18553</v>
      </c>
      <c r="E8784" s="395" t="s">
        <v>8703</v>
      </c>
      <c r="F8784" s="395" t="s">
        <v>8703</v>
      </c>
    </row>
    <row r="8785" spans="1:6">
      <c r="A8785" s="360" t="s">
        <v>18552</v>
      </c>
      <c r="B8785" s="393">
        <v>42482</v>
      </c>
      <c r="C8785" s="394" t="s">
        <v>31335</v>
      </c>
      <c r="D8785" s="393" t="s">
        <v>18553</v>
      </c>
      <c r="E8785" s="395" t="s">
        <v>15544</v>
      </c>
      <c r="F8785" s="395" t="s">
        <v>15544</v>
      </c>
    </row>
    <row r="8786" spans="1:6">
      <c r="A8786" s="360" t="s">
        <v>18552</v>
      </c>
      <c r="B8786" s="393">
        <v>402</v>
      </c>
      <c r="C8786" s="394" t="s">
        <v>31336</v>
      </c>
      <c r="D8786" s="393" t="s">
        <v>18553</v>
      </c>
      <c r="E8786" s="395" t="s">
        <v>15969</v>
      </c>
      <c r="F8786" s="395" t="s">
        <v>15969</v>
      </c>
    </row>
    <row r="8787" spans="1:6">
      <c r="A8787" s="360" t="s">
        <v>18552</v>
      </c>
      <c r="B8787" s="393">
        <v>4226</v>
      </c>
      <c r="C8787" s="394" t="s">
        <v>31337</v>
      </c>
      <c r="D8787" s="393" t="s">
        <v>18562</v>
      </c>
      <c r="E8787" s="395" t="s">
        <v>11367</v>
      </c>
      <c r="F8787" s="395" t="s">
        <v>11367</v>
      </c>
    </row>
    <row r="8788" spans="1:6">
      <c r="A8788" s="360" t="s">
        <v>18552</v>
      </c>
      <c r="B8788" s="393">
        <v>4222</v>
      </c>
      <c r="C8788" s="394" t="s">
        <v>31338</v>
      </c>
      <c r="D8788" s="393" t="s">
        <v>18563</v>
      </c>
      <c r="E8788" s="395" t="s">
        <v>21471</v>
      </c>
      <c r="F8788" s="395" t="s">
        <v>21471</v>
      </c>
    </row>
    <row r="8789" spans="1:6" ht="23.25">
      <c r="A8789" s="360" t="s">
        <v>18552</v>
      </c>
      <c r="B8789" s="393">
        <v>34804</v>
      </c>
      <c r="C8789" s="394" t="s">
        <v>31339</v>
      </c>
      <c r="D8789" s="393" t="s">
        <v>18555</v>
      </c>
      <c r="E8789" s="395" t="s">
        <v>25025</v>
      </c>
      <c r="F8789" s="395" t="s">
        <v>25025</v>
      </c>
    </row>
    <row r="8790" spans="1:6">
      <c r="A8790" s="360" t="s">
        <v>18552</v>
      </c>
      <c r="B8790" s="393">
        <v>4013</v>
      </c>
      <c r="C8790" s="394" t="s">
        <v>31340</v>
      </c>
      <c r="D8790" s="393" t="s">
        <v>18555</v>
      </c>
      <c r="E8790" s="395" t="s">
        <v>8934</v>
      </c>
      <c r="F8790" s="395" t="s">
        <v>8934</v>
      </c>
    </row>
    <row r="8791" spans="1:6">
      <c r="A8791" s="360" t="s">
        <v>18552</v>
      </c>
      <c r="B8791" s="393">
        <v>4011</v>
      </c>
      <c r="C8791" s="394" t="s">
        <v>31341</v>
      </c>
      <c r="D8791" s="393" t="s">
        <v>18555</v>
      </c>
      <c r="E8791" s="395" t="s">
        <v>9835</v>
      </c>
      <c r="F8791" s="395" t="s">
        <v>9835</v>
      </c>
    </row>
    <row r="8792" spans="1:6">
      <c r="A8792" s="360" t="s">
        <v>18552</v>
      </c>
      <c r="B8792" s="393">
        <v>4021</v>
      </c>
      <c r="C8792" s="394" t="s">
        <v>31342</v>
      </c>
      <c r="D8792" s="393" t="s">
        <v>18555</v>
      </c>
      <c r="E8792" s="395" t="s">
        <v>8563</v>
      </c>
      <c r="F8792" s="395" t="s">
        <v>8563</v>
      </c>
    </row>
    <row r="8793" spans="1:6">
      <c r="A8793" s="360" t="s">
        <v>18552</v>
      </c>
      <c r="B8793" s="393">
        <v>4019</v>
      </c>
      <c r="C8793" s="394" t="s">
        <v>31343</v>
      </c>
      <c r="D8793" s="393" t="s">
        <v>18555</v>
      </c>
      <c r="E8793" s="395" t="s">
        <v>16895</v>
      </c>
      <c r="F8793" s="395" t="s">
        <v>16895</v>
      </c>
    </row>
    <row r="8794" spans="1:6">
      <c r="A8794" s="360" t="s">
        <v>18552</v>
      </c>
      <c r="B8794" s="393">
        <v>4012</v>
      </c>
      <c r="C8794" s="394" t="s">
        <v>31344</v>
      </c>
      <c r="D8794" s="393" t="s">
        <v>18555</v>
      </c>
      <c r="E8794" s="395" t="s">
        <v>9755</v>
      </c>
      <c r="F8794" s="395" t="s">
        <v>9755</v>
      </c>
    </row>
    <row r="8795" spans="1:6">
      <c r="A8795" s="360" t="s">
        <v>18552</v>
      </c>
      <c r="B8795" s="393">
        <v>4020</v>
      </c>
      <c r="C8795" s="394" t="s">
        <v>31345</v>
      </c>
      <c r="D8795" s="393" t="s">
        <v>18555</v>
      </c>
      <c r="E8795" s="395" t="s">
        <v>20912</v>
      </c>
      <c r="F8795" s="395" t="s">
        <v>20912</v>
      </c>
    </row>
    <row r="8796" spans="1:6">
      <c r="A8796" s="360" t="s">
        <v>18552</v>
      </c>
      <c r="B8796" s="393">
        <v>4018</v>
      </c>
      <c r="C8796" s="394" t="s">
        <v>31346</v>
      </c>
      <c r="D8796" s="393" t="s">
        <v>18555</v>
      </c>
      <c r="E8796" s="395" t="s">
        <v>27210</v>
      </c>
      <c r="F8796" s="395" t="s">
        <v>27210</v>
      </c>
    </row>
    <row r="8797" spans="1:6">
      <c r="A8797" s="360" t="s">
        <v>18552</v>
      </c>
      <c r="B8797" s="393">
        <v>36498</v>
      </c>
      <c r="C8797" s="394" t="s">
        <v>31347</v>
      </c>
      <c r="D8797" s="393" t="s">
        <v>18553</v>
      </c>
      <c r="E8797" s="395" t="s">
        <v>31348</v>
      </c>
      <c r="F8797" s="395" t="s">
        <v>31348</v>
      </c>
    </row>
    <row r="8798" spans="1:6">
      <c r="A8798" s="360" t="s">
        <v>18552</v>
      </c>
      <c r="B8798" s="393">
        <v>12872</v>
      </c>
      <c r="C8798" s="394" t="s">
        <v>31349</v>
      </c>
      <c r="D8798" s="393" t="s">
        <v>18554</v>
      </c>
      <c r="E8798" s="395" t="s">
        <v>21508</v>
      </c>
      <c r="F8798" s="395" t="s">
        <v>19999</v>
      </c>
    </row>
    <row r="8799" spans="1:6">
      <c r="A8799" s="360" t="s">
        <v>18552</v>
      </c>
      <c r="B8799" s="393">
        <v>41075</v>
      </c>
      <c r="C8799" s="394" t="s">
        <v>31350</v>
      </c>
      <c r="D8799" s="393" t="s">
        <v>18573</v>
      </c>
      <c r="E8799" s="395" t="s">
        <v>29150</v>
      </c>
      <c r="F8799" s="395" t="s">
        <v>29151</v>
      </c>
    </row>
    <row r="8800" spans="1:6">
      <c r="A8800" s="360" t="s">
        <v>18552</v>
      </c>
      <c r="B8800" s="393">
        <v>3315</v>
      </c>
      <c r="C8800" s="394" t="s">
        <v>31351</v>
      </c>
      <c r="D8800" s="393" t="s">
        <v>18562</v>
      </c>
      <c r="E8800" s="395" t="s">
        <v>10916</v>
      </c>
      <c r="F8800" s="395" t="s">
        <v>10916</v>
      </c>
    </row>
    <row r="8801" spans="1:6">
      <c r="A8801" s="360" t="s">
        <v>18552</v>
      </c>
      <c r="B8801" s="393">
        <v>36870</v>
      </c>
      <c r="C8801" s="394" t="s">
        <v>31352</v>
      </c>
      <c r="D8801" s="393" t="s">
        <v>18562</v>
      </c>
      <c r="E8801" s="395" t="s">
        <v>8299</v>
      </c>
      <c r="F8801" s="395" t="s">
        <v>8299</v>
      </c>
    </row>
    <row r="8802" spans="1:6">
      <c r="A8802" s="360" t="s">
        <v>18552</v>
      </c>
      <c r="B8802" s="393">
        <v>5092</v>
      </c>
      <c r="C8802" s="394" t="s">
        <v>31353</v>
      </c>
      <c r="D8802" s="393" t="s">
        <v>18582</v>
      </c>
      <c r="E8802" s="395" t="s">
        <v>18749</v>
      </c>
      <c r="F8802" s="395" t="s">
        <v>18749</v>
      </c>
    </row>
    <row r="8803" spans="1:6">
      <c r="A8803" s="360" t="s">
        <v>18552</v>
      </c>
      <c r="B8803" s="393">
        <v>11462</v>
      </c>
      <c r="C8803" s="394" t="s">
        <v>31354</v>
      </c>
      <c r="D8803" s="393" t="s">
        <v>18582</v>
      </c>
      <c r="E8803" s="395" t="s">
        <v>21054</v>
      </c>
      <c r="F8803" s="395" t="s">
        <v>21054</v>
      </c>
    </row>
    <row r="8804" spans="1:6">
      <c r="A8804" s="360" t="s">
        <v>18552</v>
      </c>
      <c r="B8804" s="393">
        <v>36529</v>
      </c>
      <c r="C8804" s="394" t="s">
        <v>31355</v>
      </c>
      <c r="D8804" s="393" t="s">
        <v>18553</v>
      </c>
      <c r="E8804" s="395" t="s">
        <v>31356</v>
      </c>
      <c r="F8804" s="395" t="s">
        <v>31356</v>
      </c>
    </row>
    <row r="8805" spans="1:6">
      <c r="A8805" s="360" t="s">
        <v>18552</v>
      </c>
      <c r="B8805" s="393">
        <v>3318</v>
      </c>
      <c r="C8805" s="394" t="s">
        <v>31357</v>
      </c>
      <c r="D8805" s="393" t="s">
        <v>18553</v>
      </c>
      <c r="E8805" s="395" t="s">
        <v>31358</v>
      </c>
      <c r="F8805" s="395" t="s">
        <v>31358</v>
      </c>
    </row>
    <row r="8806" spans="1:6" ht="23.25">
      <c r="A8806" s="360" t="s">
        <v>18552</v>
      </c>
      <c r="B8806" s="393">
        <v>38968</v>
      </c>
      <c r="C8806" s="394" t="s">
        <v>31359</v>
      </c>
      <c r="D8806" s="393" t="s">
        <v>18555</v>
      </c>
      <c r="E8806" s="395" t="s">
        <v>39142</v>
      </c>
      <c r="F8806" s="395" t="s">
        <v>39142</v>
      </c>
    </row>
    <row r="8807" spans="1:6">
      <c r="A8807" s="360" t="s">
        <v>18552</v>
      </c>
      <c r="B8807" s="393">
        <v>3324</v>
      </c>
      <c r="C8807" s="394" t="s">
        <v>31360</v>
      </c>
      <c r="D8807" s="393" t="s">
        <v>18555</v>
      </c>
      <c r="E8807" s="395" t="s">
        <v>7536</v>
      </c>
      <c r="F8807" s="395" t="s">
        <v>7536</v>
      </c>
    </row>
    <row r="8808" spans="1:6">
      <c r="A8808" s="360" t="s">
        <v>18552</v>
      </c>
      <c r="B8808" s="393">
        <v>3322</v>
      </c>
      <c r="C8808" s="394" t="s">
        <v>31361</v>
      </c>
      <c r="D8808" s="393" t="s">
        <v>18555</v>
      </c>
      <c r="E8808" s="395" t="s">
        <v>21398</v>
      </c>
      <c r="F8808" s="395" t="s">
        <v>21398</v>
      </c>
    </row>
    <row r="8809" spans="1:6" ht="45.75">
      <c r="A8809" s="360" t="s">
        <v>18552</v>
      </c>
      <c r="B8809" s="393">
        <v>43390</v>
      </c>
      <c r="C8809" s="394" t="s">
        <v>31362</v>
      </c>
      <c r="D8809" s="393" t="s">
        <v>18555</v>
      </c>
      <c r="E8809" s="395" t="s">
        <v>25099</v>
      </c>
      <c r="F8809" s="395" t="s">
        <v>25099</v>
      </c>
    </row>
    <row r="8810" spans="1:6">
      <c r="A8810" s="360" t="s">
        <v>18552</v>
      </c>
      <c r="B8810" s="393">
        <v>5076</v>
      </c>
      <c r="C8810" s="394" t="s">
        <v>31363</v>
      </c>
      <c r="D8810" s="393" t="s">
        <v>18562</v>
      </c>
      <c r="E8810" s="395" t="s">
        <v>19990</v>
      </c>
      <c r="F8810" s="395" t="s">
        <v>19990</v>
      </c>
    </row>
    <row r="8811" spans="1:6">
      <c r="A8811" s="360" t="s">
        <v>18552</v>
      </c>
      <c r="B8811" s="393">
        <v>5077</v>
      </c>
      <c r="C8811" s="394" t="s">
        <v>31364</v>
      </c>
      <c r="D8811" s="393" t="s">
        <v>18562</v>
      </c>
      <c r="E8811" s="395" t="s">
        <v>20963</v>
      </c>
      <c r="F8811" s="395" t="s">
        <v>20963</v>
      </c>
    </row>
    <row r="8812" spans="1:6" ht="23.25">
      <c r="A8812" s="360" t="s">
        <v>18552</v>
      </c>
      <c r="B8812" s="393">
        <v>11837</v>
      </c>
      <c r="C8812" s="394" t="s">
        <v>31365</v>
      </c>
      <c r="D8812" s="393" t="s">
        <v>18553</v>
      </c>
      <c r="E8812" s="395" t="s">
        <v>39894</v>
      </c>
      <c r="F8812" s="395" t="s">
        <v>39894</v>
      </c>
    </row>
    <row r="8813" spans="1:6">
      <c r="A8813" s="360" t="s">
        <v>18552</v>
      </c>
      <c r="B8813" s="393">
        <v>38055</v>
      </c>
      <c r="C8813" s="394" t="s">
        <v>31366</v>
      </c>
      <c r="D8813" s="393" t="s">
        <v>18553</v>
      </c>
      <c r="E8813" s="395" t="s">
        <v>27111</v>
      </c>
      <c r="F8813" s="395" t="s">
        <v>27111</v>
      </c>
    </row>
    <row r="8814" spans="1:6">
      <c r="A8814" s="360" t="s">
        <v>18552</v>
      </c>
      <c r="B8814" s="393">
        <v>415</v>
      </c>
      <c r="C8814" s="394" t="s">
        <v>31367</v>
      </c>
      <c r="D8814" s="393" t="s">
        <v>18553</v>
      </c>
      <c r="E8814" s="395" t="s">
        <v>37943</v>
      </c>
      <c r="F8814" s="395" t="s">
        <v>37943</v>
      </c>
    </row>
    <row r="8815" spans="1:6">
      <c r="A8815" s="360" t="s">
        <v>18552</v>
      </c>
      <c r="B8815" s="393">
        <v>416</v>
      </c>
      <c r="C8815" s="394" t="s">
        <v>31368</v>
      </c>
      <c r="D8815" s="393" t="s">
        <v>18553</v>
      </c>
      <c r="E8815" s="395" t="s">
        <v>11319</v>
      </c>
      <c r="F8815" s="395" t="s">
        <v>11319</v>
      </c>
    </row>
    <row r="8816" spans="1:6">
      <c r="A8816" s="360" t="s">
        <v>18552</v>
      </c>
      <c r="B8816" s="393">
        <v>425</v>
      </c>
      <c r="C8816" s="394" t="s">
        <v>31369</v>
      </c>
      <c r="D8816" s="393" t="s">
        <v>18553</v>
      </c>
      <c r="E8816" s="395" t="s">
        <v>15498</v>
      </c>
      <c r="F8816" s="395" t="s">
        <v>15498</v>
      </c>
    </row>
    <row r="8817" spans="1:6">
      <c r="A8817" s="360" t="s">
        <v>18552</v>
      </c>
      <c r="B8817" s="393">
        <v>426</v>
      </c>
      <c r="C8817" s="394" t="s">
        <v>31370</v>
      </c>
      <c r="D8817" s="393" t="s">
        <v>18553</v>
      </c>
      <c r="E8817" s="395" t="s">
        <v>21417</v>
      </c>
      <c r="F8817" s="395" t="s">
        <v>21417</v>
      </c>
    </row>
    <row r="8818" spans="1:6">
      <c r="A8818" s="360" t="s">
        <v>18552</v>
      </c>
      <c r="B8818" s="393">
        <v>38056</v>
      </c>
      <c r="C8818" s="394" t="s">
        <v>31371</v>
      </c>
      <c r="D8818" s="393" t="s">
        <v>18553</v>
      </c>
      <c r="E8818" s="395" t="s">
        <v>26525</v>
      </c>
      <c r="F8818" s="395" t="s">
        <v>26525</v>
      </c>
    </row>
    <row r="8819" spans="1:6">
      <c r="A8819" s="360" t="s">
        <v>18552</v>
      </c>
      <c r="B8819" s="393">
        <v>1564</v>
      </c>
      <c r="C8819" s="394" t="s">
        <v>31372</v>
      </c>
      <c r="D8819" s="393" t="s">
        <v>18553</v>
      </c>
      <c r="E8819" s="395" t="s">
        <v>20962</v>
      </c>
      <c r="F8819" s="395" t="s">
        <v>20962</v>
      </c>
    </row>
    <row r="8820" spans="1:6">
      <c r="A8820" s="360" t="s">
        <v>18552</v>
      </c>
      <c r="B8820" s="393">
        <v>11032</v>
      </c>
      <c r="C8820" s="394" t="s">
        <v>31373</v>
      </c>
      <c r="D8820" s="393" t="s">
        <v>18553</v>
      </c>
      <c r="E8820" s="395" t="s">
        <v>15873</v>
      </c>
      <c r="F8820" s="395" t="s">
        <v>15873</v>
      </c>
    </row>
    <row r="8821" spans="1:6">
      <c r="A8821" s="360" t="s">
        <v>18552</v>
      </c>
      <c r="B8821" s="393">
        <v>36786</v>
      </c>
      <c r="C8821" s="394" t="s">
        <v>31374</v>
      </c>
      <c r="D8821" s="393" t="s">
        <v>18629</v>
      </c>
      <c r="E8821" s="395" t="s">
        <v>21594</v>
      </c>
      <c r="F8821" s="395" t="s">
        <v>21594</v>
      </c>
    </row>
    <row r="8822" spans="1:6">
      <c r="A8822" s="360" t="s">
        <v>18552</v>
      </c>
      <c r="B8822" s="393">
        <v>36785</v>
      </c>
      <c r="C8822" s="394" t="s">
        <v>31375</v>
      </c>
      <c r="D8822" s="393" t="s">
        <v>18629</v>
      </c>
      <c r="E8822" s="395" t="s">
        <v>21595</v>
      </c>
      <c r="F8822" s="395" t="s">
        <v>21595</v>
      </c>
    </row>
    <row r="8823" spans="1:6">
      <c r="A8823" s="360" t="s">
        <v>18552</v>
      </c>
      <c r="B8823" s="393">
        <v>36782</v>
      </c>
      <c r="C8823" s="394" t="s">
        <v>31376</v>
      </c>
      <c r="D8823" s="393" t="s">
        <v>18629</v>
      </c>
      <c r="E8823" s="395" t="s">
        <v>21058</v>
      </c>
      <c r="F8823" s="395" t="s">
        <v>21058</v>
      </c>
    </row>
    <row r="8824" spans="1:6">
      <c r="A8824" s="360" t="s">
        <v>18552</v>
      </c>
      <c r="B8824" s="393">
        <v>25930</v>
      </c>
      <c r="C8824" s="394" t="s">
        <v>31377</v>
      </c>
      <c r="D8824" s="393" t="s">
        <v>18629</v>
      </c>
      <c r="E8824" s="395" t="s">
        <v>21596</v>
      </c>
      <c r="F8824" s="395" t="s">
        <v>21596</v>
      </c>
    </row>
    <row r="8825" spans="1:6" ht="23.25">
      <c r="A8825" s="360" t="s">
        <v>18552</v>
      </c>
      <c r="B8825" s="393">
        <v>4824</v>
      </c>
      <c r="C8825" s="394" t="s">
        <v>31378</v>
      </c>
      <c r="D8825" s="393" t="s">
        <v>18562</v>
      </c>
      <c r="E8825" s="395" t="s">
        <v>16646</v>
      </c>
      <c r="F8825" s="395" t="s">
        <v>16646</v>
      </c>
    </row>
    <row r="8826" spans="1:6" ht="23.25">
      <c r="A8826" s="360" t="s">
        <v>18552</v>
      </c>
      <c r="B8826" s="393">
        <v>11795</v>
      </c>
      <c r="C8826" s="394" t="s">
        <v>31379</v>
      </c>
      <c r="D8826" s="393" t="s">
        <v>18555</v>
      </c>
      <c r="E8826" s="395" t="s">
        <v>39895</v>
      </c>
      <c r="F8826" s="395" t="s">
        <v>39895</v>
      </c>
    </row>
    <row r="8827" spans="1:6">
      <c r="A8827" s="360" t="s">
        <v>18552</v>
      </c>
      <c r="B8827" s="393">
        <v>134</v>
      </c>
      <c r="C8827" s="394" t="s">
        <v>31380</v>
      </c>
      <c r="D8827" s="393" t="s">
        <v>18562</v>
      </c>
      <c r="E8827" s="395" t="s">
        <v>12853</v>
      </c>
      <c r="F8827" s="395" t="s">
        <v>12853</v>
      </c>
    </row>
    <row r="8828" spans="1:6">
      <c r="A8828" s="360" t="s">
        <v>18552</v>
      </c>
      <c r="B8828" s="393">
        <v>4229</v>
      </c>
      <c r="C8828" s="394" t="s">
        <v>31381</v>
      </c>
      <c r="D8828" s="393" t="s">
        <v>18562</v>
      </c>
      <c r="E8828" s="395" t="s">
        <v>21408</v>
      </c>
      <c r="F8828" s="395" t="s">
        <v>21408</v>
      </c>
    </row>
    <row r="8829" spans="1:6">
      <c r="A8829" s="360" t="s">
        <v>18552</v>
      </c>
      <c r="B8829" s="393">
        <v>11244</v>
      </c>
      <c r="C8829" s="394" t="s">
        <v>31382</v>
      </c>
      <c r="D8829" s="393" t="s">
        <v>18553</v>
      </c>
      <c r="E8829" s="395" t="s">
        <v>25434</v>
      </c>
      <c r="F8829" s="395" t="s">
        <v>25434</v>
      </c>
    </row>
    <row r="8830" spans="1:6" ht="23.25">
      <c r="A8830" s="360" t="s">
        <v>18552</v>
      </c>
      <c r="B8830" s="393">
        <v>11245</v>
      </c>
      <c r="C8830" s="394" t="s">
        <v>31383</v>
      </c>
      <c r="D8830" s="393" t="s">
        <v>18553</v>
      </c>
      <c r="E8830" s="395" t="s">
        <v>25435</v>
      </c>
      <c r="F8830" s="395" t="s">
        <v>25435</v>
      </c>
    </row>
    <row r="8831" spans="1:6">
      <c r="A8831" s="360" t="s">
        <v>18552</v>
      </c>
      <c r="B8831" s="393">
        <v>11235</v>
      </c>
      <c r="C8831" s="394" t="s">
        <v>31384</v>
      </c>
      <c r="D8831" s="393" t="s">
        <v>18553</v>
      </c>
      <c r="E8831" s="395" t="s">
        <v>25436</v>
      </c>
      <c r="F8831" s="395" t="s">
        <v>25436</v>
      </c>
    </row>
    <row r="8832" spans="1:6">
      <c r="A8832" s="360" t="s">
        <v>18552</v>
      </c>
      <c r="B8832" s="393">
        <v>11236</v>
      </c>
      <c r="C8832" s="394" t="s">
        <v>31385</v>
      </c>
      <c r="D8832" s="393" t="s">
        <v>18553</v>
      </c>
      <c r="E8832" s="395" t="s">
        <v>25437</v>
      </c>
      <c r="F8832" s="395" t="s">
        <v>25437</v>
      </c>
    </row>
    <row r="8833" spans="1:6">
      <c r="A8833" s="360" t="s">
        <v>18552</v>
      </c>
      <c r="B8833" s="393">
        <v>11731</v>
      </c>
      <c r="C8833" s="394" t="s">
        <v>31386</v>
      </c>
      <c r="D8833" s="393" t="s">
        <v>18553</v>
      </c>
      <c r="E8833" s="395" t="s">
        <v>21314</v>
      </c>
      <c r="F8833" s="395" t="s">
        <v>21314</v>
      </c>
    </row>
    <row r="8834" spans="1:6">
      <c r="A8834" s="360" t="s">
        <v>18552</v>
      </c>
      <c r="B8834" s="393">
        <v>11732</v>
      </c>
      <c r="C8834" s="394" t="s">
        <v>31387</v>
      </c>
      <c r="D8834" s="393" t="s">
        <v>18553</v>
      </c>
      <c r="E8834" s="395" t="s">
        <v>20965</v>
      </c>
      <c r="F8834" s="395" t="s">
        <v>20965</v>
      </c>
    </row>
    <row r="8835" spans="1:6">
      <c r="A8835" s="360" t="s">
        <v>18552</v>
      </c>
      <c r="B8835" s="393">
        <v>36494</v>
      </c>
      <c r="C8835" s="394" t="s">
        <v>31388</v>
      </c>
      <c r="D8835" s="393" t="s">
        <v>18553</v>
      </c>
      <c r="E8835" s="395" t="s">
        <v>31389</v>
      </c>
      <c r="F8835" s="395" t="s">
        <v>31389</v>
      </c>
    </row>
    <row r="8836" spans="1:6">
      <c r="A8836" s="360" t="s">
        <v>18552</v>
      </c>
      <c r="B8836" s="393">
        <v>36493</v>
      </c>
      <c r="C8836" s="394" t="s">
        <v>31390</v>
      </c>
      <c r="D8836" s="393" t="s">
        <v>18553</v>
      </c>
      <c r="E8836" s="395" t="s">
        <v>31391</v>
      </c>
      <c r="F8836" s="395" t="s">
        <v>31391</v>
      </c>
    </row>
    <row r="8837" spans="1:6">
      <c r="A8837" s="360" t="s">
        <v>18552</v>
      </c>
      <c r="B8837" s="393">
        <v>36492</v>
      </c>
      <c r="C8837" s="394" t="s">
        <v>31392</v>
      </c>
      <c r="D8837" s="393" t="s">
        <v>18553</v>
      </c>
      <c r="E8837" s="395" t="s">
        <v>31393</v>
      </c>
      <c r="F8837" s="395" t="s">
        <v>31393</v>
      </c>
    </row>
    <row r="8838" spans="1:6" ht="23.25">
      <c r="A8838" s="360" t="s">
        <v>18552</v>
      </c>
      <c r="B8838" s="393">
        <v>13333</v>
      </c>
      <c r="C8838" s="394" t="s">
        <v>31394</v>
      </c>
      <c r="D8838" s="393" t="s">
        <v>18553</v>
      </c>
      <c r="E8838" s="395" t="s">
        <v>31395</v>
      </c>
      <c r="F8838" s="395" t="s">
        <v>31395</v>
      </c>
    </row>
    <row r="8839" spans="1:6">
      <c r="A8839" s="360" t="s">
        <v>18552</v>
      </c>
      <c r="B8839" s="393">
        <v>13533</v>
      </c>
      <c r="C8839" s="394" t="s">
        <v>31396</v>
      </c>
      <c r="D8839" s="393" t="s">
        <v>18553</v>
      </c>
      <c r="E8839" s="395" t="s">
        <v>31397</v>
      </c>
      <c r="F8839" s="395" t="s">
        <v>31397</v>
      </c>
    </row>
    <row r="8840" spans="1:6">
      <c r="A8840" s="360" t="s">
        <v>18552</v>
      </c>
      <c r="B8840" s="393">
        <v>36499</v>
      </c>
      <c r="C8840" s="394" t="s">
        <v>31398</v>
      </c>
      <c r="D8840" s="393" t="s">
        <v>18553</v>
      </c>
      <c r="E8840" s="395" t="s">
        <v>31399</v>
      </c>
      <c r="F8840" s="395" t="s">
        <v>31399</v>
      </c>
    </row>
    <row r="8841" spans="1:6" ht="23.25">
      <c r="A8841" s="360" t="s">
        <v>18552</v>
      </c>
      <c r="B8841" s="393">
        <v>39585</v>
      </c>
      <c r="C8841" s="394" t="s">
        <v>31400</v>
      </c>
      <c r="D8841" s="393" t="s">
        <v>18553</v>
      </c>
      <c r="E8841" s="395" t="s">
        <v>31401</v>
      </c>
      <c r="F8841" s="395" t="s">
        <v>31401</v>
      </c>
    </row>
    <row r="8842" spans="1:6" ht="23.25">
      <c r="A8842" s="360" t="s">
        <v>18552</v>
      </c>
      <c r="B8842" s="393">
        <v>39586</v>
      </c>
      <c r="C8842" s="394" t="s">
        <v>31402</v>
      </c>
      <c r="D8842" s="393" t="s">
        <v>18553</v>
      </c>
      <c r="E8842" s="395" t="s">
        <v>31403</v>
      </c>
      <c r="F8842" s="395" t="s">
        <v>31403</v>
      </c>
    </row>
    <row r="8843" spans="1:6" ht="23.25">
      <c r="A8843" s="360" t="s">
        <v>18552</v>
      </c>
      <c r="B8843" s="393">
        <v>39587</v>
      </c>
      <c r="C8843" s="394" t="s">
        <v>31404</v>
      </c>
      <c r="D8843" s="393" t="s">
        <v>18553</v>
      </c>
      <c r="E8843" s="395" t="s">
        <v>31405</v>
      </c>
      <c r="F8843" s="395" t="s">
        <v>31405</v>
      </c>
    </row>
    <row r="8844" spans="1:6" ht="23.25">
      <c r="A8844" s="360" t="s">
        <v>18552</v>
      </c>
      <c r="B8844" s="393">
        <v>39588</v>
      </c>
      <c r="C8844" s="394" t="s">
        <v>31406</v>
      </c>
      <c r="D8844" s="393" t="s">
        <v>18553</v>
      </c>
      <c r="E8844" s="395" t="s">
        <v>31407</v>
      </c>
      <c r="F8844" s="395" t="s">
        <v>31407</v>
      </c>
    </row>
    <row r="8845" spans="1:6" ht="23.25">
      <c r="A8845" s="360" t="s">
        <v>18552</v>
      </c>
      <c r="B8845" s="393">
        <v>39584</v>
      </c>
      <c r="C8845" s="394" t="s">
        <v>31408</v>
      </c>
      <c r="D8845" s="393" t="s">
        <v>18553</v>
      </c>
      <c r="E8845" s="395" t="s">
        <v>31409</v>
      </c>
      <c r="F8845" s="395" t="s">
        <v>31409</v>
      </c>
    </row>
    <row r="8846" spans="1:6" ht="23.25">
      <c r="A8846" s="360" t="s">
        <v>18552</v>
      </c>
      <c r="B8846" s="393">
        <v>39590</v>
      </c>
      <c r="C8846" s="394" t="s">
        <v>31410</v>
      </c>
      <c r="D8846" s="393" t="s">
        <v>18553</v>
      </c>
      <c r="E8846" s="395" t="s">
        <v>31411</v>
      </c>
      <c r="F8846" s="395" t="s">
        <v>31411</v>
      </c>
    </row>
    <row r="8847" spans="1:6" ht="23.25">
      <c r="A8847" s="360" t="s">
        <v>18552</v>
      </c>
      <c r="B8847" s="393">
        <v>39592</v>
      </c>
      <c r="C8847" s="394" t="s">
        <v>31412</v>
      </c>
      <c r="D8847" s="393" t="s">
        <v>18553</v>
      </c>
      <c r="E8847" s="395" t="s">
        <v>31413</v>
      </c>
      <c r="F8847" s="395" t="s">
        <v>31413</v>
      </c>
    </row>
    <row r="8848" spans="1:6" ht="23.25">
      <c r="A8848" s="360" t="s">
        <v>18552</v>
      </c>
      <c r="B8848" s="393">
        <v>39593</v>
      </c>
      <c r="C8848" s="394" t="s">
        <v>31414</v>
      </c>
      <c r="D8848" s="393" t="s">
        <v>18553</v>
      </c>
      <c r="E8848" s="395" t="s">
        <v>31405</v>
      </c>
      <c r="F8848" s="395" t="s">
        <v>31405</v>
      </c>
    </row>
    <row r="8849" spans="1:6" ht="23.25">
      <c r="A8849" s="360" t="s">
        <v>18552</v>
      </c>
      <c r="B8849" s="393">
        <v>14254</v>
      </c>
      <c r="C8849" s="394" t="s">
        <v>31415</v>
      </c>
      <c r="D8849" s="393" t="s">
        <v>18553</v>
      </c>
      <c r="E8849" s="395" t="s">
        <v>31416</v>
      </c>
      <c r="F8849" s="395" t="s">
        <v>31416</v>
      </c>
    </row>
    <row r="8850" spans="1:6">
      <c r="A8850" s="360" t="s">
        <v>18552</v>
      </c>
      <c r="B8850" s="393">
        <v>25987</v>
      </c>
      <c r="C8850" s="394" t="s">
        <v>31417</v>
      </c>
      <c r="D8850" s="393" t="s">
        <v>18553</v>
      </c>
      <c r="E8850" s="395" t="s">
        <v>31418</v>
      </c>
      <c r="F8850" s="395" t="s">
        <v>31418</v>
      </c>
    </row>
    <row r="8851" spans="1:6">
      <c r="A8851" s="360" t="s">
        <v>18552</v>
      </c>
      <c r="B8851" s="393">
        <v>25019</v>
      </c>
      <c r="C8851" s="394" t="s">
        <v>31419</v>
      </c>
      <c r="D8851" s="393" t="s">
        <v>18553</v>
      </c>
      <c r="E8851" s="395" t="s">
        <v>31420</v>
      </c>
      <c r="F8851" s="395" t="s">
        <v>31420</v>
      </c>
    </row>
    <row r="8852" spans="1:6">
      <c r="A8852" s="360" t="s">
        <v>18552</v>
      </c>
      <c r="B8852" s="393">
        <v>36501</v>
      </c>
      <c r="C8852" s="394" t="s">
        <v>31421</v>
      </c>
      <c r="D8852" s="393" t="s">
        <v>18553</v>
      </c>
      <c r="E8852" s="395" t="s">
        <v>31422</v>
      </c>
      <c r="F8852" s="395" t="s">
        <v>31422</v>
      </c>
    </row>
    <row r="8853" spans="1:6">
      <c r="A8853" s="360" t="s">
        <v>18552</v>
      </c>
      <c r="B8853" s="393">
        <v>25986</v>
      </c>
      <c r="C8853" s="394" t="s">
        <v>31423</v>
      </c>
      <c r="D8853" s="393" t="s">
        <v>18553</v>
      </c>
      <c r="E8853" s="395" t="s">
        <v>31424</v>
      </c>
      <c r="F8853" s="395" t="s">
        <v>31424</v>
      </c>
    </row>
    <row r="8854" spans="1:6">
      <c r="A8854" s="360" t="s">
        <v>18552</v>
      </c>
      <c r="B8854" s="393">
        <v>36500</v>
      </c>
      <c r="C8854" s="394" t="s">
        <v>31425</v>
      </c>
      <c r="D8854" s="393" t="s">
        <v>18553</v>
      </c>
      <c r="E8854" s="395" t="s">
        <v>31426</v>
      </c>
      <c r="F8854" s="395" t="s">
        <v>31426</v>
      </c>
    </row>
    <row r="8855" spans="1:6" ht="23.25">
      <c r="A8855" s="360" t="s">
        <v>18552</v>
      </c>
      <c r="B8855" s="393">
        <v>20017</v>
      </c>
      <c r="C8855" s="394" t="s">
        <v>31427</v>
      </c>
      <c r="D8855" s="393" t="s">
        <v>18560</v>
      </c>
      <c r="E8855" s="395" t="s">
        <v>9260</v>
      </c>
      <c r="F8855" s="395" t="s">
        <v>9260</v>
      </c>
    </row>
    <row r="8856" spans="1:6">
      <c r="A8856" s="360" t="s">
        <v>18552</v>
      </c>
      <c r="B8856" s="393">
        <v>20007</v>
      </c>
      <c r="C8856" s="394" t="s">
        <v>31428</v>
      </c>
      <c r="D8856" s="393" t="s">
        <v>18560</v>
      </c>
      <c r="E8856" s="395" t="s">
        <v>12851</v>
      </c>
      <c r="F8856" s="395" t="s">
        <v>12851</v>
      </c>
    </row>
    <row r="8857" spans="1:6" ht="23.25">
      <c r="A8857" s="360" t="s">
        <v>18552</v>
      </c>
      <c r="B8857" s="393">
        <v>39836</v>
      </c>
      <c r="C8857" s="394" t="s">
        <v>31429</v>
      </c>
      <c r="D8857" s="393" t="s">
        <v>18583</v>
      </c>
      <c r="E8857" s="395" t="s">
        <v>31430</v>
      </c>
      <c r="F8857" s="395" t="s">
        <v>31430</v>
      </c>
    </row>
    <row r="8858" spans="1:6">
      <c r="A8858" s="360" t="s">
        <v>18552</v>
      </c>
      <c r="B8858" s="393">
        <v>39830</v>
      </c>
      <c r="C8858" s="394" t="s">
        <v>31431</v>
      </c>
      <c r="D8858" s="393" t="s">
        <v>18583</v>
      </c>
      <c r="E8858" s="395" t="s">
        <v>31432</v>
      </c>
      <c r="F8858" s="395" t="s">
        <v>31432</v>
      </c>
    </row>
    <row r="8859" spans="1:6">
      <c r="A8859" s="360" t="s">
        <v>18552</v>
      </c>
      <c r="B8859" s="393">
        <v>39831</v>
      </c>
      <c r="C8859" s="394" t="s">
        <v>31433</v>
      </c>
      <c r="D8859" s="393" t="s">
        <v>18583</v>
      </c>
      <c r="E8859" s="395" t="s">
        <v>31434</v>
      </c>
      <c r="F8859" s="395" t="s">
        <v>31434</v>
      </c>
    </row>
    <row r="8860" spans="1:6">
      <c r="A8860" s="360" t="s">
        <v>18552</v>
      </c>
      <c r="B8860" s="393">
        <v>36888</v>
      </c>
      <c r="C8860" s="394" t="s">
        <v>31435</v>
      </c>
      <c r="D8860" s="393" t="s">
        <v>18560</v>
      </c>
      <c r="E8860" s="395" t="s">
        <v>36995</v>
      </c>
      <c r="F8860" s="395" t="s">
        <v>36995</v>
      </c>
    </row>
    <row r="8861" spans="1:6">
      <c r="A8861" s="360" t="s">
        <v>18552</v>
      </c>
      <c r="B8861" s="393">
        <v>40527</v>
      </c>
      <c r="C8861" s="394" t="s">
        <v>31436</v>
      </c>
      <c r="D8861" s="393" t="s">
        <v>18553</v>
      </c>
      <c r="E8861" s="395" t="s">
        <v>31437</v>
      </c>
      <c r="F8861" s="395" t="s">
        <v>31437</v>
      </c>
    </row>
    <row r="8862" spans="1:6">
      <c r="A8862" s="360" t="s">
        <v>18552</v>
      </c>
      <c r="B8862" s="393">
        <v>36497</v>
      </c>
      <c r="C8862" s="394" t="s">
        <v>31438</v>
      </c>
      <c r="D8862" s="393" t="s">
        <v>18553</v>
      </c>
      <c r="E8862" s="395" t="s">
        <v>31439</v>
      </c>
      <c r="F8862" s="395" t="s">
        <v>31439</v>
      </c>
    </row>
    <row r="8863" spans="1:6">
      <c r="A8863" s="360" t="s">
        <v>18552</v>
      </c>
      <c r="B8863" s="393">
        <v>36487</v>
      </c>
      <c r="C8863" s="394" t="s">
        <v>31440</v>
      </c>
      <c r="D8863" s="393" t="s">
        <v>18553</v>
      </c>
      <c r="E8863" s="395" t="s">
        <v>31441</v>
      </c>
      <c r="F8863" s="395" t="s">
        <v>31441</v>
      </c>
    </row>
    <row r="8864" spans="1:6" ht="23.25">
      <c r="A8864" s="360" t="s">
        <v>18552</v>
      </c>
      <c r="B8864" s="393">
        <v>25952</v>
      </c>
      <c r="C8864" s="394" t="s">
        <v>31442</v>
      </c>
      <c r="D8864" s="393" t="s">
        <v>18553</v>
      </c>
      <c r="E8864" s="395" t="s">
        <v>31443</v>
      </c>
      <c r="F8864" s="395" t="s">
        <v>31443</v>
      </c>
    </row>
    <row r="8865" spans="1:6" ht="23.25">
      <c r="A8865" s="360" t="s">
        <v>18552</v>
      </c>
      <c r="B8865" s="393">
        <v>25954</v>
      </c>
      <c r="C8865" s="394" t="s">
        <v>31444</v>
      </c>
      <c r="D8865" s="393" t="s">
        <v>18553</v>
      </c>
      <c r="E8865" s="395" t="s">
        <v>31445</v>
      </c>
      <c r="F8865" s="395" t="s">
        <v>31445</v>
      </c>
    </row>
    <row r="8866" spans="1:6" ht="23.25">
      <c r="A8866" s="360" t="s">
        <v>18552</v>
      </c>
      <c r="B8866" s="393">
        <v>25953</v>
      </c>
      <c r="C8866" s="394" t="s">
        <v>31446</v>
      </c>
      <c r="D8866" s="393" t="s">
        <v>18553</v>
      </c>
      <c r="E8866" s="395" t="s">
        <v>31447</v>
      </c>
      <c r="F8866" s="395" t="s">
        <v>31447</v>
      </c>
    </row>
    <row r="8867" spans="1:6" ht="34.5">
      <c r="A8867" s="360" t="s">
        <v>18552</v>
      </c>
      <c r="B8867" s="393">
        <v>37776</v>
      </c>
      <c r="C8867" s="394" t="s">
        <v>31448</v>
      </c>
      <c r="D8867" s="393" t="s">
        <v>18553</v>
      </c>
      <c r="E8867" s="395" t="s">
        <v>31449</v>
      </c>
      <c r="F8867" s="395" t="s">
        <v>31449</v>
      </c>
    </row>
    <row r="8868" spans="1:6" ht="34.5">
      <c r="A8868" s="360" t="s">
        <v>18552</v>
      </c>
      <c r="B8868" s="393">
        <v>37775</v>
      </c>
      <c r="C8868" s="394" t="s">
        <v>31450</v>
      </c>
      <c r="D8868" s="393" t="s">
        <v>18553</v>
      </c>
      <c r="E8868" s="395" t="s">
        <v>31451</v>
      </c>
      <c r="F8868" s="395" t="s">
        <v>31451</v>
      </c>
    </row>
    <row r="8869" spans="1:6" ht="34.5">
      <c r="A8869" s="360" t="s">
        <v>18552</v>
      </c>
      <c r="B8869" s="393">
        <v>36491</v>
      </c>
      <c r="C8869" s="394" t="s">
        <v>31452</v>
      </c>
      <c r="D8869" s="393" t="s">
        <v>18553</v>
      </c>
      <c r="E8869" s="395" t="s">
        <v>31453</v>
      </c>
      <c r="F8869" s="395" t="s">
        <v>31453</v>
      </c>
    </row>
    <row r="8870" spans="1:6" ht="34.5">
      <c r="A8870" s="360" t="s">
        <v>18552</v>
      </c>
      <c r="B8870" s="393">
        <v>10712</v>
      </c>
      <c r="C8870" s="394" t="s">
        <v>31454</v>
      </c>
      <c r="D8870" s="393" t="s">
        <v>18553</v>
      </c>
      <c r="E8870" s="395" t="s">
        <v>31455</v>
      </c>
      <c r="F8870" s="395" t="s">
        <v>31455</v>
      </c>
    </row>
    <row r="8871" spans="1:6" ht="34.5">
      <c r="A8871" s="360" t="s">
        <v>18552</v>
      </c>
      <c r="B8871" s="393">
        <v>3363</v>
      </c>
      <c r="C8871" s="394" t="s">
        <v>31456</v>
      </c>
      <c r="D8871" s="393" t="s">
        <v>18553</v>
      </c>
      <c r="E8871" s="395" t="s">
        <v>31457</v>
      </c>
      <c r="F8871" s="395" t="s">
        <v>31457</v>
      </c>
    </row>
    <row r="8872" spans="1:6" ht="34.5">
      <c r="A8872" s="360" t="s">
        <v>18552</v>
      </c>
      <c r="B8872" s="393">
        <v>3365</v>
      </c>
      <c r="C8872" s="394" t="s">
        <v>31458</v>
      </c>
      <c r="D8872" s="393" t="s">
        <v>18553</v>
      </c>
      <c r="E8872" s="395" t="s">
        <v>31459</v>
      </c>
      <c r="F8872" s="395" t="s">
        <v>31459</v>
      </c>
    </row>
    <row r="8873" spans="1:6">
      <c r="A8873" s="360" t="s">
        <v>18552</v>
      </c>
      <c r="B8873" s="393">
        <v>7569</v>
      </c>
      <c r="C8873" s="394" t="s">
        <v>31460</v>
      </c>
      <c r="D8873" s="393" t="s">
        <v>18553</v>
      </c>
      <c r="E8873" s="395" t="s">
        <v>28945</v>
      </c>
      <c r="F8873" s="395" t="s">
        <v>28945</v>
      </c>
    </row>
    <row r="8874" spans="1:6">
      <c r="A8874" s="360" t="s">
        <v>18552</v>
      </c>
      <c r="B8874" s="393">
        <v>34349</v>
      </c>
      <c r="C8874" s="394" t="s">
        <v>31461</v>
      </c>
      <c r="D8874" s="393" t="s">
        <v>18553</v>
      </c>
      <c r="E8874" s="395" t="s">
        <v>14771</v>
      </c>
      <c r="F8874" s="395" t="s">
        <v>14771</v>
      </c>
    </row>
    <row r="8875" spans="1:6" ht="23.25">
      <c r="A8875" s="360" t="s">
        <v>18552</v>
      </c>
      <c r="B8875" s="393">
        <v>11991</v>
      </c>
      <c r="C8875" s="394" t="s">
        <v>31462</v>
      </c>
      <c r="D8875" s="393" t="s">
        <v>18553</v>
      </c>
      <c r="E8875" s="395" t="s">
        <v>25812</v>
      </c>
      <c r="F8875" s="395" t="s">
        <v>25812</v>
      </c>
    </row>
    <row r="8876" spans="1:6">
      <c r="A8876" s="360" t="s">
        <v>18552</v>
      </c>
      <c r="B8876" s="393">
        <v>20062</v>
      </c>
      <c r="C8876" s="394" t="s">
        <v>31463</v>
      </c>
      <c r="D8876" s="393" t="s">
        <v>18553</v>
      </c>
      <c r="E8876" s="395" t="s">
        <v>25008</v>
      </c>
      <c r="F8876" s="395" t="s">
        <v>25008</v>
      </c>
    </row>
    <row r="8877" spans="1:6" ht="23.25">
      <c r="A8877" s="360" t="s">
        <v>18552</v>
      </c>
      <c r="B8877" s="393">
        <v>11029</v>
      </c>
      <c r="C8877" s="394" t="s">
        <v>31464</v>
      </c>
      <c r="D8877" s="393" t="s">
        <v>18611</v>
      </c>
      <c r="E8877" s="395" t="s">
        <v>8800</v>
      </c>
      <c r="F8877" s="395" t="s">
        <v>8800</v>
      </c>
    </row>
    <row r="8878" spans="1:6" ht="23.25">
      <c r="A8878" s="360" t="s">
        <v>18552</v>
      </c>
      <c r="B8878" s="393">
        <v>4316</v>
      </c>
      <c r="C8878" s="394" t="s">
        <v>31465</v>
      </c>
      <c r="D8878" s="393" t="s">
        <v>18553</v>
      </c>
      <c r="E8878" s="395" t="s">
        <v>9270</v>
      </c>
      <c r="F8878" s="395" t="s">
        <v>9270</v>
      </c>
    </row>
    <row r="8879" spans="1:6" ht="23.25">
      <c r="A8879" s="360" t="s">
        <v>18552</v>
      </c>
      <c r="B8879" s="393">
        <v>4313</v>
      </c>
      <c r="C8879" s="394" t="s">
        <v>31466</v>
      </c>
      <c r="D8879" s="393" t="s">
        <v>18611</v>
      </c>
      <c r="E8879" s="395" t="s">
        <v>17793</v>
      </c>
      <c r="F8879" s="395" t="s">
        <v>17793</v>
      </c>
    </row>
    <row r="8880" spans="1:6" ht="23.25">
      <c r="A8880" s="360" t="s">
        <v>18552</v>
      </c>
      <c r="B8880" s="393">
        <v>4317</v>
      </c>
      <c r="C8880" s="394" t="s">
        <v>31467</v>
      </c>
      <c r="D8880" s="393" t="s">
        <v>18553</v>
      </c>
      <c r="E8880" s="395" t="s">
        <v>9670</v>
      </c>
      <c r="F8880" s="395" t="s">
        <v>9670</v>
      </c>
    </row>
    <row r="8881" spans="1:6" ht="23.25">
      <c r="A8881" s="360" t="s">
        <v>18552</v>
      </c>
      <c r="B8881" s="393">
        <v>4314</v>
      </c>
      <c r="C8881" s="394" t="s">
        <v>31468</v>
      </c>
      <c r="D8881" s="393" t="s">
        <v>18611</v>
      </c>
      <c r="E8881" s="395" t="s">
        <v>16551</v>
      </c>
      <c r="F8881" s="395" t="s">
        <v>16551</v>
      </c>
    </row>
    <row r="8882" spans="1:6">
      <c r="A8882" s="360" t="s">
        <v>18552</v>
      </c>
      <c r="B8882" s="393">
        <v>10561</v>
      </c>
      <c r="C8882" s="394" t="s">
        <v>31469</v>
      </c>
      <c r="D8882" s="393" t="s">
        <v>18562</v>
      </c>
      <c r="E8882" s="395" t="s">
        <v>8481</v>
      </c>
      <c r="F8882" s="395" t="s">
        <v>8481</v>
      </c>
    </row>
    <row r="8883" spans="1:6" ht="23.25">
      <c r="A8883" s="360" t="s">
        <v>18552</v>
      </c>
      <c r="B8883" s="393">
        <v>10921</v>
      </c>
      <c r="C8883" s="394" t="s">
        <v>31470</v>
      </c>
      <c r="D8883" s="393" t="s">
        <v>18553</v>
      </c>
      <c r="E8883" s="395" t="s">
        <v>31471</v>
      </c>
      <c r="F8883" s="395" t="s">
        <v>31471</v>
      </c>
    </row>
    <row r="8884" spans="1:6" ht="23.25">
      <c r="A8884" s="360" t="s">
        <v>18552</v>
      </c>
      <c r="B8884" s="393">
        <v>10922</v>
      </c>
      <c r="C8884" s="394" t="s">
        <v>31472</v>
      </c>
      <c r="D8884" s="393" t="s">
        <v>18553</v>
      </c>
      <c r="E8884" s="395" t="s">
        <v>31473</v>
      </c>
      <c r="F8884" s="395" t="s">
        <v>31473</v>
      </c>
    </row>
    <row r="8885" spans="1:6">
      <c r="A8885" s="360" t="s">
        <v>18552</v>
      </c>
      <c r="B8885" s="393">
        <v>10923</v>
      </c>
      <c r="C8885" s="394" t="s">
        <v>31474</v>
      </c>
      <c r="D8885" s="393" t="s">
        <v>18553</v>
      </c>
      <c r="E8885" s="395" t="s">
        <v>31475</v>
      </c>
      <c r="F8885" s="395" t="s">
        <v>31475</v>
      </c>
    </row>
    <row r="8886" spans="1:6">
      <c r="A8886" s="360" t="s">
        <v>18552</v>
      </c>
      <c r="B8886" s="393">
        <v>10924</v>
      </c>
      <c r="C8886" s="394" t="s">
        <v>31476</v>
      </c>
      <c r="D8886" s="393" t="s">
        <v>18553</v>
      </c>
      <c r="E8886" s="395" t="s">
        <v>31477</v>
      </c>
      <c r="F8886" s="395" t="s">
        <v>31477</v>
      </c>
    </row>
    <row r="8887" spans="1:6" ht="23.25">
      <c r="A8887" s="360" t="s">
        <v>18552</v>
      </c>
      <c r="B8887" s="393">
        <v>37772</v>
      </c>
      <c r="C8887" s="394" t="s">
        <v>31478</v>
      </c>
      <c r="D8887" s="393" t="s">
        <v>18553</v>
      </c>
      <c r="E8887" s="395" t="s">
        <v>25990</v>
      </c>
      <c r="F8887" s="395" t="s">
        <v>25990</v>
      </c>
    </row>
    <row r="8888" spans="1:6" ht="34.5">
      <c r="A8888" s="360" t="s">
        <v>18552</v>
      </c>
      <c r="B8888" s="393">
        <v>37771</v>
      </c>
      <c r="C8888" s="394" t="s">
        <v>31479</v>
      </c>
      <c r="D8888" s="393" t="s">
        <v>18553</v>
      </c>
      <c r="E8888" s="395" t="s">
        <v>25991</v>
      </c>
      <c r="F8888" s="395" t="s">
        <v>25991</v>
      </c>
    </row>
    <row r="8889" spans="1:6">
      <c r="A8889" s="360" t="s">
        <v>18552</v>
      </c>
      <c r="B8889" s="393">
        <v>12770</v>
      </c>
      <c r="C8889" s="394" t="s">
        <v>31480</v>
      </c>
      <c r="D8889" s="393" t="s">
        <v>18553</v>
      </c>
      <c r="E8889" s="395" t="s">
        <v>26984</v>
      </c>
      <c r="F8889" s="395" t="s">
        <v>26984</v>
      </c>
    </row>
    <row r="8890" spans="1:6">
      <c r="A8890" s="360" t="s">
        <v>18552</v>
      </c>
      <c r="B8890" s="393">
        <v>12772</v>
      </c>
      <c r="C8890" s="394" t="s">
        <v>31481</v>
      </c>
      <c r="D8890" s="393" t="s">
        <v>18553</v>
      </c>
      <c r="E8890" s="395" t="s">
        <v>27644</v>
      </c>
      <c r="F8890" s="395" t="s">
        <v>27644</v>
      </c>
    </row>
    <row r="8891" spans="1:6">
      <c r="A8891" s="360" t="s">
        <v>18552</v>
      </c>
      <c r="B8891" s="393">
        <v>12768</v>
      </c>
      <c r="C8891" s="394" t="s">
        <v>31482</v>
      </c>
      <c r="D8891" s="393" t="s">
        <v>18553</v>
      </c>
      <c r="E8891" s="395" t="s">
        <v>27645</v>
      </c>
      <c r="F8891" s="395" t="s">
        <v>27645</v>
      </c>
    </row>
    <row r="8892" spans="1:6">
      <c r="A8892" s="360" t="s">
        <v>18552</v>
      </c>
      <c r="B8892" s="393">
        <v>12775</v>
      </c>
      <c r="C8892" s="394" t="s">
        <v>31483</v>
      </c>
      <c r="D8892" s="393" t="s">
        <v>18553</v>
      </c>
      <c r="E8892" s="395" t="s">
        <v>27646</v>
      </c>
      <c r="F8892" s="395" t="s">
        <v>27646</v>
      </c>
    </row>
    <row r="8893" spans="1:6">
      <c r="A8893" s="360" t="s">
        <v>18552</v>
      </c>
      <c r="B8893" s="393">
        <v>12769</v>
      </c>
      <c r="C8893" s="394" t="s">
        <v>31484</v>
      </c>
      <c r="D8893" s="393" t="s">
        <v>18553</v>
      </c>
      <c r="E8893" s="395" t="s">
        <v>27647</v>
      </c>
      <c r="F8893" s="395" t="s">
        <v>27647</v>
      </c>
    </row>
    <row r="8894" spans="1:6">
      <c r="A8894" s="360" t="s">
        <v>18552</v>
      </c>
      <c r="B8894" s="393">
        <v>12773</v>
      </c>
      <c r="C8894" s="394" t="s">
        <v>31485</v>
      </c>
      <c r="D8894" s="393" t="s">
        <v>18553</v>
      </c>
      <c r="E8894" s="395" t="s">
        <v>24928</v>
      </c>
      <c r="F8894" s="395" t="s">
        <v>24928</v>
      </c>
    </row>
    <row r="8895" spans="1:6">
      <c r="A8895" s="360" t="s">
        <v>18552</v>
      </c>
      <c r="B8895" s="393">
        <v>12774</v>
      </c>
      <c r="C8895" s="394" t="s">
        <v>31486</v>
      </c>
      <c r="D8895" s="393" t="s">
        <v>18553</v>
      </c>
      <c r="E8895" s="395" t="s">
        <v>26474</v>
      </c>
      <c r="F8895" s="395" t="s">
        <v>26474</v>
      </c>
    </row>
    <row r="8896" spans="1:6">
      <c r="A8896" s="360" t="s">
        <v>18552</v>
      </c>
      <c r="B8896" s="393">
        <v>12776</v>
      </c>
      <c r="C8896" s="394" t="s">
        <v>31487</v>
      </c>
      <c r="D8896" s="393" t="s">
        <v>18553</v>
      </c>
      <c r="E8896" s="395" t="s">
        <v>27648</v>
      </c>
      <c r="F8896" s="395" t="s">
        <v>27648</v>
      </c>
    </row>
    <row r="8897" spans="1:6">
      <c r="A8897" s="360" t="s">
        <v>18552</v>
      </c>
      <c r="B8897" s="393">
        <v>12777</v>
      </c>
      <c r="C8897" s="394" t="s">
        <v>31488</v>
      </c>
      <c r="D8897" s="393" t="s">
        <v>18553</v>
      </c>
      <c r="E8897" s="395" t="s">
        <v>27649</v>
      </c>
      <c r="F8897" s="395" t="s">
        <v>27649</v>
      </c>
    </row>
    <row r="8898" spans="1:6">
      <c r="A8898" s="360" t="s">
        <v>18552</v>
      </c>
      <c r="B8898" s="393">
        <v>3391</v>
      </c>
      <c r="C8898" s="394" t="s">
        <v>31489</v>
      </c>
      <c r="D8898" s="393" t="s">
        <v>18553</v>
      </c>
      <c r="E8898" s="395" t="s">
        <v>27650</v>
      </c>
      <c r="F8898" s="395" t="s">
        <v>27650</v>
      </c>
    </row>
    <row r="8899" spans="1:6">
      <c r="A8899" s="360" t="s">
        <v>18552</v>
      </c>
      <c r="B8899" s="393">
        <v>3389</v>
      </c>
      <c r="C8899" s="394" t="s">
        <v>31490</v>
      </c>
      <c r="D8899" s="393" t="s">
        <v>18553</v>
      </c>
      <c r="E8899" s="395" t="s">
        <v>20781</v>
      </c>
      <c r="F8899" s="395" t="s">
        <v>20781</v>
      </c>
    </row>
    <row r="8900" spans="1:6">
      <c r="A8900" s="360" t="s">
        <v>18552</v>
      </c>
      <c r="B8900" s="393">
        <v>3390</v>
      </c>
      <c r="C8900" s="394" t="s">
        <v>31491</v>
      </c>
      <c r="D8900" s="393" t="s">
        <v>18553</v>
      </c>
      <c r="E8900" s="395" t="s">
        <v>20489</v>
      </c>
      <c r="F8900" s="395" t="s">
        <v>20489</v>
      </c>
    </row>
    <row r="8901" spans="1:6">
      <c r="A8901" s="360" t="s">
        <v>18552</v>
      </c>
      <c r="B8901" s="393">
        <v>12873</v>
      </c>
      <c r="C8901" s="394" t="s">
        <v>31492</v>
      </c>
      <c r="D8901" s="393" t="s">
        <v>18554</v>
      </c>
      <c r="E8901" s="395" t="s">
        <v>21508</v>
      </c>
      <c r="F8901" s="395" t="s">
        <v>19999</v>
      </c>
    </row>
    <row r="8902" spans="1:6">
      <c r="A8902" s="360" t="s">
        <v>18552</v>
      </c>
      <c r="B8902" s="393">
        <v>41076</v>
      </c>
      <c r="C8902" s="394" t="s">
        <v>31493</v>
      </c>
      <c r="D8902" s="393" t="s">
        <v>18573</v>
      </c>
      <c r="E8902" s="395" t="s">
        <v>29782</v>
      </c>
      <c r="F8902" s="395" t="s">
        <v>29783</v>
      </c>
    </row>
    <row r="8903" spans="1:6">
      <c r="A8903" s="360" t="s">
        <v>18552</v>
      </c>
      <c r="B8903" s="393">
        <v>140</v>
      </c>
      <c r="C8903" s="394" t="s">
        <v>31494</v>
      </c>
      <c r="D8903" s="393" t="s">
        <v>18562</v>
      </c>
      <c r="E8903" s="395" t="s">
        <v>21065</v>
      </c>
      <c r="F8903" s="395" t="s">
        <v>21065</v>
      </c>
    </row>
    <row r="8904" spans="1:6">
      <c r="A8904" s="360" t="s">
        <v>18552</v>
      </c>
      <c r="B8904" s="393">
        <v>151</v>
      </c>
      <c r="C8904" s="394" t="s">
        <v>31495</v>
      </c>
      <c r="D8904" s="393" t="s">
        <v>18563</v>
      </c>
      <c r="E8904" s="395" t="s">
        <v>26366</v>
      </c>
      <c r="F8904" s="395" t="s">
        <v>26366</v>
      </c>
    </row>
    <row r="8905" spans="1:6">
      <c r="A8905" s="360" t="s">
        <v>18552</v>
      </c>
      <c r="B8905" s="393">
        <v>7340</v>
      </c>
      <c r="C8905" s="394" t="s">
        <v>31496</v>
      </c>
      <c r="D8905" s="393" t="s">
        <v>18563</v>
      </c>
      <c r="E8905" s="395" t="s">
        <v>21064</v>
      </c>
      <c r="F8905" s="395" t="s">
        <v>21064</v>
      </c>
    </row>
    <row r="8906" spans="1:6">
      <c r="A8906" s="360" t="s">
        <v>18552</v>
      </c>
      <c r="B8906" s="393">
        <v>2701</v>
      </c>
      <c r="C8906" s="394" t="s">
        <v>31497</v>
      </c>
      <c r="D8906" s="393" t="s">
        <v>18554</v>
      </c>
      <c r="E8906" s="395" t="s">
        <v>13219</v>
      </c>
      <c r="F8906" s="395" t="s">
        <v>11962</v>
      </c>
    </row>
    <row r="8907" spans="1:6">
      <c r="A8907" s="360" t="s">
        <v>18552</v>
      </c>
      <c r="B8907" s="393">
        <v>40929</v>
      </c>
      <c r="C8907" s="394" t="s">
        <v>31498</v>
      </c>
      <c r="D8907" s="393" t="s">
        <v>18573</v>
      </c>
      <c r="E8907" s="395" t="s">
        <v>39896</v>
      </c>
      <c r="F8907" s="395" t="s">
        <v>39897</v>
      </c>
    </row>
    <row r="8908" spans="1:6">
      <c r="A8908" s="360" t="s">
        <v>18552</v>
      </c>
      <c r="B8908" s="393">
        <v>38114</v>
      </c>
      <c r="C8908" s="394" t="s">
        <v>31499</v>
      </c>
      <c r="D8908" s="393" t="s">
        <v>18553</v>
      </c>
      <c r="E8908" s="395" t="s">
        <v>66</v>
      </c>
      <c r="F8908" s="395" t="s">
        <v>66</v>
      </c>
    </row>
    <row r="8909" spans="1:6">
      <c r="A8909" s="360" t="s">
        <v>18552</v>
      </c>
      <c r="B8909" s="393">
        <v>38064</v>
      </c>
      <c r="C8909" s="394" t="s">
        <v>31500</v>
      </c>
      <c r="D8909" s="393" t="s">
        <v>18553</v>
      </c>
      <c r="E8909" s="395" t="s">
        <v>21599</v>
      </c>
      <c r="F8909" s="395" t="s">
        <v>21599</v>
      </c>
    </row>
    <row r="8910" spans="1:6">
      <c r="A8910" s="360" t="s">
        <v>18552</v>
      </c>
      <c r="B8910" s="393">
        <v>38115</v>
      </c>
      <c r="C8910" s="394" t="s">
        <v>31501</v>
      </c>
      <c r="D8910" s="393" t="s">
        <v>18553</v>
      </c>
      <c r="E8910" s="395" t="s">
        <v>24981</v>
      </c>
      <c r="F8910" s="395" t="s">
        <v>24981</v>
      </c>
    </row>
    <row r="8911" spans="1:6" ht="23.25">
      <c r="A8911" s="360" t="s">
        <v>18552</v>
      </c>
      <c r="B8911" s="393">
        <v>38065</v>
      </c>
      <c r="C8911" s="394" t="s">
        <v>31502</v>
      </c>
      <c r="D8911" s="393" t="s">
        <v>18553</v>
      </c>
      <c r="E8911" s="395" t="s">
        <v>21023</v>
      </c>
      <c r="F8911" s="395" t="s">
        <v>21023</v>
      </c>
    </row>
    <row r="8912" spans="1:6" ht="23.25">
      <c r="A8912" s="360" t="s">
        <v>18552</v>
      </c>
      <c r="B8912" s="393">
        <v>38078</v>
      </c>
      <c r="C8912" s="394" t="s">
        <v>31503</v>
      </c>
      <c r="D8912" s="393" t="s">
        <v>18553</v>
      </c>
      <c r="E8912" s="395" t="s">
        <v>21069</v>
      </c>
      <c r="F8912" s="395" t="s">
        <v>21069</v>
      </c>
    </row>
    <row r="8913" spans="1:6">
      <c r="A8913" s="360" t="s">
        <v>18552</v>
      </c>
      <c r="B8913" s="393">
        <v>38113</v>
      </c>
      <c r="C8913" s="394" t="s">
        <v>31504</v>
      </c>
      <c r="D8913" s="393" t="s">
        <v>18553</v>
      </c>
      <c r="E8913" s="395" t="s">
        <v>19994</v>
      </c>
      <c r="F8913" s="395" t="s">
        <v>19994</v>
      </c>
    </row>
    <row r="8914" spans="1:6">
      <c r="A8914" s="360" t="s">
        <v>18552</v>
      </c>
      <c r="B8914" s="393">
        <v>38063</v>
      </c>
      <c r="C8914" s="394" t="s">
        <v>31505</v>
      </c>
      <c r="D8914" s="393" t="s">
        <v>18553</v>
      </c>
      <c r="E8914" s="395" t="s">
        <v>25160</v>
      </c>
      <c r="F8914" s="395" t="s">
        <v>25160</v>
      </c>
    </row>
    <row r="8915" spans="1:6" ht="23.25">
      <c r="A8915" s="360" t="s">
        <v>18552</v>
      </c>
      <c r="B8915" s="393">
        <v>38080</v>
      </c>
      <c r="C8915" s="394" t="s">
        <v>31506</v>
      </c>
      <c r="D8915" s="393" t="s">
        <v>18553</v>
      </c>
      <c r="E8915" s="395" t="s">
        <v>17789</v>
      </c>
      <c r="F8915" s="395" t="s">
        <v>17789</v>
      </c>
    </row>
    <row r="8916" spans="1:6" ht="23.25">
      <c r="A8916" s="360" t="s">
        <v>18552</v>
      </c>
      <c r="B8916" s="393">
        <v>38069</v>
      </c>
      <c r="C8916" s="394" t="s">
        <v>31507</v>
      </c>
      <c r="D8916" s="393" t="s">
        <v>18553</v>
      </c>
      <c r="E8916" s="395" t="s">
        <v>10942</v>
      </c>
      <c r="F8916" s="395" t="s">
        <v>10942</v>
      </c>
    </row>
    <row r="8917" spans="1:6" ht="23.25">
      <c r="A8917" s="360" t="s">
        <v>18552</v>
      </c>
      <c r="B8917" s="393">
        <v>38077</v>
      </c>
      <c r="C8917" s="394" t="s">
        <v>31509</v>
      </c>
      <c r="D8917" s="393" t="s">
        <v>18553</v>
      </c>
      <c r="E8917" s="395" t="s">
        <v>20318</v>
      </c>
      <c r="F8917" s="395" t="s">
        <v>20318</v>
      </c>
    </row>
    <row r="8918" spans="1:6" ht="23.25">
      <c r="A8918" s="360" t="s">
        <v>18552</v>
      </c>
      <c r="B8918" s="393">
        <v>38073</v>
      </c>
      <c r="C8918" s="394" t="s">
        <v>31510</v>
      </c>
      <c r="D8918" s="393" t="s">
        <v>18553</v>
      </c>
      <c r="E8918" s="395" t="s">
        <v>21293</v>
      </c>
      <c r="F8918" s="395" t="s">
        <v>21293</v>
      </c>
    </row>
    <row r="8919" spans="1:6">
      <c r="A8919" s="360" t="s">
        <v>18552</v>
      </c>
      <c r="B8919" s="393">
        <v>38112</v>
      </c>
      <c r="C8919" s="394" t="s">
        <v>31511</v>
      </c>
      <c r="D8919" s="393" t="s">
        <v>18553</v>
      </c>
      <c r="E8919" s="395" t="s">
        <v>9835</v>
      </c>
      <c r="F8919" s="395" t="s">
        <v>9835</v>
      </c>
    </row>
    <row r="8920" spans="1:6">
      <c r="A8920" s="360" t="s">
        <v>18552</v>
      </c>
      <c r="B8920" s="393">
        <v>38062</v>
      </c>
      <c r="C8920" s="394" t="s">
        <v>31512</v>
      </c>
      <c r="D8920" s="393" t="s">
        <v>18553</v>
      </c>
      <c r="E8920" s="395" t="s">
        <v>11568</v>
      </c>
      <c r="F8920" s="395" t="s">
        <v>11568</v>
      </c>
    </row>
    <row r="8921" spans="1:6">
      <c r="A8921" s="360" t="s">
        <v>18552</v>
      </c>
      <c r="B8921" s="393">
        <v>12128</v>
      </c>
      <c r="C8921" s="394" t="s">
        <v>31513</v>
      </c>
      <c r="D8921" s="393" t="s">
        <v>18553</v>
      </c>
      <c r="E8921" s="395" t="s">
        <v>19848</v>
      </c>
      <c r="F8921" s="395" t="s">
        <v>19848</v>
      </c>
    </row>
    <row r="8922" spans="1:6">
      <c r="A8922" s="360" t="s">
        <v>18552</v>
      </c>
      <c r="B8922" s="393">
        <v>12129</v>
      </c>
      <c r="C8922" s="394" t="s">
        <v>31514</v>
      </c>
      <c r="D8922" s="393" t="s">
        <v>18553</v>
      </c>
      <c r="E8922" s="395" t="s">
        <v>25237</v>
      </c>
      <c r="F8922" s="395" t="s">
        <v>25237</v>
      </c>
    </row>
    <row r="8923" spans="1:6" ht="23.25">
      <c r="A8923" s="360" t="s">
        <v>18552</v>
      </c>
      <c r="B8923" s="393">
        <v>38081</v>
      </c>
      <c r="C8923" s="394" t="s">
        <v>31515</v>
      </c>
      <c r="D8923" s="393" t="s">
        <v>18553</v>
      </c>
      <c r="E8923" s="395" t="s">
        <v>25104</v>
      </c>
      <c r="F8923" s="395" t="s">
        <v>25104</v>
      </c>
    </row>
    <row r="8924" spans="1:6" ht="23.25">
      <c r="A8924" s="360" t="s">
        <v>18552</v>
      </c>
      <c r="B8924" s="393">
        <v>38070</v>
      </c>
      <c r="C8924" s="394" t="s">
        <v>31516</v>
      </c>
      <c r="D8924" s="393" t="s">
        <v>18553</v>
      </c>
      <c r="E8924" s="395" t="s">
        <v>11968</v>
      </c>
      <c r="F8924" s="395" t="s">
        <v>11968</v>
      </c>
    </row>
    <row r="8925" spans="1:6" ht="23.25">
      <c r="A8925" s="360" t="s">
        <v>18552</v>
      </c>
      <c r="B8925" s="393">
        <v>38074</v>
      </c>
      <c r="C8925" s="394" t="s">
        <v>31517</v>
      </c>
      <c r="D8925" s="393" t="s">
        <v>18553</v>
      </c>
      <c r="E8925" s="395" t="s">
        <v>28310</v>
      </c>
      <c r="F8925" s="395" t="s">
        <v>28310</v>
      </c>
    </row>
    <row r="8926" spans="1:6" ht="23.25">
      <c r="A8926" s="360" t="s">
        <v>18552</v>
      </c>
      <c r="B8926" s="393">
        <v>38079</v>
      </c>
      <c r="C8926" s="394" t="s">
        <v>31518</v>
      </c>
      <c r="D8926" s="393" t="s">
        <v>18553</v>
      </c>
      <c r="E8926" s="395" t="s">
        <v>28236</v>
      </c>
      <c r="F8926" s="395" t="s">
        <v>28236</v>
      </c>
    </row>
    <row r="8927" spans="1:6" ht="23.25">
      <c r="A8927" s="360" t="s">
        <v>18552</v>
      </c>
      <c r="B8927" s="393">
        <v>38072</v>
      </c>
      <c r="C8927" s="394" t="s">
        <v>31519</v>
      </c>
      <c r="D8927" s="393" t="s">
        <v>18553</v>
      </c>
      <c r="E8927" s="395" t="s">
        <v>37943</v>
      </c>
      <c r="F8927" s="395" t="s">
        <v>37943</v>
      </c>
    </row>
    <row r="8928" spans="1:6" ht="23.25">
      <c r="A8928" s="360" t="s">
        <v>18552</v>
      </c>
      <c r="B8928" s="393">
        <v>38068</v>
      </c>
      <c r="C8928" s="394" t="s">
        <v>31520</v>
      </c>
      <c r="D8928" s="393" t="s">
        <v>18553</v>
      </c>
      <c r="E8928" s="395" t="s">
        <v>27715</v>
      </c>
      <c r="F8928" s="395" t="s">
        <v>27715</v>
      </c>
    </row>
    <row r="8929" spans="1:6" ht="23.25">
      <c r="A8929" s="360" t="s">
        <v>18552</v>
      </c>
      <c r="B8929" s="393">
        <v>38071</v>
      </c>
      <c r="C8929" s="394" t="s">
        <v>31521</v>
      </c>
      <c r="D8929" s="393" t="s">
        <v>18553</v>
      </c>
      <c r="E8929" s="395" t="s">
        <v>15769</v>
      </c>
      <c r="F8929" s="395" t="s">
        <v>15769</v>
      </c>
    </row>
    <row r="8930" spans="1:6" ht="23.25">
      <c r="A8930" s="360" t="s">
        <v>18552</v>
      </c>
      <c r="B8930" s="393">
        <v>38412</v>
      </c>
      <c r="C8930" s="394" t="s">
        <v>31522</v>
      </c>
      <c r="D8930" s="393" t="s">
        <v>18553</v>
      </c>
      <c r="E8930" s="395" t="s">
        <v>39898</v>
      </c>
      <c r="F8930" s="395" t="s">
        <v>39898</v>
      </c>
    </row>
    <row r="8931" spans="1:6">
      <c r="A8931" s="360" t="s">
        <v>18552</v>
      </c>
      <c r="B8931" s="393">
        <v>3405</v>
      </c>
      <c r="C8931" s="394" t="s">
        <v>31523</v>
      </c>
      <c r="D8931" s="393" t="s">
        <v>18553</v>
      </c>
      <c r="E8931" s="395" t="s">
        <v>31524</v>
      </c>
      <c r="F8931" s="395" t="s">
        <v>31524</v>
      </c>
    </row>
    <row r="8932" spans="1:6">
      <c r="A8932" s="360" t="s">
        <v>18552</v>
      </c>
      <c r="B8932" s="393">
        <v>3394</v>
      </c>
      <c r="C8932" s="394" t="s">
        <v>31525</v>
      </c>
      <c r="D8932" s="393" t="s">
        <v>18553</v>
      </c>
      <c r="E8932" s="395" t="s">
        <v>31526</v>
      </c>
      <c r="F8932" s="395" t="s">
        <v>31526</v>
      </c>
    </row>
    <row r="8933" spans="1:6">
      <c r="A8933" s="360" t="s">
        <v>18552</v>
      </c>
      <c r="B8933" s="393">
        <v>3393</v>
      </c>
      <c r="C8933" s="394" t="s">
        <v>31527</v>
      </c>
      <c r="D8933" s="393" t="s">
        <v>18553</v>
      </c>
      <c r="E8933" s="395" t="s">
        <v>31528</v>
      </c>
      <c r="F8933" s="395" t="s">
        <v>31528</v>
      </c>
    </row>
    <row r="8934" spans="1:6">
      <c r="A8934" s="360" t="s">
        <v>18552</v>
      </c>
      <c r="B8934" s="393">
        <v>3406</v>
      </c>
      <c r="C8934" s="394" t="s">
        <v>31529</v>
      </c>
      <c r="D8934" s="393" t="s">
        <v>18553</v>
      </c>
      <c r="E8934" s="395" t="s">
        <v>18909</v>
      </c>
      <c r="F8934" s="395" t="s">
        <v>18909</v>
      </c>
    </row>
    <row r="8935" spans="1:6">
      <c r="A8935" s="360" t="s">
        <v>18552</v>
      </c>
      <c r="B8935" s="393">
        <v>3395</v>
      </c>
      <c r="C8935" s="394" t="s">
        <v>31530</v>
      </c>
      <c r="D8935" s="393" t="s">
        <v>18553</v>
      </c>
      <c r="E8935" s="395" t="s">
        <v>25106</v>
      </c>
      <c r="F8935" s="395" t="s">
        <v>25106</v>
      </c>
    </row>
    <row r="8936" spans="1:6">
      <c r="A8936" s="360" t="s">
        <v>18552</v>
      </c>
      <c r="B8936" s="393">
        <v>3398</v>
      </c>
      <c r="C8936" s="394" t="s">
        <v>31531</v>
      </c>
      <c r="D8936" s="393" t="s">
        <v>18553</v>
      </c>
      <c r="E8936" s="395" t="s">
        <v>15498</v>
      </c>
      <c r="F8936" s="395" t="s">
        <v>15498</v>
      </c>
    </row>
    <row r="8937" spans="1:6" ht="23.25">
      <c r="A8937" s="360" t="s">
        <v>18552</v>
      </c>
      <c r="B8937" s="393">
        <v>34379</v>
      </c>
      <c r="C8937" s="394" t="s">
        <v>31532</v>
      </c>
      <c r="D8937" s="393" t="s">
        <v>18553</v>
      </c>
      <c r="E8937" s="395" t="s">
        <v>39899</v>
      </c>
      <c r="F8937" s="395" t="s">
        <v>39899</v>
      </c>
    </row>
    <row r="8938" spans="1:6" ht="23.25">
      <c r="A8938" s="360" t="s">
        <v>18552</v>
      </c>
      <c r="B8938" s="393">
        <v>34378</v>
      </c>
      <c r="C8938" s="394" t="s">
        <v>31533</v>
      </c>
      <c r="D8938" s="393" t="s">
        <v>18553</v>
      </c>
      <c r="E8938" s="395" t="s">
        <v>39900</v>
      </c>
      <c r="F8938" s="395" t="s">
        <v>39900</v>
      </c>
    </row>
    <row r="8939" spans="1:6" ht="23.25">
      <c r="A8939" s="360" t="s">
        <v>18552</v>
      </c>
      <c r="B8939" s="393">
        <v>34377</v>
      </c>
      <c r="C8939" s="394" t="s">
        <v>31534</v>
      </c>
      <c r="D8939" s="393" t="s">
        <v>18553</v>
      </c>
      <c r="E8939" s="395" t="s">
        <v>39901</v>
      </c>
      <c r="F8939" s="395" t="s">
        <v>39901</v>
      </c>
    </row>
    <row r="8940" spans="1:6" ht="23.25">
      <c r="A8940" s="360" t="s">
        <v>18552</v>
      </c>
      <c r="B8940" s="393">
        <v>581</v>
      </c>
      <c r="C8940" s="394" t="s">
        <v>31535</v>
      </c>
      <c r="D8940" s="393" t="s">
        <v>18555</v>
      </c>
      <c r="E8940" s="395" t="s">
        <v>39902</v>
      </c>
      <c r="F8940" s="395" t="s">
        <v>39902</v>
      </c>
    </row>
    <row r="8941" spans="1:6" ht="34.5">
      <c r="A8941" s="360" t="s">
        <v>18552</v>
      </c>
      <c r="B8941" s="393">
        <v>40662</v>
      </c>
      <c r="C8941" s="394" t="s">
        <v>31536</v>
      </c>
      <c r="D8941" s="393" t="s">
        <v>18553</v>
      </c>
      <c r="E8941" s="395" t="s">
        <v>39903</v>
      </c>
      <c r="F8941" s="395" t="s">
        <v>39903</v>
      </c>
    </row>
    <row r="8942" spans="1:6" ht="34.5">
      <c r="A8942" s="360" t="s">
        <v>18552</v>
      </c>
      <c r="B8942" s="393">
        <v>3437</v>
      </c>
      <c r="C8942" s="394" t="s">
        <v>31537</v>
      </c>
      <c r="D8942" s="393" t="s">
        <v>18555</v>
      </c>
      <c r="E8942" s="395" t="s">
        <v>39904</v>
      </c>
      <c r="F8942" s="395" t="s">
        <v>39904</v>
      </c>
    </row>
    <row r="8943" spans="1:6">
      <c r="A8943" s="360" t="s">
        <v>18552</v>
      </c>
      <c r="B8943" s="393">
        <v>11183</v>
      </c>
      <c r="C8943" s="394" t="s">
        <v>31538</v>
      </c>
      <c r="D8943" s="393" t="s">
        <v>18553</v>
      </c>
      <c r="E8943" s="395" t="s">
        <v>39905</v>
      </c>
      <c r="F8943" s="395" t="s">
        <v>39905</v>
      </c>
    </row>
    <row r="8944" spans="1:6">
      <c r="A8944" s="360" t="s">
        <v>18552</v>
      </c>
      <c r="B8944" s="393">
        <v>11190</v>
      </c>
      <c r="C8944" s="394" t="s">
        <v>31539</v>
      </c>
      <c r="D8944" s="393" t="s">
        <v>18553</v>
      </c>
      <c r="E8944" s="395" t="s">
        <v>39906</v>
      </c>
      <c r="F8944" s="395" t="s">
        <v>39906</v>
      </c>
    </row>
    <row r="8945" spans="1:6">
      <c r="A8945" s="360" t="s">
        <v>18552</v>
      </c>
      <c r="B8945" s="393">
        <v>616</v>
      </c>
      <c r="C8945" s="394" t="s">
        <v>31540</v>
      </c>
      <c r="D8945" s="393" t="s">
        <v>18553</v>
      </c>
      <c r="E8945" s="395" t="s">
        <v>39907</v>
      </c>
      <c r="F8945" s="395" t="s">
        <v>39907</v>
      </c>
    </row>
    <row r="8946" spans="1:6">
      <c r="A8946" s="360" t="s">
        <v>18552</v>
      </c>
      <c r="B8946" s="393">
        <v>615</v>
      </c>
      <c r="C8946" s="394" t="s">
        <v>31540</v>
      </c>
      <c r="D8946" s="393" t="s">
        <v>18555</v>
      </c>
      <c r="E8946" s="395" t="s">
        <v>39908</v>
      </c>
      <c r="F8946" s="395" t="s">
        <v>39908</v>
      </c>
    </row>
    <row r="8947" spans="1:6">
      <c r="A8947" s="360" t="s">
        <v>18552</v>
      </c>
      <c r="B8947" s="393">
        <v>11192</v>
      </c>
      <c r="C8947" s="394" t="s">
        <v>31541</v>
      </c>
      <c r="D8947" s="393" t="s">
        <v>18553</v>
      </c>
      <c r="E8947" s="395" t="s">
        <v>39909</v>
      </c>
      <c r="F8947" s="395" t="s">
        <v>39909</v>
      </c>
    </row>
    <row r="8948" spans="1:6">
      <c r="A8948" s="360" t="s">
        <v>18552</v>
      </c>
      <c r="B8948" s="393">
        <v>11231</v>
      </c>
      <c r="C8948" s="394" t="s">
        <v>31541</v>
      </c>
      <c r="D8948" s="393" t="s">
        <v>18555</v>
      </c>
      <c r="E8948" s="395" t="s">
        <v>39910</v>
      </c>
      <c r="F8948" s="395" t="s">
        <v>39910</v>
      </c>
    </row>
    <row r="8949" spans="1:6" ht="34.5">
      <c r="A8949" s="360" t="s">
        <v>18552</v>
      </c>
      <c r="B8949" s="393">
        <v>3428</v>
      </c>
      <c r="C8949" s="394" t="s">
        <v>31542</v>
      </c>
      <c r="D8949" s="393" t="s">
        <v>18555</v>
      </c>
      <c r="E8949" s="395" t="s">
        <v>39911</v>
      </c>
      <c r="F8949" s="395" t="s">
        <v>39911</v>
      </c>
    </row>
    <row r="8950" spans="1:6" ht="34.5">
      <c r="A8950" s="360" t="s">
        <v>18552</v>
      </c>
      <c r="B8950" s="393">
        <v>3429</v>
      </c>
      <c r="C8950" s="394" t="s">
        <v>31543</v>
      </c>
      <c r="D8950" s="393" t="s">
        <v>18555</v>
      </c>
      <c r="E8950" s="395" t="s">
        <v>39912</v>
      </c>
      <c r="F8950" s="395" t="s">
        <v>39912</v>
      </c>
    </row>
    <row r="8951" spans="1:6" ht="23.25">
      <c r="A8951" s="360" t="s">
        <v>18552</v>
      </c>
      <c r="B8951" s="393">
        <v>34371</v>
      </c>
      <c r="C8951" s="394" t="s">
        <v>31544</v>
      </c>
      <c r="D8951" s="393" t="s">
        <v>18553</v>
      </c>
      <c r="E8951" s="395" t="s">
        <v>39913</v>
      </c>
      <c r="F8951" s="395" t="s">
        <v>39913</v>
      </c>
    </row>
    <row r="8952" spans="1:6" ht="23.25">
      <c r="A8952" s="360" t="s">
        <v>18552</v>
      </c>
      <c r="B8952" s="393">
        <v>34370</v>
      </c>
      <c r="C8952" s="394" t="s">
        <v>31545</v>
      </c>
      <c r="D8952" s="393" t="s">
        <v>18553</v>
      </c>
      <c r="E8952" s="395" t="s">
        <v>39914</v>
      </c>
      <c r="F8952" s="395" t="s">
        <v>39914</v>
      </c>
    </row>
    <row r="8953" spans="1:6" ht="23.25">
      <c r="A8953" s="360" t="s">
        <v>18552</v>
      </c>
      <c r="B8953" s="393">
        <v>34372</v>
      </c>
      <c r="C8953" s="394" t="s">
        <v>31546</v>
      </c>
      <c r="D8953" s="393" t="s">
        <v>18553</v>
      </c>
      <c r="E8953" s="395" t="s">
        <v>39915</v>
      </c>
      <c r="F8953" s="395" t="s">
        <v>39915</v>
      </c>
    </row>
    <row r="8954" spans="1:6" ht="23.25">
      <c r="A8954" s="360" t="s">
        <v>18552</v>
      </c>
      <c r="B8954" s="393">
        <v>34373</v>
      </c>
      <c r="C8954" s="394" t="s">
        <v>31547</v>
      </c>
      <c r="D8954" s="393" t="s">
        <v>18553</v>
      </c>
      <c r="E8954" s="395" t="s">
        <v>39916</v>
      </c>
      <c r="F8954" s="395" t="s">
        <v>39916</v>
      </c>
    </row>
    <row r="8955" spans="1:6" ht="23.25">
      <c r="A8955" s="360" t="s">
        <v>18552</v>
      </c>
      <c r="B8955" s="393">
        <v>36896</v>
      </c>
      <c r="C8955" s="394" t="s">
        <v>31548</v>
      </c>
      <c r="D8955" s="393" t="s">
        <v>18553</v>
      </c>
      <c r="E8955" s="395" t="s">
        <v>39917</v>
      </c>
      <c r="F8955" s="395" t="s">
        <v>39917</v>
      </c>
    </row>
    <row r="8956" spans="1:6" ht="23.25">
      <c r="A8956" s="360" t="s">
        <v>18552</v>
      </c>
      <c r="B8956" s="393">
        <v>34367</v>
      </c>
      <c r="C8956" s="394" t="s">
        <v>31549</v>
      </c>
      <c r="D8956" s="393" t="s">
        <v>18553</v>
      </c>
      <c r="E8956" s="395" t="s">
        <v>39918</v>
      </c>
      <c r="F8956" s="395" t="s">
        <v>39918</v>
      </c>
    </row>
    <row r="8957" spans="1:6" ht="23.25">
      <c r="A8957" s="360" t="s">
        <v>18552</v>
      </c>
      <c r="B8957" s="393">
        <v>36897</v>
      </c>
      <c r="C8957" s="394" t="s">
        <v>31550</v>
      </c>
      <c r="D8957" s="393" t="s">
        <v>18553</v>
      </c>
      <c r="E8957" s="395" t="s">
        <v>39919</v>
      </c>
      <c r="F8957" s="395" t="s">
        <v>39919</v>
      </c>
    </row>
    <row r="8958" spans="1:6" ht="23.25">
      <c r="A8958" s="360" t="s">
        <v>18552</v>
      </c>
      <c r="B8958" s="393">
        <v>36884</v>
      </c>
      <c r="C8958" s="394" t="s">
        <v>31550</v>
      </c>
      <c r="D8958" s="393" t="s">
        <v>18555</v>
      </c>
      <c r="E8958" s="395" t="s">
        <v>39920</v>
      </c>
      <c r="F8958" s="395" t="s">
        <v>39920</v>
      </c>
    </row>
    <row r="8959" spans="1:6" ht="23.25">
      <c r="A8959" s="360" t="s">
        <v>18552</v>
      </c>
      <c r="B8959" s="393">
        <v>597</v>
      </c>
      <c r="C8959" s="394" t="s">
        <v>31551</v>
      </c>
      <c r="D8959" s="393" t="s">
        <v>18555</v>
      </c>
      <c r="E8959" s="395" t="s">
        <v>39921</v>
      </c>
      <c r="F8959" s="395" t="s">
        <v>39921</v>
      </c>
    </row>
    <row r="8960" spans="1:6" ht="23.25">
      <c r="A8960" s="360" t="s">
        <v>18552</v>
      </c>
      <c r="B8960" s="393">
        <v>34369</v>
      </c>
      <c r="C8960" s="394" t="s">
        <v>31552</v>
      </c>
      <c r="D8960" s="393" t="s">
        <v>18553</v>
      </c>
      <c r="E8960" s="395" t="s">
        <v>39922</v>
      </c>
      <c r="F8960" s="395" t="s">
        <v>39922</v>
      </c>
    </row>
    <row r="8961" spans="1:6" ht="23.25">
      <c r="A8961" s="360" t="s">
        <v>18552</v>
      </c>
      <c r="B8961" s="393">
        <v>34362</v>
      </c>
      <c r="C8961" s="394" t="s">
        <v>31553</v>
      </c>
      <c r="D8961" s="393" t="s">
        <v>18553</v>
      </c>
      <c r="E8961" s="395" t="s">
        <v>38155</v>
      </c>
      <c r="F8961" s="395" t="s">
        <v>38155</v>
      </c>
    </row>
    <row r="8962" spans="1:6" ht="23.25">
      <c r="A8962" s="360" t="s">
        <v>18552</v>
      </c>
      <c r="B8962" s="393">
        <v>34363</v>
      </c>
      <c r="C8962" s="394" t="s">
        <v>31554</v>
      </c>
      <c r="D8962" s="393" t="s">
        <v>18553</v>
      </c>
      <c r="E8962" s="395" t="s">
        <v>39923</v>
      </c>
      <c r="F8962" s="395" t="s">
        <v>39923</v>
      </c>
    </row>
    <row r="8963" spans="1:6" ht="23.25">
      <c r="A8963" s="360" t="s">
        <v>18552</v>
      </c>
      <c r="B8963" s="393">
        <v>34364</v>
      </c>
      <c r="C8963" s="394" t="s">
        <v>31555</v>
      </c>
      <c r="D8963" s="393" t="s">
        <v>18553</v>
      </c>
      <c r="E8963" s="395" t="s">
        <v>39924</v>
      </c>
      <c r="F8963" s="395" t="s">
        <v>39924</v>
      </c>
    </row>
    <row r="8964" spans="1:6" ht="23.25">
      <c r="A8964" s="360" t="s">
        <v>18552</v>
      </c>
      <c r="B8964" s="393">
        <v>34365</v>
      </c>
      <c r="C8964" s="394" t="s">
        <v>31556</v>
      </c>
      <c r="D8964" s="393" t="s">
        <v>18553</v>
      </c>
      <c r="E8964" s="395" t="s">
        <v>39925</v>
      </c>
      <c r="F8964" s="395" t="s">
        <v>39925</v>
      </c>
    </row>
    <row r="8965" spans="1:6" ht="23.25">
      <c r="A8965" s="360" t="s">
        <v>18552</v>
      </c>
      <c r="B8965" s="393">
        <v>11199</v>
      </c>
      <c r="C8965" s="394" t="s">
        <v>31557</v>
      </c>
      <c r="D8965" s="393" t="s">
        <v>18553</v>
      </c>
      <c r="E8965" s="395" t="s">
        <v>39926</v>
      </c>
      <c r="F8965" s="395" t="s">
        <v>39926</v>
      </c>
    </row>
    <row r="8966" spans="1:6" ht="23.25">
      <c r="A8966" s="360" t="s">
        <v>18552</v>
      </c>
      <c r="B8966" s="393">
        <v>34801</v>
      </c>
      <c r="C8966" s="394" t="s">
        <v>31558</v>
      </c>
      <c r="D8966" s="393" t="s">
        <v>18553</v>
      </c>
      <c r="E8966" s="395" t="s">
        <v>39927</v>
      </c>
      <c r="F8966" s="395" t="s">
        <v>39927</v>
      </c>
    </row>
    <row r="8967" spans="1:6" ht="23.25">
      <c r="A8967" s="360" t="s">
        <v>18552</v>
      </c>
      <c r="B8967" s="393">
        <v>34799</v>
      </c>
      <c r="C8967" s="394" t="s">
        <v>31559</v>
      </c>
      <c r="D8967" s="393" t="s">
        <v>18553</v>
      </c>
      <c r="E8967" s="395" t="s">
        <v>39928</v>
      </c>
      <c r="F8967" s="395" t="s">
        <v>39928</v>
      </c>
    </row>
    <row r="8968" spans="1:6" ht="23.25">
      <c r="A8968" s="360" t="s">
        <v>18552</v>
      </c>
      <c r="B8968" s="393">
        <v>622</v>
      </c>
      <c r="C8968" s="394" t="s">
        <v>31560</v>
      </c>
      <c r="D8968" s="393" t="s">
        <v>18553</v>
      </c>
      <c r="E8968" s="395" t="s">
        <v>39929</v>
      </c>
      <c r="F8968" s="395" t="s">
        <v>39929</v>
      </c>
    </row>
    <row r="8969" spans="1:6" ht="23.25">
      <c r="A8969" s="360" t="s">
        <v>18552</v>
      </c>
      <c r="B8969" s="393">
        <v>34805</v>
      </c>
      <c r="C8969" s="394" t="s">
        <v>31561</v>
      </c>
      <c r="D8969" s="393" t="s">
        <v>18555</v>
      </c>
      <c r="E8969" s="395" t="s">
        <v>39930</v>
      </c>
      <c r="F8969" s="395" t="s">
        <v>39930</v>
      </c>
    </row>
    <row r="8970" spans="1:6" ht="23.25">
      <c r="A8970" s="360" t="s">
        <v>18552</v>
      </c>
      <c r="B8970" s="393">
        <v>34803</v>
      </c>
      <c r="C8970" s="394" t="s">
        <v>31562</v>
      </c>
      <c r="D8970" s="393" t="s">
        <v>18553</v>
      </c>
      <c r="E8970" s="395" t="s">
        <v>39931</v>
      </c>
      <c r="F8970" s="395" t="s">
        <v>39931</v>
      </c>
    </row>
    <row r="8971" spans="1:6" ht="23.25">
      <c r="A8971" s="360" t="s">
        <v>18552</v>
      </c>
      <c r="B8971" s="393">
        <v>606</v>
      </c>
      <c r="C8971" s="394" t="s">
        <v>31563</v>
      </c>
      <c r="D8971" s="393" t="s">
        <v>18555</v>
      </c>
      <c r="E8971" s="395" t="s">
        <v>39932</v>
      </c>
      <c r="F8971" s="395" t="s">
        <v>39932</v>
      </c>
    </row>
    <row r="8972" spans="1:6" ht="23.25">
      <c r="A8972" s="360" t="s">
        <v>18552</v>
      </c>
      <c r="B8972" s="393">
        <v>11227</v>
      </c>
      <c r="C8972" s="394" t="s">
        <v>31564</v>
      </c>
      <c r="D8972" s="393" t="s">
        <v>18553</v>
      </c>
      <c r="E8972" s="395" t="s">
        <v>39933</v>
      </c>
      <c r="F8972" s="395" t="s">
        <v>39933</v>
      </c>
    </row>
    <row r="8973" spans="1:6" ht="23.25">
      <c r="A8973" s="360" t="s">
        <v>18552</v>
      </c>
      <c r="B8973" s="393">
        <v>11193</v>
      </c>
      <c r="C8973" s="394" t="s">
        <v>31565</v>
      </c>
      <c r="D8973" s="393" t="s">
        <v>18555</v>
      </c>
      <c r="E8973" s="395" t="s">
        <v>39934</v>
      </c>
      <c r="F8973" s="395" t="s">
        <v>39934</v>
      </c>
    </row>
    <row r="8974" spans="1:6" ht="23.25">
      <c r="A8974" s="360" t="s">
        <v>18552</v>
      </c>
      <c r="B8974" s="393">
        <v>11194</v>
      </c>
      <c r="C8974" s="394" t="s">
        <v>31566</v>
      </c>
      <c r="D8974" s="393" t="s">
        <v>18555</v>
      </c>
      <c r="E8974" s="395" t="s">
        <v>39935</v>
      </c>
      <c r="F8974" s="395" t="s">
        <v>39935</v>
      </c>
    </row>
    <row r="8975" spans="1:6" ht="23.25">
      <c r="A8975" s="360" t="s">
        <v>18552</v>
      </c>
      <c r="B8975" s="393">
        <v>605</v>
      </c>
      <c r="C8975" s="394" t="s">
        <v>31568</v>
      </c>
      <c r="D8975" s="393" t="s">
        <v>18555</v>
      </c>
      <c r="E8975" s="395" t="s">
        <v>39936</v>
      </c>
      <c r="F8975" s="395" t="s">
        <v>39936</v>
      </c>
    </row>
    <row r="8976" spans="1:6" ht="23.25">
      <c r="A8976" s="360" t="s">
        <v>18552</v>
      </c>
      <c r="B8976" s="393">
        <v>11197</v>
      </c>
      <c r="C8976" s="394" t="s">
        <v>31569</v>
      </c>
      <c r="D8976" s="393" t="s">
        <v>18553</v>
      </c>
      <c r="E8976" s="395" t="s">
        <v>39937</v>
      </c>
      <c r="F8976" s="395" t="s">
        <v>39937</v>
      </c>
    </row>
    <row r="8977" spans="1:6" ht="45.75">
      <c r="A8977" s="360" t="s">
        <v>18552</v>
      </c>
      <c r="B8977" s="393">
        <v>40659</v>
      </c>
      <c r="C8977" s="394" t="s">
        <v>31570</v>
      </c>
      <c r="D8977" s="393" t="s">
        <v>18555</v>
      </c>
      <c r="E8977" s="395" t="s">
        <v>39938</v>
      </c>
      <c r="F8977" s="395" t="s">
        <v>39938</v>
      </c>
    </row>
    <row r="8978" spans="1:6" ht="34.5">
      <c r="A8978" s="360" t="s">
        <v>18552</v>
      </c>
      <c r="B8978" s="393">
        <v>40660</v>
      </c>
      <c r="C8978" s="394" t="s">
        <v>31571</v>
      </c>
      <c r="D8978" s="393" t="s">
        <v>18555</v>
      </c>
      <c r="E8978" s="395" t="s">
        <v>39939</v>
      </c>
      <c r="F8978" s="395" t="s">
        <v>39939</v>
      </c>
    </row>
    <row r="8979" spans="1:6" ht="34.5">
      <c r="A8979" s="360" t="s">
        <v>18552</v>
      </c>
      <c r="B8979" s="393">
        <v>40661</v>
      </c>
      <c r="C8979" s="394" t="s">
        <v>31572</v>
      </c>
      <c r="D8979" s="393" t="s">
        <v>18555</v>
      </c>
      <c r="E8979" s="395" t="s">
        <v>39940</v>
      </c>
      <c r="F8979" s="395" t="s">
        <v>39940</v>
      </c>
    </row>
    <row r="8980" spans="1:6" ht="34.5">
      <c r="A8980" s="360" t="s">
        <v>18552</v>
      </c>
      <c r="B8980" s="393">
        <v>3421</v>
      </c>
      <c r="C8980" s="394" t="s">
        <v>31573</v>
      </c>
      <c r="D8980" s="393" t="s">
        <v>18555</v>
      </c>
      <c r="E8980" s="395" t="s">
        <v>39941</v>
      </c>
      <c r="F8980" s="395" t="s">
        <v>39941</v>
      </c>
    </row>
    <row r="8981" spans="1:6" ht="23.25">
      <c r="A8981" s="360" t="s">
        <v>18552</v>
      </c>
      <c r="B8981" s="393">
        <v>599</v>
      </c>
      <c r="C8981" s="394" t="s">
        <v>31574</v>
      </c>
      <c r="D8981" s="393" t="s">
        <v>18555</v>
      </c>
      <c r="E8981" s="395" t="s">
        <v>39942</v>
      </c>
      <c r="F8981" s="395" t="s">
        <v>39942</v>
      </c>
    </row>
    <row r="8982" spans="1:6" ht="23.25">
      <c r="A8982" s="360" t="s">
        <v>18552</v>
      </c>
      <c r="B8982" s="393">
        <v>34380</v>
      </c>
      <c r="C8982" s="394" t="s">
        <v>31575</v>
      </c>
      <c r="D8982" s="393" t="s">
        <v>18553</v>
      </c>
      <c r="E8982" s="395" t="s">
        <v>30831</v>
      </c>
      <c r="F8982" s="395" t="s">
        <v>30831</v>
      </c>
    </row>
    <row r="8983" spans="1:6" ht="23.25">
      <c r="A8983" s="360" t="s">
        <v>18552</v>
      </c>
      <c r="B8983" s="393">
        <v>34381</v>
      </c>
      <c r="C8983" s="394" t="s">
        <v>31576</v>
      </c>
      <c r="D8983" s="393" t="s">
        <v>18553</v>
      </c>
      <c r="E8983" s="395" t="s">
        <v>39943</v>
      </c>
      <c r="F8983" s="395" t="s">
        <v>39943</v>
      </c>
    </row>
    <row r="8984" spans="1:6" ht="23.25">
      <c r="A8984" s="360" t="s">
        <v>18552</v>
      </c>
      <c r="B8984" s="393">
        <v>601</v>
      </c>
      <c r="C8984" s="394" t="s">
        <v>31576</v>
      </c>
      <c r="D8984" s="393" t="s">
        <v>18555</v>
      </c>
      <c r="E8984" s="395" t="s">
        <v>39944</v>
      </c>
      <c r="F8984" s="395" t="s">
        <v>39944</v>
      </c>
    </row>
    <row r="8985" spans="1:6" ht="34.5">
      <c r="A8985" s="360" t="s">
        <v>18552</v>
      </c>
      <c r="B8985" s="393">
        <v>3423</v>
      </c>
      <c r="C8985" s="394" t="s">
        <v>31577</v>
      </c>
      <c r="D8985" s="393" t="s">
        <v>18555</v>
      </c>
      <c r="E8985" s="395" t="s">
        <v>39945</v>
      </c>
      <c r="F8985" s="395" t="s">
        <v>39945</v>
      </c>
    </row>
    <row r="8986" spans="1:6" ht="23.25">
      <c r="A8986" s="360" t="s">
        <v>18552</v>
      </c>
      <c r="B8986" s="393">
        <v>34797</v>
      </c>
      <c r="C8986" s="394" t="s">
        <v>31578</v>
      </c>
      <c r="D8986" s="393" t="s">
        <v>18553</v>
      </c>
      <c r="E8986" s="395" t="s">
        <v>39946</v>
      </c>
      <c r="F8986" s="395" t="s">
        <v>39946</v>
      </c>
    </row>
    <row r="8987" spans="1:6" ht="23.25">
      <c r="A8987" s="360" t="s">
        <v>18552</v>
      </c>
      <c r="B8987" s="393">
        <v>624</v>
      </c>
      <c r="C8987" s="394" t="s">
        <v>31579</v>
      </c>
      <c r="D8987" s="393" t="s">
        <v>18555</v>
      </c>
      <c r="E8987" s="395" t="s">
        <v>39947</v>
      </c>
      <c r="F8987" s="395" t="s">
        <v>39947</v>
      </c>
    </row>
    <row r="8988" spans="1:6" ht="23.25">
      <c r="A8988" s="360" t="s">
        <v>18552</v>
      </c>
      <c r="B8988" s="393">
        <v>623</v>
      </c>
      <c r="C8988" s="394" t="s">
        <v>31580</v>
      </c>
      <c r="D8988" s="393" t="s">
        <v>18555</v>
      </c>
      <c r="E8988" s="395" t="s">
        <v>39948</v>
      </c>
      <c r="F8988" s="395" t="s">
        <v>39948</v>
      </c>
    </row>
    <row r="8989" spans="1:6">
      <c r="A8989" s="360" t="s">
        <v>18552</v>
      </c>
      <c r="B8989" s="393">
        <v>25964</v>
      </c>
      <c r="C8989" s="394" t="s">
        <v>31581</v>
      </c>
      <c r="D8989" s="393" t="s">
        <v>18554</v>
      </c>
      <c r="E8989" s="395" t="s">
        <v>20483</v>
      </c>
      <c r="F8989" s="395" t="s">
        <v>18600</v>
      </c>
    </row>
    <row r="8990" spans="1:6">
      <c r="A8990" s="360" t="s">
        <v>18552</v>
      </c>
      <c r="B8990" s="393">
        <v>41077</v>
      </c>
      <c r="C8990" s="394" t="s">
        <v>31582</v>
      </c>
      <c r="D8990" s="393" t="s">
        <v>18573</v>
      </c>
      <c r="E8990" s="395" t="s">
        <v>31583</v>
      </c>
      <c r="F8990" s="395" t="s">
        <v>31584</v>
      </c>
    </row>
    <row r="8991" spans="1:6">
      <c r="A8991" s="360" t="s">
        <v>18552</v>
      </c>
      <c r="B8991" s="393">
        <v>20159</v>
      </c>
      <c r="C8991" s="394" t="s">
        <v>31585</v>
      </c>
      <c r="D8991" s="393" t="s">
        <v>18553</v>
      </c>
      <c r="E8991" s="395" t="s">
        <v>25150</v>
      </c>
      <c r="F8991" s="395" t="s">
        <v>25150</v>
      </c>
    </row>
    <row r="8992" spans="1:6">
      <c r="A8992" s="360" t="s">
        <v>18552</v>
      </c>
      <c r="B8992" s="393">
        <v>37963</v>
      </c>
      <c r="C8992" s="394" t="s">
        <v>31586</v>
      </c>
      <c r="D8992" s="393" t="s">
        <v>18553</v>
      </c>
      <c r="E8992" s="395" t="s">
        <v>21462</v>
      </c>
      <c r="F8992" s="395" t="s">
        <v>21462</v>
      </c>
    </row>
    <row r="8993" spans="1:6">
      <c r="A8993" s="360" t="s">
        <v>18552</v>
      </c>
      <c r="B8993" s="393">
        <v>37964</v>
      </c>
      <c r="C8993" s="394" t="s">
        <v>31587</v>
      </c>
      <c r="D8993" s="393" t="s">
        <v>18553</v>
      </c>
      <c r="E8993" s="395" t="s">
        <v>18564</v>
      </c>
      <c r="F8993" s="395" t="s">
        <v>18564</v>
      </c>
    </row>
    <row r="8994" spans="1:6">
      <c r="A8994" s="360" t="s">
        <v>18552</v>
      </c>
      <c r="B8994" s="393">
        <v>37965</v>
      </c>
      <c r="C8994" s="394" t="s">
        <v>31588</v>
      </c>
      <c r="D8994" s="393" t="s">
        <v>18553</v>
      </c>
      <c r="E8994" s="395" t="s">
        <v>8526</v>
      </c>
      <c r="F8994" s="395" t="s">
        <v>8526</v>
      </c>
    </row>
    <row r="8995" spans="1:6">
      <c r="A8995" s="360" t="s">
        <v>18552</v>
      </c>
      <c r="B8995" s="393">
        <v>37966</v>
      </c>
      <c r="C8995" s="394" t="s">
        <v>31589</v>
      </c>
      <c r="D8995" s="393" t="s">
        <v>18553</v>
      </c>
      <c r="E8995" s="395" t="s">
        <v>14199</v>
      </c>
      <c r="F8995" s="395" t="s">
        <v>14199</v>
      </c>
    </row>
    <row r="8996" spans="1:6">
      <c r="A8996" s="360" t="s">
        <v>18552</v>
      </c>
      <c r="B8996" s="393">
        <v>37967</v>
      </c>
      <c r="C8996" s="394" t="s">
        <v>31590</v>
      </c>
      <c r="D8996" s="393" t="s">
        <v>18553</v>
      </c>
      <c r="E8996" s="395" t="s">
        <v>19852</v>
      </c>
      <c r="F8996" s="395" t="s">
        <v>19852</v>
      </c>
    </row>
    <row r="8997" spans="1:6">
      <c r="A8997" s="360" t="s">
        <v>18552</v>
      </c>
      <c r="B8997" s="393">
        <v>37968</v>
      </c>
      <c r="C8997" s="394" t="s">
        <v>31591</v>
      </c>
      <c r="D8997" s="393" t="s">
        <v>18553</v>
      </c>
      <c r="E8997" s="395" t="s">
        <v>26981</v>
      </c>
      <c r="F8997" s="395" t="s">
        <v>26981</v>
      </c>
    </row>
    <row r="8998" spans="1:6">
      <c r="A8998" s="360" t="s">
        <v>18552</v>
      </c>
      <c r="B8998" s="393">
        <v>37969</v>
      </c>
      <c r="C8998" s="394" t="s">
        <v>31592</v>
      </c>
      <c r="D8998" s="393" t="s">
        <v>18553</v>
      </c>
      <c r="E8998" s="395" t="s">
        <v>27288</v>
      </c>
      <c r="F8998" s="395" t="s">
        <v>27288</v>
      </c>
    </row>
    <row r="8999" spans="1:6">
      <c r="A8999" s="360" t="s">
        <v>18552</v>
      </c>
      <c r="B8999" s="393">
        <v>37970</v>
      </c>
      <c r="C8999" s="394" t="s">
        <v>31593</v>
      </c>
      <c r="D8999" s="393" t="s">
        <v>18553</v>
      </c>
      <c r="E8999" s="395" t="s">
        <v>31594</v>
      </c>
      <c r="F8999" s="395" t="s">
        <v>31594</v>
      </c>
    </row>
    <row r="9000" spans="1:6">
      <c r="A9000" s="360" t="s">
        <v>18552</v>
      </c>
      <c r="B9000" s="393">
        <v>21118</v>
      </c>
      <c r="C9000" s="394" t="s">
        <v>31595</v>
      </c>
      <c r="D9000" s="393" t="s">
        <v>18553</v>
      </c>
      <c r="E9000" s="395" t="s">
        <v>7814</v>
      </c>
      <c r="F9000" s="395" t="s">
        <v>7814</v>
      </c>
    </row>
    <row r="9001" spans="1:6">
      <c r="A9001" s="360" t="s">
        <v>18552</v>
      </c>
      <c r="B9001" s="393">
        <v>37956</v>
      </c>
      <c r="C9001" s="394" t="s">
        <v>31596</v>
      </c>
      <c r="D9001" s="393" t="s">
        <v>18553</v>
      </c>
      <c r="E9001" s="395" t="s">
        <v>25014</v>
      </c>
      <c r="F9001" s="395" t="s">
        <v>25014</v>
      </c>
    </row>
    <row r="9002" spans="1:6">
      <c r="A9002" s="360" t="s">
        <v>18552</v>
      </c>
      <c r="B9002" s="393">
        <v>37957</v>
      </c>
      <c r="C9002" s="394" t="s">
        <v>31597</v>
      </c>
      <c r="D9002" s="393" t="s">
        <v>18553</v>
      </c>
      <c r="E9002" s="395" t="s">
        <v>28433</v>
      </c>
      <c r="F9002" s="395" t="s">
        <v>28433</v>
      </c>
    </row>
    <row r="9003" spans="1:6">
      <c r="A9003" s="360" t="s">
        <v>18552</v>
      </c>
      <c r="B9003" s="393">
        <v>37958</v>
      </c>
      <c r="C9003" s="394" t="s">
        <v>31598</v>
      </c>
      <c r="D9003" s="393" t="s">
        <v>18553</v>
      </c>
      <c r="E9003" s="395" t="s">
        <v>14199</v>
      </c>
      <c r="F9003" s="395" t="s">
        <v>14199</v>
      </c>
    </row>
    <row r="9004" spans="1:6">
      <c r="A9004" s="360" t="s">
        <v>18552</v>
      </c>
      <c r="B9004" s="393">
        <v>37959</v>
      </c>
      <c r="C9004" s="394" t="s">
        <v>31599</v>
      </c>
      <c r="D9004" s="393" t="s">
        <v>18553</v>
      </c>
      <c r="E9004" s="395" t="s">
        <v>19852</v>
      </c>
      <c r="F9004" s="395" t="s">
        <v>19852</v>
      </c>
    </row>
    <row r="9005" spans="1:6">
      <c r="A9005" s="360" t="s">
        <v>18552</v>
      </c>
      <c r="B9005" s="393">
        <v>37960</v>
      </c>
      <c r="C9005" s="394" t="s">
        <v>31600</v>
      </c>
      <c r="D9005" s="393" t="s">
        <v>18553</v>
      </c>
      <c r="E9005" s="395" t="s">
        <v>19761</v>
      </c>
      <c r="F9005" s="395" t="s">
        <v>19761</v>
      </c>
    </row>
    <row r="9006" spans="1:6">
      <c r="A9006" s="360" t="s">
        <v>18552</v>
      </c>
      <c r="B9006" s="393">
        <v>37961</v>
      </c>
      <c r="C9006" s="394" t="s">
        <v>31601</v>
      </c>
      <c r="D9006" s="393" t="s">
        <v>18553</v>
      </c>
      <c r="E9006" s="395" t="s">
        <v>29905</v>
      </c>
      <c r="F9006" s="395" t="s">
        <v>29905</v>
      </c>
    </row>
    <row r="9007" spans="1:6">
      <c r="A9007" s="360" t="s">
        <v>18552</v>
      </c>
      <c r="B9007" s="393">
        <v>37962</v>
      </c>
      <c r="C9007" s="394" t="s">
        <v>31602</v>
      </c>
      <c r="D9007" s="393" t="s">
        <v>18553</v>
      </c>
      <c r="E9007" s="395" t="s">
        <v>31603</v>
      </c>
      <c r="F9007" s="395" t="s">
        <v>31603</v>
      </c>
    </row>
    <row r="9008" spans="1:6">
      <c r="A9008" s="360" t="s">
        <v>18552</v>
      </c>
      <c r="B9008" s="393">
        <v>3533</v>
      </c>
      <c r="C9008" s="394" t="s">
        <v>31604</v>
      </c>
      <c r="D9008" s="393" t="s">
        <v>18553</v>
      </c>
      <c r="E9008" s="395" t="s">
        <v>9208</v>
      </c>
      <c r="F9008" s="395" t="s">
        <v>9208</v>
      </c>
    </row>
    <row r="9009" spans="1:6">
      <c r="A9009" s="360" t="s">
        <v>18552</v>
      </c>
      <c r="B9009" s="393">
        <v>3538</v>
      </c>
      <c r="C9009" s="394" t="s">
        <v>31605</v>
      </c>
      <c r="D9009" s="393" t="s">
        <v>18553</v>
      </c>
      <c r="E9009" s="395" t="s">
        <v>24923</v>
      </c>
      <c r="F9009" s="395" t="s">
        <v>24923</v>
      </c>
    </row>
    <row r="9010" spans="1:6">
      <c r="A9010" s="360" t="s">
        <v>18552</v>
      </c>
      <c r="B9010" s="393">
        <v>3497</v>
      </c>
      <c r="C9010" s="394" t="s">
        <v>31606</v>
      </c>
      <c r="D9010" s="393" t="s">
        <v>18553</v>
      </c>
      <c r="E9010" s="395" t="s">
        <v>20735</v>
      </c>
      <c r="F9010" s="395" t="s">
        <v>20735</v>
      </c>
    </row>
    <row r="9011" spans="1:6">
      <c r="A9011" s="360" t="s">
        <v>18552</v>
      </c>
      <c r="B9011" s="393">
        <v>3498</v>
      </c>
      <c r="C9011" s="394" t="s">
        <v>31607</v>
      </c>
      <c r="D9011" s="393" t="s">
        <v>18553</v>
      </c>
      <c r="E9011" s="395" t="s">
        <v>8862</v>
      </c>
      <c r="F9011" s="395" t="s">
        <v>8862</v>
      </c>
    </row>
    <row r="9012" spans="1:6">
      <c r="A9012" s="360" t="s">
        <v>18552</v>
      </c>
      <c r="B9012" s="393">
        <v>3496</v>
      </c>
      <c r="C9012" s="394" t="s">
        <v>31608</v>
      </c>
      <c r="D9012" s="393" t="s">
        <v>18553</v>
      </c>
      <c r="E9012" s="395" t="s">
        <v>8019</v>
      </c>
      <c r="F9012" s="395" t="s">
        <v>8019</v>
      </c>
    </row>
    <row r="9013" spans="1:6">
      <c r="A9013" s="360" t="s">
        <v>18552</v>
      </c>
      <c r="B9013" s="393">
        <v>38429</v>
      </c>
      <c r="C9013" s="394" t="s">
        <v>31609</v>
      </c>
      <c r="D9013" s="393" t="s">
        <v>18553</v>
      </c>
      <c r="E9013" s="395" t="s">
        <v>20303</v>
      </c>
      <c r="F9013" s="395" t="s">
        <v>20303</v>
      </c>
    </row>
    <row r="9014" spans="1:6">
      <c r="A9014" s="360" t="s">
        <v>18552</v>
      </c>
      <c r="B9014" s="393">
        <v>38431</v>
      </c>
      <c r="C9014" s="394" t="s">
        <v>31610</v>
      </c>
      <c r="D9014" s="393" t="s">
        <v>18553</v>
      </c>
      <c r="E9014" s="395" t="s">
        <v>14080</v>
      </c>
      <c r="F9014" s="395" t="s">
        <v>14080</v>
      </c>
    </row>
    <row r="9015" spans="1:6">
      <c r="A9015" s="360" t="s">
        <v>18552</v>
      </c>
      <c r="B9015" s="393">
        <v>38430</v>
      </c>
      <c r="C9015" s="394" t="s">
        <v>31611</v>
      </c>
      <c r="D9015" s="393" t="s">
        <v>18553</v>
      </c>
      <c r="E9015" s="395" t="s">
        <v>20319</v>
      </c>
      <c r="F9015" s="395" t="s">
        <v>20319</v>
      </c>
    </row>
    <row r="9016" spans="1:6">
      <c r="A9016" s="360" t="s">
        <v>18552</v>
      </c>
      <c r="B9016" s="393">
        <v>36348</v>
      </c>
      <c r="C9016" s="394" t="s">
        <v>31612</v>
      </c>
      <c r="D9016" s="393" t="s">
        <v>18553</v>
      </c>
      <c r="E9016" s="395" t="s">
        <v>16083</v>
      </c>
      <c r="F9016" s="395" t="s">
        <v>16083</v>
      </c>
    </row>
    <row r="9017" spans="1:6">
      <c r="A9017" s="360" t="s">
        <v>18552</v>
      </c>
      <c r="B9017" s="393">
        <v>36349</v>
      </c>
      <c r="C9017" s="394" t="s">
        <v>31613</v>
      </c>
      <c r="D9017" s="393" t="s">
        <v>18553</v>
      </c>
      <c r="E9017" s="395" t="s">
        <v>9355</v>
      </c>
      <c r="F9017" s="395" t="s">
        <v>9355</v>
      </c>
    </row>
    <row r="9018" spans="1:6">
      <c r="A9018" s="360" t="s">
        <v>18552</v>
      </c>
      <c r="B9018" s="393">
        <v>38433</v>
      </c>
      <c r="C9018" s="394" t="s">
        <v>31614</v>
      </c>
      <c r="D9018" s="393" t="s">
        <v>18553</v>
      </c>
      <c r="E9018" s="395" t="s">
        <v>9098</v>
      </c>
      <c r="F9018" s="395" t="s">
        <v>9098</v>
      </c>
    </row>
    <row r="9019" spans="1:6">
      <c r="A9019" s="360" t="s">
        <v>18552</v>
      </c>
      <c r="B9019" s="393">
        <v>38440</v>
      </c>
      <c r="C9019" s="394" t="s">
        <v>31615</v>
      </c>
      <c r="D9019" s="393" t="s">
        <v>18553</v>
      </c>
      <c r="E9019" s="395" t="s">
        <v>26968</v>
      </c>
      <c r="F9019" s="395" t="s">
        <v>26968</v>
      </c>
    </row>
    <row r="9020" spans="1:6">
      <c r="A9020" s="360" t="s">
        <v>18552</v>
      </c>
      <c r="B9020" s="393">
        <v>36359</v>
      </c>
      <c r="C9020" s="394" t="s">
        <v>31616</v>
      </c>
      <c r="D9020" s="393" t="s">
        <v>18553</v>
      </c>
      <c r="E9020" s="395" t="s">
        <v>8350</v>
      </c>
      <c r="F9020" s="395" t="s">
        <v>8350</v>
      </c>
    </row>
    <row r="9021" spans="1:6">
      <c r="A9021" s="360" t="s">
        <v>18552</v>
      </c>
      <c r="B9021" s="393">
        <v>36360</v>
      </c>
      <c r="C9021" s="394" t="s">
        <v>31617</v>
      </c>
      <c r="D9021" s="393" t="s">
        <v>18553</v>
      </c>
      <c r="E9021" s="395" t="s">
        <v>21323</v>
      </c>
      <c r="F9021" s="395" t="s">
        <v>21323</v>
      </c>
    </row>
    <row r="9022" spans="1:6">
      <c r="A9022" s="360" t="s">
        <v>18552</v>
      </c>
      <c r="B9022" s="393">
        <v>38434</v>
      </c>
      <c r="C9022" s="394" t="s">
        <v>31618</v>
      </c>
      <c r="D9022" s="393" t="s">
        <v>18553</v>
      </c>
      <c r="E9022" s="395" t="s">
        <v>16781</v>
      </c>
      <c r="F9022" s="395" t="s">
        <v>16781</v>
      </c>
    </row>
    <row r="9023" spans="1:6">
      <c r="A9023" s="360" t="s">
        <v>18552</v>
      </c>
      <c r="B9023" s="393">
        <v>38435</v>
      </c>
      <c r="C9023" s="394" t="s">
        <v>31619</v>
      </c>
      <c r="D9023" s="393" t="s">
        <v>18553</v>
      </c>
      <c r="E9023" s="395" t="s">
        <v>11461</v>
      </c>
      <c r="F9023" s="395" t="s">
        <v>11461</v>
      </c>
    </row>
    <row r="9024" spans="1:6">
      <c r="A9024" s="360" t="s">
        <v>18552</v>
      </c>
      <c r="B9024" s="393">
        <v>38436</v>
      </c>
      <c r="C9024" s="394" t="s">
        <v>31620</v>
      </c>
      <c r="D9024" s="393" t="s">
        <v>18553</v>
      </c>
      <c r="E9024" s="395" t="s">
        <v>24996</v>
      </c>
      <c r="F9024" s="395" t="s">
        <v>24996</v>
      </c>
    </row>
    <row r="9025" spans="1:6">
      <c r="A9025" s="360" t="s">
        <v>18552</v>
      </c>
      <c r="B9025" s="393">
        <v>38437</v>
      </c>
      <c r="C9025" s="394" t="s">
        <v>31621</v>
      </c>
      <c r="D9025" s="393" t="s">
        <v>18553</v>
      </c>
      <c r="E9025" s="395" t="s">
        <v>19852</v>
      </c>
      <c r="F9025" s="395" t="s">
        <v>19852</v>
      </c>
    </row>
    <row r="9026" spans="1:6">
      <c r="A9026" s="360" t="s">
        <v>18552</v>
      </c>
      <c r="B9026" s="393">
        <v>38438</v>
      </c>
      <c r="C9026" s="394" t="s">
        <v>31622</v>
      </c>
      <c r="D9026" s="393" t="s">
        <v>18553</v>
      </c>
      <c r="E9026" s="395" t="s">
        <v>25057</v>
      </c>
      <c r="F9026" s="395" t="s">
        <v>25057</v>
      </c>
    </row>
    <row r="9027" spans="1:6">
      <c r="A9027" s="360" t="s">
        <v>18552</v>
      </c>
      <c r="B9027" s="393">
        <v>38439</v>
      </c>
      <c r="C9027" s="394" t="s">
        <v>31623</v>
      </c>
      <c r="D9027" s="393" t="s">
        <v>18553</v>
      </c>
      <c r="E9027" s="395" t="s">
        <v>27652</v>
      </c>
      <c r="F9027" s="395" t="s">
        <v>27652</v>
      </c>
    </row>
    <row r="9028" spans="1:6">
      <c r="A9028" s="360" t="s">
        <v>18552</v>
      </c>
      <c r="B9028" s="393">
        <v>10836</v>
      </c>
      <c r="C9028" s="394" t="s">
        <v>31624</v>
      </c>
      <c r="D9028" s="393" t="s">
        <v>18553</v>
      </c>
      <c r="E9028" s="395" t="s">
        <v>31625</v>
      </c>
      <c r="F9028" s="395" t="s">
        <v>31625</v>
      </c>
    </row>
    <row r="9029" spans="1:6">
      <c r="A9029" s="360" t="s">
        <v>18552</v>
      </c>
      <c r="B9029" s="393">
        <v>20128</v>
      </c>
      <c r="C9029" s="394" t="s">
        <v>31626</v>
      </c>
      <c r="D9029" s="393" t="s">
        <v>18553</v>
      </c>
      <c r="E9029" s="395" t="s">
        <v>27148</v>
      </c>
      <c r="F9029" s="395" t="s">
        <v>27148</v>
      </c>
    </row>
    <row r="9030" spans="1:6">
      <c r="A9030" s="360" t="s">
        <v>18552</v>
      </c>
      <c r="B9030" s="393">
        <v>20131</v>
      </c>
      <c r="C9030" s="394" t="s">
        <v>31627</v>
      </c>
      <c r="D9030" s="393" t="s">
        <v>18553</v>
      </c>
      <c r="E9030" s="395" t="s">
        <v>28577</v>
      </c>
      <c r="F9030" s="395" t="s">
        <v>28577</v>
      </c>
    </row>
    <row r="9031" spans="1:6">
      <c r="A9031" s="360" t="s">
        <v>18552</v>
      </c>
      <c r="B9031" s="393">
        <v>3521</v>
      </c>
      <c r="C9031" s="394" t="s">
        <v>31628</v>
      </c>
      <c r="D9031" s="393" t="s">
        <v>18553</v>
      </c>
      <c r="E9031" s="395" t="s">
        <v>7648</v>
      </c>
      <c r="F9031" s="395" t="s">
        <v>7648</v>
      </c>
    </row>
    <row r="9032" spans="1:6">
      <c r="A9032" s="360" t="s">
        <v>18552</v>
      </c>
      <c r="B9032" s="393">
        <v>3531</v>
      </c>
      <c r="C9032" s="394" t="s">
        <v>31629</v>
      </c>
      <c r="D9032" s="393" t="s">
        <v>18553</v>
      </c>
      <c r="E9032" s="395" t="s">
        <v>8928</v>
      </c>
      <c r="F9032" s="395" t="s">
        <v>8928</v>
      </c>
    </row>
    <row r="9033" spans="1:6">
      <c r="A9033" s="360" t="s">
        <v>18552</v>
      </c>
      <c r="B9033" s="393">
        <v>3522</v>
      </c>
      <c r="C9033" s="394" t="s">
        <v>31630</v>
      </c>
      <c r="D9033" s="393" t="s">
        <v>18553</v>
      </c>
      <c r="E9033" s="395" t="s">
        <v>20013</v>
      </c>
      <c r="F9033" s="395" t="s">
        <v>20013</v>
      </c>
    </row>
    <row r="9034" spans="1:6">
      <c r="A9034" s="360" t="s">
        <v>18552</v>
      </c>
      <c r="B9034" s="393">
        <v>3527</v>
      </c>
      <c r="C9034" s="394" t="s">
        <v>31631</v>
      </c>
      <c r="D9034" s="393" t="s">
        <v>18553</v>
      </c>
      <c r="E9034" s="395" t="s">
        <v>13784</v>
      </c>
      <c r="F9034" s="395" t="s">
        <v>13784</v>
      </c>
    </row>
    <row r="9035" spans="1:6">
      <c r="A9035" s="360" t="s">
        <v>18552</v>
      </c>
      <c r="B9035" s="393">
        <v>10835</v>
      </c>
      <c r="C9035" s="394" t="s">
        <v>31632</v>
      </c>
      <c r="D9035" s="393" t="s">
        <v>18553</v>
      </c>
      <c r="E9035" s="395" t="s">
        <v>18853</v>
      </c>
      <c r="F9035" s="395" t="s">
        <v>18853</v>
      </c>
    </row>
    <row r="9036" spans="1:6">
      <c r="A9036" s="360" t="s">
        <v>18552</v>
      </c>
      <c r="B9036" s="393">
        <v>3475</v>
      </c>
      <c r="C9036" s="394" t="s">
        <v>31633</v>
      </c>
      <c r="D9036" s="393" t="s">
        <v>18553</v>
      </c>
      <c r="E9036" s="395" t="s">
        <v>17811</v>
      </c>
      <c r="F9036" s="395" t="s">
        <v>17811</v>
      </c>
    </row>
    <row r="9037" spans="1:6">
      <c r="A9037" s="360" t="s">
        <v>18552</v>
      </c>
      <c r="B9037" s="393">
        <v>3485</v>
      </c>
      <c r="C9037" s="394" t="s">
        <v>31634</v>
      </c>
      <c r="D9037" s="393" t="s">
        <v>18553</v>
      </c>
      <c r="E9037" s="395" t="s">
        <v>7563</v>
      </c>
      <c r="F9037" s="395" t="s">
        <v>7563</v>
      </c>
    </row>
    <row r="9038" spans="1:6">
      <c r="A9038" s="360" t="s">
        <v>18552</v>
      </c>
      <c r="B9038" s="393">
        <v>3534</v>
      </c>
      <c r="C9038" s="394" t="s">
        <v>31635</v>
      </c>
      <c r="D9038" s="393" t="s">
        <v>18553</v>
      </c>
      <c r="E9038" s="395" t="s">
        <v>20739</v>
      </c>
      <c r="F9038" s="395" t="s">
        <v>20739</v>
      </c>
    </row>
    <row r="9039" spans="1:6">
      <c r="A9039" s="360" t="s">
        <v>18552</v>
      </c>
      <c r="B9039" s="393">
        <v>3543</v>
      </c>
      <c r="C9039" s="394" t="s">
        <v>31636</v>
      </c>
      <c r="D9039" s="393" t="s">
        <v>18553</v>
      </c>
      <c r="E9039" s="395" t="s">
        <v>15706</v>
      </c>
      <c r="F9039" s="395" t="s">
        <v>15706</v>
      </c>
    </row>
    <row r="9040" spans="1:6">
      <c r="A9040" s="360" t="s">
        <v>18552</v>
      </c>
      <c r="B9040" s="393">
        <v>3482</v>
      </c>
      <c r="C9040" s="394" t="s">
        <v>31637</v>
      </c>
      <c r="D9040" s="393" t="s">
        <v>18553</v>
      </c>
      <c r="E9040" s="395" t="s">
        <v>38772</v>
      </c>
      <c r="F9040" s="395" t="s">
        <v>38772</v>
      </c>
    </row>
    <row r="9041" spans="1:6">
      <c r="A9041" s="360" t="s">
        <v>18552</v>
      </c>
      <c r="B9041" s="393">
        <v>3505</v>
      </c>
      <c r="C9041" s="394" t="s">
        <v>31638</v>
      </c>
      <c r="D9041" s="393" t="s">
        <v>18553</v>
      </c>
      <c r="E9041" s="395" t="s">
        <v>8451</v>
      </c>
      <c r="F9041" s="395" t="s">
        <v>8451</v>
      </c>
    </row>
    <row r="9042" spans="1:6">
      <c r="A9042" s="360" t="s">
        <v>18552</v>
      </c>
      <c r="B9042" s="393">
        <v>3516</v>
      </c>
      <c r="C9042" s="394" t="s">
        <v>31639</v>
      </c>
      <c r="D9042" s="393" t="s">
        <v>18553</v>
      </c>
      <c r="E9042" s="395" t="s">
        <v>8296</v>
      </c>
      <c r="F9042" s="395" t="s">
        <v>8296</v>
      </c>
    </row>
    <row r="9043" spans="1:6">
      <c r="A9043" s="360" t="s">
        <v>18552</v>
      </c>
      <c r="B9043" s="393">
        <v>3517</v>
      </c>
      <c r="C9043" s="394" t="s">
        <v>31640</v>
      </c>
      <c r="D9043" s="393" t="s">
        <v>18553</v>
      </c>
      <c r="E9043" s="395" t="s">
        <v>9187</v>
      </c>
      <c r="F9043" s="395" t="s">
        <v>9187</v>
      </c>
    </row>
    <row r="9044" spans="1:6">
      <c r="A9044" s="360" t="s">
        <v>18552</v>
      </c>
      <c r="B9044" s="393">
        <v>3515</v>
      </c>
      <c r="C9044" s="394" t="s">
        <v>31641</v>
      </c>
      <c r="D9044" s="393" t="s">
        <v>18553</v>
      </c>
      <c r="E9044" s="395" t="s">
        <v>20286</v>
      </c>
      <c r="F9044" s="395" t="s">
        <v>20286</v>
      </c>
    </row>
    <row r="9045" spans="1:6">
      <c r="A9045" s="360" t="s">
        <v>18552</v>
      </c>
      <c r="B9045" s="393">
        <v>20147</v>
      </c>
      <c r="C9045" s="394" t="s">
        <v>31642</v>
      </c>
      <c r="D9045" s="393" t="s">
        <v>18553</v>
      </c>
      <c r="E9045" s="395" t="s">
        <v>25673</v>
      </c>
      <c r="F9045" s="395" t="s">
        <v>25673</v>
      </c>
    </row>
    <row r="9046" spans="1:6">
      <c r="A9046" s="360" t="s">
        <v>18552</v>
      </c>
      <c r="B9046" s="393">
        <v>3524</v>
      </c>
      <c r="C9046" s="394" t="s">
        <v>31643</v>
      </c>
      <c r="D9046" s="393" t="s">
        <v>18553</v>
      </c>
      <c r="E9046" s="395" t="s">
        <v>20661</v>
      </c>
      <c r="F9046" s="395" t="s">
        <v>20661</v>
      </c>
    </row>
    <row r="9047" spans="1:6">
      <c r="A9047" s="360" t="s">
        <v>18552</v>
      </c>
      <c r="B9047" s="393">
        <v>3532</v>
      </c>
      <c r="C9047" s="394" t="s">
        <v>31644</v>
      </c>
      <c r="D9047" s="393" t="s">
        <v>18553</v>
      </c>
      <c r="E9047" s="395" t="s">
        <v>37796</v>
      </c>
      <c r="F9047" s="395" t="s">
        <v>37796</v>
      </c>
    </row>
    <row r="9048" spans="1:6">
      <c r="A9048" s="360" t="s">
        <v>18552</v>
      </c>
      <c r="B9048" s="393">
        <v>3528</v>
      </c>
      <c r="C9048" s="394" t="s">
        <v>31645</v>
      </c>
      <c r="D9048" s="393" t="s">
        <v>18553</v>
      </c>
      <c r="E9048" s="395" t="s">
        <v>19147</v>
      </c>
      <c r="F9048" s="395" t="s">
        <v>19147</v>
      </c>
    </row>
    <row r="9049" spans="1:6">
      <c r="A9049" s="360" t="s">
        <v>18552</v>
      </c>
      <c r="B9049" s="393">
        <v>37952</v>
      </c>
      <c r="C9049" s="394" t="s">
        <v>31646</v>
      </c>
      <c r="D9049" s="393" t="s">
        <v>18553</v>
      </c>
      <c r="E9049" s="395" t="s">
        <v>31647</v>
      </c>
      <c r="F9049" s="395" t="s">
        <v>31647</v>
      </c>
    </row>
    <row r="9050" spans="1:6">
      <c r="A9050" s="360" t="s">
        <v>18552</v>
      </c>
      <c r="B9050" s="393">
        <v>37951</v>
      </c>
      <c r="C9050" s="394" t="s">
        <v>31648</v>
      </c>
      <c r="D9050" s="393" t="s">
        <v>18553</v>
      </c>
      <c r="E9050" s="395" t="s">
        <v>8751</v>
      </c>
      <c r="F9050" s="395" t="s">
        <v>8751</v>
      </c>
    </row>
    <row r="9051" spans="1:6">
      <c r="A9051" s="360" t="s">
        <v>18552</v>
      </c>
      <c r="B9051" s="393">
        <v>3518</v>
      </c>
      <c r="C9051" s="394" t="s">
        <v>31649</v>
      </c>
      <c r="D9051" s="393" t="s">
        <v>18553</v>
      </c>
      <c r="E9051" s="395" t="s">
        <v>25372</v>
      </c>
      <c r="F9051" s="395" t="s">
        <v>25372</v>
      </c>
    </row>
    <row r="9052" spans="1:6">
      <c r="A9052" s="360" t="s">
        <v>18552</v>
      </c>
      <c r="B9052" s="393">
        <v>3519</v>
      </c>
      <c r="C9052" s="394" t="s">
        <v>31650</v>
      </c>
      <c r="D9052" s="393" t="s">
        <v>18553</v>
      </c>
      <c r="E9052" s="395" t="s">
        <v>11360</v>
      </c>
      <c r="F9052" s="395" t="s">
        <v>11360</v>
      </c>
    </row>
    <row r="9053" spans="1:6">
      <c r="A9053" s="360" t="s">
        <v>18552</v>
      </c>
      <c r="B9053" s="393">
        <v>3520</v>
      </c>
      <c r="C9053" s="394" t="s">
        <v>31651</v>
      </c>
      <c r="D9053" s="393" t="s">
        <v>18553</v>
      </c>
      <c r="E9053" s="395" t="s">
        <v>11974</v>
      </c>
      <c r="F9053" s="395" t="s">
        <v>11974</v>
      </c>
    </row>
    <row r="9054" spans="1:6">
      <c r="A9054" s="360" t="s">
        <v>18552</v>
      </c>
      <c r="B9054" s="393">
        <v>37950</v>
      </c>
      <c r="C9054" s="394" t="s">
        <v>31652</v>
      </c>
      <c r="D9054" s="393" t="s">
        <v>18553</v>
      </c>
      <c r="E9054" s="395" t="s">
        <v>28577</v>
      </c>
      <c r="F9054" s="395" t="s">
        <v>28577</v>
      </c>
    </row>
    <row r="9055" spans="1:6">
      <c r="A9055" s="360" t="s">
        <v>18552</v>
      </c>
      <c r="B9055" s="393">
        <v>37949</v>
      </c>
      <c r="C9055" s="394" t="s">
        <v>31653</v>
      </c>
      <c r="D9055" s="393" t="s">
        <v>18553</v>
      </c>
      <c r="E9055" s="395" t="s">
        <v>28452</v>
      </c>
      <c r="F9055" s="395" t="s">
        <v>28452</v>
      </c>
    </row>
    <row r="9056" spans="1:6">
      <c r="A9056" s="360" t="s">
        <v>18552</v>
      </c>
      <c r="B9056" s="393">
        <v>3526</v>
      </c>
      <c r="C9056" s="394" t="s">
        <v>31654</v>
      </c>
      <c r="D9056" s="393" t="s">
        <v>18553</v>
      </c>
      <c r="E9056" s="395" t="s">
        <v>16587</v>
      </c>
      <c r="F9056" s="395" t="s">
        <v>16587</v>
      </c>
    </row>
    <row r="9057" spans="1:6">
      <c r="A9057" s="360" t="s">
        <v>18552</v>
      </c>
      <c r="B9057" s="393">
        <v>3509</v>
      </c>
      <c r="C9057" s="394" t="s">
        <v>31655</v>
      </c>
      <c r="D9057" s="393" t="s">
        <v>18553</v>
      </c>
      <c r="E9057" s="395" t="s">
        <v>19739</v>
      </c>
      <c r="F9057" s="395" t="s">
        <v>19739</v>
      </c>
    </row>
    <row r="9058" spans="1:6">
      <c r="A9058" s="360" t="s">
        <v>18552</v>
      </c>
      <c r="B9058" s="393">
        <v>3530</v>
      </c>
      <c r="C9058" s="394" t="s">
        <v>31656</v>
      </c>
      <c r="D9058" s="393" t="s">
        <v>18553</v>
      </c>
      <c r="E9058" s="395" t="s">
        <v>39949</v>
      </c>
      <c r="F9058" s="395" t="s">
        <v>39949</v>
      </c>
    </row>
    <row r="9059" spans="1:6">
      <c r="A9059" s="360" t="s">
        <v>18552</v>
      </c>
      <c r="B9059" s="393">
        <v>3542</v>
      </c>
      <c r="C9059" s="394" t="s">
        <v>31657</v>
      </c>
      <c r="D9059" s="393" t="s">
        <v>18553</v>
      </c>
      <c r="E9059" s="395" t="s">
        <v>9658</v>
      </c>
      <c r="F9059" s="395" t="s">
        <v>9658</v>
      </c>
    </row>
    <row r="9060" spans="1:6">
      <c r="A9060" s="360" t="s">
        <v>18552</v>
      </c>
      <c r="B9060" s="393">
        <v>3529</v>
      </c>
      <c r="C9060" s="394" t="s">
        <v>31658</v>
      </c>
      <c r="D9060" s="393" t="s">
        <v>18553</v>
      </c>
      <c r="E9060" s="395" t="s">
        <v>8360</v>
      </c>
      <c r="F9060" s="395" t="s">
        <v>8360</v>
      </c>
    </row>
    <row r="9061" spans="1:6">
      <c r="A9061" s="360" t="s">
        <v>18552</v>
      </c>
      <c r="B9061" s="393">
        <v>3536</v>
      </c>
      <c r="C9061" s="394" t="s">
        <v>31659</v>
      </c>
      <c r="D9061" s="393" t="s">
        <v>18553</v>
      </c>
      <c r="E9061" s="395" t="s">
        <v>12850</v>
      </c>
      <c r="F9061" s="395" t="s">
        <v>12850</v>
      </c>
    </row>
    <row r="9062" spans="1:6">
      <c r="A9062" s="360" t="s">
        <v>18552</v>
      </c>
      <c r="B9062" s="393">
        <v>3535</v>
      </c>
      <c r="C9062" s="394" t="s">
        <v>31660</v>
      </c>
      <c r="D9062" s="393" t="s">
        <v>18553</v>
      </c>
      <c r="E9062" s="395" t="s">
        <v>18577</v>
      </c>
      <c r="F9062" s="395" t="s">
        <v>18577</v>
      </c>
    </row>
    <row r="9063" spans="1:6">
      <c r="A9063" s="360" t="s">
        <v>18552</v>
      </c>
      <c r="B9063" s="393">
        <v>3540</v>
      </c>
      <c r="C9063" s="394" t="s">
        <v>31661</v>
      </c>
      <c r="D9063" s="393" t="s">
        <v>18553</v>
      </c>
      <c r="E9063" s="395" t="s">
        <v>21285</v>
      </c>
      <c r="F9063" s="395" t="s">
        <v>21285</v>
      </c>
    </row>
    <row r="9064" spans="1:6">
      <c r="A9064" s="360" t="s">
        <v>18552</v>
      </c>
      <c r="B9064" s="393">
        <v>3539</v>
      </c>
      <c r="C9064" s="394" t="s">
        <v>31662</v>
      </c>
      <c r="D9064" s="393" t="s">
        <v>18553</v>
      </c>
      <c r="E9064" s="395" t="s">
        <v>21482</v>
      </c>
      <c r="F9064" s="395" t="s">
        <v>21482</v>
      </c>
    </row>
    <row r="9065" spans="1:6">
      <c r="A9065" s="360" t="s">
        <v>18552</v>
      </c>
      <c r="B9065" s="393">
        <v>3513</v>
      </c>
      <c r="C9065" s="394" t="s">
        <v>31663</v>
      </c>
      <c r="D9065" s="393" t="s">
        <v>18553</v>
      </c>
      <c r="E9065" s="395" t="s">
        <v>37973</v>
      </c>
      <c r="F9065" s="395" t="s">
        <v>37973</v>
      </c>
    </row>
    <row r="9066" spans="1:6">
      <c r="A9066" s="360" t="s">
        <v>18552</v>
      </c>
      <c r="B9066" s="393">
        <v>3492</v>
      </c>
      <c r="C9066" s="394" t="s">
        <v>31664</v>
      </c>
      <c r="D9066" s="393" t="s">
        <v>18553</v>
      </c>
      <c r="E9066" s="395" t="s">
        <v>16734</v>
      </c>
      <c r="F9066" s="395" t="s">
        <v>16734</v>
      </c>
    </row>
    <row r="9067" spans="1:6">
      <c r="A9067" s="360" t="s">
        <v>18552</v>
      </c>
      <c r="B9067" s="393">
        <v>3491</v>
      </c>
      <c r="C9067" s="394" t="s">
        <v>31665</v>
      </c>
      <c r="D9067" s="393" t="s">
        <v>18553</v>
      </c>
      <c r="E9067" s="395" t="s">
        <v>26476</v>
      </c>
      <c r="F9067" s="395" t="s">
        <v>26476</v>
      </c>
    </row>
    <row r="9068" spans="1:6">
      <c r="A9068" s="360" t="s">
        <v>18552</v>
      </c>
      <c r="B9068" s="393">
        <v>3493</v>
      </c>
      <c r="C9068" s="394" t="s">
        <v>31666</v>
      </c>
      <c r="D9068" s="393" t="s">
        <v>18553</v>
      </c>
      <c r="E9068" s="395" t="s">
        <v>20803</v>
      </c>
      <c r="F9068" s="395" t="s">
        <v>20803</v>
      </c>
    </row>
    <row r="9069" spans="1:6">
      <c r="A9069" s="360" t="s">
        <v>18552</v>
      </c>
      <c r="B9069" s="393">
        <v>12628</v>
      </c>
      <c r="C9069" s="394" t="s">
        <v>31667</v>
      </c>
      <c r="D9069" s="393" t="s">
        <v>18553</v>
      </c>
      <c r="E9069" s="395" t="s">
        <v>11299</v>
      </c>
      <c r="F9069" s="395" t="s">
        <v>11299</v>
      </c>
    </row>
    <row r="9070" spans="1:6">
      <c r="A9070" s="360" t="s">
        <v>18552</v>
      </c>
      <c r="B9070" s="393">
        <v>12629</v>
      </c>
      <c r="C9070" s="394" t="s">
        <v>31668</v>
      </c>
      <c r="D9070" s="393" t="s">
        <v>18553</v>
      </c>
      <c r="E9070" s="395" t="s">
        <v>20753</v>
      </c>
      <c r="F9070" s="395" t="s">
        <v>20753</v>
      </c>
    </row>
    <row r="9071" spans="1:6">
      <c r="A9071" s="360" t="s">
        <v>18552</v>
      </c>
      <c r="B9071" s="393">
        <v>3481</v>
      </c>
      <c r="C9071" s="394" t="s">
        <v>31669</v>
      </c>
      <c r="D9071" s="393" t="s">
        <v>18553</v>
      </c>
      <c r="E9071" s="395" t="s">
        <v>19959</v>
      </c>
      <c r="F9071" s="395" t="s">
        <v>19959</v>
      </c>
    </row>
    <row r="9072" spans="1:6">
      <c r="A9072" s="360" t="s">
        <v>18552</v>
      </c>
      <c r="B9072" s="393">
        <v>3510</v>
      </c>
      <c r="C9072" s="394" t="s">
        <v>31670</v>
      </c>
      <c r="D9072" s="393" t="s">
        <v>18553</v>
      </c>
      <c r="E9072" s="395" t="s">
        <v>18862</v>
      </c>
      <c r="F9072" s="395" t="s">
        <v>18862</v>
      </c>
    </row>
    <row r="9073" spans="1:6">
      <c r="A9073" s="360" t="s">
        <v>18552</v>
      </c>
      <c r="B9073" s="393">
        <v>3508</v>
      </c>
      <c r="C9073" s="394" t="s">
        <v>31671</v>
      </c>
      <c r="D9073" s="393" t="s">
        <v>18553</v>
      </c>
      <c r="E9073" s="395" t="s">
        <v>39950</v>
      </c>
      <c r="F9073" s="395" t="s">
        <v>39950</v>
      </c>
    </row>
    <row r="9074" spans="1:6">
      <c r="A9074" s="360" t="s">
        <v>18552</v>
      </c>
      <c r="B9074" s="393">
        <v>38939</v>
      </c>
      <c r="C9074" s="394" t="s">
        <v>31672</v>
      </c>
      <c r="D9074" s="393" t="s">
        <v>18553</v>
      </c>
      <c r="E9074" s="395" t="s">
        <v>12102</v>
      </c>
      <c r="F9074" s="395" t="s">
        <v>12102</v>
      </c>
    </row>
    <row r="9075" spans="1:6">
      <c r="A9075" s="360" t="s">
        <v>18552</v>
      </c>
      <c r="B9075" s="393">
        <v>38940</v>
      </c>
      <c r="C9075" s="394" t="s">
        <v>31673</v>
      </c>
      <c r="D9075" s="393" t="s">
        <v>18553</v>
      </c>
      <c r="E9075" s="395" t="s">
        <v>25884</v>
      </c>
      <c r="F9075" s="395" t="s">
        <v>25884</v>
      </c>
    </row>
    <row r="9076" spans="1:6">
      <c r="A9076" s="360" t="s">
        <v>18552</v>
      </c>
      <c r="B9076" s="393">
        <v>38941</v>
      </c>
      <c r="C9076" s="394" t="s">
        <v>31674</v>
      </c>
      <c r="D9076" s="393" t="s">
        <v>18553</v>
      </c>
      <c r="E9076" s="395" t="s">
        <v>28153</v>
      </c>
      <c r="F9076" s="395" t="s">
        <v>28153</v>
      </c>
    </row>
    <row r="9077" spans="1:6">
      <c r="A9077" s="360" t="s">
        <v>18552</v>
      </c>
      <c r="B9077" s="393">
        <v>38942</v>
      </c>
      <c r="C9077" s="394" t="s">
        <v>31675</v>
      </c>
      <c r="D9077" s="393" t="s">
        <v>18553</v>
      </c>
      <c r="E9077" s="395" t="s">
        <v>25824</v>
      </c>
      <c r="F9077" s="395" t="s">
        <v>25824</v>
      </c>
    </row>
    <row r="9078" spans="1:6">
      <c r="A9078" s="360" t="s">
        <v>18552</v>
      </c>
      <c r="B9078" s="393">
        <v>38987</v>
      </c>
      <c r="C9078" s="394" t="s">
        <v>31676</v>
      </c>
      <c r="D9078" s="393" t="s">
        <v>18553</v>
      </c>
      <c r="E9078" s="395" t="s">
        <v>20771</v>
      </c>
      <c r="F9078" s="395" t="s">
        <v>20771</v>
      </c>
    </row>
    <row r="9079" spans="1:6">
      <c r="A9079" s="360" t="s">
        <v>18552</v>
      </c>
      <c r="B9079" s="393">
        <v>38988</v>
      </c>
      <c r="C9079" s="394" t="s">
        <v>31677</v>
      </c>
      <c r="D9079" s="393" t="s">
        <v>18553</v>
      </c>
      <c r="E9079" s="395" t="s">
        <v>18652</v>
      </c>
      <c r="F9079" s="395" t="s">
        <v>18652</v>
      </c>
    </row>
    <row r="9080" spans="1:6">
      <c r="A9080" s="360" t="s">
        <v>18552</v>
      </c>
      <c r="B9080" s="393">
        <v>38989</v>
      </c>
      <c r="C9080" s="394" t="s">
        <v>31678</v>
      </c>
      <c r="D9080" s="393" t="s">
        <v>18553</v>
      </c>
      <c r="E9080" s="395" t="s">
        <v>20486</v>
      </c>
      <c r="F9080" s="395" t="s">
        <v>20486</v>
      </c>
    </row>
    <row r="9081" spans="1:6">
      <c r="A9081" s="360" t="s">
        <v>18552</v>
      </c>
      <c r="B9081" s="393">
        <v>38990</v>
      </c>
      <c r="C9081" s="394" t="s">
        <v>31679</v>
      </c>
      <c r="D9081" s="393" t="s">
        <v>18553</v>
      </c>
      <c r="E9081" s="395" t="s">
        <v>27150</v>
      </c>
      <c r="F9081" s="395" t="s">
        <v>27150</v>
      </c>
    </row>
    <row r="9082" spans="1:6">
      <c r="A9082" s="360" t="s">
        <v>18552</v>
      </c>
      <c r="B9082" s="393">
        <v>38991</v>
      </c>
      <c r="C9082" s="394" t="s">
        <v>31680</v>
      </c>
      <c r="D9082" s="393" t="s">
        <v>18553</v>
      </c>
      <c r="E9082" s="395" t="s">
        <v>27653</v>
      </c>
      <c r="F9082" s="395" t="s">
        <v>27653</v>
      </c>
    </row>
    <row r="9083" spans="1:6">
      <c r="A9083" s="360" t="s">
        <v>18552</v>
      </c>
      <c r="B9083" s="393">
        <v>38913</v>
      </c>
      <c r="C9083" s="394" t="s">
        <v>31681</v>
      </c>
      <c r="D9083" s="393" t="s">
        <v>18553</v>
      </c>
      <c r="E9083" s="395" t="s">
        <v>14199</v>
      </c>
      <c r="F9083" s="395" t="s">
        <v>14199</v>
      </c>
    </row>
    <row r="9084" spans="1:6">
      <c r="A9084" s="360" t="s">
        <v>18552</v>
      </c>
      <c r="B9084" s="393">
        <v>38914</v>
      </c>
      <c r="C9084" s="394" t="s">
        <v>31682</v>
      </c>
      <c r="D9084" s="393" t="s">
        <v>18553</v>
      </c>
      <c r="E9084" s="395" t="s">
        <v>13574</v>
      </c>
      <c r="F9084" s="395" t="s">
        <v>13574</v>
      </c>
    </row>
    <row r="9085" spans="1:6">
      <c r="A9085" s="360" t="s">
        <v>18552</v>
      </c>
      <c r="B9085" s="393">
        <v>38915</v>
      </c>
      <c r="C9085" s="394" t="s">
        <v>31683</v>
      </c>
      <c r="D9085" s="393" t="s">
        <v>18553</v>
      </c>
      <c r="E9085" s="395" t="s">
        <v>31684</v>
      </c>
      <c r="F9085" s="395" t="s">
        <v>31684</v>
      </c>
    </row>
    <row r="9086" spans="1:6">
      <c r="A9086" s="360" t="s">
        <v>18552</v>
      </c>
      <c r="B9086" s="393">
        <v>38916</v>
      </c>
      <c r="C9086" s="394" t="s">
        <v>31685</v>
      </c>
      <c r="D9086" s="393" t="s">
        <v>18553</v>
      </c>
      <c r="E9086" s="395" t="s">
        <v>24919</v>
      </c>
      <c r="F9086" s="395" t="s">
        <v>24919</v>
      </c>
    </row>
    <row r="9087" spans="1:6">
      <c r="A9087" s="360" t="s">
        <v>18552</v>
      </c>
      <c r="B9087" s="393">
        <v>39300</v>
      </c>
      <c r="C9087" s="394" t="s">
        <v>31686</v>
      </c>
      <c r="D9087" s="393" t="s">
        <v>18553</v>
      </c>
      <c r="E9087" s="395" t="s">
        <v>20137</v>
      </c>
      <c r="F9087" s="395" t="s">
        <v>20137</v>
      </c>
    </row>
    <row r="9088" spans="1:6">
      <c r="A9088" s="360" t="s">
        <v>18552</v>
      </c>
      <c r="B9088" s="393">
        <v>39301</v>
      </c>
      <c r="C9088" s="394" t="s">
        <v>31687</v>
      </c>
      <c r="D9088" s="393" t="s">
        <v>18553</v>
      </c>
      <c r="E9088" s="395" t="s">
        <v>21069</v>
      </c>
      <c r="F9088" s="395" t="s">
        <v>21069</v>
      </c>
    </row>
    <row r="9089" spans="1:6">
      <c r="A9089" s="360" t="s">
        <v>18552</v>
      </c>
      <c r="B9089" s="393">
        <v>39302</v>
      </c>
      <c r="C9089" s="394" t="s">
        <v>31688</v>
      </c>
      <c r="D9089" s="393" t="s">
        <v>18553</v>
      </c>
      <c r="E9089" s="395" t="s">
        <v>20955</v>
      </c>
      <c r="F9089" s="395" t="s">
        <v>20955</v>
      </c>
    </row>
    <row r="9090" spans="1:6">
      <c r="A9090" s="360" t="s">
        <v>18552</v>
      </c>
      <c r="B9090" s="393">
        <v>39303</v>
      </c>
      <c r="C9090" s="394" t="s">
        <v>31689</v>
      </c>
      <c r="D9090" s="393" t="s">
        <v>18553</v>
      </c>
      <c r="E9090" s="395" t="s">
        <v>27285</v>
      </c>
      <c r="F9090" s="395" t="s">
        <v>27285</v>
      </c>
    </row>
    <row r="9091" spans="1:6" ht="23.25">
      <c r="A9091" s="360" t="s">
        <v>18552</v>
      </c>
      <c r="B9091" s="393">
        <v>38923</v>
      </c>
      <c r="C9091" s="394" t="s">
        <v>31690</v>
      </c>
      <c r="D9091" s="393" t="s">
        <v>18553</v>
      </c>
      <c r="E9091" s="395" t="s">
        <v>11412</v>
      </c>
      <c r="F9091" s="395" t="s">
        <v>11412</v>
      </c>
    </row>
    <row r="9092" spans="1:6" ht="23.25">
      <c r="A9092" s="360" t="s">
        <v>18552</v>
      </c>
      <c r="B9092" s="393">
        <v>38925</v>
      </c>
      <c r="C9092" s="394" t="s">
        <v>31691</v>
      </c>
      <c r="D9092" s="393" t="s">
        <v>18553</v>
      </c>
      <c r="E9092" s="395" t="s">
        <v>25237</v>
      </c>
      <c r="F9092" s="395" t="s">
        <v>25237</v>
      </c>
    </row>
    <row r="9093" spans="1:6" ht="23.25">
      <c r="A9093" s="360" t="s">
        <v>18552</v>
      </c>
      <c r="B9093" s="393">
        <v>38926</v>
      </c>
      <c r="C9093" s="394" t="s">
        <v>31692</v>
      </c>
      <c r="D9093" s="393" t="s">
        <v>18553</v>
      </c>
      <c r="E9093" s="395" t="s">
        <v>66</v>
      </c>
      <c r="F9093" s="395" t="s">
        <v>66</v>
      </c>
    </row>
    <row r="9094" spans="1:6" ht="23.25">
      <c r="A9094" s="360" t="s">
        <v>18552</v>
      </c>
      <c r="B9094" s="393">
        <v>38927</v>
      </c>
      <c r="C9094" s="394" t="s">
        <v>31693</v>
      </c>
      <c r="D9094" s="393" t="s">
        <v>18553</v>
      </c>
      <c r="E9094" s="395" t="s">
        <v>20421</v>
      </c>
      <c r="F9094" s="395" t="s">
        <v>20421</v>
      </c>
    </row>
    <row r="9095" spans="1:6" ht="23.25">
      <c r="A9095" s="360" t="s">
        <v>18552</v>
      </c>
      <c r="B9095" s="393">
        <v>39304</v>
      </c>
      <c r="C9095" s="394" t="s">
        <v>31694</v>
      </c>
      <c r="D9095" s="393" t="s">
        <v>18553</v>
      </c>
      <c r="E9095" s="395" t="s">
        <v>9846</v>
      </c>
      <c r="F9095" s="395" t="s">
        <v>9846</v>
      </c>
    </row>
    <row r="9096" spans="1:6" ht="23.25">
      <c r="A9096" s="360" t="s">
        <v>18552</v>
      </c>
      <c r="B9096" s="393">
        <v>38924</v>
      </c>
      <c r="C9096" s="394" t="s">
        <v>31695</v>
      </c>
      <c r="D9096" s="393" t="s">
        <v>18553</v>
      </c>
      <c r="E9096" s="395" t="s">
        <v>25822</v>
      </c>
      <c r="F9096" s="395" t="s">
        <v>25822</v>
      </c>
    </row>
    <row r="9097" spans="1:6" ht="23.25">
      <c r="A9097" s="360" t="s">
        <v>18552</v>
      </c>
      <c r="B9097" s="393">
        <v>39305</v>
      </c>
      <c r="C9097" s="394" t="s">
        <v>31696</v>
      </c>
      <c r="D9097" s="393" t="s">
        <v>18553</v>
      </c>
      <c r="E9097" s="395" t="s">
        <v>16734</v>
      </c>
      <c r="F9097" s="395" t="s">
        <v>16734</v>
      </c>
    </row>
    <row r="9098" spans="1:6" ht="23.25">
      <c r="A9098" s="360" t="s">
        <v>18552</v>
      </c>
      <c r="B9098" s="393">
        <v>39306</v>
      </c>
      <c r="C9098" s="394" t="s">
        <v>31697</v>
      </c>
      <c r="D9098" s="393" t="s">
        <v>18553</v>
      </c>
      <c r="E9098" s="395" t="s">
        <v>26453</v>
      </c>
      <c r="F9098" s="395" t="s">
        <v>26453</v>
      </c>
    </row>
    <row r="9099" spans="1:6" ht="23.25">
      <c r="A9099" s="360" t="s">
        <v>18552</v>
      </c>
      <c r="B9099" s="393">
        <v>38928</v>
      </c>
      <c r="C9099" s="394" t="s">
        <v>31698</v>
      </c>
      <c r="D9099" s="393" t="s">
        <v>18553</v>
      </c>
      <c r="E9099" s="395" t="s">
        <v>12281</v>
      </c>
      <c r="F9099" s="395" t="s">
        <v>12281</v>
      </c>
    </row>
    <row r="9100" spans="1:6" ht="23.25">
      <c r="A9100" s="360" t="s">
        <v>18552</v>
      </c>
      <c r="B9100" s="393">
        <v>38929</v>
      </c>
      <c r="C9100" s="394" t="s">
        <v>31699</v>
      </c>
      <c r="D9100" s="393" t="s">
        <v>18553</v>
      </c>
      <c r="E9100" s="395" t="s">
        <v>31700</v>
      </c>
      <c r="F9100" s="395" t="s">
        <v>31700</v>
      </c>
    </row>
    <row r="9101" spans="1:6" ht="23.25">
      <c r="A9101" s="360" t="s">
        <v>18552</v>
      </c>
      <c r="B9101" s="393">
        <v>39307</v>
      </c>
      <c r="C9101" s="394" t="s">
        <v>31701</v>
      </c>
      <c r="D9101" s="393" t="s">
        <v>18553</v>
      </c>
      <c r="E9101" s="395" t="s">
        <v>25914</v>
      </c>
      <c r="F9101" s="395" t="s">
        <v>25914</v>
      </c>
    </row>
    <row r="9102" spans="1:6" ht="23.25">
      <c r="A9102" s="360" t="s">
        <v>18552</v>
      </c>
      <c r="B9102" s="393">
        <v>38930</v>
      </c>
      <c r="C9102" s="394" t="s">
        <v>31702</v>
      </c>
      <c r="D9102" s="393" t="s">
        <v>18553</v>
      </c>
      <c r="E9102" s="395" t="s">
        <v>21592</v>
      </c>
      <c r="F9102" s="395" t="s">
        <v>21592</v>
      </c>
    </row>
    <row r="9103" spans="1:6" ht="23.25">
      <c r="A9103" s="360" t="s">
        <v>18552</v>
      </c>
      <c r="B9103" s="393">
        <v>38931</v>
      </c>
      <c r="C9103" s="394" t="s">
        <v>31703</v>
      </c>
      <c r="D9103" s="393" t="s">
        <v>18553</v>
      </c>
      <c r="E9103" s="395" t="s">
        <v>14771</v>
      </c>
      <c r="F9103" s="395" t="s">
        <v>14771</v>
      </c>
    </row>
    <row r="9104" spans="1:6" ht="23.25">
      <c r="A9104" s="360" t="s">
        <v>18552</v>
      </c>
      <c r="B9104" s="393">
        <v>38932</v>
      </c>
      <c r="C9104" s="394" t="s">
        <v>31704</v>
      </c>
      <c r="D9104" s="393" t="s">
        <v>18553</v>
      </c>
      <c r="E9104" s="395" t="s">
        <v>27047</v>
      </c>
      <c r="F9104" s="395" t="s">
        <v>27047</v>
      </c>
    </row>
    <row r="9105" spans="1:6" ht="23.25">
      <c r="A9105" s="360" t="s">
        <v>18552</v>
      </c>
      <c r="B9105" s="393">
        <v>38934</v>
      </c>
      <c r="C9105" s="394" t="s">
        <v>31705</v>
      </c>
      <c r="D9105" s="393" t="s">
        <v>18553</v>
      </c>
      <c r="E9105" s="395" t="s">
        <v>13681</v>
      </c>
      <c r="F9105" s="395" t="s">
        <v>13681</v>
      </c>
    </row>
    <row r="9106" spans="1:6" ht="23.25">
      <c r="A9106" s="360" t="s">
        <v>18552</v>
      </c>
      <c r="B9106" s="393">
        <v>38935</v>
      </c>
      <c r="C9106" s="394" t="s">
        <v>31706</v>
      </c>
      <c r="D9106" s="393" t="s">
        <v>18553</v>
      </c>
      <c r="E9106" s="395" t="s">
        <v>30526</v>
      </c>
      <c r="F9106" s="395" t="s">
        <v>30526</v>
      </c>
    </row>
    <row r="9107" spans="1:6" ht="23.25">
      <c r="A9107" s="360" t="s">
        <v>18552</v>
      </c>
      <c r="B9107" s="393">
        <v>38936</v>
      </c>
      <c r="C9107" s="394" t="s">
        <v>31707</v>
      </c>
      <c r="D9107" s="393" t="s">
        <v>18553</v>
      </c>
      <c r="E9107" s="395" t="s">
        <v>20660</v>
      </c>
      <c r="F9107" s="395" t="s">
        <v>20660</v>
      </c>
    </row>
    <row r="9108" spans="1:6" ht="23.25">
      <c r="A9108" s="360" t="s">
        <v>18552</v>
      </c>
      <c r="B9108" s="393">
        <v>38937</v>
      </c>
      <c r="C9108" s="394" t="s">
        <v>31708</v>
      </c>
      <c r="D9108" s="393" t="s">
        <v>18553</v>
      </c>
      <c r="E9108" s="395" t="s">
        <v>25292</v>
      </c>
      <c r="F9108" s="395" t="s">
        <v>25292</v>
      </c>
    </row>
    <row r="9109" spans="1:6" ht="23.25">
      <c r="A9109" s="360" t="s">
        <v>18552</v>
      </c>
      <c r="B9109" s="393">
        <v>38938</v>
      </c>
      <c r="C9109" s="394" t="s">
        <v>31709</v>
      </c>
      <c r="D9109" s="393" t="s">
        <v>18553</v>
      </c>
      <c r="E9109" s="395" t="s">
        <v>27375</v>
      </c>
      <c r="F9109" s="395" t="s">
        <v>27375</v>
      </c>
    </row>
    <row r="9110" spans="1:6">
      <c r="A9110" s="360" t="s">
        <v>18552</v>
      </c>
      <c r="B9110" s="393">
        <v>3489</v>
      </c>
      <c r="C9110" s="394" t="s">
        <v>31710</v>
      </c>
      <c r="D9110" s="393" t="s">
        <v>18553</v>
      </c>
      <c r="E9110" s="395" t="s">
        <v>20017</v>
      </c>
      <c r="F9110" s="395" t="s">
        <v>20017</v>
      </c>
    </row>
    <row r="9111" spans="1:6">
      <c r="A9111" s="360" t="s">
        <v>18552</v>
      </c>
      <c r="B9111" s="393">
        <v>20151</v>
      </c>
      <c r="C9111" s="394" t="s">
        <v>31711</v>
      </c>
      <c r="D9111" s="393" t="s">
        <v>18553</v>
      </c>
      <c r="E9111" s="395" t="s">
        <v>21059</v>
      </c>
      <c r="F9111" s="395" t="s">
        <v>21059</v>
      </c>
    </row>
    <row r="9112" spans="1:6">
      <c r="A9112" s="360" t="s">
        <v>18552</v>
      </c>
      <c r="B9112" s="393">
        <v>20152</v>
      </c>
      <c r="C9112" s="394" t="s">
        <v>31712</v>
      </c>
      <c r="D9112" s="393" t="s">
        <v>18553</v>
      </c>
      <c r="E9112" s="395" t="s">
        <v>26304</v>
      </c>
      <c r="F9112" s="395" t="s">
        <v>26304</v>
      </c>
    </row>
    <row r="9113" spans="1:6">
      <c r="A9113" s="360" t="s">
        <v>18552</v>
      </c>
      <c r="B9113" s="393">
        <v>20148</v>
      </c>
      <c r="C9113" s="394" t="s">
        <v>31713</v>
      </c>
      <c r="D9113" s="393" t="s">
        <v>18553</v>
      </c>
      <c r="E9113" s="395" t="s">
        <v>21470</v>
      </c>
      <c r="F9113" s="395" t="s">
        <v>21470</v>
      </c>
    </row>
    <row r="9114" spans="1:6">
      <c r="A9114" s="360" t="s">
        <v>18552</v>
      </c>
      <c r="B9114" s="393">
        <v>20149</v>
      </c>
      <c r="C9114" s="394" t="s">
        <v>31714</v>
      </c>
      <c r="D9114" s="393" t="s">
        <v>18553</v>
      </c>
      <c r="E9114" s="395" t="s">
        <v>7572</v>
      </c>
      <c r="F9114" s="395" t="s">
        <v>7572</v>
      </c>
    </row>
    <row r="9115" spans="1:6">
      <c r="A9115" s="360" t="s">
        <v>18552</v>
      </c>
      <c r="B9115" s="393">
        <v>20150</v>
      </c>
      <c r="C9115" s="394" t="s">
        <v>31715</v>
      </c>
      <c r="D9115" s="393" t="s">
        <v>18553</v>
      </c>
      <c r="E9115" s="395" t="s">
        <v>20276</v>
      </c>
      <c r="F9115" s="395" t="s">
        <v>20276</v>
      </c>
    </row>
    <row r="9116" spans="1:6">
      <c r="A9116" s="360" t="s">
        <v>18552</v>
      </c>
      <c r="B9116" s="393">
        <v>20157</v>
      </c>
      <c r="C9116" s="394" t="s">
        <v>31716</v>
      </c>
      <c r="D9116" s="393" t="s">
        <v>18553</v>
      </c>
      <c r="E9116" s="395" t="s">
        <v>26938</v>
      </c>
      <c r="F9116" s="395" t="s">
        <v>26938</v>
      </c>
    </row>
    <row r="9117" spans="1:6">
      <c r="A9117" s="360" t="s">
        <v>18552</v>
      </c>
      <c r="B9117" s="393">
        <v>20158</v>
      </c>
      <c r="C9117" s="394" t="s">
        <v>31717</v>
      </c>
      <c r="D9117" s="393" t="s">
        <v>18553</v>
      </c>
      <c r="E9117" s="395" t="s">
        <v>31718</v>
      </c>
      <c r="F9117" s="395" t="s">
        <v>31718</v>
      </c>
    </row>
    <row r="9118" spans="1:6">
      <c r="A9118" s="360" t="s">
        <v>18552</v>
      </c>
      <c r="B9118" s="393">
        <v>20154</v>
      </c>
      <c r="C9118" s="394" t="s">
        <v>31719</v>
      </c>
      <c r="D9118" s="393" t="s">
        <v>18553</v>
      </c>
      <c r="E9118" s="395" t="s">
        <v>18083</v>
      </c>
      <c r="F9118" s="395" t="s">
        <v>18083</v>
      </c>
    </row>
    <row r="9119" spans="1:6">
      <c r="A9119" s="360" t="s">
        <v>18552</v>
      </c>
      <c r="B9119" s="393">
        <v>20155</v>
      </c>
      <c r="C9119" s="394" t="s">
        <v>31720</v>
      </c>
      <c r="D9119" s="393" t="s">
        <v>18553</v>
      </c>
      <c r="E9119" s="395" t="s">
        <v>28433</v>
      </c>
      <c r="F9119" s="395" t="s">
        <v>28433</v>
      </c>
    </row>
    <row r="9120" spans="1:6">
      <c r="A9120" s="360" t="s">
        <v>18552</v>
      </c>
      <c r="B9120" s="393">
        <v>20156</v>
      </c>
      <c r="C9120" s="394" t="s">
        <v>31721</v>
      </c>
      <c r="D9120" s="393" t="s">
        <v>18553</v>
      </c>
      <c r="E9120" s="395" t="s">
        <v>27178</v>
      </c>
      <c r="F9120" s="395" t="s">
        <v>27178</v>
      </c>
    </row>
    <row r="9121" spans="1:6">
      <c r="A9121" s="360" t="s">
        <v>18552</v>
      </c>
      <c r="B9121" s="393">
        <v>3512</v>
      </c>
      <c r="C9121" s="394" t="s">
        <v>31722</v>
      </c>
      <c r="D9121" s="393" t="s">
        <v>18553</v>
      </c>
      <c r="E9121" s="395" t="s">
        <v>39951</v>
      </c>
      <c r="F9121" s="395" t="s">
        <v>39951</v>
      </c>
    </row>
    <row r="9122" spans="1:6">
      <c r="A9122" s="360" t="s">
        <v>18552</v>
      </c>
      <c r="B9122" s="393">
        <v>3499</v>
      </c>
      <c r="C9122" s="394" t="s">
        <v>31723</v>
      </c>
      <c r="D9122" s="393" t="s">
        <v>18553</v>
      </c>
      <c r="E9122" s="395" t="s">
        <v>9343</v>
      </c>
      <c r="F9122" s="395" t="s">
        <v>9343</v>
      </c>
    </row>
    <row r="9123" spans="1:6">
      <c r="A9123" s="360" t="s">
        <v>18552</v>
      </c>
      <c r="B9123" s="393">
        <v>3500</v>
      </c>
      <c r="C9123" s="394" t="s">
        <v>31724</v>
      </c>
      <c r="D9123" s="393" t="s">
        <v>18553</v>
      </c>
      <c r="E9123" s="395" t="s">
        <v>18003</v>
      </c>
      <c r="F9123" s="395" t="s">
        <v>18003</v>
      </c>
    </row>
    <row r="9124" spans="1:6">
      <c r="A9124" s="360" t="s">
        <v>18552</v>
      </c>
      <c r="B9124" s="393">
        <v>3501</v>
      </c>
      <c r="C9124" s="394" t="s">
        <v>31725</v>
      </c>
      <c r="D9124" s="393" t="s">
        <v>18553</v>
      </c>
      <c r="E9124" s="395" t="s">
        <v>16750</v>
      </c>
      <c r="F9124" s="395" t="s">
        <v>16750</v>
      </c>
    </row>
    <row r="9125" spans="1:6">
      <c r="A9125" s="360" t="s">
        <v>18552</v>
      </c>
      <c r="B9125" s="393">
        <v>3502</v>
      </c>
      <c r="C9125" s="394" t="s">
        <v>31726</v>
      </c>
      <c r="D9125" s="393" t="s">
        <v>18553</v>
      </c>
      <c r="E9125" s="395" t="s">
        <v>13907</v>
      </c>
      <c r="F9125" s="395" t="s">
        <v>13907</v>
      </c>
    </row>
    <row r="9126" spans="1:6">
      <c r="A9126" s="360" t="s">
        <v>18552</v>
      </c>
      <c r="B9126" s="393">
        <v>3503</v>
      </c>
      <c r="C9126" s="394" t="s">
        <v>31727</v>
      </c>
      <c r="D9126" s="393" t="s">
        <v>18553</v>
      </c>
      <c r="E9126" s="395" t="s">
        <v>11424</v>
      </c>
      <c r="F9126" s="395" t="s">
        <v>11424</v>
      </c>
    </row>
    <row r="9127" spans="1:6">
      <c r="A9127" s="360" t="s">
        <v>18552</v>
      </c>
      <c r="B9127" s="393">
        <v>3477</v>
      </c>
      <c r="C9127" s="394" t="s">
        <v>31728</v>
      </c>
      <c r="D9127" s="393" t="s">
        <v>18553</v>
      </c>
      <c r="E9127" s="395" t="s">
        <v>39952</v>
      </c>
      <c r="F9127" s="395" t="s">
        <v>39952</v>
      </c>
    </row>
    <row r="9128" spans="1:6">
      <c r="A9128" s="360" t="s">
        <v>18552</v>
      </c>
      <c r="B9128" s="393">
        <v>3478</v>
      </c>
      <c r="C9128" s="394" t="s">
        <v>31729</v>
      </c>
      <c r="D9128" s="393" t="s">
        <v>18553</v>
      </c>
      <c r="E9128" s="395" t="s">
        <v>36668</v>
      </c>
      <c r="F9128" s="395" t="s">
        <v>36668</v>
      </c>
    </row>
    <row r="9129" spans="1:6">
      <c r="A9129" s="360" t="s">
        <v>18552</v>
      </c>
      <c r="B9129" s="393">
        <v>3525</v>
      </c>
      <c r="C9129" s="394" t="s">
        <v>31730</v>
      </c>
      <c r="D9129" s="393" t="s">
        <v>18553</v>
      </c>
      <c r="E9129" s="395" t="s">
        <v>38985</v>
      </c>
      <c r="F9129" s="395" t="s">
        <v>38985</v>
      </c>
    </row>
    <row r="9130" spans="1:6">
      <c r="A9130" s="360" t="s">
        <v>18552</v>
      </c>
      <c r="B9130" s="393">
        <v>3511</v>
      </c>
      <c r="C9130" s="394" t="s">
        <v>31731</v>
      </c>
      <c r="D9130" s="393" t="s">
        <v>18553</v>
      </c>
      <c r="E9130" s="395" t="s">
        <v>32996</v>
      </c>
      <c r="F9130" s="395" t="s">
        <v>32996</v>
      </c>
    </row>
    <row r="9131" spans="1:6" ht="23.25">
      <c r="A9131" s="360" t="s">
        <v>18552</v>
      </c>
      <c r="B9131" s="393">
        <v>38917</v>
      </c>
      <c r="C9131" s="394" t="s">
        <v>31732</v>
      </c>
      <c r="D9131" s="393" t="s">
        <v>18553</v>
      </c>
      <c r="E9131" s="395" t="s">
        <v>20701</v>
      </c>
      <c r="F9131" s="395" t="s">
        <v>20701</v>
      </c>
    </row>
    <row r="9132" spans="1:6" ht="23.25">
      <c r="A9132" s="360" t="s">
        <v>18552</v>
      </c>
      <c r="B9132" s="393">
        <v>38919</v>
      </c>
      <c r="C9132" s="394" t="s">
        <v>31733</v>
      </c>
      <c r="D9132" s="393" t="s">
        <v>18553</v>
      </c>
      <c r="E9132" s="395" t="s">
        <v>21340</v>
      </c>
      <c r="F9132" s="395" t="s">
        <v>21340</v>
      </c>
    </row>
    <row r="9133" spans="1:6" ht="23.25">
      <c r="A9133" s="360" t="s">
        <v>18552</v>
      </c>
      <c r="B9133" s="393">
        <v>38922</v>
      </c>
      <c r="C9133" s="394" t="s">
        <v>31734</v>
      </c>
      <c r="D9133" s="393" t="s">
        <v>18553</v>
      </c>
      <c r="E9133" s="395" t="s">
        <v>27234</v>
      </c>
      <c r="F9133" s="395" t="s">
        <v>27234</v>
      </c>
    </row>
    <row r="9134" spans="1:6">
      <c r="A9134" s="360" t="s">
        <v>18552</v>
      </c>
      <c r="B9134" s="393">
        <v>38921</v>
      </c>
      <c r="C9134" s="394" t="s">
        <v>31735</v>
      </c>
      <c r="D9134" s="393" t="s">
        <v>18553</v>
      </c>
      <c r="E9134" s="395" t="s">
        <v>21591</v>
      </c>
      <c r="F9134" s="395" t="s">
        <v>21591</v>
      </c>
    </row>
    <row r="9135" spans="1:6">
      <c r="A9135" s="360" t="s">
        <v>18552</v>
      </c>
      <c r="B9135" s="393">
        <v>38918</v>
      </c>
      <c r="C9135" s="394" t="s">
        <v>31736</v>
      </c>
      <c r="D9135" s="393" t="s">
        <v>18553</v>
      </c>
      <c r="E9135" s="395" t="s">
        <v>25915</v>
      </c>
      <c r="F9135" s="395" t="s">
        <v>25915</v>
      </c>
    </row>
    <row r="9136" spans="1:6">
      <c r="A9136" s="360" t="s">
        <v>18552</v>
      </c>
      <c r="B9136" s="393">
        <v>38920</v>
      </c>
      <c r="C9136" s="394" t="s">
        <v>31737</v>
      </c>
      <c r="D9136" s="393" t="s">
        <v>18553</v>
      </c>
      <c r="E9136" s="395" t="s">
        <v>28377</v>
      </c>
      <c r="F9136" s="395" t="s">
        <v>28377</v>
      </c>
    </row>
    <row r="9137" spans="1:6" ht="23.25">
      <c r="A9137" s="360" t="s">
        <v>18552</v>
      </c>
      <c r="B9137" s="393">
        <v>3104</v>
      </c>
      <c r="C9137" s="394" t="s">
        <v>31738</v>
      </c>
      <c r="D9137" s="393" t="s">
        <v>18611</v>
      </c>
      <c r="E9137" s="395" t="s">
        <v>26018</v>
      </c>
      <c r="F9137" s="395" t="s">
        <v>26018</v>
      </c>
    </row>
    <row r="9138" spans="1:6" ht="23.25">
      <c r="A9138" s="360" t="s">
        <v>18552</v>
      </c>
      <c r="B9138" s="393">
        <v>12032</v>
      </c>
      <c r="C9138" s="394" t="s">
        <v>31739</v>
      </c>
      <c r="D9138" s="393" t="s">
        <v>18583</v>
      </c>
      <c r="E9138" s="395" t="s">
        <v>20778</v>
      </c>
      <c r="F9138" s="395" t="s">
        <v>20778</v>
      </c>
    </row>
    <row r="9139" spans="1:6" ht="23.25">
      <c r="A9139" s="360" t="s">
        <v>18552</v>
      </c>
      <c r="B9139" s="393">
        <v>12030</v>
      </c>
      <c r="C9139" s="394" t="s">
        <v>31740</v>
      </c>
      <c r="D9139" s="393" t="s">
        <v>18583</v>
      </c>
      <c r="E9139" s="395" t="s">
        <v>27831</v>
      </c>
      <c r="F9139" s="395" t="s">
        <v>27831</v>
      </c>
    </row>
    <row r="9140" spans="1:6">
      <c r="A9140" s="360" t="s">
        <v>18552</v>
      </c>
      <c r="B9140" s="393">
        <v>10908</v>
      </c>
      <c r="C9140" s="394" t="s">
        <v>31741</v>
      </c>
      <c r="D9140" s="393" t="s">
        <v>18553</v>
      </c>
      <c r="E9140" s="395" t="s">
        <v>25377</v>
      </c>
      <c r="F9140" s="395" t="s">
        <v>25377</v>
      </c>
    </row>
    <row r="9141" spans="1:6">
      <c r="A9141" s="360" t="s">
        <v>18552</v>
      </c>
      <c r="B9141" s="393">
        <v>10909</v>
      </c>
      <c r="C9141" s="394" t="s">
        <v>31742</v>
      </c>
      <c r="D9141" s="393" t="s">
        <v>18553</v>
      </c>
      <c r="E9141" s="395" t="s">
        <v>26401</v>
      </c>
      <c r="F9141" s="395" t="s">
        <v>26401</v>
      </c>
    </row>
    <row r="9142" spans="1:6">
      <c r="A9142" s="360" t="s">
        <v>18552</v>
      </c>
      <c r="B9142" s="393">
        <v>3669</v>
      </c>
      <c r="C9142" s="394" t="s">
        <v>31743</v>
      </c>
      <c r="D9142" s="393" t="s">
        <v>18553</v>
      </c>
      <c r="E9142" s="395" t="s">
        <v>21329</v>
      </c>
      <c r="F9142" s="395" t="s">
        <v>21329</v>
      </c>
    </row>
    <row r="9143" spans="1:6">
      <c r="A9143" s="360" t="s">
        <v>18552</v>
      </c>
      <c r="B9143" s="393">
        <v>20138</v>
      </c>
      <c r="C9143" s="394" t="s">
        <v>31744</v>
      </c>
      <c r="D9143" s="393" t="s">
        <v>18553</v>
      </c>
      <c r="E9143" s="395" t="s">
        <v>31745</v>
      </c>
      <c r="F9143" s="395" t="s">
        <v>31745</v>
      </c>
    </row>
    <row r="9144" spans="1:6">
      <c r="A9144" s="360" t="s">
        <v>18552</v>
      </c>
      <c r="B9144" s="393">
        <v>20139</v>
      </c>
      <c r="C9144" s="394" t="s">
        <v>31746</v>
      </c>
      <c r="D9144" s="393" t="s">
        <v>18553</v>
      </c>
      <c r="E9144" s="395" t="s">
        <v>26816</v>
      </c>
      <c r="F9144" s="395" t="s">
        <v>26816</v>
      </c>
    </row>
    <row r="9145" spans="1:6">
      <c r="A9145" s="360" t="s">
        <v>18552</v>
      </c>
      <c r="B9145" s="393">
        <v>3668</v>
      </c>
      <c r="C9145" s="394" t="s">
        <v>31747</v>
      </c>
      <c r="D9145" s="393" t="s">
        <v>18553</v>
      </c>
      <c r="E9145" s="395" t="s">
        <v>21598</v>
      </c>
      <c r="F9145" s="395" t="s">
        <v>21598</v>
      </c>
    </row>
    <row r="9146" spans="1:6">
      <c r="A9146" s="360" t="s">
        <v>18552</v>
      </c>
      <c r="B9146" s="393">
        <v>3656</v>
      </c>
      <c r="C9146" s="394" t="s">
        <v>31748</v>
      </c>
      <c r="D9146" s="393" t="s">
        <v>18553</v>
      </c>
      <c r="E9146" s="395" t="s">
        <v>20951</v>
      </c>
      <c r="F9146" s="395" t="s">
        <v>20951</v>
      </c>
    </row>
    <row r="9147" spans="1:6">
      <c r="A9147" s="360" t="s">
        <v>18552</v>
      </c>
      <c r="B9147" s="393">
        <v>10911</v>
      </c>
      <c r="C9147" s="394" t="s">
        <v>31749</v>
      </c>
      <c r="D9147" s="393" t="s">
        <v>18553</v>
      </c>
      <c r="E9147" s="395" t="s">
        <v>21350</v>
      </c>
      <c r="F9147" s="395" t="s">
        <v>21350</v>
      </c>
    </row>
    <row r="9148" spans="1:6">
      <c r="A9148" s="360" t="s">
        <v>18552</v>
      </c>
      <c r="B9148" s="393">
        <v>3654</v>
      </c>
      <c r="C9148" s="394" t="s">
        <v>31750</v>
      </c>
      <c r="D9148" s="393" t="s">
        <v>18553</v>
      </c>
      <c r="E9148" s="395" t="s">
        <v>8916</v>
      </c>
      <c r="F9148" s="395" t="s">
        <v>8916</v>
      </c>
    </row>
    <row r="9149" spans="1:6">
      <c r="A9149" s="360" t="s">
        <v>18552</v>
      </c>
      <c r="B9149" s="393">
        <v>3664</v>
      </c>
      <c r="C9149" s="394" t="s">
        <v>31751</v>
      </c>
      <c r="D9149" s="393" t="s">
        <v>18553</v>
      </c>
      <c r="E9149" s="395" t="s">
        <v>11449</v>
      </c>
      <c r="F9149" s="395" t="s">
        <v>11449</v>
      </c>
    </row>
    <row r="9150" spans="1:6">
      <c r="A9150" s="360" t="s">
        <v>18552</v>
      </c>
      <c r="B9150" s="393">
        <v>3657</v>
      </c>
      <c r="C9150" s="394" t="s">
        <v>31752</v>
      </c>
      <c r="D9150" s="393" t="s">
        <v>18553</v>
      </c>
      <c r="E9150" s="395" t="s">
        <v>13302</v>
      </c>
      <c r="F9150" s="395" t="s">
        <v>13302</v>
      </c>
    </row>
    <row r="9151" spans="1:6">
      <c r="A9151" s="360" t="s">
        <v>18552</v>
      </c>
      <c r="B9151" s="393">
        <v>12625</v>
      </c>
      <c r="C9151" s="394" t="s">
        <v>31753</v>
      </c>
      <c r="D9151" s="393" t="s">
        <v>18553</v>
      </c>
      <c r="E9151" s="395" t="s">
        <v>20659</v>
      </c>
      <c r="F9151" s="395" t="s">
        <v>20659</v>
      </c>
    </row>
    <row r="9152" spans="1:6">
      <c r="A9152" s="360" t="s">
        <v>18552</v>
      </c>
      <c r="B9152" s="393">
        <v>20136</v>
      </c>
      <c r="C9152" s="394" t="s">
        <v>31754</v>
      </c>
      <c r="D9152" s="393" t="s">
        <v>18553</v>
      </c>
      <c r="E9152" s="395" t="s">
        <v>31755</v>
      </c>
      <c r="F9152" s="395" t="s">
        <v>31755</v>
      </c>
    </row>
    <row r="9153" spans="1:6">
      <c r="A9153" s="360" t="s">
        <v>18552</v>
      </c>
      <c r="B9153" s="393">
        <v>20144</v>
      </c>
      <c r="C9153" s="394" t="s">
        <v>31756</v>
      </c>
      <c r="D9153" s="393" t="s">
        <v>18553</v>
      </c>
      <c r="E9153" s="395" t="s">
        <v>28613</v>
      </c>
      <c r="F9153" s="395" t="s">
        <v>28613</v>
      </c>
    </row>
    <row r="9154" spans="1:6">
      <c r="A9154" s="360" t="s">
        <v>18552</v>
      </c>
      <c r="B9154" s="393">
        <v>20143</v>
      </c>
      <c r="C9154" s="394" t="s">
        <v>31757</v>
      </c>
      <c r="D9154" s="393" t="s">
        <v>18553</v>
      </c>
      <c r="E9154" s="395" t="s">
        <v>25741</v>
      </c>
      <c r="F9154" s="395" t="s">
        <v>25741</v>
      </c>
    </row>
    <row r="9155" spans="1:6">
      <c r="A9155" s="360" t="s">
        <v>18552</v>
      </c>
      <c r="B9155" s="393">
        <v>20145</v>
      </c>
      <c r="C9155" s="394" t="s">
        <v>31758</v>
      </c>
      <c r="D9155" s="393" t="s">
        <v>18553</v>
      </c>
      <c r="E9155" s="395" t="s">
        <v>27194</v>
      </c>
      <c r="F9155" s="395" t="s">
        <v>27194</v>
      </c>
    </row>
    <row r="9156" spans="1:6">
      <c r="A9156" s="360" t="s">
        <v>18552</v>
      </c>
      <c r="B9156" s="393">
        <v>20146</v>
      </c>
      <c r="C9156" s="394" t="s">
        <v>31759</v>
      </c>
      <c r="D9156" s="393" t="s">
        <v>18553</v>
      </c>
      <c r="E9156" s="395" t="s">
        <v>31760</v>
      </c>
      <c r="F9156" s="395" t="s">
        <v>31760</v>
      </c>
    </row>
    <row r="9157" spans="1:6">
      <c r="A9157" s="360" t="s">
        <v>18552</v>
      </c>
      <c r="B9157" s="393">
        <v>20140</v>
      </c>
      <c r="C9157" s="394" t="s">
        <v>31761</v>
      </c>
      <c r="D9157" s="393" t="s">
        <v>18553</v>
      </c>
      <c r="E9157" s="395" t="s">
        <v>7824</v>
      </c>
      <c r="F9157" s="395" t="s">
        <v>7824</v>
      </c>
    </row>
    <row r="9158" spans="1:6">
      <c r="A9158" s="360" t="s">
        <v>18552</v>
      </c>
      <c r="B9158" s="393">
        <v>20141</v>
      </c>
      <c r="C9158" s="394" t="s">
        <v>31762</v>
      </c>
      <c r="D9158" s="393" t="s">
        <v>18553</v>
      </c>
      <c r="E9158" s="395" t="s">
        <v>20746</v>
      </c>
      <c r="F9158" s="395" t="s">
        <v>20746</v>
      </c>
    </row>
    <row r="9159" spans="1:6">
      <c r="A9159" s="360" t="s">
        <v>18552</v>
      </c>
      <c r="B9159" s="393">
        <v>20142</v>
      </c>
      <c r="C9159" s="394" t="s">
        <v>31763</v>
      </c>
      <c r="D9159" s="393" t="s">
        <v>18553</v>
      </c>
      <c r="E9159" s="395" t="s">
        <v>25712</v>
      </c>
      <c r="F9159" s="395" t="s">
        <v>25712</v>
      </c>
    </row>
    <row r="9160" spans="1:6">
      <c r="A9160" s="360" t="s">
        <v>18552</v>
      </c>
      <c r="B9160" s="393">
        <v>3659</v>
      </c>
      <c r="C9160" s="394" t="s">
        <v>31764</v>
      </c>
      <c r="D9160" s="393" t="s">
        <v>18553</v>
      </c>
      <c r="E9160" s="395" t="s">
        <v>11906</v>
      </c>
      <c r="F9160" s="395" t="s">
        <v>11906</v>
      </c>
    </row>
    <row r="9161" spans="1:6">
      <c r="A9161" s="360" t="s">
        <v>18552</v>
      </c>
      <c r="B9161" s="393">
        <v>3660</v>
      </c>
      <c r="C9161" s="394" t="s">
        <v>31765</v>
      </c>
      <c r="D9161" s="393" t="s">
        <v>18553</v>
      </c>
      <c r="E9161" s="395" t="s">
        <v>27050</v>
      </c>
      <c r="F9161" s="395" t="s">
        <v>27050</v>
      </c>
    </row>
    <row r="9162" spans="1:6">
      <c r="A9162" s="360" t="s">
        <v>18552</v>
      </c>
      <c r="B9162" s="393">
        <v>3662</v>
      </c>
      <c r="C9162" s="394" t="s">
        <v>31766</v>
      </c>
      <c r="D9162" s="393" t="s">
        <v>18553</v>
      </c>
      <c r="E9162" s="395" t="s">
        <v>25786</v>
      </c>
      <c r="F9162" s="395" t="s">
        <v>25786</v>
      </c>
    </row>
    <row r="9163" spans="1:6">
      <c r="A9163" s="360" t="s">
        <v>18552</v>
      </c>
      <c r="B9163" s="393">
        <v>3661</v>
      </c>
      <c r="C9163" s="394" t="s">
        <v>31767</v>
      </c>
      <c r="D9163" s="393" t="s">
        <v>18553</v>
      </c>
      <c r="E9163" s="395" t="s">
        <v>7827</v>
      </c>
      <c r="F9163" s="395" t="s">
        <v>7827</v>
      </c>
    </row>
    <row r="9164" spans="1:6">
      <c r="A9164" s="360" t="s">
        <v>18552</v>
      </c>
      <c r="B9164" s="393">
        <v>3658</v>
      </c>
      <c r="C9164" s="394" t="s">
        <v>31768</v>
      </c>
      <c r="D9164" s="393" t="s">
        <v>18553</v>
      </c>
      <c r="E9164" s="395" t="s">
        <v>26726</v>
      </c>
      <c r="F9164" s="395" t="s">
        <v>26726</v>
      </c>
    </row>
    <row r="9165" spans="1:6">
      <c r="A9165" s="360" t="s">
        <v>18552</v>
      </c>
      <c r="B9165" s="393">
        <v>3670</v>
      </c>
      <c r="C9165" s="394" t="s">
        <v>31769</v>
      </c>
      <c r="D9165" s="393" t="s">
        <v>18553</v>
      </c>
      <c r="E9165" s="395" t="s">
        <v>20995</v>
      </c>
      <c r="F9165" s="395" t="s">
        <v>20995</v>
      </c>
    </row>
    <row r="9166" spans="1:6">
      <c r="A9166" s="360" t="s">
        <v>18552</v>
      </c>
      <c r="B9166" s="393">
        <v>3666</v>
      </c>
      <c r="C9166" s="394" t="s">
        <v>31770</v>
      </c>
      <c r="D9166" s="393" t="s">
        <v>18553</v>
      </c>
      <c r="E9166" s="395" t="s">
        <v>9187</v>
      </c>
      <c r="F9166" s="395" t="s">
        <v>9187</v>
      </c>
    </row>
    <row r="9167" spans="1:6">
      <c r="A9167" s="360" t="s">
        <v>18552</v>
      </c>
      <c r="B9167" s="393">
        <v>14157</v>
      </c>
      <c r="C9167" s="394" t="s">
        <v>31771</v>
      </c>
      <c r="D9167" s="393" t="s">
        <v>18553</v>
      </c>
      <c r="E9167" s="395" t="s">
        <v>17807</v>
      </c>
      <c r="F9167" s="395" t="s">
        <v>17807</v>
      </c>
    </row>
    <row r="9168" spans="1:6">
      <c r="A9168" s="360" t="s">
        <v>18552</v>
      </c>
      <c r="B9168" s="393">
        <v>3653</v>
      </c>
      <c r="C9168" s="394" t="s">
        <v>31772</v>
      </c>
      <c r="D9168" s="393" t="s">
        <v>18553</v>
      </c>
      <c r="E9168" s="395" t="s">
        <v>31773</v>
      </c>
      <c r="F9168" s="395" t="s">
        <v>31773</v>
      </c>
    </row>
    <row r="9169" spans="1:6">
      <c r="A9169" s="360" t="s">
        <v>18552</v>
      </c>
      <c r="B9169" s="393">
        <v>3649</v>
      </c>
      <c r="C9169" s="394" t="s">
        <v>31774</v>
      </c>
      <c r="D9169" s="393" t="s">
        <v>18553</v>
      </c>
      <c r="E9169" s="395" t="s">
        <v>31775</v>
      </c>
      <c r="F9169" s="395" t="s">
        <v>31775</v>
      </c>
    </row>
    <row r="9170" spans="1:6" ht="23.25">
      <c r="A9170" s="360" t="s">
        <v>18552</v>
      </c>
      <c r="B9170" s="393">
        <v>42696</v>
      </c>
      <c r="C9170" s="394" t="s">
        <v>31776</v>
      </c>
      <c r="D9170" s="393" t="s">
        <v>18553</v>
      </c>
      <c r="E9170" s="395" t="s">
        <v>31777</v>
      </c>
      <c r="F9170" s="395" t="s">
        <v>31777</v>
      </c>
    </row>
    <row r="9171" spans="1:6" ht="23.25">
      <c r="A9171" s="360" t="s">
        <v>18552</v>
      </c>
      <c r="B9171" s="393">
        <v>42697</v>
      </c>
      <c r="C9171" s="394" t="s">
        <v>31778</v>
      </c>
      <c r="D9171" s="393" t="s">
        <v>18553</v>
      </c>
      <c r="E9171" s="395" t="s">
        <v>31779</v>
      </c>
      <c r="F9171" s="395" t="s">
        <v>31779</v>
      </c>
    </row>
    <row r="9172" spans="1:6" ht="23.25">
      <c r="A9172" s="360" t="s">
        <v>18552</v>
      </c>
      <c r="B9172" s="393">
        <v>42698</v>
      </c>
      <c r="C9172" s="394" t="s">
        <v>31780</v>
      </c>
      <c r="D9172" s="393" t="s">
        <v>18553</v>
      </c>
      <c r="E9172" s="395" t="s">
        <v>31781</v>
      </c>
      <c r="F9172" s="395" t="s">
        <v>31781</v>
      </c>
    </row>
    <row r="9173" spans="1:6">
      <c r="A9173" s="360" t="s">
        <v>18552</v>
      </c>
      <c r="B9173" s="393">
        <v>39875</v>
      </c>
      <c r="C9173" s="394" t="s">
        <v>31782</v>
      </c>
      <c r="D9173" s="393" t="s">
        <v>18553</v>
      </c>
      <c r="E9173" s="395" t="s">
        <v>31783</v>
      </c>
      <c r="F9173" s="395" t="s">
        <v>31783</v>
      </c>
    </row>
    <row r="9174" spans="1:6">
      <c r="A9174" s="360" t="s">
        <v>18552</v>
      </c>
      <c r="B9174" s="393">
        <v>39876</v>
      </c>
      <c r="C9174" s="394" t="s">
        <v>31784</v>
      </c>
      <c r="D9174" s="393" t="s">
        <v>18553</v>
      </c>
      <c r="E9174" s="395" t="s">
        <v>31785</v>
      </c>
      <c r="F9174" s="395" t="s">
        <v>31785</v>
      </c>
    </row>
    <row r="9175" spans="1:6">
      <c r="A9175" s="360" t="s">
        <v>18552</v>
      </c>
      <c r="B9175" s="393">
        <v>39877</v>
      </c>
      <c r="C9175" s="394" t="s">
        <v>31786</v>
      </c>
      <c r="D9175" s="393" t="s">
        <v>18553</v>
      </c>
      <c r="E9175" s="395" t="s">
        <v>31787</v>
      </c>
      <c r="F9175" s="395" t="s">
        <v>31787</v>
      </c>
    </row>
    <row r="9176" spans="1:6">
      <c r="A9176" s="360" t="s">
        <v>18552</v>
      </c>
      <c r="B9176" s="393">
        <v>39878</v>
      </c>
      <c r="C9176" s="394" t="s">
        <v>31788</v>
      </c>
      <c r="D9176" s="393" t="s">
        <v>18553</v>
      </c>
      <c r="E9176" s="395" t="s">
        <v>31789</v>
      </c>
      <c r="F9176" s="395" t="s">
        <v>31789</v>
      </c>
    </row>
    <row r="9177" spans="1:6">
      <c r="A9177" s="360" t="s">
        <v>18552</v>
      </c>
      <c r="B9177" s="393">
        <v>39872</v>
      </c>
      <c r="C9177" s="394" t="s">
        <v>31790</v>
      </c>
      <c r="D9177" s="393" t="s">
        <v>18553</v>
      </c>
      <c r="E9177" s="395" t="s">
        <v>27106</v>
      </c>
      <c r="F9177" s="395" t="s">
        <v>27106</v>
      </c>
    </row>
    <row r="9178" spans="1:6">
      <c r="A9178" s="360" t="s">
        <v>18552</v>
      </c>
      <c r="B9178" s="393">
        <v>39873</v>
      </c>
      <c r="C9178" s="394" t="s">
        <v>31791</v>
      </c>
      <c r="D9178" s="393" t="s">
        <v>18553</v>
      </c>
      <c r="E9178" s="395" t="s">
        <v>31792</v>
      </c>
      <c r="F9178" s="395" t="s">
        <v>31792</v>
      </c>
    </row>
    <row r="9179" spans="1:6">
      <c r="A9179" s="360" t="s">
        <v>18552</v>
      </c>
      <c r="B9179" s="393">
        <v>39874</v>
      </c>
      <c r="C9179" s="394" t="s">
        <v>31793</v>
      </c>
      <c r="D9179" s="393" t="s">
        <v>18553</v>
      </c>
      <c r="E9179" s="395" t="s">
        <v>31794</v>
      </c>
      <c r="F9179" s="395" t="s">
        <v>31794</v>
      </c>
    </row>
    <row r="9180" spans="1:6">
      <c r="A9180" s="360" t="s">
        <v>18552</v>
      </c>
      <c r="B9180" s="393">
        <v>3674</v>
      </c>
      <c r="C9180" s="394" t="s">
        <v>31795</v>
      </c>
      <c r="D9180" s="393" t="s">
        <v>18560</v>
      </c>
      <c r="E9180" s="395" t="s">
        <v>27655</v>
      </c>
      <c r="F9180" s="395" t="s">
        <v>27655</v>
      </c>
    </row>
    <row r="9181" spans="1:6">
      <c r="A9181" s="360" t="s">
        <v>18552</v>
      </c>
      <c r="B9181" s="393">
        <v>3681</v>
      </c>
      <c r="C9181" s="394" t="s">
        <v>31796</v>
      </c>
      <c r="D9181" s="393" t="s">
        <v>18560</v>
      </c>
      <c r="E9181" s="395" t="s">
        <v>27656</v>
      </c>
      <c r="F9181" s="395" t="s">
        <v>27656</v>
      </c>
    </row>
    <row r="9182" spans="1:6">
      <c r="A9182" s="360" t="s">
        <v>18552</v>
      </c>
      <c r="B9182" s="393">
        <v>3676</v>
      </c>
      <c r="C9182" s="394" t="s">
        <v>31797</v>
      </c>
      <c r="D9182" s="393" t="s">
        <v>18560</v>
      </c>
      <c r="E9182" s="395" t="s">
        <v>27657</v>
      </c>
      <c r="F9182" s="395" t="s">
        <v>27657</v>
      </c>
    </row>
    <row r="9183" spans="1:6">
      <c r="A9183" s="360" t="s">
        <v>18552</v>
      </c>
      <c r="B9183" s="393">
        <v>3679</v>
      </c>
      <c r="C9183" s="394" t="s">
        <v>31798</v>
      </c>
      <c r="D9183" s="393" t="s">
        <v>18560</v>
      </c>
      <c r="E9183" s="395" t="s">
        <v>27658</v>
      </c>
      <c r="F9183" s="395" t="s">
        <v>27658</v>
      </c>
    </row>
    <row r="9184" spans="1:6">
      <c r="A9184" s="360" t="s">
        <v>18552</v>
      </c>
      <c r="B9184" s="393">
        <v>3672</v>
      </c>
      <c r="C9184" s="394" t="s">
        <v>31799</v>
      </c>
      <c r="D9184" s="393" t="s">
        <v>18560</v>
      </c>
      <c r="E9184" s="395" t="s">
        <v>7643</v>
      </c>
      <c r="F9184" s="395" t="s">
        <v>7643</v>
      </c>
    </row>
    <row r="9185" spans="1:6">
      <c r="A9185" s="360" t="s">
        <v>18552</v>
      </c>
      <c r="B9185" s="393">
        <v>3671</v>
      </c>
      <c r="C9185" s="394" t="s">
        <v>31800</v>
      </c>
      <c r="D9185" s="393" t="s">
        <v>18560</v>
      </c>
      <c r="E9185" s="395" t="s">
        <v>7579</v>
      </c>
      <c r="F9185" s="395" t="s">
        <v>7579</v>
      </c>
    </row>
    <row r="9186" spans="1:6">
      <c r="A9186" s="360" t="s">
        <v>18552</v>
      </c>
      <c r="B9186" s="393">
        <v>3673</v>
      </c>
      <c r="C9186" s="394" t="s">
        <v>31801</v>
      </c>
      <c r="D9186" s="393" t="s">
        <v>18560</v>
      </c>
      <c r="E9186" s="395" t="s">
        <v>9571</v>
      </c>
      <c r="F9186" s="395" t="s">
        <v>9571</v>
      </c>
    </row>
    <row r="9187" spans="1:6" ht="23.25">
      <c r="A9187" s="360" t="s">
        <v>18552</v>
      </c>
      <c r="B9187" s="393">
        <v>38394</v>
      </c>
      <c r="C9187" s="394" t="s">
        <v>31802</v>
      </c>
      <c r="D9187" s="393" t="s">
        <v>18553</v>
      </c>
      <c r="E9187" s="395" t="s">
        <v>39953</v>
      </c>
      <c r="F9187" s="395" t="s">
        <v>39953</v>
      </c>
    </row>
    <row r="9188" spans="1:6">
      <c r="A9188" s="360" t="s">
        <v>18552</v>
      </c>
      <c r="B9188" s="393">
        <v>3729</v>
      </c>
      <c r="C9188" s="394" t="s">
        <v>31803</v>
      </c>
      <c r="D9188" s="393" t="s">
        <v>18553</v>
      </c>
      <c r="E9188" s="395" t="s">
        <v>28605</v>
      </c>
      <c r="F9188" s="395" t="s">
        <v>28605</v>
      </c>
    </row>
    <row r="9189" spans="1:6" ht="45.75">
      <c r="A9189" s="360" t="s">
        <v>18552</v>
      </c>
      <c r="B9189" s="393">
        <v>39357</v>
      </c>
      <c r="C9189" s="394" t="s">
        <v>31805</v>
      </c>
      <c r="D9189" s="393" t="s">
        <v>18553</v>
      </c>
      <c r="E9189" s="395" t="s">
        <v>31806</v>
      </c>
      <c r="F9189" s="395" t="s">
        <v>31806</v>
      </c>
    </row>
    <row r="9190" spans="1:6" ht="45.75">
      <c r="A9190" s="360" t="s">
        <v>18552</v>
      </c>
      <c r="B9190" s="393">
        <v>39358</v>
      </c>
      <c r="C9190" s="394" t="s">
        <v>31807</v>
      </c>
      <c r="D9190" s="393" t="s">
        <v>18553</v>
      </c>
      <c r="E9190" s="395" t="s">
        <v>31808</v>
      </c>
      <c r="F9190" s="395" t="s">
        <v>31808</v>
      </c>
    </row>
    <row r="9191" spans="1:6" ht="45.75">
      <c r="A9191" s="360" t="s">
        <v>18552</v>
      </c>
      <c r="B9191" s="393">
        <v>39356</v>
      </c>
      <c r="C9191" s="394" t="s">
        <v>31809</v>
      </c>
      <c r="D9191" s="393" t="s">
        <v>18553</v>
      </c>
      <c r="E9191" s="395" t="s">
        <v>31810</v>
      </c>
      <c r="F9191" s="395" t="s">
        <v>31810</v>
      </c>
    </row>
    <row r="9192" spans="1:6" ht="45.75">
      <c r="A9192" s="360" t="s">
        <v>18552</v>
      </c>
      <c r="B9192" s="393">
        <v>39355</v>
      </c>
      <c r="C9192" s="394" t="s">
        <v>31811</v>
      </c>
      <c r="D9192" s="393" t="s">
        <v>18553</v>
      </c>
      <c r="E9192" s="395" t="s">
        <v>31812</v>
      </c>
      <c r="F9192" s="395" t="s">
        <v>31812</v>
      </c>
    </row>
    <row r="9193" spans="1:6" ht="45.75">
      <c r="A9193" s="360" t="s">
        <v>18552</v>
      </c>
      <c r="B9193" s="393">
        <v>39353</v>
      </c>
      <c r="C9193" s="394" t="s">
        <v>31813</v>
      </c>
      <c r="D9193" s="393" t="s">
        <v>18553</v>
      </c>
      <c r="E9193" s="395" t="s">
        <v>31814</v>
      </c>
      <c r="F9193" s="395" t="s">
        <v>31814</v>
      </c>
    </row>
    <row r="9194" spans="1:6" ht="45.75">
      <c r="A9194" s="360" t="s">
        <v>18552</v>
      </c>
      <c r="B9194" s="393">
        <v>39354</v>
      </c>
      <c r="C9194" s="394" t="s">
        <v>31815</v>
      </c>
      <c r="D9194" s="393" t="s">
        <v>18553</v>
      </c>
      <c r="E9194" s="395" t="s">
        <v>31816</v>
      </c>
      <c r="F9194" s="395" t="s">
        <v>31816</v>
      </c>
    </row>
    <row r="9195" spans="1:6">
      <c r="A9195" s="360" t="s">
        <v>18552</v>
      </c>
      <c r="B9195" s="393">
        <v>39398</v>
      </c>
      <c r="C9195" s="394" t="s">
        <v>31817</v>
      </c>
      <c r="D9195" s="393" t="s">
        <v>18553</v>
      </c>
      <c r="E9195" s="395" t="s">
        <v>28462</v>
      </c>
      <c r="F9195" s="395" t="s">
        <v>28462</v>
      </c>
    </row>
    <row r="9196" spans="1:6" ht="23.25">
      <c r="A9196" s="360" t="s">
        <v>18552</v>
      </c>
      <c r="B9196" s="393">
        <v>13343</v>
      </c>
      <c r="C9196" s="394" t="s">
        <v>31818</v>
      </c>
      <c r="D9196" s="393" t="s">
        <v>18553</v>
      </c>
      <c r="E9196" s="395" t="s">
        <v>27176</v>
      </c>
      <c r="F9196" s="395" t="s">
        <v>27176</v>
      </c>
    </row>
    <row r="9197" spans="1:6" ht="23.25">
      <c r="A9197" s="360" t="s">
        <v>18552</v>
      </c>
      <c r="B9197" s="393">
        <v>12118</v>
      </c>
      <c r="C9197" s="394" t="s">
        <v>31819</v>
      </c>
      <c r="D9197" s="393" t="s">
        <v>18553</v>
      </c>
      <c r="E9197" s="395" t="s">
        <v>15906</v>
      </c>
      <c r="F9197" s="395" t="s">
        <v>15906</v>
      </c>
    </row>
    <row r="9198" spans="1:6" ht="34.5">
      <c r="A9198" s="360" t="s">
        <v>18552</v>
      </c>
      <c r="B9198" s="393">
        <v>39482</v>
      </c>
      <c r="C9198" s="394" t="s">
        <v>31820</v>
      </c>
      <c r="D9198" s="393" t="s">
        <v>18553</v>
      </c>
      <c r="E9198" s="395" t="s">
        <v>39954</v>
      </c>
      <c r="F9198" s="395" t="s">
        <v>39954</v>
      </c>
    </row>
    <row r="9199" spans="1:6" ht="34.5">
      <c r="A9199" s="360" t="s">
        <v>18552</v>
      </c>
      <c r="B9199" s="393">
        <v>39486</v>
      </c>
      <c r="C9199" s="394" t="s">
        <v>31821</v>
      </c>
      <c r="D9199" s="393" t="s">
        <v>18553</v>
      </c>
      <c r="E9199" s="395" t="s">
        <v>39955</v>
      </c>
      <c r="F9199" s="395" t="s">
        <v>39955</v>
      </c>
    </row>
    <row r="9200" spans="1:6" ht="34.5">
      <c r="A9200" s="360" t="s">
        <v>18552</v>
      </c>
      <c r="B9200" s="393">
        <v>39483</v>
      </c>
      <c r="C9200" s="394" t="s">
        <v>31823</v>
      </c>
      <c r="D9200" s="393" t="s">
        <v>18553</v>
      </c>
      <c r="E9200" s="395" t="s">
        <v>39956</v>
      </c>
      <c r="F9200" s="395" t="s">
        <v>39956</v>
      </c>
    </row>
    <row r="9201" spans="1:6" ht="34.5">
      <c r="A9201" s="360" t="s">
        <v>18552</v>
      </c>
      <c r="B9201" s="393">
        <v>39487</v>
      </c>
      <c r="C9201" s="394" t="s">
        <v>31824</v>
      </c>
      <c r="D9201" s="393" t="s">
        <v>18553</v>
      </c>
      <c r="E9201" s="395" t="s">
        <v>39957</v>
      </c>
      <c r="F9201" s="395" t="s">
        <v>39957</v>
      </c>
    </row>
    <row r="9202" spans="1:6" ht="34.5">
      <c r="A9202" s="360" t="s">
        <v>18552</v>
      </c>
      <c r="B9202" s="393">
        <v>39484</v>
      </c>
      <c r="C9202" s="394" t="s">
        <v>31825</v>
      </c>
      <c r="D9202" s="393" t="s">
        <v>18553</v>
      </c>
      <c r="E9202" s="395" t="s">
        <v>39958</v>
      </c>
      <c r="F9202" s="395" t="s">
        <v>39958</v>
      </c>
    </row>
    <row r="9203" spans="1:6" ht="34.5">
      <c r="A9203" s="360" t="s">
        <v>18552</v>
      </c>
      <c r="B9203" s="393">
        <v>39488</v>
      </c>
      <c r="C9203" s="394" t="s">
        <v>31826</v>
      </c>
      <c r="D9203" s="393" t="s">
        <v>18553</v>
      </c>
      <c r="E9203" s="395" t="s">
        <v>39959</v>
      </c>
      <c r="F9203" s="395" t="s">
        <v>39959</v>
      </c>
    </row>
    <row r="9204" spans="1:6" ht="34.5">
      <c r="A9204" s="360" t="s">
        <v>18552</v>
      </c>
      <c r="B9204" s="393">
        <v>39485</v>
      </c>
      <c r="C9204" s="394" t="s">
        <v>31827</v>
      </c>
      <c r="D9204" s="393" t="s">
        <v>18553</v>
      </c>
      <c r="E9204" s="395" t="s">
        <v>37043</v>
      </c>
      <c r="F9204" s="395" t="s">
        <v>37043</v>
      </c>
    </row>
    <row r="9205" spans="1:6" ht="34.5">
      <c r="A9205" s="360" t="s">
        <v>18552</v>
      </c>
      <c r="B9205" s="393">
        <v>39489</v>
      </c>
      <c r="C9205" s="394" t="s">
        <v>31828</v>
      </c>
      <c r="D9205" s="393" t="s">
        <v>18553</v>
      </c>
      <c r="E9205" s="395" t="s">
        <v>39960</v>
      </c>
      <c r="F9205" s="395" t="s">
        <v>39960</v>
      </c>
    </row>
    <row r="9206" spans="1:6" ht="34.5">
      <c r="A9206" s="360" t="s">
        <v>18552</v>
      </c>
      <c r="B9206" s="393">
        <v>39494</v>
      </c>
      <c r="C9206" s="394" t="s">
        <v>31829</v>
      </c>
      <c r="D9206" s="393" t="s">
        <v>18553</v>
      </c>
      <c r="E9206" s="395" t="s">
        <v>39961</v>
      </c>
      <c r="F9206" s="395" t="s">
        <v>39961</v>
      </c>
    </row>
    <row r="9207" spans="1:6" ht="34.5">
      <c r="A9207" s="360" t="s">
        <v>18552</v>
      </c>
      <c r="B9207" s="393">
        <v>39490</v>
      </c>
      <c r="C9207" s="394" t="s">
        <v>31830</v>
      </c>
      <c r="D9207" s="393" t="s">
        <v>18553</v>
      </c>
      <c r="E9207" s="395" t="s">
        <v>39962</v>
      </c>
      <c r="F9207" s="395" t="s">
        <v>39962</v>
      </c>
    </row>
    <row r="9208" spans="1:6" ht="34.5">
      <c r="A9208" s="360" t="s">
        <v>18552</v>
      </c>
      <c r="B9208" s="393">
        <v>39495</v>
      </c>
      <c r="C9208" s="394" t="s">
        <v>31831</v>
      </c>
      <c r="D9208" s="393" t="s">
        <v>18553</v>
      </c>
      <c r="E9208" s="395" t="s">
        <v>39954</v>
      </c>
      <c r="F9208" s="395" t="s">
        <v>39954</v>
      </c>
    </row>
    <row r="9209" spans="1:6" ht="34.5">
      <c r="A9209" s="360" t="s">
        <v>18552</v>
      </c>
      <c r="B9209" s="393">
        <v>39491</v>
      </c>
      <c r="C9209" s="394" t="s">
        <v>31832</v>
      </c>
      <c r="D9209" s="393" t="s">
        <v>18553</v>
      </c>
      <c r="E9209" s="395" t="s">
        <v>39963</v>
      </c>
      <c r="F9209" s="395" t="s">
        <v>39963</v>
      </c>
    </row>
    <row r="9210" spans="1:6" ht="34.5">
      <c r="A9210" s="360" t="s">
        <v>18552</v>
      </c>
      <c r="B9210" s="393">
        <v>39496</v>
      </c>
      <c r="C9210" s="394" t="s">
        <v>31833</v>
      </c>
      <c r="D9210" s="393" t="s">
        <v>18553</v>
      </c>
      <c r="E9210" s="395" t="s">
        <v>39964</v>
      </c>
      <c r="F9210" s="395" t="s">
        <v>39964</v>
      </c>
    </row>
    <row r="9211" spans="1:6" ht="34.5">
      <c r="A9211" s="360" t="s">
        <v>18552</v>
      </c>
      <c r="B9211" s="393">
        <v>39492</v>
      </c>
      <c r="C9211" s="394" t="s">
        <v>31834</v>
      </c>
      <c r="D9211" s="393" t="s">
        <v>18553</v>
      </c>
      <c r="E9211" s="395" t="s">
        <v>39965</v>
      </c>
      <c r="F9211" s="395" t="s">
        <v>39965</v>
      </c>
    </row>
    <row r="9212" spans="1:6" ht="34.5">
      <c r="A9212" s="360" t="s">
        <v>18552</v>
      </c>
      <c r="B9212" s="393">
        <v>39497</v>
      </c>
      <c r="C9212" s="394" t="s">
        <v>31835</v>
      </c>
      <c r="D9212" s="393" t="s">
        <v>18553</v>
      </c>
      <c r="E9212" s="395" t="s">
        <v>39966</v>
      </c>
      <c r="F9212" s="395" t="s">
        <v>39966</v>
      </c>
    </row>
    <row r="9213" spans="1:6" ht="34.5">
      <c r="A9213" s="360" t="s">
        <v>18552</v>
      </c>
      <c r="B9213" s="393">
        <v>39493</v>
      </c>
      <c r="C9213" s="394" t="s">
        <v>31836</v>
      </c>
      <c r="D9213" s="393" t="s">
        <v>18553</v>
      </c>
      <c r="E9213" s="395" t="s">
        <v>39967</v>
      </c>
      <c r="F9213" s="395" t="s">
        <v>39967</v>
      </c>
    </row>
    <row r="9214" spans="1:6" ht="23.25">
      <c r="A9214" s="360" t="s">
        <v>18552</v>
      </c>
      <c r="B9214" s="393">
        <v>39500</v>
      </c>
      <c r="C9214" s="394" t="s">
        <v>31837</v>
      </c>
      <c r="D9214" s="393" t="s">
        <v>18553</v>
      </c>
      <c r="E9214" s="395" t="s">
        <v>39968</v>
      </c>
      <c r="F9214" s="395" t="s">
        <v>39968</v>
      </c>
    </row>
    <row r="9215" spans="1:6" ht="34.5">
      <c r="A9215" s="360" t="s">
        <v>18552</v>
      </c>
      <c r="B9215" s="393">
        <v>39498</v>
      </c>
      <c r="C9215" s="394" t="s">
        <v>31839</v>
      </c>
      <c r="D9215" s="393" t="s">
        <v>18553</v>
      </c>
      <c r="E9215" s="395" t="s">
        <v>39969</v>
      </c>
      <c r="F9215" s="395" t="s">
        <v>39969</v>
      </c>
    </row>
    <row r="9216" spans="1:6" ht="23.25">
      <c r="A9216" s="360" t="s">
        <v>18552</v>
      </c>
      <c r="B9216" s="393">
        <v>39501</v>
      </c>
      <c r="C9216" s="394" t="s">
        <v>31840</v>
      </c>
      <c r="D9216" s="393" t="s">
        <v>18553</v>
      </c>
      <c r="E9216" s="395" t="s">
        <v>39970</v>
      </c>
      <c r="F9216" s="395" t="s">
        <v>39970</v>
      </c>
    </row>
    <row r="9217" spans="1:6" ht="34.5">
      <c r="A9217" s="360" t="s">
        <v>18552</v>
      </c>
      <c r="B9217" s="393">
        <v>39499</v>
      </c>
      <c r="C9217" s="394" t="s">
        <v>31841</v>
      </c>
      <c r="D9217" s="393" t="s">
        <v>18553</v>
      </c>
      <c r="E9217" s="395" t="s">
        <v>39971</v>
      </c>
      <c r="F9217" s="395" t="s">
        <v>39971</v>
      </c>
    </row>
    <row r="9218" spans="1:6">
      <c r="A9218" s="360" t="s">
        <v>18552</v>
      </c>
      <c r="B9218" s="393">
        <v>3733</v>
      </c>
      <c r="C9218" s="394" t="s">
        <v>31842</v>
      </c>
      <c r="D9218" s="393" t="s">
        <v>18555</v>
      </c>
      <c r="E9218" s="395" t="s">
        <v>26341</v>
      </c>
      <c r="F9218" s="395" t="s">
        <v>26341</v>
      </c>
    </row>
    <row r="9219" spans="1:6">
      <c r="A9219" s="360" t="s">
        <v>18552</v>
      </c>
      <c r="B9219" s="393">
        <v>3731</v>
      </c>
      <c r="C9219" s="394" t="s">
        <v>31843</v>
      </c>
      <c r="D9219" s="393" t="s">
        <v>18555</v>
      </c>
      <c r="E9219" s="395" t="s">
        <v>26493</v>
      </c>
      <c r="F9219" s="395" t="s">
        <v>26493</v>
      </c>
    </row>
    <row r="9220" spans="1:6">
      <c r="A9220" s="360" t="s">
        <v>18552</v>
      </c>
      <c r="B9220" s="393">
        <v>38137</v>
      </c>
      <c r="C9220" s="394" t="s">
        <v>31844</v>
      </c>
      <c r="D9220" s="393" t="s">
        <v>18555</v>
      </c>
      <c r="E9220" s="395" t="s">
        <v>37863</v>
      </c>
      <c r="F9220" s="395" t="s">
        <v>37863</v>
      </c>
    </row>
    <row r="9221" spans="1:6">
      <c r="A9221" s="360" t="s">
        <v>18552</v>
      </c>
      <c r="B9221" s="393">
        <v>38135</v>
      </c>
      <c r="C9221" s="394" t="s">
        <v>31845</v>
      </c>
      <c r="D9221" s="393" t="s">
        <v>18555</v>
      </c>
      <c r="E9221" s="395" t="s">
        <v>28299</v>
      </c>
      <c r="F9221" s="395" t="s">
        <v>28299</v>
      </c>
    </row>
    <row r="9222" spans="1:6">
      <c r="A9222" s="360" t="s">
        <v>18552</v>
      </c>
      <c r="B9222" s="393">
        <v>38138</v>
      </c>
      <c r="C9222" s="394" t="s">
        <v>31846</v>
      </c>
      <c r="D9222" s="393" t="s">
        <v>18555</v>
      </c>
      <c r="E9222" s="395" t="s">
        <v>25163</v>
      </c>
      <c r="F9222" s="395" t="s">
        <v>25163</v>
      </c>
    </row>
    <row r="9223" spans="1:6" ht="23.25">
      <c r="A9223" s="360" t="s">
        <v>18552</v>
      </c>
      <c r="B9223" s="393">
        <v>3736</v>
      </c>
      <c r="C9223" s="394" t="s">
        <v>31847</v>
      </c>
      <c r="D9223" s="393" t="s">
        <v>18555</v>
      </c>
      <c r="E9223" s="395" t="s">
        <v>27375</v>
      </c>
      <c r="F9223" s="395" t="s">
        <v>27375</v>
      </c>
    </row>
    <row r="9224" spans="1:6" ht="23.25">
      <c r="A9224" s="360" t="s">
        <v>18552</v>
      </c>
      <c r="B9224" s="393">
        <v>3741</v>
      </c>
      <c r="C9224" s="394" t="s">
        <v>31848</v>
      </c>
      <c r="D9224" s="393" t="s">
        <v>18555</v>
      </c>
      <c r="E9224" s="395" t="s">
        <v>34789</v>
      </c>
      <c r="F9224" s="395" t="s">
        <v>34789</v>
      </c>
    </row>
    <row r="9225" spans="1:6" ht="23.25">
      <c r="A9225" s="360" t="s">
        <v>18552</v>
      </c>
      <c r="B9225" s="393">
        <v>3745</v>
      </c>
      <c r="C9225" s="394" t="s">
        <v>31849</v>
      </c>
      <c r="D9225" s="393" t="s">
        <v>18555</v>
      </c>
      <c r="E9225" s="395" t="s">
        <v>21085</v>
      </c>
      <c r="F9225" s="395" t="s">
        <v>21085</v>
      </c>
    </row>
    <row r="9226" spans="1:6" ht="23.25">
      <c r="A9226" s="360" t="s">
        <v>18552</v>
      </c>
      <c r="B9226" s="393">
        <v>3743</v>
      </c>
      <c r="C9226" s="394" t="s">
        <v>31850</v>
      </c>
      <c r="D9226" s="393" t="s">
        <v>18555</v>
      </c>
      <c r="E9226" s="395" t="s">
        <v>39696</v>
      </c>
      <c r="F9226" s="395" t="s">
        <v>39696</v>
      </c>
    </row>
    <row r="9227" spans="1:6" ht="23.25">
      <c r="A9227" s="360" t="s">
        <v>18552</v>
      </c>
      <c r="B9227" s="393">
        <v>3744</v>
      </c>
      <c r="C9227" s="394" t="s">
        <v>31851</v>
      </c>
      <c r="D9227" s="393" t="s">
        <v>18555</v>
      </c>
      <c r="E9227" s="395" t="s">
        <v>26463</v>
      </c>
      <c r="F9227" s="395" t="s">
        <v>26463</v>
      </c>
    </row>
    <row r="9228" spans="1:6" ht="23.25">
      <c r="A9228" s="360" t="s">
        <v>18552</v>
      </c>
      <c r="B9228" s="393">
        <v>3739</v>
      </c>
      <c r="C9228" s="394" t="s">
        <v>31852</v>
      </c>
      <c r="D9228" s="393" t="s">
        <v>18555</v>
      </c>
      <c r="E9228" s="395" t="s">
        <v>26446</v>
      </c>
      <c r="F9228" s="395" t="s">
        <v>26446</v>
      </c>
    </row>
    <row r="9229" spans="1:6" ht="23.25">
      <c r="A9229" s="360" t="s">
        <v>18552</v>
      </c>
      <c r="B9229" s="393">
        <v>3737</v>
      </c>
      <c r="C9229" s="394" t="s">
        <v>31853</v>
      </c>
      <c r="D9229" s="393" t="s">
        <v>18555</v>
      </c>
      <c r="E9229" s="395" t="s">
        <v>27889</v>
      </c>
      <c r="F9229" s="395" t="s">
        <v>27889</v>
      </c>
    </row>
    <row r="9230" spans="1:6" ht="23.25">
      <c r="A9230" s="360" t="s">
        <v>18552</v>
      </c>
      <c r="B9230" s="393">
        <v>3738</v>
      </c>
      <c r="C9230" s="394" t="s">
        <v>31854</v>
      </c>
      <c r="D9230" s="393" t="s">
        <v>18555</v>
      </c>
      <c r="E9230" s="395" t="s">
        <v>36994</v>
      </c>
      <c r="F9230" s="395" t="s">
        <v>36994</v>
      </c>
    </row>
    <row r="9231" spans="1:6" ht="23.25">
      <c r="A9231" s="360" t="s">
        <v>18552</v>
      </c>
      <c r="B9231" s="393">
        <v>3747</v>
      </c>
      <c r="C9231" s="394" t="s">
        <v>31855</v>
      </c>
      <c r="D9231" s="393" t="s">
        <v>18555</v>
      </c>
      <c r="E9231" s="395" t="s">
        <v>26463</v>
      </c>
      <c r="F9231" s="395" t="s">
        <v>26463</v>
      </c>
    </row>
    <row r="9232" spans="1:6" ht="23.25">
      <c r="A9232" s="360" t="s">
        <v>18552</v>
      </c>
      <c r="B9232" s="393">
        <v>11649</v>
      </c>
      <c r="C9232" s="394" t="s">
        <v>31856</v>
      </c>
      <c r="D9232" s="393" t="s">
        <v>18553</v>
      </c>
      <c r="E9232" s="395" t="s">
        <v>39972</v>
      </c>
      <c r="F9232" s="395" t="s">
        <v>39972</v>
      </c>
    </row>
    <row r="9233" spans="1:6" ht="23.25">
      <c r="A9233" s="360" t="s">
        <v>18552</v>
      </c>
      <c r="B9233" s="393">
        <v>11650</v>
      </c>
      <c r="C9233" s="394" t="s">
        <v>31857</v>
      </c>
      <c r="D9233" s="393" t="s">
        <v>18553</v>
      </c>
      <c r="E9233" s="395" t="s">
        <v>39973</v>
      </c>
      <c r="F9233" s="395" t="s">
        <v>39973</v>
      </c>
    </row>
    <row r="9234" spans="1:6" ht="23.25">
      <c r="A9234" s="360" t="s">
        <v>18552</v>
      </c>
      <c r="B9234" s="393">
        <v>3742</v>
      </c>
      <c r="C9234" s="394" t="s">
        <v>31858</v>
      </c>
      <c r="D9234" s="393" t="s">
        <v>18555</v>
      </c>
      <c r="E9234" s="395" t="s">
        <v>39974</v>
      </c>
      <c r="F9234" s="395" t="s">
        <v>39974</v>
      </c>
    </row>
    <row r="9235" spans="1:6" ht="23.25">
      <c r="A9235" s="360" t="s">
        <v>18552</v>
      </c>
      <c r="B9235" s="393">
        <v>3746</v>
      </c>
      <c r="C9235" s="394" t="s">
        <v>31859</v>
      </c>
      <c r="D9235" s="393" t="s">
        <v>18555</v>
      </c>
      <c r="E9235" s="395" t="s">
        <v>39975</v>
      </c>
      <c r="F9235" s="395" t="s">
        <v>39975</v>
      </c>
    </row>
    <row r="9236" spans="1:6">
      <c r="A9236" s="360" t="s">
        <v>18552</v>
      </c>
      <c r="B9236" s="393">
        <v>21106</v>
      </c>
      <c r="C9236" s="394" t="s">
        <v>31860</v>
      </c>
      <c r="D9236" s="393" t="s">
        <v>18562</v>
      </c>
      <c r="E9236" s="395" t="s">
        <v>39976</v>
      </c>
      <c r="F9236" s="395" t="s">
        <v>39976</v>
      </c>
    </row>
    <row r="9237" spans="1:6">
      <c r="A9237" s="360" t="s">
        <v>18552</v>
      </c>
      <c r="B9237" s="393">
        <v>3755</v>
      </c>
      <c r="C9237" s="394" t="s">
        <v>31862</v>
      </c>
      <c r="D9237" s="393" t="s">
        <v>18553</v>
      </c>
      <c r="E9237" s="395" t="s">
        <v>17382</v>
      </c>
      <c r="F9237" s="395" t="s">
        <v>17382</v>
      </c>
    </row>
    <row r="9238" spans="1:6">
      <c r="A9238" s="360" t="s">
        <v>18552</v>
      </c>
      <c r="B9238" s="393">
        <v>3750</v>
      </c>
      <c r="C9238" s="394" t="s">
        <v>31863</v>
      </c>
      <c r="D9238" s="393" t="s">
        <v>18553</v>
      </c>
      <c r="E9238" s="395" t="s">
        <v>13689</v>
      </c>
      <c r="F9238" s="395" t="s">
        <v>13689</v>
      </c>
    </row>
    <row r="9239" spans="1:6">
      <c r="A9239" s="360" t="s">
        <v>18552</v>
      </c>
      <c r="B9239" s="393">
        <v>3756</v>
      </c>
      <c r="C9239" s="394" t="s">
        <v>31864</v>
      </c>
      <c r="D9239" s="393" t="s">
        <v>18553</v>
      </c>
      <c r="E9239" s="395" t="s">
        <v>28181</v>
      </c>
      <c r="F9239" s="395" t="s">
        <v>28181</v>
      </c>
    </row>
    <row r="9240" spans="1:6">
      <c r="A9240" s="360" t="s">
        <v>18552</v>
      </c>
      <c r="B9240" s="393">
        <v>39377</v>
      </c>
      <c r="C9240" s="394" t="s">
        <v>31865</v>
      </c>
      <c r="D9240" s="393" t="s">
        <v>18553</v>
      </c>
      <c r="E9240" s="395" t="s">
        <v>31866</v>
      </c>
      <c r="F9240" s="395" t="s">
        <v>31866</v>
      </c>
    </row>
    <row r="9241" spans="1:6">
      <c r="A9241" s="360" t="s">
        <v>18552</v>
      </c>
      <c r="B9241" s="393">
        <v>38191</v>
      </c>
      <c r="C9241" s="394" t="s">
        <v>31867</v>
      </c>
      <c r="D9241" s="393" t="s">
        <v>18553</v>
      </c>
      <c r="E9241" s="395" t="s">
        <v>20140</v>
      </c>
      <c r="F9241" s="395" t="s">
        <v>20140</v>
      </c>
    </row>
    <row r="9242" spans="1:6">
      <c r="A9242" s="360" t="s">
        <v>18552</v>
      </c>
      <c r="B9242" s="393">
        <v>39381</v>
      </c>
      <c r="C9242" s="394" t="s">
        <v>31868</v>
      </c>
      <c r="D9242" s="393" t="s">
        <v>18553</v>
      </c>
      <c r="E9242" s="395" t="s">
        <v>18632</v>
      </c>
      <c r="F9242" s="395" t="s">
        <v>18632</v>
      </c>
    </row>
    <row r="9243" spans="1:6">
      <c r="A9243" s="360" t="s">
        <v>18552</v>
      </c>
      <c r="B9243" s="393">
        <v>38780</v>
      </c>
      <c r="C9243" s="394" t="s">
        <v>31869</v>
      </c>
      <c r="D9243" s="393" t="s">
        <v>18553</v>
      </c>
      <c r="E9243" s="395" t="s">
        <v>21057</v>
      </c>
      <c r="F9243" s="395" t="s">
        <v>21057</v>
      </c>
    </row>
    <row r="9244" spans="1:6">
      <c r="A9244" s="360" t="s">
        <v>18552</v>
      </c>
      <c r="B9244" s="393">
        <v>38781</v>
      </c>
      <c r="C9244" s="394" t="s">
        <v>31870</v>
      </c>
      <c r="D9244" s="393" t="s">
        <v>18553</v>
      </c>
      <c r="E9244" s="395" t="s">
        <v>18615</v>
      </c>
      <c r="F9244" s="395" t="s">
        <v>18615</v>
      </c>
    </row>
    <row r="9245" spans="1:6">
      <c r="A9245" s="360" t="s">
        <v>18552</v>
      </c>
      <c r="B9245" s="393">
        <v>38192</v>
      </c>
      <c r="C9245" s="394" t="s">
        <v>31871</v>
      </c>
      <c r="D9245" s="393" t="s">
        <v>18553</v>
      </c>
      <c r="E9245" s="395" t="s">
        <v>25997</v>
      </c>
      <c r="F9245" s="395" t="s">
        <v>25997</v>
      </c>
    </row>
    <row r="9246" spans="1:6">
      <c r="A9246" s="360" t="s">
        <v>18552</v>
      </c>
      <c r="B9246" s="393">
        <v>3753</v>
      </c>
      <c r="C9246" s="394" t="s">
        <v>31872</v>
      </c>
      <c r="D9246" s="393" t="s">
        <v>18553</v>
      </c>
      <c r="E9246" s="395" t="s">
        <v>11545</v>
      </c>
      <c r="F9246" s="395" t="s">
        <v>11545</v>
      </c>
    </row>
    <row r="9247" spans="1:6">
      <c r="A9247" s="360" t="s">
        <v>18552</v>
      </c>
      <c r="B9247" s="393">
        <v>38782</v>
      </c>
      <c r="C9247" s="394" t="s">
        <v>31873</v>
      </c>
      <c r="D9247" s="393" t="s">
        <v>18553</v>
      </c>
      <c r="E9247" s="395" t="s">
        <v>19752</v>
      </c>
      <c r="F9247" s="395" t="s">
        <v>19752</v>
      </c>
    </row>
    <row r="9248" spans="1:6">
      <c r="A9248" s="360" t="s">
        <v>18552</v>
      </c>
      <c r="B9248" s="393">
        <v>38778</v>
      </c>
      <c r="C9248" s="394" t="s">
        <v>31874</v>
      </c>
      <c r="D9248" s="393" t="s">
        <v>18553</v>
      </c>
      <c r="E9248" s="395" t="s">
        <v>21304</v>
      </c>
      <c r="F9248" s="395" t="s">
        <v>21304</v>
      </c>
    </row>
    <row r="9249" spans="1:6">
      <c r="A9249" s="360" t="s">
        <v>18552</v>
      </c>
      <c r="B9249" s="393">
        <v>38779</v>
      </c>
      <c r="C9249" s="394" t="s">
        <v>31875</v>
      </c>
      <c r="D9249" s="393" t="s">
        <v>18553</v>
      </c>
      <c r="E9249" s="395" t="s">
        <v>11434</v>
      </c>
      <c r="F9249" s="395" t="s">
        <v>11434</v>
      </c>
    </row>
    <row r="9250" spans="1:6">
      <c r="A9250" s="360" t="s">
        <v>18552</v>
      </c>
      <c r="B9250" s="393">
        <v>39388</v>
      </c>
      <c r="C9250" s="394" t="s">
        <v>31876</v>
      </c>
      <c r="D9250" s="393" t="s">
        <v>18553</v>
      </c>
      <c r="E9250" s="395" t="s">
        <v>21440</v>
      </c>
      <c r="F9250" s="395" t="s">
        <v>21440</v>
      </c>
    </row>
    <row r="9251" spans="1:6">
      <c r="A9251" s="360" t="s">
        <v>18552</v>
      </c>
      <c r="B9251" s="393">
        <v>39387</v>
      </c>
      <c r="C9251" s="394" t="s">
        <v>31877</v>
      </c>
      <c r="D9251" s="393" t="s">
        <v>18553</v>
      </c>
      <c r="E9251" s="395" t="s">
        <v>27031</v>
      </c>
      <c r="F9251" s="395" t="s">
        <v>27031</v>
      </c>
    </row>
    <row r="9252" spans="1:6">
      <c r="A9252" s="360" t="s">
        <v>18552</v>
      </c>
      <c r="B9252" s="393">
        <v>39386</v>
      </c>
      <c r="C9252" s="394" t="s">
        <v>31878</v>
      </c>
      <c r="D9252" s="393" t="s">
        <v>18553</v>
      </c>
      <c r="E9252" s="395" t="s">
        <v>31879</v>
      </c>
      <c r="F9252" s="395" t="s">
        <v>31879</v>
      </c>
    </row>
    <row r="9253" spans="1:6">
      <c r="A9253" s="360" t="s">
        <v>18552</v>
      </c>
      <c r="B9253" s="393">
        <v>38194</v>
      </c>
      <c r="C9253" s="394" t="s">
        <v>31880</v>
      </c>
      <c r="D9253" s="393" t="s">
        <v>18553</v>
      </c>
      <c r="E9253" s="395" t="s">
        <v>28369</v>
      </c>
      <c r="F9253" s="395" t="s">
        <v>28369</v>
      </c>
    </row>
    <row r="9254" spans="1:6">
      <c r="A9254" s="360" t="s">
        <v>18552</v>
      </c>
      <c r="B9254" s="393">
        <v>38193</v>
      </c>
      <c r="C9254" s="394" t="s">
        <v>31881</v>
      </c>
      <c r="D9254" s="393" t="s">
        <v>18553</v>
      </c>
      <c r="E9254" s="395" t="s">
        <v>21441</v>
      </c>
      <c r="F9254" s="395" t="s">
        <v>21441</v>
      </c>
    </row>
    <row r="9255" spans="1:6">
      <c r="A9255" s="360" t="s">
        <v>18552</v>
      </c>
      <c r="B9255" s="393">
        <v>12216</v>
      </c>
      <c r="C9255" s="394" t="s">
        <v>31882</v>
      </c>
      <c r="D9255" s="393" t="s">
        <v>18553</v>
      </c>
      <c r="E9255" s="395" t="s">
        <v>31883</v>
      </c>
      <c r="F9255" s="395" t="s">
        <v>31883</v>
      </c>
    </row>
    <row r="9256" spans="1:6">
      <c r="A9256" s="360" t="s">
        <v>18552</v>
      </c>
      <c r="B9256" s="393">
        <v>3757</v>
      </c>
      <c r="C9256" s="394" t="s">
        <v>31884</v>
      </c>
      <c r="D9256" s="393" t="s">
        <v>18553</v>
      </c>
      <c r="E9256" s="395" t="s">
        <v>29641</v>
      </c>
      <c r="F9256" s="395" t="s">
        <v>29641</v>
      </c>
    </row>
    <row r="9257" spans="1:6">
      <c r="A9257" s="360" t="s">
        <v>18552</v>
      </c>
      <c r="B9257" s="393">
        <v>3758</v>
      </c>
      <c r="C9257" s="394" t="s">
        <v>31885</v>
      </c>
      <c r="D9257" s="393" t="s">
        <v>18553</v>
      </c>
      <c r="E9257" s="395" t="s">
        <v>28159</v>
      </c>
      <c r="F9257" s="395" t="s">
        <v>28159</v>
      </c>
    </row>
    <row r="9258" spans="1:6">
      <c r="A9258" s="360" t="s">
        <v>18552</v>
      </c>
      <c r="B9258" s="393">
        <v>12214</v>
      </c>
      <c r="C9258" s="394" t="s">
        <v>31886</v>
      </c>
      <c r="D9258" s="393" t="s">
        <v>18553</v>
      </c>
      <c r="E9258" s="395" t="s">
        <v>27131</v>
      </c>
      <c r="F9258" s="395" t="s">
        <v>27131</v>
      </c>
    </row>
    <row r="9259" spans="1:6">
      <c r="A9259" s="360" t="s">
        <v>18552</v>
      </c>
      <c r="B9259" s="393">
        <v>3749</v>
      </c>
      <c r="C9259" s="394" t="s">
        <v>31887</v>
      </c>
      <c r="D9259" s="393" t="s">
        <v>18553</v>
      </c>
      <c r="E9259" s="395" t="s">
        <v>27059</v>
      </c>
      <c r="F9259" s="395" t="s">
        <v>27059</v>
      </c>
    </row>
    <row r="9260" spans="1:6">
      <c r="A9260" s="360" t="s">
        <v>18552</v>
      </c>
      <c r="B9260" s="393">
        <v>3751</v>
      </c>
      <c r="C9260" s="394" t="s">
        <v>31888</v>
      </c>
      <c r="D9260" s="393" t="s">
        <v>18553</v>
      </c>
      <c r="E9260" s="395" t="s">
        <v>27093</v>
      </c>
      <c r="F9260" s="395" t="s">
        <v>27093</v>
      </c>
    </row>
    <row r="9261" spans="1:6">
      <c r="A9261" s="360" t="s">
        <v>18552</v>
      </c>
      <c r="B9261" s="393">
        <v>39376</v>
      </c>
      <c r="C9261" s="394" t="s">
        <v>31889</v>
      </c>
      <c r="D9261" s="393" t="s">
        <v>18553</v>
      </c>
      <c r="E9261" s="395" t="s">
        <v>25998</v>
      </c>
      <c r="F9261" s="395" t="s">
        <v>25998</v>
      </c>
    </row>
    <row r="9262" spans="1:6">
      <c r="A9262" s="360" t="s">
        <v>18552</v>
      </c>
      <c r="B9262" s="393">
        <v>3752</v>
      </c>
      <c r="C9262" s="394" t="s">
        <v>31890</v>
      </c>
      <c r="D9262" s="393" t="s">
        <v>18553</v>
      </c>
      <c r="E9262" s="395" t="s">
        <v>27127</v>
      </c>
      <c r="F9262" s="395" t="s">
        <v>27127</v>
      </c>
    </row>
    <row r="9263" spans="1:6" ht="23.25">
      <c r="A9263" s="360" t="s">
        <v>18552</v>
      </c>
      <c r="B9263" s="393">
        <v>746</v>
      </c>
      <c r="C9263" s="394" t="s">
        <v>31891</v>
      </c>
      <c r="D9263" s="393" t="s">
        <v>18553</v>
      </c>
      <c r="E9263" s="395" t="s">
        <v>39977</v>
      </c>
      <c r="F9263" s="395" t="s">
        <v>39977</v>
      </c>
    </row>
    <row r="9264" spans="1:6">
      <c r="A9264" s="360" t="s">
        <v>18552</v>
      </c>
      <c r="B9264" s="393">
        <v>36521</v>
      </c>
      <c r="C9264" s="394" t="s">
        <v>31892</v>
      </c>
      <c r="D9264" s="393" t="s">
        <v>18553</v>
      </c>
      <c r="E9264" s="395" t="s">
        <v>37585</v>
      </c>
      <c r="F9264" s="395" t="s">
        <v>37585</v>
      </c>
    </row>
    <row r="9265" spans="1:6">
      <c r="A9265" s="360" t="s">
        <v>18552</v>
      </c>
      <c r="B9265" s="393">
        <v>36794</v>
      </c>
      <c r="C9265" s="394" t="s">
        <v>31893</v>
      </c>
      <c r="D9265" s="393" t="s">
        <v>18553</v>
      </c>
      <c r="E9265" s="395" t="s">
        <v>39978</v>
      </c>
      <c r="F9265" s="395" t="s">
        <v>39978</v>
      </c>
    </row>
    <row r="9266" spans="1:6">
      <c r="A9266" s="360" t="s">
        <v>18552</v>
      </c>
      <c r="B9266" s="393">
        <v>10426</v>
      </c>
      <c r="C9266" s="394" t="s">
        <v>31894</v>
      </c>
      <c r="D9266" s="393" t="s">
        <v>18553</v>
      </c>
      <c r="E9266" s="395" t="s">
        <v>30260</v>
      </c>
      <c r="F9266" s="395" t="s">
        <v>30260</v>
      </c>
    </row>
    <row r="9267" spans="1:6">
      <c r="A9267" s="360" t="s">
        <v>18552</v>
      </c>
      <c r="B9267" s="393">
        <v>10425</v>
      </c>
      <c r="C9267" s="394" t="s">
        <v>31895</v>
      </c>
      <c r="D9267" s="393" t="s">
        <v>18553</v>
      </c>
      <c r="E9267" s="395" t="s">
        <v>27989</v>
      </c>
      <c r="F9267" s="395" t="s">
        <v>27989</v>
      </c>
    </row>
    <row r="9268" spans="1:6">
      <c r="A9268" s="360" t="s">
        <v>18552</v>
      </c>
      <c r="B9268" s="393">
        <v>10431</v>
      </c>
      <c r="C9268" s="394" t="s">
        <v>31896</v>
      </c>
      <c r="D9268" s="393" t="s">
        <v>18553</v>
      </c>
      <c r="E9268" s="395" t="s">
        <v>39979</v>
      </c>
      <c r="F9268" s="395" t="s">
        <v>39979</v>
      </c>
    </row>
    <row r="9269" spans="1:6">
      <c r="A9269" s="360" t="s">
        <v>18552</v>
      </c>
      <c r="B9269" s="393">
        <v>10429</v>
      </c>
      <c r="C9269" s="394" t="s">
        <v>31897</v>
      </c>
      <c r="D9269" s="393" t="s">
        <v>18553</v>
      </c>
      <c r="E9269" s="395" t="s">
        <v>39980</v>
      </c>
      <c r="F9269" s="395" t="s">
        <v>39980</v>
      </c>
    </row>
    <row r="9270" spans="1:6">
      <c r="A9270" s="360" t="s">
        <v>18552</v>
      </c>
      <c r="B9270" s="393">
        <v>20269</v>
      </c>
      <c r="C9270" s="394" t="s">
        <v>31898</v>
      </c>
      <c r="D9270" s="393" t="s">
        <v>18553</v>
      </c>
      <c r="E9270" s="395" t="s">
        <v>39981</v>
      </c>
      <c r="F9270" s="395" t="s">
        <v>39981</v>
      </c>
    </row>
    <row r="9271" spans="1:6">
      <c r="A9271" s="360" t="s">
        <v>18552</v>
      </c>
      <c r="B9271" s="393">
        <v>20270</v>
      </c>
      <c r="C9271" s="394" t="s">
        <v>31899</v>
      </c>
      <c r="D9271" s="393" t="s">
        <v>18553</v>
      </c>
      <c r="E9271" s="395" t="s">
        <v>26042</v>
      </c>
      <c r="F9271" s="395" t="s">
        <v>26042</v>
      </c>
    </row>
    <row r="9272" spans="1:6">
      <c r="A9272" s="360" t="s">
        <v>18552</v>
      </c>
      <c r="B9272" s="393">
        <v>11696</v>
      </c>
      <c r="C9272" s="394" t="s">
        <v>31900</v>
      </c>
      <c r="D9272" s="393" t="s">
        <v>18553</v>
      </c>
      <c r="E9272" s="395" t="s">
        <v>39982</v>
      </c>
      <c r="F9272" s="395" t="s">
        <v>39982</v>
      </c>
    </row>
    <row r="9273" spans="1:6">
      <c r="A9273" s="360" t="s">
        <v>18552</v>
      </c>
      <c r="B9273" s="393">
        <v>10427</v>
      </c>
      <c r="C9273" s="394" t="s">
        <v>31901</v>
      </c>
      <c r="D9273" s="393" t="s">
        <v>18553</v>
      </c>
      <c r="E9273" s="395" t="s">
        <v>39983</v>
      </c>
      <c r="F9273" s="395" t="s">
        <v>39983</v>
      </c>
    </row>
    <row r="9274" spans="1:6">
      <c r="A9274" s="360" t="s">
        <v>18552</v>
      </c>
      <c r="B9274" s="393">
        <v>10428</v>
      </c>
      <c r="C9274" s="394" t="s">
        <v>31902</v>
      </c>
      <c r="D9274" s="393" t="s">
        <v>18553</v>
      </c>
      <c r="E9274" s="395" t="s">
        <v>39984</v>
      </c>
      <c r="F9274" s="395" t="s">
        <v>39984</v>
      </c>
    </row>
    <row r="9275" spans="1:6">
      <c r="A9275" s="360" t="s">
        <v>18552</v>
      </c>
      <c r="B9275" s="393">
        <v>2354</v>
      </c>
      <c r="C9275" s="394" t="s">
        <v>31903</v>
      </c>
      <c r="D9275" s="393" t="s">
        <v>18554</v>
      </c>
      <c r="E9275" s="395" t="s">
        <v>26726</v>
      </c>
      <c r="F9275" s="395" t="s">
        <v>14186</v>
      </c>
    </row>
    <row r="9276" spans="1:6">
      <c r="A9276" s="360" t="s">
        <v>18552</v>
      </c>
      <c r="B9276" s="393">
        <v>40932</v>
      </c>
      <c r="C9276" s="394" t="s">
        <v>31904</v>
      </c>
      <c r="D9276" s="393" t="s">
        <v>18573</v>
      </c>
      <c r="E9276" s="395" t="s">
        <v>39985</v>
      </c>
      <c r="F9276" s="395" t="s">
        <v>39986</v>
      </c>
    </row>
    <row r="9277" spans="1:6">
      <c r="A9277" s="360" t="s">
        <v>18552</v>
      </c>
      <c r="B9277" s="393">
        <v>10853</v>
      </c>
      <c r="C9277" s="394" t="s">
        <v>31905</v>
      </c>
      <c r="D9277" s="393" t="s">
        <v>18553</v>
      </c>
      <c r="E9277" s="395" t="s">
        <v>27867</v>
      </c>
      <c r="F9277" s="395" t="s">
        <v>27867</v>
      </c>
    </row>
    <row r="9278" spans="1:6">
      <c r="A9278" s="360" t="s">
        <v>18552</v>
      </c>
      <c r="B9278" s="393">
        <v>5093</v>
      </c>
      <c r="C9278" s="394" t="s">
        <v>31906</v>
      </c>
      <c r="D9278" s="393" t="s">
        <v>18582</v>
      </c>
      <c r="E9278" s="395" t="s">
        <v>12214</v>
      </c>
      <c r="F9278" s="395" t="s">
        <v>12214</v>
      </c>
    </row>
    <row r="9279" spans="1:6" ht="23.25">
      <c r="A9279" s="360" t="s">
        <v>18552</v>
      </c>
      <c r="B9279" s="393">
        <v>37768</v>
      </c>
      <c r="C9279" s="394" t="s">
        <v>31907</v>
      </c>
      <c r="D9279" s="393" t="s">
        <v>18553</v>
      </c>
      <c r="E9279" s="395" t="s">
        <v>25999</v>
      </c>
      <c r="F9279" s="395" t="s">
        <v>25999</v>
      </c>
    </row>
    <row r="9280" spans="1:6" ht="23.25">
      <c r="A9280" s="360" t="s">
        <v>18552</v>
      </c>
      <c r="B9280" s="393">
        <v>37773</v>
      </c>
      <c r="C9280" s="394" t="s">
        <v>31908</v>
      </c>
      <c r="D9280" s="393" t="s">
        <v>18553</v>
      </c>
      <c r="E9280" s="395" t="s">
        <v>26000</v>
      </c>
      <c r="F9280" s="395" t="s">
        <v>26000</v>
      </c>
    </row>
    <row r="9281" spans="1:6">
      <c r="A9281" s="360" t="s">
        <v>18552</v>
      </c>
      <c r="B9281" s="393">
        <v>37769</v>
      </c>
      <c r="C9281" s="394" t="s">
        <v>31909</v>
      </c>
      <c r="D9281" s="393" t="s">
        <v>18553</v>
      </c>
      <c r="E9281" s="395" t="s">
        <v>26001</v>
      </c>
      <c r="F9281" s="395" t="s">
        <v>26001</v>
      </c>
    </row>
    <row r="9282" spans="1:6" ht="23.25">
      <c r="A9282" s="360" t="s">
        <v>18552</v>
      </c>
      <c r="B9282" s="393">
        <v>37770</v>
      </c>
      <c r="C9282" s="394" t="s">
        <v>31910</v>
      </c>
      <c r="D9282" s="393" t="s">
        <v>18553</v>
      </c>
      <c r="E9282" s="395" t="s">
        <v>26002</v>
      </c>
      <c r="F9282" s="395" t="s">
        <v>26002</v>
      </c>
    </row>
    <row r="9283" spans="1:6">
      <c r="A9283" s="360" t="s">
        <v>18552</v>
      </c>
      <c r="B9283" s="393">
        <v>38382</v>
      </c>
      <c r="C9283" s="394" t="s">
        <v>31911</v>
      </c>
      <c r="D9283" s="393" t="s">
        <v>18553</v>
      </c>
      <c r="E9283" s="395" t="s">
        <v>19762</v>
      </c>
      <c r="F9283" s="395" t="s">
        <v>19762</v>
      </c>
    </row>
    <row r="9284" spans="1:6">
      <c r="A9284" s="360" t="s">
        <v>18552</v>
      </c>
      <c r="B9284" s="393">
        <v>6091</v>
      </c>
      <c r="C9284" s="394" t="s">
        <v>31912</v>
      </c>
      <c r="D9284" s="393" t="s">
        <v>18563</v>
      </c>
      <c r="E9284" s="395" t="s">
        <v>39987</v>
      </c>
      <c r="F9284" s="395" t="s">
        <v>39987</v>
      </c>
    </row>
    <row r="9285" spans="1:6">
      <c r="A9285" s="360" t="s">
        <v>18552</v>
      </c>
      <c r="B9285" s="393">
        <v>38383</v>
      </c>
      <c r="C9285" s="394" t="s">
        <v>31913</v>
      </c>
      <c r="D9285" s="393" t="s">
        <v>18553</v>
      </c>
      <c r="E9285" s="395" t="s">
        <v>11804</v>
      </c>
      <c r="F9285" s="395" t="s">
        <v>11804</v>
      </c>
    </row>
    <row r="9286" spans="1:6">
      <c r="A9286" s="360" t="s">
        <v>18552</v>
      </c>
      <c r="B9286" s="393">
        <v>3768</v>
      </c>
      <c r="C9286" s="394" t="s">
        <v>31914</v>
      </c>
      <c r="D9286" s="393" t="s">
        <v>18553</v>
      </c>
      <c r="E9286" s="395" t="s">
        <v>21026</v>
      </c>
      <c r="F9286" s="395" t="s">
        <v>21026</v>
      </c>
    </row>
    <row r="9287" spans="1:6">
      <c r="A9287" s="360" t="s">
        <v>18552</v>
      </c>
      <c r="B9287" s="393">
        <v>3767</v>
      </c>
      <c r="C9287" s="394" t="s">
        <v>31915</v>
      </c>
      <c r="D9287" s="393" t="s">
        <v>18553</v>
      </c>
      <c r="E9287" s="395" t="s">
        <v>18576</v>
      </c>
      <c r="F9287" s="395" t="s">
        <v>18576</v>
      </c>
    </row>
    <row r="9288" spans="1:6">
      <c r="A9288" s="360" t="s">
        <v>18552</v>
      </c>
      <c r="B9288" s="393">
        <v>13192</v>
      </c>
      <c r="C9288" s="394" t="s">
        <v>31916</v>
      </c>
      <c r="D9288" s="393" t="s">
        <v>18553</v>
      </c>
      <c r="E9288" s="395" t="s">
        <v>39988</v>
      </c>
      <c r="F9288" s="395" t="s">
        <v>39988</v>
      </c>
    </row>
    <row r="9289" spans="1:6">
      <c r="A9289" s="360" t="s">
        <v>18552</v>
      </c>
      <c r="B9289" s="393">
        <v>38413</v>
      </c>
      <c r="C9289" s="394" t="s">
        <v>31917</v>
      </c>
      <c r="D9289" s="393" t="s">
        <v>18553</v>
      </c>
      <c r="E9289" s="395" t="s">
        <v>39989</v>
      </c>
      <c r="F9289" s="395" t="s">
        <v>39989</v>
      </c>
    </row>
    <row r="9290" spans="1:6" ht="23.25">
      <c r="A9290" s="360" t="s">
        <v>18552</v>
      </c>
      <c r="B9290" s="393">
        <v>42440</v>
      </c>
      <c r="C9290" s="394" t="s">
        <v>31918</v>
      </c>
      <c r="D9290" s="393" t="s">
        <v>18553</v>
      </c>
      <c r="E9290" s="395" t="s">
        <v>25439</v>
      </c>
      <c r="F9290" s="395" t="s">
        <v>25439</v>
      </c>
    </row>
    <row r="9291" spans="1:6" ht="23.25">
      <c r="A9291" s="360" t="s">
        <v>18552</v>
      </c>
      <c r="B9291" s="393">
        <v>20193</v>
      </c>
      <c r="C9291" s="394" t="s">
        <v>31919</v>
      </c>
      <c r="D9291" s="393" t="s">
        <v>20805</v>
      </c>
      <c r="E9291" s="395" t="s">
        <v>7499</v>
      </c>
      <c r="F9291" s="395" t="s">
        <v>7499</v>
      </c>
    </row>
    <row r="9292" spans="1:6" ht="23.25">
      <c r="A9292" s="360" t="s">
        <v>18552</v>
      </c>
      <c r="B9292" s="393">
        <v>10527</v>
      </c>
      <c r="C9292" s="394" t="s">
        <v>31920</v>
      </c>
      <c r="D9292" s="393" t="s">
        <v>20806</v>
      </c>
      <c r="E9292" s="395" t="s">
        <v>11959</v>
      </c>
      <c r="F9292" s="395" t="s">
        <v>11959</v>
      </c>
    </row>
    <row r="9293" spans="1:6" ht="23.25">
      <c r="A9293" s="360" t="s">
        <v>18552</v>
      </c>
      <c r="B9293" s="393">
        <v>41805</v>
      </c>
      <c r="C9293" s="394" t="s">
        <v>31921</v>
      </c>
      <c r="D9293" s="393" t="s">
        <v>18573</v>
      </c>
      <c r="E9293" s="395" t="s">
        <v>21593</v>
      </c>
      <c r="F9293" s="395" t="s">
        <v>21593</v>
      </c>
    </row>
    <row r="9294" spans="1:6" ht="23.25">
      <c r="A9294" s="360" t="s">
        <v>18552</v>
      </c>
      <c r="B9294" s="393">
        <v>40271</v>
      </c>
      <c r="C9294" s="394" t="s">
        <v>31922</v>
      </c>
      <c r="D9294" s="393" t="s">
        <v>18573</v>
      </c>
      <c r="E9294" s="395" t="s">
        <v>11588</v>
      </c>
      <c r="F9294" s="395" t="s">
        <v>11588</v>
      </c>
    </row>
    <row r="9295" spans="1:6" ht="23.25">
      <c r="A9295" s="360" t="s">
        <v>18552</v>
      </c>
      <c r="B9295" s="393">
        <v>40287</v>
      </c>
      <c r="C9295" s="394" t="s">
        <v>31923</v>
      </c>
      <c r="D9295" s="393" t="s">
        <v>18573</v>
      </c>
      <c r="E9295" s="395" t="s">
        <v>16008</v>
      </c>
      <c r="F9295" s="395" t="s">
        <v>16008</v>
      </c>
    </row>
    <row r="9296" spans="1:6">
      <c r="A9296" s="360" t="s">
        <v>18552</v>
      </c>
      <c r="B9296" s="393">
        <v>40295</v>
      </c>
      <c r="C9296" s="394" t="s">
        <v>31924</v>
      </c>
      <c r="D9296" s="393" t="s">
        <v>18554</v>
      </c>
      <c r="E9296" s="395" t="s">
        <v>7613</v>
      </c>
      <c r="F9296" s="395" t="s">
        <v>7613</v>
      </c>
    </row>
    <row r="9297" spans="1:6">
      <c r="A9297" s="360" t="s">
        <v>18552</v>
      </c>
      <c r="B9297" s="393">
        <v>745</v>
      </c>
      <c r="C9297" s="394" t="s">
        <v>31925</v>
      </c>
      <c r="D9297" s="393" t="s">
        <v>18554</v>
      </c>
      <c r="E9297" s="395" t="s">
        <v>18557</v>
      </c>
      <c r="F9297" s="395" t="s">
        <v>18557</v>
      </c>
    </row>
    <row r="9298" spans="1:6" ht="34.5">
      <c r="A9298" s="360" t="s">
        <v>18552</v>
      </c>
      <c r="B9298" s="393">
        <v>4084</v>
      </c>
      <c r="C9298" s="394" t="s">
        <v>31926</v>
      </c>
      <c r="D9298" s="393" t="s">
        <v>18554</v>
      </c>
      <c r="E9298" s="395" t="s">
        <v>25314</v>
      </c>
      <c r="F9298" s="395" t="s">
        <v>25314</v>
      </c>
    </row>
    <row r="9299" spans="1:6" ht="34.5">
      <c r="A9299" s="360" t="s">
        <v>18552</v>
      </c>
      <c r="B9299" s="393">
        <v>743</v>
      </c>
      <c r="C9299" s="394" t="s">
        <v>31927</v>
      </c>
      <c r="D9299" s="393" t="s">
        <v>18554</v>
      </c>
      <c r="E9299" s="395" t="s">
        <v>25314</v>
      </c>
      <c r="F9299" s="395" t="s">
        <v>25314</v>
      </c>
    </row>
    <row r="9300" spans="1:6" ht="34.5">
      <c r="A9300" s="360" t="s">
        <v>18552</v>
      </c>
      <c r="B9300" s="393">
        <v>40293</v>
      </c>
      <c r="C9300" s="394" t="s">
        <v>31928</v>
      </c>
      <c r="D9300" s="393" t="s">
        <v>18554</v>
      </c>
      <c r="E9300" s="395" t="s">
        <v>18592</v>
      </c>
      <c r="F9300" s="395" t="s">
        <v>18592</v>
      </c>
    </row>
    <row r="9301" spans="1:6" ht="34.5">
      <c r="A9301" s="360" t="s">
        <v>18552</v>
      </c>
      <c r="B9301" s="393">
        <v>40294</v>
      </c>
      <c r="C9301" s="394" t="s">
        <v>31929</v>
      </c>
      <c r="D9301" s="393" t="s">
        <v>18554</v>
      </c>
      <c r="E9301" s="395" t="s">
        <v>25314</v>
      </c>
      <c r="F9301" s="395" t="s">
        <v>25314</v>
      </c>
    </row>
    <row r="9302" spans="1:6" ht="34.5">
      <c r="A9302" s="360" t="s">
        <v>18552</v>
      </c>
      <c r="B9302" s="393">
        <v>4085</v>
      </c>
      <c r="C9302" s="394" t="s">
        <v>31930</v>
      </c>
      <c r="D9302" s="393" t="s">
        <v>18554</v>
      </c>
      <c r="E9302" s="395" t="s">
        <v>17803</v>
      </c>
      <c r="F9302" s="395" t="s">
        <v>17803</v>
      </c>
    </row>
    <row r="9303" spans="1:6" ht="23.25">
      <c r="A9303" s="360" t="s">
        <v>18552</v>
      </c>
      <c r="B9303" s="393">
        <v>10775</v>
      </c>
      <c r="C9303" s="394" t="s">
        <v>31931</v>
      </c>
      <c r="D9303" s="393" t="s">
        <v>18573</v>
      </c>
      <c r="E9303" s="395" t="s">
        <v>26842</v>
      </c>
      <c r="F9303" s="395" t="s">
        <v>26842</v>
      </c>
    </row>
    <row r="9304" spans="1:6">
      <c r="A9304" s="360" t="s">
        <v>18552</v>
      </c>
      <c r="B9304" s="393">
        <v>10776</v>
      </c>
      <c r="C9304" s="394" t="s">
        <v>31932</v>
      </c>
      <c r="D9304" s="393" t="s">
        <v>18573</v>
      </c>
      <c r="E9304" s="395" t="s">
        <v>26843</v>
      </c>
      <c r="F9304" s="395" t="s">
        <v>26843</v>
      </c>
    </row>
    <row r="9305" spans="1:6">
      <c r="A9305" s="360" t="s">
        <v>18552</v>
      </c>
      <c r="B9305" s="393">
        <v>10779</v>
      </c>
      <c r="C9305" s="394" t="s">
        <v>31933</v>
      </c>
      <c r="D9305" s="393" t="s">
        <v>18573</v>
      </c>
      <c r="E9305" s="395" t="s">
        <v>26844</v>
      </c>
      <c r="F9305" s="395" t="s">
        <v>26844</v>
      </c>
    </row>
    <row r="9306" spans="1:6" ht="23.25">
      <c r="A9306" s="360" t="s">
        <v>18552</v>
      </c>
      <c r="B9306" s="393">
        <v>10777</v>
      </c>
      <c r="C9306" s="394" t="s">
        <v>31934</v>
      </c>
      <c r="D9306" s="393" t="s">
        <v>18573</v>
      </c>
      <c r="E9306" s="395" t="s">
        <v>26845</v>
      </c>
      <c r="F9306" s="395" t="s">
        <v>26845</v>
      </c>
    </row>
    <row r="9307" spans="1:6" ht="23.25">
      <c r="A9307" s="360" t="s">
        <v>18552</v>
      </c>
      <c r="B9307" s="393">
        <v>10778</v>
      </c>
      <c r="C9307" s="394" t="s">
        <v>31935</v>
      </c>
      <c r="D9307" s="393" t="s">
        <v>18573</v>
      </c>
      <c r="E9307" s="395" t="s">
        <v>26844</v>
      </c>
      <c r="F9307" s="395" t="s">
        <v>26844</v>
      </c>
    </row>
    <row r="9308" spans="1:6">
      <c r="A9308" s="360" t="s">
        <v>18552</v>
      </c>
      <c r="B9308" s="393">
        <v>40339</v>
      </c>
      <c r="C9308" s="394" t="s">
        <v>31936</v>
      </c>
      <c r="D9308" s="393" t="s">
        <v>18573</v>
      </c>
      <c r="E9308" s="395" t="s">
        <v>16008</v>
      </c>
      <c r="F9308" s="395" t="s">
        <v>16008</v>
      </c>
    </row>
    <row r="9309" spans="1:6" ht="34.5">
      <c r="A9309" s="360" t="s">
        <v>18552</v>
      </c>
      <c r="B9309" s="393">
        <v>3355</v>
      </c>
      <c r="C9309" s="394" t="s">
        <v>31937</v>
      </c>
      <c r="D9309" s="393" t="s">
        <v>18554</v>
      </c>
      <c r="E9309" s="395" t="s">
        <v>25103</v>
      </c>
      <c r="F9309" s="395" t="s">
        <v>25103</v>
      </c>
    </row>
    <row r="9310" spans="1:6" ht="34.5">
      <c r="A9310" s="360" t="s">
        <v>18552</v>
      </c>
      <c r="B9310" s="393">
        <v>39814</v>
      </c>
      <c r="C9310" s="394" t="s">
        <v>31938</v>
      </c>
      <c r="D9310" s="393" t="s">
        <v>18554</v>
      </c>
      <c r="E9310" s="395" t="s">
        <v>25675</v>
      </c>
      <c r="F9310" s="395" t="s">
        <v>25675</v>
      </c>
    </row>
    <row r="9311" spans="1:6" ht="23.25">
      <c r="A9311" s="360" t="s">
        <v>18552</v>
      </c>
      <c r="B9311" s="393">
        <v>10749</v>
      </c>
      <c r="C9311" s="394" t="s">
        <v>31939</v>
      </c>
      <c r="D9311" s="393" t="s">
        <v>18573</v>
      </c>
      <c r="E9311" s="395" t="s">
        <v>10830</v>
      </c>
      <c r="F9311" s="395" t="s">
        <v>10830</v>
      </c>
    </row>
    <row r="9312" spans="1:6">
      <c r="A9312" s="360" t="s">
        <v>18552</v>
      </c>
      <c r="B9312" s="393">
        <v>40290</v>
      </c>
      <c r="C9312" s="394" t="s">
        <v>31940</v>
      </c>
      <c r="D9312" s="393" t="s">
        <v>18573</v>
      </c>
      <c r="E9312" s="395" t="s">
        <v>14080</v>
      </c>
      <c r="F9312" s="395" t="s">
        <v>14080</v>
      </c>
    </row>
    <row r="9313" spans="1:6">
      <c r="A9313" s="360" t="s">
        <v>18552</v>
      </c>
      <c r="B9313" s="393">
        <v>7252</v>
      </c>
      <c r="C9313" s="394" t="s">
        <v>31941</v>
      </c>
      <c r="D9313" s="393" t="s">
        <v>18554</v>
      </c>
      <c r="E9313" s="395" t="s">
        <v>15548</v>
      </c>
      <c r="F9313" s="395" t="s">
        <v>15548</v>
      </c>
    </row>
    <row r="9314" spans="1:6">
      <c r="A9314" s="360" t="s">
        <v>18552</v>
      </c>
      <c r="B9314" s="393">
        <v>4778</v>
      </c>
      <c r="C9314" s="394" t="s">
        <v>31942</v>
      </c>
      <c r="D9314" s="393" t="s">
        <v>18554</v>
      </c>
      <c r="E9314" s="395" t="s">
        <v>20482</v>
      </c>
      <c r="F9314" s="395" t="s">
        <v>20482</v>
      </c>
    </row>
    <row r="9315" spans="1:6">
      <c r="A9315" s="360" t="s">
        <v>18552</v>
      </c>
      <c r="B9315" s="393">
        <v>4780</v>
      </c>
      <c r="C9315" s="394" t="s">
        <v>31943</v>
      </c>
      <c r="D9315" s="393" t="s">
        <v>18554</v>
      </c>
      <c r="E9315" s="395" t="s">
        <v>15539</v>
      </c>
      <c r="F9315" s="395" t="s">
        <v>15539</v>
      </c>
    </row>
    <row r="9316" spans="1:6">
      <c r="A9316" s="360" t="s">
        <v>18552</v>
      </c>
      <c r="B9316" s="393">
        <v>10809</v>
      </c>
      <c r="C9316" s="394" t="s">
        <v>31944</v>
      </c>
      <c r="D9316" s="393" t="s">
        <v>18554</v>
      </c>
      <c r="E9316" s="395" t="s">
        <v>7817</v>
      </c>
      <c r="F9316" s="395" t="s">
        <v>7817</v>
      </c>
    </row>
    <row r="9317" spans="1:6">
      <c r="A9317" s="360" t="s">
        <v>18552</v>
      </c>
      <c r="B9317" s="393">
        <v>10811</v>
      </c>
      <c r="C9317" s="394" t="s">
        <v>31945</v>
      </c>
      <c r="D9317" s="393" t="s">
        <v>18554</v>
      </c>
      <c r="E9317" s="395" t="s">
        <v>8327</v>
      </c>
      <c r="F9317" s="395" t="s">
        <v>8327</v>
      </c>
    </row>
    <row r="9318" spans="1:6">
      <c r="A9318" s="360" t="s">
        <v>18552</v>
      </c>
      <c r="B9318" s="393">
        <v>7247</v>
      </c>
      <c r="C9318" s="394" t="s">
        <v>31946</v>
      </c>
      <c r="D9318" s="393" t="s">
        <v>18554</v>
      </c>
      <c r="E9318" s="395" t="s">
        <v>15548</v>
      </c>
      <c r="F9318" s="395" t="s">
        <v>15548</v>
      </c>
    </row>
    <row r="9319" spans="1:6" ht="23.25">
      <c r="A9319" s="360" t="s">
        <v>18552</v>
      </c>
      <c r="B9319" s="393">
        <v>40291</v>
      </c>
      <c r="C9319" s="394" t="s">
        <v>31947</v>
      </c>
      <c r="D9319" s="393" t="s">
        <v>18573</v>
      </c>
      <c r="E9319" s="395" t="s">
        <v>20291</v>
      </c>
      <c r="F9319" s="395" t="s">
        <v>20291</v>
      </c>
    </row>
    <row r="9320" spans="1:6" ht="23.25">
      <c r="A9320" s="360" t="s">
        <v>18552</v>
      </c>
      <c r="B9320" s="393">
        <v>40275</v>
      </c>
      <c r="C9320" s="394" t="s">
        <v>31948</v>
      </c>
      <c r="D9320" s="393" t="s">
        <v>18573</v>
      </c>
      <c r="E9320" s="395" t="s">
        <v>11959</v>
      </c>
      <c r="F9320" s="395" t="s">
        <v>11959</v>
      </c>
    </row>
    <row r="9321" spans="1:6">
      <c r="A9321" s="360" t="s">
        <v>18552</v>
      </c>
      <c r="B9321" s="393">
        <v>3777</v>
      </c>
      <c r="C9321" s="394" t="s">
        <v>31949</v>
      </c>
      <c r="D9321" s="393" t="s">
        <v>18555</v>
      </c>
      <c r="E9321" s="395" t="s">
        <v>8003</v>
      </c>
      <c r="F9321" s="395" t="s">
        <v>8003</v>
      </c>
    </row>
    <row r="9322" spans="1:6">
      <c r="A9322" s="360" t="s">
        <v>18552</v>
      </c>
      <c r="B9322" s="393">
        <v>43067</v>
      </c>
      <c r="C9322" s="394" t="s">
        <v>31950</v>
      </c>
      <c r="D9322" s="393" t="s">
        <v>18555</v>
      </c>
      <c r="E9322" s="395" t="s">
        <v>9072</v>
      </c>
      <c r="F9322" s="395" t="s">
        <v>9072</v>
      </c>
    </row>
    <row r="9323" spans="1:6">
      <c r="A9323" s="360" t="s">
        <v>18552</v>
      </c>
      <c r="B9323" s="393">
        <v>3779</v>
      </c>
      <c r="C9323" s="394" t="s">
        <v>31951</v>
      </c>
      <c r="D9323" s="393" t="s">
        <v>18560</v>
      </c>
      <c r="E9323" s="395" t="s">
        <v>7852</v>
      </c>
      <c r="F9323" s="395" t="s">
        <v>7852</v>
      </c>
    </row>
    <row r="9324" spans="1:6">
      <c r="A9324" s="360" t="s">
        <v>18552</v>
      </c>
      <c r="B9324" s="393">
        <v>3798</v>
      </c>
      <c r="C9324" s="394" t="s">
        <v>31952</v>
      </c>
      <c r="D9324" s="393" t="s">
        <v>18553</v>
      </c>
      <c r="E9324" s="395" t="s">
        <v>21520</v>
      </c>
      <c r="F9324" s="395" t="s">
        <v>21520</v>
      </c>
    </row>
    <row r="9325" spans="1:6" ht="23.25">
      <c r="A9325" s="360" t="s">
        <v>18552</v>
      </c>
      <c r="B9325" s="393">
        <v>38769</v>
      </c>
      <c r="C9325" s="394" t="s">
        <v>31953</v>
      </c>
      <c r="D9325" s="393" t="s">
        <v>18553</v>
      </c>
      <c r="E9325" s="395" t="s">
        <v>27248</v>
      </c>
      <c r="F9325" s="395" t="s">
        <v>27248</v>
      </c>
    </row>
    <row r="9326" spans="1:6" ht="23.25">
      <c r="A9326" s="360" t="s">
        <v>18552</v>
      </c>
      <c r="B9326" s="393">
        <v>39510</v>
      </c>
      <c r="C9326" s="394" t="s">
        <v>31954</v>
      </c>
      <c r="D9326" s="393" t="s">
        <v>18553</v>
      </c>
      <c r="E9326" s="395" t="s">
        <v>28637</v>
      </c>
      <c r="F9326" s="395" t="s">
        <v>28637</v>
      </c>
    </row>
    <row r="9327" spans="1:6" ht="23.25">
      <c r="A9327" s="360" t="s">
        <v>18552</v>
      </c>
      <c r="B9327" s="393">
        <v>38776</v>
      </c>
      <c r="C9327" s="394" t="s">
        <v>31955</v>
      </c>
      <c r="D9327" s="393" t="s">
        <v>18553</v>
      </c>
      <c r="E9327" s="395" t="s">
        <v>31956</v>
      </c>
      <c r="F9327" s="395" t="s">
        <v>31956</v>
      </c>
    </row>
    <row r="9328" spans="1:6">
      <c r="A9328" s="360" t="s">
        <v>18552</v>
      </c>
      <c r="B9328" s="393">
        <v>38774</v>
      </c>
      <c r="C9328" s="394" t="s">
        <v>31957</v>
      </c>
      <c r="D9328" s="393" t="s">
        <v>18553</v>
      </c>
      <c r="E9328" s="395" t="s">
        <v>24883</v>
      </c>
      <c r="F9328" s="395" t="s">
        <v>24883</v>
      </c>
    </row>
    <row r="9329" spans="1:6" ht="23.25">
      <c r="A9329" s="360" t="s">
        <v>18552</v>
      </c>
      <c r="B9329" s="393">
        <v>42977</v>
      </c>
      <c r="C9329" s="394" t="s">
        <v>31958</v>
      </c>
      <c r="D9329" s="393" t="s">
        <v>18553</v>
      </c>
      <c r="E9329" s="395" t="s">
        <v>31959</v>
      </c>
      <c r="F9329" s="395" t="s">
        <v>31959</v>
      </c>
    </row>
    <row r="9330" spans="1:6" ht="23.25">
      <c r="A9330" s="360" t="s">
        <v>18552</v>
      </c>
      <c r="B9330" s="393">
        <v>38889</v>
      </c>
      <c r="C9330" s="394" t="s">
        <v>31960</v>
      </c>
      <c r="D9330" s="393" t="s">
        <v>18553</v>
      </c>
      <c r="E9330" s="395" t="s">
        <v>21037</v>
      </c>
      <c r="F9330" s="395" t="s">
        <v>21037</v>
      </c>
    </row>
    <row r="9331" spans="1:6" ht="23.25">
      <c r="A9331" s="360" t="s">
        <v>18552</v>
      </c>
      <c r="B9331" s="393">
        <v>38784</v>
      </c>
      <c r="C9331" s="394" t="s">
        <v>31961</v>
      </c>
      <c r="D9331" s="393" t="s">
        <v>18553</v>
      </c>
      <c r="E9331" s="395" t="s">
        <v>17103</v>
      </c>
      <c r="F9331" s="395" t="s">
        <v>17103</v>
      </c>
    </row>
    <row r="9332" spans="1:6" ht="23.25">
      <c r="A9332" s="360" t="s">
        <v>18552</v>
      </c>
      <c r="B9332" s="393">
        <v>3788</v>
      </c>
      <c r="C9332" s="394" t="s">
        <v>31962</v>
      </c>
      <c r="D9332" s="393" t="s">
        <v>18553</v>
      </c>
      <c r="E9332" s="395" t="s">
        <v>28184</v>
      </c>
      <c r="F9332" s="395" t="s">
        <v>28184</v>
      </c>
    </row>
    <row r="9333" spans="1:6" ht="23.25">
      <c r="A9333" s="360" t="s">
        <v>18552</v>
      </c>
      <c r="B9333" s="393">
        <v>12230</v>
      </c>
      <c r="C9333" s="394" t="s">
        <v>31963</v>
      </c>
      <c r="D9333" s="393" t="s">
        <v>18553</v>
      </c>
      <c r="E9333" s="395" t="s">
        <v>27154</v>
      </c>
      <c r="F9333" s="395" t="s">
        <v>27154</v>
      </c>
    </row>
    <row r="9334" spans="1:6" ht="23.25">
      <c r="A9334" s="360" t="s">
        <v>18552</v>
      </c>
      <c r="B9334" s="393">
        <v>3780</v>
      </c>
      <c r="C9334" s="394" t="s">
        <v>31964</v>
      </c>
      <c r="D9334" s="393" t="s">
        <v>18553</v>
      </c>
      <c r="E9334" s="395" t="s">
        <v>27610</v>
      </c>
      <c r="F9334" s="395" t="s">
        <v>27610</v>
      </c>
    </row>
    <row r="9335" spans="1:6" ht="23.25">
      <c r="A9335" s="360" t="s">
        <v>18552</v>
      </c>
      <c r="B9335" s="393">
        <v>12231</v>
      </c>
      <c r="C9335" s="394" t="s">
        <v>31965</v>
      </c>
      <c r="D9335" s="393" t="s">
        <v>18553</v>
      </c>
      <c r="E9335" s="395" t="s">
        <v>66</v>
      </c>
      <c r="F9335" s="395" t="s">
        <v>66</v>
      </c>
    </row>
    <row r="9336" spans="1:6" ht="23.25">
      <c r="A9336" s="360" t="s">
        <v>18552</v>
      </c>
      <c r="B9336" s="393">
        <v>3811</v>
      </c>
      <c r="C9336" s="394" t="s">
        <v>31966</v>
      </c>
      <c r="D9336" s="393" t="s">
        <v>18553</v>
      </c>
      <c r="E9336" s="395" t="s">
        <v>20991</v>
      </c>
      <c r="F9336" s="395" t="s">
        <v>20991</v>
      </c>
    </row>
    <row r="9337" spans="1:6" ht="23.25">
      <c r="A9337" s="360" t="s">
        <v>18552</v>
      </c>
      <c r="B9337" s="393">
        <v>12232</v>
      </c>
      <c r="C9337" s="394" t="s">
        <v>31967</v>
      </c>
      <c r="D9337" s="393" t="s">
        <v>18553</v>
      </c>
      <c r="E9337" s="395" t="s">
        <v>18639</v>
      </c>
      <c r="F9337" s="395" t="s">
        <v>18639</v>
      </c>
    </row>
    <row r="9338" spans="1:6" ht="23.25">
      <c r="A9338" s="360" t="s">
        <v>18552</v>
      </c>
      <c r="B9338" s="393">
        <v>3799</v>
      </c>
      <c r="C9338" s="394" t="s">
        <v>31968</v>
      </c>
      <c r="D9338" s="393" t="s">
        <v>18553</v>
      </c>
      <c r="E9338" s="395" t="s">
        <v>27307</v>
      </c>
      <c r="F9338" s="395" t="s">
        <v>27307</v>
      </c>
    </row>
    <row r="9339" spans="1:6" ht="23.25">
      <c r="A9339" s="360" t="s">
        <v>18552</v>
      </c>
      <c r="B9339" s="393">
        <v>12239</v>
      </c>
      <c r="C9339" s="394" t="s">
        <v>31969</v>
      </c>
      <c r="D9339" s="393" t="s">
        <v>18553</v>
      </c>
      <c r="E9339" s="395" t="s">
        <v>27163</v>
      </c>
      <c r="F9339" s="395" t="s">
        <v>27163</v>
      </c>
    </row>
    <row r="9340" spans="1:6" ht="23.25">
      <c r="A9340" s="360" t="s">
        <v>18552</v>
      </c>
      <c r="B9340" s="393">
        <v>38773</v>
      </c>
      <c r="C9340" s="394" t="s">
        <v>31970</v>
      </c>
      <c r="D9340" s="393" t="s">
        <v>18553</v>
      </c>
      <c r="E9340" s="395" t="s">
        <v>8274</v>
      </c>
      <c r="F9340" s="395" t="s">
        <v>8274</v>
      </c>
    </row>
    <row r="9341" spans="1:6">
      <c r="A9341" s="360" t="s">
        <v>18552</v>
      </c>
      <c r="B9341" s="393">
        <v>12271</v>
      </c>
      <c r="C9341" s="394" t="s">
        <v>31971</v>
      </c>
      <c r="D9341" s="393" t="s">
        <v>18553</v>
      </c>
      <c r="E9341" s="395" t="s">
        <v>27021</v>
      </c>
      <c r="F9341" s="395" t="s">
        <v>27021</v>
      </c>
    </row>
    <row r="9342" spans="1:6">
      <c r="A9342" s="360" t="s">
        <v>18552</v>
      </c>
      <c r="B9342" s="393">
        <v>38785</v>
      </c>
      <c r="C9342" s="394" t="s">
        <v>31972</v>
      </c>
      <c r="D9342" s="393" t="s">
        <v>18553</v>
      </c>
      <c r="E9342" s="395" t="s">
        <v>25890</v>
      </c>
      <c r="F9342" s="395" t="s">
        <v>25890</v>
      </c>
    </row>
    <row r="9343" spans="1:6">
      <c r="A9343" s="360" t="s">
        <v>18552</v>
      </c>
      <c r="B9343" s="393">
        <v>38786</v>
      </c>
      <c r="C9343" s="394" t="s">
        <v>31973</v>
      </c>
      <c r="D9343" s="393" t="s">
        <v>18553</v>
      </c>
      <c r="E9343" s="395" t="s">
        <v>31974</v>
      </c>
      <c r="F9343" s="395" t="s">
        <v>31974</v>
      </c>
    </row>
    <row r="9344" spans="1:6">
      <c r="A9344" s="360" t="s">
        <v>18552</v>
      </c>
      <c r="B9344" s="393">
        <v>39385</v>
      </c>
      <c r="C9344" s="394" t="s">
        <v>31975</v>
      </c>
      <c r="D9344" s="393" t="s">
        <v>18553</v>
      </c>
      <c r="E9344" s="395" t="s">
        <v>28480</v>
      </c>
      <c r="F9344" s="395" t="s">
        <v>28480</v>
      </c>
    </row>
    <row r="9345" spans="1:6">
      <c r="A9345" s="360" t="s">
        <v>18552</v>
      </c>
      <c r="B9345" s="393">
        <v>39389</v>
      </c>
      <c r="C9345" s="394" t="s">
        <v>31976</v>
      </c>
      <c r="D9345" s="393" t="s">
        <v>18553</v>
      </c>
      <c r="E9345" s="395" t="s">
        <v>27692</v>
      </c>
      <c r="F9345" s="395" t="s">
        <v>27692</v>
      </c>
    </row>
    <row r="9346" spans="1:6">
      <c r="A9346" s="360" t="s">
        <v>18552</v>
      </c>
      <c r="B9346" s="393">
        <v>39390</v>
      </c>
      <c r="C9346" s="394" t="s">
        <v>31977</v>
      </c>
      <c r="D9346" s="393" t="s">
        <v>18553</v>
      </c>
      <c r="E9346" s="395" t="s">
        <v>27620</v>
      </c>
      <c r="F9346" s="395" t="s">
        <v>27620</v>
      </c>
    </row>
    <row r="9347" spans="1:6">
      <c r="A9347" s="360" t="s">
        <v>18552</v>
      </c>
      <c r="B9347" s="393">
        <v>39391</v>
      </c>
      <c r="C9347" s="394" t="s">
        <v>31978</v>
      </c>
      <c r="D9347" s="393" t="s">
        <v>18553</v>
      </c>
      <c r="E9347" s="395" t="s">
        <v>31979</v>
      </c>
      <c r="F9347" s="395" t="s">
        <v>31979</v>
      </c>
    </row>
    <row r="9348" spans="1:6" ht="23.25">
      <c r="A9348" s="360" t="s">
        <v>18552</v>
      </c>
      <c r="B9348" s="393">
        <v>3803</v>
      </c>
      <c r="C9348" s="394" t="s">
        <v>31980</v>
      </c>
      <c r="D9348" s="393" t="s">
        <v>18553</v>
      </c>
      <c r="E9348" s="395" t="s">
        <v>31981</v>
      </c>
      <c r="F9348" s="395" t="s">
        <v>31981</v>
      </c>
    </row>
    <row r="9349" spans="1:6" ht="23.25">
      <c r="A9349" s="360" t="s">
        <v>18552</v>
      </c>
      <c r="B9349" s="393">
        <v>38770</v>
      </c>
      <c r="C9349" s="394" t="s">
        <v>31982</v>
      </c>
      <c r="D9349" s="393" t="s">
        <v>18553</v>
      </c>
      <c r="E9349" s="395" t="s">
        <v>27785</v>
      </c>
      <c r="F9349" s="395" t="s">
        <v>27785</v>
      </c>
    </row>
    <row r="9350" spans="1:6">
      <c r="A9350" s="360" t="s">
        <v>18552</v>
      </c>
      <c r="B9350" s="393">
        <v>12267</v>
      </c>
      <c r="C9350" s="394" t="s">
        <v>31983</v>
      </c>
      <c r="D9350" s="393" t="s">
        <v>18553</v>
      </c>
      <c r="E9350" s="395" t="s">
        <v>31984</v>
      </c>
      <c r="F9350" s="395" t="s">
        <v>31984</v>
      </c>
    </row>
    <row r="9351" spans="1:6" ht="45.75">
      <c r="A9351" s="360" t="s">
        <v>18552</v>
      </c>
      <c r="B9351" s="393">
        <v>43068</v>
      </c>
      <c r="C9351" s="394" t="s">
        <v>31985</v>
      </c>
      <c r="D9351" s="393" t="s">
        <v>18553</v>
      </c>
      <c r="E9351" s="395" t="s">
        <v>31986</v>
      </c>
      <c r="F9351" s="395" t="s">
        <v>31986</v>
      </c>
    </row>
    <row r="9352" spans="1:6" ht="23.25">
      <c r="A9352" s="360" t="s">
        <v>18552</v>
      </c>
      <c r="B9352" s="393">
        <v>12266</v>
      </c>
      <c r="C9352" s="394" t="s">
        <v>31987</v>
      </c>
      <c r="D9352" s="393" t="s">
        <v>18553</v>
      </c>
      <c r="E9352" s="395" t="s">
        <v>27296</v>
      </c>
      <c r="F9352" s="395" t="s">
        <v>27296</v>
      </c>
    </row>
    <row r="9353" spans="1:6" ht="23.25">
      <c r="A9353" s="360" t="s">
        <v>18552</v>
      </c>
      <c r="B9353" s="393">
        <v>39378</v>
      </c>
      <c r="C9353" s="394" t="s">
        <v>31988</v>
      </c>
      <c r="D9353" s="393" t="s">
        <v>18553</v>
      </c>
      <c r="E9353" s="395" t="s">
        <v>30755</v>
      </c>
      <c r="F9353" s="395" t="s">
        <v>30755</v>
      </c>
    </row>
    <row r="9354" spans="1:6" ht="23.25">
      <c r="A9354" s="360" t="s">
        <v>18552</v>
      </c>
      <c r="B9354" s="393">
        <v>43543</v>
      </c>
      <c r="C9354" s="394" t="s">
        <v>31989</v>
      </c>
      <c r="D9354" s="393" t="s">
        <v>18553</v>
      </c>
      <c r="E9354" s="395" t="s">
        <v>31990</v>
      </c>
      <c r="F9354" s="395" t="s">
        <v>31990</v>
      </c>
    </row>
    <row r="9355" spans="1:6" ht="23.25">
      <c r="A9355" s="360" t="s">
        <v>18552</v>
      </c>
      <c r="B9355" s="393">
        <v>38775</v>
      </c>
      <c r="C9355" s="394" t="s">
        <v>31991</v>
      </c>
      <c r="D9355" s="393" t="s">
        <v>18553</v>
      </c>
      <c r="E9355" s="395" t="s">
        <v>25677</v>
      </c>
      <c r="F9355" s="395" t="s">
        <v>25677</v>
      </c>
    </row>
    <row r="9356" spans="1:6">
      <c r="A9356" s="360" t="s">
        <v>18552</v>
      </c>
      <c r="B9356" s="393">
        <v>21119</v>
      </c>
      <c r="C9356" s="394" t="s">
        <v>31992</v>
      </c>
      <c r="D9356" s="393" t="s">
        <v>18553</v>
      </c>
      <c r="E9356" s="395" t="s">
        <v>9478</v>
      </c>
      <c r="F9356" s="395" t="s">
        <v>9478</v>
      </c>
    </row>
    <row r="9357" spans="1:6">
      <c r="A9357" s="360" t="s">
        <v>18552</v>
      </c>
      <c r="B9357" s="393">
        <v>37974</v>
      </c>
      <c r="C9357" s="394" t="s">
        <v>31993</v>
      </c>
      <c r="D9357" s="393" t="s">
        <v>18553</v>
      </c>
      <c r="E9357" s="395" t="s">
        <v>20290</v>
      </c>
      <c r="F9357" s="395" t="s">
        <v>20290</v>
      </c>
    </row>
    <row r="9358" spans="1:6">
      <c r="A9358" s="360" t="s">
        <v>18552</v>
      </c>
      <c r="B9358" s="393">
        <v>37975</v>
      </c>
      <c r="C9358" s="394" t="s">
        <v>31994</v>
      </c>
      <c r="D9358" s="393" t="s">
        <v>18553</v>
      </c>
      <c r="E9358" s="395" t="s">
        <v>18621</v>
      </c>
      <c r="F9358" s="395" t="s">
        <v>18621</v>
      </c>
    </row>
    <row r="9359" spans="1:6">
      <c r="A9359" s="360" t="s">
        <v>18552</v>
      </c>
      <c r="B9359" s="393">
        <v>37976</v>
      </c>
      <c r="C9359" s="394" t="s">
        <v>31995</v>
      </c>
      <c r="D9359" s="393" t="s">
        <v>18553</v>
      </c>
      <c r="E9359" s="395" t="s">
        <v>26405</v>
      </c>
      <c r="F9359" s="395" t="s">
        <v>26405</v>
      </c>
    </row>
    <row r="9360" spans="1:6">
      <c r="A9360" s="360" t="s">
        <v>18552</v>
      </c>
      <c r="B9360" s="393">
        <v>37977</v>
      </c>
      <c r="C9360" s="394" t="s">
        <v>31996</v>
      </c>
      <c r="D9360" s="393" t="s">
        <v>18553</v>
      </c>
      <c r="E9360" s="395" t="s">
        <v>20927</v>
      </c>
      <c r="F9360" s="395" t="s">
        <v>20927</v>
      </c>
    </row>
    <row r="9361" spans="1:6">
      <c r="A9361" s="360" t="s">
        <v>18552</v>
      </c>
      <c r="B9361" s="393">
        <v>37978</v>
      </c>
      <c r="C9361" s="394" t="s">
        <v>31997</v>
      </c>
      <c r="D9361" s="393" t="s">
        <v>18553</v>
      </c>
      <c r="E9361" s="395" t="s">
        <v>27243</v>
      </c>
      <c r="F9361" s="395" t="s">
        <v>27243</v>
      </c>
    </row>
    <row r="9362" spans="1:6">
      <c r="A9362" s="360" t="s">
        <v>18552</v>
      </c>
      <c r="B9362" s="393">
        <v>37979</v>
      </c>
      <c r="C9362" s="394" t="s">
        <v>31998</v>
      </c>
      <c r="D9362" s="393" t="s">
        <v>18553</v>
      </c>
      <c r="E9362" s="395" t="s">
        <v>26964</v>
      </c>
      <c r="F9362" s="395" t="s">
        <v>26964</v>
      </c>
    </row>
    <row r="9363" spans="1:6">
      <c r="A9363" s="360" t="s">
        <v>18552</v>
      </c>
      <c r="B9363" s="393">
        <v>37980</v>
      </c>
      <c r="C9363" s="394" t="s">
        <v>31999</v>
      </c>
      <c r="D9363" s="393" t="s">
        <v>18553</v>
      </c>
      <c r="E9363" s="395" t="s">
        <v>32000</v>
      </c>
      <c r="F9363" s="395" t="s">
        <v>32000</v>
      </c>
    </row>
    <row r="9364" spans="1:6">
      <c r="A9364" s="360" t="s">
        <v>18552</v>
      </c>
      <c r="B9364" s="393">
        <v>36147</v>
      </c>
      <c r="C9364" s="394" t="s">
        <v>32001</v>
      </c>
      <c r="D9364" s="393" t="s">
        <v>18582</v>
      </c>
      <c r="E9364" s="395" t="s">
        <v>25441</v>
      </c>
      <c r="F9364" s="395" t="s">
        <v>25441</v>
      </c>
    </row>
    <row r="9365" spans="1:6">
      <c r="A9365" s="360" t="s">
        <v>18552</v>
      </c>
      <c r="B9365" s="393">
        <v>12731</v>
      </c>
      <c r="C9365" s="394" t="s">
        <v>32002</v>
      </c>
      <c r="D9365" s="393" t="s">
        <v>18553</v>
      </c>
      <c r="E9365" s="395" t="s">
        <v>32003</v>
      </c>
      <c r="F9365" s="395" t="s">
        <v>32003</v>
      </c>
    </row>
    <row r="9366" spans="1:6">
      <c r="A9366" s="360" t="s">
        <v>18552</v>
      </c>
      <c r="B9366" s="393">
        <v>12723</v>
      </c>
      <c r="C9366" s="394" t="s">
        <v>32004</v>
      </c>
      <c r="D9366" s="393" t="s">
        <v>18553</v>
      </c>
      <c r="E9366" s="395" t="s">
        <v>20290</v>
      </c>
      <c r="F9366" s="395" t="s">
        <v>20290</v>
      </c>
    </row>
    <row r="9367" spans="1:6">
      <c r="A9367" s="360" t="s">
        <v>18552</v>
      </c>
      <c r="B9367" s="393">
        <v>12724</v>
      </c>
      <c r="C9367" s="394" t="s">
        <v>32005</v>
      </c>
      <c r="D9367" s="393" t="s">
        <v>18553</v>
      </c>
      <c r="E9367" s="395" t="s">
        <v>25685</v>
      </c>
      <c r="F9367" s="395" t="s">
        <v>25685</v>
      </c>
    </row>
    <row r="9368" spans="1:6">
      <c r="A9368" s="360" t="s">
        <v>18552</v>
      </c>
      <c r="B9368" s="393">
        <v>12725</v>
      </c>
      <c r="C9368" s="394" t="s">
        <v>32006</v>
      </c>
      <c r="D9368" s="393" t="s">
        <v>18553</v>
      </c>
      <c r="E9368" s="395" t="s">
        <v>11458</v>
      </c>
      <c r="F9368" s="395" t="s">
        <v>11458</v>
      </c>
    </row>
    <row r="9369" spans="1:6">
      <c r="A9369" s="360" t="s">
        <v>18552</v>
      </c>
      <c r="B9369" s="393">
        <v>12726</v>
      </c>
      <c r="C9369" s="394" t="s">
        <v>32007</v>
      </c>
      <c r="D9369" s="393" t="s">
        <v>18553</v>
      </c>
      <c r="E9369" s="395" t="s">
        <v>27178</v>
      </c>
      <c r="F9369" s="395" t="s">
        <v>27178</v>
      </c>
    </row>
    <row r="9370" spans="1:6">
      <c r="A9370" s="360" t="s">
        <v>18552</v>
      </c>
      <c r="B9370" s="393">
        <v>12727</v>
      </c>
      <c r="C9370" s="394" t="s">
        <v>32008</v>
      </c>
      <c r="D9370" s="393" t="s">
        <v>18553</v>
      </c>
      <c r="E9370" s="395" t="s">
        <v>20338</v>
      </c>
      <c r="F9370" s="395" t="s">
        <v>20338</v>
      </c>
    </row>
    <row r="9371" spans="1:6">
      <c r="A9371" s="360" t="s">
        <v>18552</v>
      </c>
      <c r="B9371" s="393">
        <v>12728</v>
      </c>
      <c r="C9371" s="394" t="s">
        <v>32009</v>
      </c>
      <c r="D9371" s="393" t="s">
        <v>18553</v>
      </c>
      <c r="E9371" s="395" t="s">
        <v>26469</v>
      </c>
      <c r="F9371" s="395" t="s">
        <v>26469</v>
      </c>
    </row>
    <row r="9372" spans="1:6">
      <c r="A9372" s="360" t="s">
        <v>18552</v>
      </c>
      <c r="B9372" s="393">
        <v>12729</v>
      </c>
      <c r="C9372" s="394" t="s">
        <v>32010</v>
      </c>
      <c r="D9372" s="393" t="s">
        <v>18553</v>
      </c>
      <c r="E9372" s="395" t="s">
        <v>27379</v>
      </c>
      <c r="F9372" s="395" t="s">
        <v>27379</v>
      </c>
    </row>
    <row r="9373" spans="1:6">
      <c r="A9373" s="360" t="s">
        <v>18552</v>
      </c>
      <c r="B9373" s="393">
        <v>12730</v>
      </c>
      <c r="C9373" s="394" t="s">
        <v>32011</v>
      </c>
      <c r="D9373" s="393" t="s">
        <v>18553</v>
      </c>
      <c r="E9373" s="395" t="s">
        <v>32012</v>
      </c>
      <c r="F9373" s="395" t="s">
        <v>32012</v>
      </c>
    </row>
    <row r="9374" spans="1:6">
      <c r="A9374" s="360" t="s">
        <v>18552</v>
      </c>
      <c r="B9374" s="393">
        <v>3840</v>
      </c>
      <c r="C9374" s="394" t="s">
        <v>32013</v>
      </c>
      <c r="D9374" s="393" t="s">
        <v>18553</v>
      </c>
      <c r="E9374" s="395" t="s">
        <v>27663</v>
      </c>
      <c r="F9374" s="395" t="s">
        <v>27663</v>
      </c>
    </row>
    <row r="9375" spans="1:6">
      <c r="A9375" s="360" t="s">
        <v>18552</v>
      </c>
      <c r="B9375" s="393">
        <v>3838</v>
      </c>
      <c r="C9375" s="394" t="s">
        <v>32014</v>
      </c>
      <c r="D9375" s="393" t="s">
        <v>18553</v>
      </c>
      <c r="E9375" s="395" t="s">
        <v>25936</v>
      </c>
      <c r="F9375" s="395" t="s">
        <v>25936</v>
      </c>
    </row>
    <row r="9376" spans="1:6">
      <c r="A9376" s="360" t="s">
        <v>18552</v>
      </c>
      <c r="B9376" s="393">
        <v>3844</v>
      </c>
      <c r="C9376" s="394" t="s">
        <v>32015</v>
      </c>
      <c r="D9376" s="393" t="s">
        <v>18553</v>
      </c>
      <c r="E9376" s="395" t="s">
        <v>27664</v>
      </c>
      <c r="F9376" s="395" t="s">
        <v>27664</v>
      </c>
    </row>
    <row r="9377" spans="1:6">
      <c r="A9377" s="360" t="s">
        <v>18552</v>
      </c>
      <c r="B9377" s="393">
        <v>3839</v>
      </c>
      <c r="C9377" s="394" t="s">
        <v>32016</v>
      </c>
      <c r="D9377" s="393" t="s">
        <v>18553</v>
      </c>
      <c r="E9377" s="395" t="s">
        <v>27665</v>
      </c>
      <c r="F9377" s="395" t="s">
        <v>27665</v>
      </c>
    </row>
    <row r="9378" spans="1:6">
      <c r="A9378" s="360" t="s">
        <v>18552</v>
      </c>
      <c r="B9378" s="393">
        <v>3843</v>
      </c>
      <c r="C9378" s="394" t="s">
        <v>32017</v>
      </c>
      <c r="D9378" s="393" t="s">
        <v>18553</v>
      </c>
      <c r="E9378" s="395" t="s">
        <v>27666</v>
      </c>
      <c r="F9378" s="395" t="s">
        <v>27666</v>
      </c>
    </row>
    <row r="9379" spans="1:6">
      <c r="A9379" s="360" t="s">
        <v>18552</v>
      </c>
      <c r="B9379" s="393">
        <v>3900</v>
      </c>
      <c r="C9379" s="394" t="s">
        <v>32018</v>
      </c>
      <c r="D9379" s="393" t="s">
        <v>18553</v>
      </c>
      <c r="E9379" s="395" t="s">
        <v>26070</v>
      </c>
      <c r="F9379" s="395" t="s">
        <v>26070</v>
      </c>
    </row>
    <row r="9380" spans="1:6">
      <c r="A9380" s="360" t="s">
        <v>18552</v>
      </c>
      <c r="B9380" s="393">
        <v>3846</v>
      </c>
      <c r="C9380" s="394" t="s">
        <v>32019</v>
      </c>
      <c r="D9380" s="393" t="s">
        <v>18553</v>
      </c>
      <c r="E9380" s="395" t="s">
        <v>14080</v>
      </c>
      <c r="F9380" s="395" t="s">
        <v>14080</v>
      </c>
    </row>
    <row r="9381" spans="1:6">
      <c r="A9381" s="360" t="s">
        <v>18552</v>
      </c>
      <c r="B9381" s="393">
        <v>3886</v>
      </c>
      <c r="C9381" s="394" t="s">
        <v>32020</v>
      </c>
      <c r="D9381" s="393" t="s">
        <v>18553</v>
      </c>
      <c r="E9381" s="395" t="s">
        <v>20741</v>
      </c>
      <c r="F9381" s="395" t="s">
        <v>20741</v>
      </c>
    </row>
    <row r="9382" spans="1:6">
      <c r="A9382" s="360" t="s">
        <v>18552</v>
      </c>
      <c r="B9382" s="393">
        <v>3854</v>
      </c>
      <c r="C9382" s="394" t="s">
        <v>32021</v>
      </c>
      <c r="D9382" s="393" t="s">
        <v>18553</v>
      </c>
      <c r="E9382" s="395" t="s">
        <v>21304</v>
      </c>
      <c r="F9382" s="395" t="s">
        <v>21304</v>
      </c>
    </row>
    <row r="9383" spans="1:6">
      <c r="A9383" s="360" t="s">
        <v>18552</v>
      </c>
      <c r="B9383" s="393">
        <v>3873</v>
      </c>
      <c r="C9383" s="394" t="s">
        <v>32022</v>
      </c>
      <c r="D9383" s="393" t="s">
        <v>18553</v>
      </c>
      <c r="E9383" s="395" t="s">
        <v>11324</v>
      </c>
      <c r="F9383" s="395" t="s">
        <v>11324</v>
      </c>
    </row>
    <row r="9384" spans="1:6">
      <c r="A9384" s="360" t="s">
        <v>18552</v>
      </c>
      <c r="B9384" s="393">
        <v>38021</v>
      </c>
      <c r="C9384" s="394" t="s">
        <v>32023</v>
      </c>
      <c r="D9384" s="393" t="s">
        <v>18553</v>
      </c>
      <c r="E9384" s="395" t="s">
        <v>25029</v>
      </c>
      <c r="F9384" s="395" t="s">
        <v>25029</v>
      </c>
    </row>
    <row r="9385" spans="1:6">
      <c r="A9385" s="360" t="s">
        <v>18552</v>
      </c>
      <c r="B9385" s="393">
        <v>3847</v>
      </c>
      <c r="C9385" s="394" t="s">
        <v>32024</v>
      </c>
      <c r="D9385" s="393" t="s">
        <v>18553</v>
      </c>
      <c r="E9385" s="395" t="s">
        <v>28153</v>
      </c>
      <c r="F9385" s="395" t="s">
        <v>28153</v>
      </c>
    </row>
    <row r="9386" spans="1:6">
      <c r="A9386" s="360" t="s">
        <v>18552</v>
      </c>
      <c r="B9386" s="393">
        <v>38022</v>
      </c>
      <c r="C9386" s="394" t="s">
        <v>32025</v>
      </c>
      <c r="D9386" s="393" t="s">
        <v>18553</v>
      </c>
      <c r="E9386" s="395" t="s">
        <v>28368</v>
      </c>
      <c r="F9386" s="395" t="s">
        <v>28368</v>
      </c>
    </row>
    <row r="9387" spans="1:6">
      <c r="A9387" s="360" t="s">
        <v>18552</v>
      </c>
      <c r="B9387" s="393">
        <v>3833</v>
      </c>
      <c r="C9387" s="394" t="s">
        <v>32026</v>
      </c>
      <c r="D9387" s="393" t="s">
        <v>18553</v>
      </c>
      <c r="E9387" s="395" t="s">
        <v>21396</v>
      </c>
      <c r="F9387" s="395" t="s">
        <v>21396</v>
      </c>
    </row>
    <row r="9388" spans="1:6">
      <c r="A9388" s="360" t="s">
        <v>18552</v>
      </c>
      <c r="B9388" s="393">
        <v>3835</v>
      </c>
      <c r="C9388" s="394" t="s">
        <v>32027</v>
      </c>
      <c r="D9388" s="393" t="s">
        <v>18553</v>
      </c>
      <c r="E9388" s="395" t="s">
        <v>32028</v>
      </c>
      <c r="F9388" s="395" t="s">
        <v>32028</v>
      </c>
    </row>
    <row r="9389" spans="1:6">
      <c r="A9389" s="360" t="s">
        <v>18552</v>
      </c>
      <c r="B9389" s="393">
        <v>3836</v>
      </c>
      <c r="C9389" s="394" t="s">
        <v>32029</v>
      </c>
      <c r="D9389" s="393" t="s">
        <v>18553</v>
      </c>
      <c r="E9389" s="395" t="s">
        <v>32030</v>
      </c>
      <c r="F9389" s="395" t="s">
        <v>32030</v>
      </c>
    </row>
    <row r="9390" spans="1:6">
      <c r="A9390" s="360" t="s">
        <v>18552</v>
      </c>
      <c r="B9390" s="393">
        <v>3830</v>
      </c>
      <c r="C9390" s="394" t="s">
        <v>32031</v>
      </c>
      <c r="D9390" s="393" t="s">
        <v>18553</v>
      </c>
      <c r="E9390" s="395" t="s">
        <v>32032</v>
      </c>
      <c r="F9390" s="395" t="s">
        <v>32032</v>
      </c>
    </row>
    <row r="9391" spans="1:6">
      <c r="A9391" s="360" t="s">
        <v>18552</v>
      </c>
      <c r="B9391" s="393">
        <v>3831</v>
      </c>
      <c r="C9391" s="394" t="s">
        <v>32033</v>
      </c>
      <c r="D9391" s="393" t="s">
        <v>18553</v>
      </c>
      <c r="E9391" s="395" t="s">
        <v>32034</v>
      </c>
      <c r="F9391" s="395" t="s">
        <v>32034</v>
      </c>
    </row>
    <row r="9392" spans="1:6">
      <c r="A9392" s="360" t="s">
        <v>18552</v>
      </c>
      <c r="B9392" s="393">
        <v>37981</v>
      </c>
      <c r="C9392" s="394" t="s">
        <v>32035</v>
      </c>
      <c r="D9392" s="393" t="s">
        <v>18553</v>
      </c>
      <c r="E9392" s="395" t="s">
        <v>24886</v>
      </c>
      <c r="F9392" s="395" t="s">
        <v>24886</v>
      </c>
    </row>
    <row r="9393" spans="1:6">
      <c r="A9393" s="360" t="s">
        <v>18552</v>
      </c>
      <c r="B9393" s="393">
        <v>37982</v>
      </c>
      <c r="C9393" s="394" t="s">
        <v>32036</v>
      </c>
      <c r="D9393" s="393" t="s">
        <v>18553</v>
      </c>
      <c r="E9393" s="395" t="s">
        <v>30510</v>
      </c>
      <c r="F9393" s="395" t="s">
        <v>30510</v>
      </c>
    </row>
    <row r="9394" spans="1:6">
      <c r="A9394" s="360" t="s">
        <v>18552</v>
      </c>
      <c r="B9394" s="393">
        <v>37983</v>
      </c>
      <c r="C9394" s="394" t="s">
        <v>32037</v>
      </c>
      <c r="D9394" s="393" t="s">
        <v>18553</v>
      </c>
      <c r="E9394" s="395" t="s">
        <v>10833</v>
      </c>
      <c r="F9394" s="395" t="s">
        <v>10833</v>
      </c>
    </row>
    <row r="9395" spans="1:6">
      <c r="A9395" s="360" t="s">
        <v>18552</v>
      </c>
      <c r="B9395" s="393">
        <v>37984</v>
      </c>
      <c r="C9395" s="394" t="s">
        <v>32038</v>
      </c>
      <c r="D9395" s="393" t="s">
        <v>18553</v>
      </c>
      <c r="E9395" s="395" t="s">
        <v>13900</v>
      </c>
      <c r="F9395" s="395" t="s">
        <v>13900</v>
      </c>
    </row>
    <row r="9396" spans="1:6">
      <c r="A9396" s="360" t="s">
        <v>18552</v>
      </c>
      <c r="B9396" s="393">
        <v>37985</v>
      </c>
      <c r="C9396" s="394" t="s">
        <v>32039</v>
      </c>
      <c r="D9396" s="393" t="s">
        <v>18553</v>
      </c>
      <c r="E9396" s="395" t="s">
        <v>28272</v>
      </c>
      <c r="F9396" s="395" t="s">
        <v>28272</v>
      </c>
    </row>
    <row r="9397" spans="1:6">
      <c r="A9397" s="360" t="s">
        <v>18552</v>
      </c>
      <c r="B9397" s="393">
        <v>3826</v>
      </c>
      <c r="C9397" s="394" t="s">
        <v>32040</v>
      </c>
      <c r="D9397" s="393" t="s">
        <v>18553</v>
      </c>
      <c r="E9397" s="395" t="s">
        <v>27667</v>
      </c>
      <c r="F9397" s="395" t="s">
        <v>27667</v>
      </c>
    </row>
    <row r="9398" spans="1:6">
      <c r="A9398" s="360" t="s">
        <v>18552</v>
      </c>
      <c r="B9398" s="393">
        <v>3825</v>
      </c>
      <c r="C9398" s="394" t="s">
        <v>32041</v>
      </c>
      <c r="D9398" s="393" t="s">
        <v>18553</v>
      </c>
      <c r="E9398" s="395" t="s">
        <v>19762</v>
      </c>
      <c r="F9398" s="395" t="s">
        <v>19762</v>
      </c>
    </row>
    <row r="9399" spans="1:6">
      <c r="A9399" s="360" t="s">
        <v>18552</v>
      </c>
      <c r="B9399" s="393">
        <v>3827</v>
      </c>
      <c r="C9399" s="394" t="s">
        <v>32042</v>
      </c>
      <c r="D9399" s="393" t="s">
        <v>18553</v>
      </c>
      <c r="E9399" s="395" t="s">
        <v>26364</v>
      </c>
      <c r="F9399" s="395" t="s">
        <v>26364</v>
      </c>
    </row>
    <row r="9400" spans="1:6">
      <c r="A9400" s="360" t="s">
        <v>18552</v>
      </c>
      <c r="B9400" s="393">
        <v>20165</v>
      </c>
      <c r="C9400" s="394" t="s">
        <v>32043</v>
      </c>
      <c r="D9400" s="393" t="s">
        <v>18553</v>
      </c>
      <c r="E9400" s="395" t="s">
        <v>26437</v>
      </c>
      <c r="F9400" s="395" t="s">
        <v>26437</v>
      </c>
    </row>
    <row r="9401" spans="1:6">
      <c r="A9401" s="360" t="s">
        <v>18552</v>
      </c>
      <c r="B9401" s="393">
        <v>20166</v>
      </c>
      <c r="C9401" s="394" t="s">
        <v>32044</v>
      </c>
      <c r="D9401" s="393" t="s">
        <v>18553</v>
      </c>
      <c r="E9401" s="395" t="s">
        <v>32045</v>
      </c>
      <c r="F9401" s="395" t="s">
        <v>32045</v>
      </c>
    </row>
    <row r="9402" spans="1:6">
      <c r="A9402" s="360" t="s">
        <v>18552</v>
      </c>
      <c r="B9402" s="393">
        <v>20164</v>
      </c>
      <c r="C9402" s="394" t="s">
        <v>32046</v>
      </c>
      <c r="D9402" s="393" t="s">
        <v>18553</v>
      </c>
      <c r="E9402" s="395" t="s">
        <v>20669</v>
      </c>
      <c r="F9402" s="395" t="s">
        <v>20669</v>
      </c>
    </row>
    <row r="9403" spans="1:6">
      <c r="A9403" s="360" t="s">
        <v>18552</v>
      </c>
      <c r="B9403" s="393">
        <v>3893</v>
      </c>
      <c r="C9403" s="394" t="s">
        <v>32047</v>
      </c>
      <c r="D9403" s="393" t="s">
        <v>18553</v>
      </c>
      <c r="E9403" s="395" t="s">
        <v>28271</v>
      </c>
      <c r="F9403" s="395" t="s">
        <v>28271</v>
      </c>
    </row>
    <row r="9404" spans="1:6">
      <c r="A9404" s="360" t="s">
        <v>18552</v>
      </c>
      <c r="B9404" s="393">
        <v>3848</v>
      </c>
      <c r="C9404" s="394" t="s">
        <v>32048</v>
      </c>
      <c r="D9404" s="393" t="s">
        <v>18553</v>
      </c>
      <c r="E9404" s="395" t="s">
        <v>19145</v>
      </c>
      <c r="F9404" s="395" t="s">
        <v>19145</v>
      </c>
    </row>
    <row r="9405" spans="1:6">
      <c r="A9405" s="360" t="s">
        <v>18552</v>
      </c>
      <c r="B9405" s="393">
        <v>3895</v>
      </c>
      <c r="C9405" s="394" t="s">
        <v>32049</v>
      </c>
      <c r="D9405" s="393" t="s">
        <v>18553</v>
      </c>
      <c r="E9405" s="395" t="s">
        <v>11337</v>
      </c>
      <c r="F9405" s="395" t="s">
        <v>11337</v>
      </c>
    </row>
    <row r="9406" spans="1:6">
      <c r="A9406" s="360" t="s">
        <v>18552</v>
      </c>
      <c r="B9406" s="393">
        <v>12404</v>
      </c>
      <c r="C9406" s="394" t="s">
        <v>32050</v>
      </c>
      <c r="D9406" s="393" t="s">
        <v>18553</v>
      </c>
      <c r="E9406" s="395" t="s">
        <v>7539</v>
      </c>
      <c r="F9406" s="395" t="s">
        <v>7539</v>
      </c>
    </row>
    <row r="9407" spans="1:6">
      <c r="A9407" s="360" t="s">
        <v>18552</v>
      </c>
      <c r="B9407" s="393">
        <v>3939</v>
      </c>
      <c r="C9407" s="394" t="s">
        <v>32051</v>
      </c>
      <c r="D9407" s="393" t="s">
        <v>18553</v>
      </c>
      <c r="E9407" s="395" t="s">
        <v>25258</v>
      </c>
      <c r="F9407" s="395" t="s">
        <v>25258</v>
      </c>
    </row>
    <row r="9408" spans="1:6">
      <c r="A9408" s="360" t="s">
        <v>18552</v>
      </c>
      <c r="B9408" s="393">
        <v>3911</v>
      </c>
      <c r="C9408" s="394" t="s">
        <v>32052</v>
      </c>
      <c r="D9408" s="393" t="s">
        <v>18553</v>
      </c>
      <c r="E9408" s="395" t="s">
        <v>18862</v>
      </c>
      <c r="F9408" s="395" t="s">
        <v>18862</v>
      </c>
    </row>
    <row r="9409" spans="1:6">
      <c r="A9409" s="360" t="s">
        <v>18552</v>
      </c>
      <c r="B9409" s="393">
        <v>3908</v>
      </c>
      <c r="C9409" s="394" t="s">
        <v>32053</v>
      </c>
      <c r="D9409" s="393" t="s">
        <v>18553</v>
      </c>
      <c r="E9409" s="395" t="s">
        <v>19843</v>
      </c>
      <c r="F9409" s="395" t="s">
        <v>19843</v>
      </c>
    </row>
    <row r="9410" spans="1:6">
      <c r="A9410" s="360" t="s">
        <v>18552</v>
      </c>
      <c r="B9410" s="393">
        <v>3910</v>
      </c>
      <c r="C9410" s="394" t="s">
        <v>32054</v>
      </c>
      <c r="D9410" s="393" t="s">
        <v>18553</v>
      </c>
      <c r="E9410" s="395" t="s">
        <v>19992</v>
      </c>
      <c r="F9410" s="395" t="s">
        <v>19992</v>
      </c>
    </row>
    <row r="9411" spans="1:6">
      <c r="A9411" s="360" t="s">
        <v>18552</v>
      </c>
      <c r="B9411" s="393">
        <v>3913</v>
      </c>
      <c r="C9411" s="394" t="s">
        <v>32055</v>
      </c>
      <c r="D9411" s="393" t="s">
        <v>18553</v>
      </c>
      <c r="E9411" s="395" t="s">
        <v>27140</v>
      </c>
      <c r="F9411" s="395" t="s">
        <v>27140</v>
      </c>
    </row>
    <row r="9412" spans="1:6">
      <c r="A9412" s="360" t="s">
        <v>18552</v>
      </c>
      <c r="B9412" s="393">
        <v>3912</v>
      </c>
      <c r="C9412" s="394" t="s">
        <v>32056</v>
      </c>
      <c r="D9412" s="393" t="s">
        <v>18553</v>
      </c>
      <c r="E9412" s="395" t="s">
        <v>21293</v>
      </c>
      <c r="F9412" s="395" t="s">
        <v>21293</v>
      </c>
    </row>
    <row r="9413" spans="1:6">
      <c r="A9413" s="360" t="s">
        <v>18552</v>
      </c>
      <c r="B9413" s="393">
        <v>3909</v>
      </c>
      <c r="C9413" s="394" t="s">
        <v>32057</v>
      </c>
      <c r="D9413" s="393" t="s">
        <v>18553</v>
      </c>
      <c r="E9413" s="395" t="s">
        <v>28201</v>
      </c>
      <c r="F9413" s="395" t="s">
        <v>28201</v>
      </c>
    </row>
    <row r="9414" spans="1:6">
      <c r="A9414" s="360" t="s">
        <v>18552</v>
      </c>
      <c r="B9414" s="393">
        <v>3914</v>
      </c>
      <c r="C9414" s="394" t="s">
        <v>32058</v>
      </c>
      <c r="D9414" s="393" t="s">
        <v>18553</v>
      </c>
      <c r="E9414" s="395" t="s">
        <v>25053</v>
      </c>
      <c r="F9414" s="395" t="s">
        <v>25053</v>
      </c>
    </row>
    <row r="9415" spans="1:6">
      <c r="A9415" s="360" t="s">
        <v>18552</v>
      </c>
      <c r="B9415" s="393">
        <v>3915</v>
      </c>
      <c r="C9415" s="394" t="s">
        <v>32060</v>
      </c>
      <c r="D9415" s="393" t="s">
        <v>18553</v>
      </c>
      <c r="E9415" s="395" t="s">
        <v>38415</v>
      </c>
      <c r="F9415" s="395" t="s">
        <v>38415</v>
      </c>
    </row>
    <row r="9416" spans="1:6">
      <c r="A9416" s="360" t="s">
        <v>18552</v>
      </c>
      <c r="B9416" s="393">
        <v>3916</v>
      </c>
      <c r="C9416" s="394" t="s">
        <v>32061</v>
      </c>
      <c r="D9416" s="393" t="s">
        <v>18553</v>
      </c>
      <c r="E9416" s="395" t="s">
        <v>39990</v>
      </c>
      <c r="F9416" s="395" t="s">
        <v>39990</v>
      </c>
    </row>
    <row r="9417" spans="1:6">
      <c r="A9417" s="360" t="s">
        <v>18552</v>
      </c>
      <c r="B9417" s="393">
        <v>3917</v>
      </c>
      <c r="C9417" s="394" t="s">
        <v>32063</v>
      </c>
      <c r="D9417" s="393" t="s">
        <v>18553</v>
      </c>
      <c r="E9417" s="395" t="s">
        <v>39991</v>
      </c>
      <c r="F9417" s="395" t="s">
        <v>39991</v>
      </c>
    </row>
    <row r="9418" spans="1:6">
      <c r="A9418" s="360" t="s">
        <v>18552</v>
      </c>
      <c r="B9418" s="393">
        <v>1904</v>
      </c>
      <c r="C9418" s="394" t="s">
        <v>32064</v>
      </c>
      <c r="D9418" s="393" t="s">
        <v>18553</v>
      </c>
      <c r="E9418" s="395" t="s">
        <v>9374</v>
      </c>
      <c r="F9418" s="395" t="s">
        <v>9374</v>
      </c>
    </row>
    <row r="9419" spans="1:6">
      <c r="A9419" s="360" t="s">
        <v>18552</v>
      </c>
      <c r="B9419" s="393">
        <v>1899</v>
      </c>
      <c r="C9419" s="394" t="s">
        <v>32065</v>
      </c>
      <c r="D9419" s="393" t="s">
        <v>18553</v>
      </c>
      <c r="E9419" s="395" t="s">
        <v>9232</v>
      </c>
      <c r="F9419" s="395" t="s">
        <v>9232</v>
      </c>
    </row>
    <row r="9420" spans="1:6">
      <c r="A9420" s="360" t="s">
        <v>18552</v>
      </c>
      <c r="B9420" s="393">
        <v>1900</v>
      </c>
      <c r="C9420" s="394" t="s">
        <v>32066</v>
      </c>
      <c r="D9420" s="393" t="s">
        <v>18553</v>
      </c>
      <c r="E9420" s="395" t="s">
        <v>16022</v>
      </c>
      <c r="F9420" s="395" t="s">
        <v>16022</v>
      </c>
    </row>
    <row r="9421" spans="1:6">
      <c r="A9421" s="360" t="s">
        <v>18552</v>
      </c>
      <c r="B9421" s="393">
        <v>12407</v>
      </c>
      <c r="C9421" s="394" t="s">
        <v>32067</v>
      </c>
      <c r="D9421" s="393" t="s">
        <v>18553</v>
      </c>
      <c r="E9421" s="395" t="s">
        <v>25826</v>
      </c>
      <c r="F9421" s="395" t="s">
        <v>25826</v>
      </c>
    </row>
    <row r="9422" spans="1:6">
      <c r="A9422" s="360" t="s">
        <v>18552</v>
      </c>
      <c r="B9422" s="393">
        <v>12408</v>
      </c>
      <c r="C9422" s="394" t="s">
        <v>32068</v>
      </c>
      <c r="D9422" s="393" t="s">
        <v>18553</v>
      </c>
      <c r="E9422" s="395" t="s">
        <v>25230</v>
      </c>
      <c r="F9422" s="395" t="s">
        <v>25230</v>
      </c>
    </row>
    <row r="9423" spans="1:6">
      <c r="A9423" s="360" t="s">
        <v>18552</v>
      </c>
      <c r="B9423" s="393">
        <v>12409</v>
      </c>
      <c r="C9423" s="394" t="s">
        <v>32069</v>
      </c>
      <c r="D9423" s="393" t="s">
        <v>18553</v>
      </c>
      <c r="E9423" s="395" t="s">
        <v>25230</v>
      </c>
      <c r="F9423" s="395" t="s">
        <v>25230</v>
      </c>
    </row>
    <row r="9424" spans="1:6">
      <c r="A9424" s="360" t="s">
        <v>18552</v>
      </c>
      <c r="B9424" s="393">
        <v>12410</v>
      </c>
      <c r="C9424" s="394" t="s">
        <v>32070</v>
      </c>
      <c r="D9424" s="393" t="s">
        <v>18553</v>
      </c>
      <c r="E9424" s="395" t="s">
        <v>19994</v>
      </c>
      <c r="F9424" s="395" t="s">
        <v>19994</v>
      </c>
    </row>
    <row r="9425" spans="1:6">
      <c r="A9425" s="360" t="s">
        <v>18552</v>
      </c>
      <c r="B9425" s="393">
        <v>3936</v>
      </c>
      <c r="C9425" s="394" t="s">
        <v>32071</v>
      </c>
      <c r="D9425" s="393" t="s">
        <v>18553</v>
      </c>
      <c r="E9425" s="395" t="s">
        <v>27171</v>
      </c>
      <c r="F9425" s="395" t="s">
        <v>27171</v>
      </c>
    </row>
    <row r="9426" spans="1:6">
      <c r="A9426" s="360" t="s">
        <v>18552</v>
      </c>
      <c r="B9426" s="393">
        <v>3922</v>
      </c>
      <c r="C9426" s="394" t="s">
        <v>32072</v>
      </c>
      <c r="D9426" s="393" t="s">
        <v>18553</v>
      </c>
      <c r="E9426" s="395" t="s">
        <v>21553</v>
      </c>
      <c r="F9426" s="395" t="s">
        <v>21553</v>
      </c>
    </row>
    <row r="9427" spans="1:6">
      <c r="A9427" s="360" t="s">
        <v>18552</v>
      </c>
      <c r="B9427" s="393">
        <v>3924</v>
      </c>
      <c r="C9427" s="394" t="s">
        <v>32073</v>
      </c>
      <c r="D9427" s="393" t="s">
        <v>18553</v>
      </c>
      <c r="E9427" s="395" t="s">
        <v>27171</v>
      </c>
      <c r="F9427" s="395" t="s">
        <v>27171</v>
      </c>
    </row>
    <row r="9428" spans="1:6">
      <c r="A9428" s="360" t="s">
        <v>18552</v>
      </c>
      <c r="B9428" s="393">
        <v>3923</v>
      </c>
      <c r="C9428" s="394" t="s">
        <v>32074</v>
      </c>
      <c r="D9428" s="393" t="s">
        <v>18553</v>
      </c>
      <c r="E9428" s="395" t="s">
        <v>27171</v>
      </c>
      <c r="F9428" s="395" t="s">
        <v>27171</v>
      </c>
    </row>
    <row r="9429" spans="1:6">
      <c r="A9429" s="360" t="s">
        <v>18552</v>
      </c>
      <c r="B9429" s="393">
        <v>3937</v>
      </c>
      <c r="C9429" s="394" t="s">
        <v>32075</v>
      </c>
      <c r="D9429" s="393" t="s">
        <v>18553</v>
      </c>
      <c r="E9429" s="395" t="s">
        <v>27186</v>
      </c>
      <c r="F9429" s="395" t="s">
        <v>27186</v>
      </c>
    </row>
    <row r="9430" spans="1:6">
      <c r="A9430" s="360" t="s">
        <v>18552</v>
      </c>
      <c r="B9430" s="393">
        <v>3921</v>
      </c>
      <c r="C9430" s="394" t="s">
        <v>32076</v>
      </c>
      <c r="D9430" s="393" t="s">
        <v>18553</v>
      </c>
      <c r="E9430" s="395" t="s">
        <v>18636</v>
      </c>
      <c r="F9430" s="395" t="s">
        <v>18636</v>
      </c>
    </row>
    <row r="9431" spans="1:6">
      <c r="A9431" s="360" t="s">
        <v>18552</v>
      </c>
      <c r="B9431" s="393">
        <v>3920</v>
      </c>
      <c r="C9431" s="394" t="s">
        <v>32077</v>
      </c>
      <c r="D9431" s="393" t="s">
        <v>18553</v>
      </c>
      <c r="E9431" s="395" t="s">
        <v>27186</v>
      </c>
      <c r="F9431" s="395" t="s">
        <v>27186</v>
      </c>
    </row>
    <row r="9432" spans="1:6">
      <c r="A9432" s="360" t="s">
        <v>18552</v>
      </c>
      <c r="B9432" s="393">
        <v>3938</v>
      </c>
      <c r="C9432" s="394" t="s">
        <v>32078</v>
      </c>
      <c r="D9432" s="393" t="s">
        <v>18553</v>
      </c>
      <c r="E9432" s="395" t="s">
        <v>13264</v>
      </c>
      <c r="F9432" s="395" t="s">
        <v>13264</v>
      </c>
    </row>
    <row r="9433" spans="1:6">
      <c r="A9433" s="360" t="s">
        <v>18552</v>
      </c>
      <c r="B9433" s="393">
        <v>3919</v>
      </c>
      <c r="C9433" s="394" t="s">
        <v>32079</v>
      </c>
      <c r="D9433" s="393" t="s">
        <v>18553</v>
      </c>
      <c r="E9433" s="395" t="s">
        <v>18651</v>
      </c>
      <c r="F9433" s="395" t="s">
        <v>18651</v>
      </c>
    </row>
    <row r="9434" spans="1:6">
      <c r="A9434" s="360" t="s">
        <v>18552</v>
      </c>
      <c r="B9434" s="393">
        <v>3927</v>
      </c>
      <c r="C9434" s="394" t="s">
        <v>32080</v>
      </c>
      <c r="D9434" s="393" t="s">
        <v>18553</v>
      </c>
      <c r="E9434" s="395" t="s">
        <v>28235</v>
      </c>
      <c r="F9434" s="395" t="s">
        <v>28235</v>
      </c>
    </row>
    <row r="9435" spans="1:6">
      <c r="A9435" s="360" t="s">
        <v>18552</v>
      </c>
      <c r="B9435" s="393">
        <v>3928</v>
      </c>
      <c r="C9435" s="394" t="s">
        <v>32081</v>
      </c>
      <c r="D9435" s="393" t="s">
        <v>18553</v>
      </c>
      <c r="E9435" s="395" t="s">
        <v>28235</v>
      </c>
      <c r="F9435" s="395" t="s">
        <v>28235</v>
      </c>
    </row>
    <row r="9436" spans="1:6">
      <c r="A9436" s="360" t="s">
        <v>18552</v>
      </c>
      <c r="B9436" s="393">
        <v>3926</v>
      </c>
      <c r="C9436" s="394" t="s">
        <v>32082</v>
      </c>
      <c r="D9436" s="393" t="s">
        <v>18553</v>
      </c>
      <c r="E9436" s="395" t="s">
        <v>20971</v>
      </c>
      <c r="F9436" s="395" t="s">
        <v>20971</v>
      </c>
    </row>
    <row r="9437" spans="1:6">
      <c r="A9437" s="360" t="s">
        <v>18552</v>
      </c>
      <c r="B9437" s="393">
        <v>3935</v>
      </c>
      <c r="C9437" s="394" t="s">
        <v>32083</v>
      </c>
      <c r="D9437" s="393" t="s">
        <v>18553</v>
      </c>
      <c r="E9437" s="395" t="s">
        <v>20971</v>
      </c>
      <c r="F9437" s="395" t="s">
        <v>20971</v>
      </c>
    </row>
    <row r="9438" spans="1:6">
      <c r="A9438" s="360" t="s">
        <v>18552</v>
      </c>
      <c r="B9438" s="393">
        <v>3925</v>
      </c>
      <c r="C9438" s="394" t="s">
        <v>32084</v>
      </c>
      <c r="D9438" s="393" t="s">
        <v>18553</v>
      </c>
      <c r="E9438" s="395" t="s">
        <v>20971</v>
      </c>
      <c r="F9438" s="395" t="s">
        <v>20971</v>
      </c>
    </row>
    <row r="9439" spans="1:6">
      <c r="A9439" s="360" t="s">
        <v>18552</v>
      </c>
      <c r="B9439" s="393">
        <v>12406</v>
      </c>
      <c r="C9439" s="394" t="s">
        <v>32085</v>
      </c>
      <c r="D9439" s="393" t="s">
        <v>18553</v>
      </c>
      <c r="E9439" s="395" t="s">
        <v>11382</v>
      </c>
      <c r="F9439" s="395" t="s">
        <v>11382</v>
      </c>
    </row>
    <row r="9440" spans="1:6">
      <c r="A9440" s="360" t="s">
        <v>18552</v>
      </c>
      <c r="B9440" s="393">
        <v>3929</v>
      </c>
      <c r="C9440" s="394" t="s">
        <v>32086</v>
      </c>
      <c r="D9440" s="393" t="s">
        <v>18553</v>
      </c>
      <c r="E9440" s="395" t="s">
        <v>28411</v>
      </c>
      <c r="F9440" s="395" t="s">
        <v>28411</v>
      </c>
    </row>
    <row r="9441" spans="1:6">
      <c r="A9441" s="360" t="s">
        <v>18552</v>
      </c>
      <c r="B9441" s="393">
        <v>3931</v>
      </c>
      <c r="C9441" s="394" t="s">
        <v>32088</v>
      </c>
      <c r="D9441" s="393" t="s">
        <v>18553</v>
      </c>
      <c r="E9441" s="395" t="s">
        <v>28411</v>
      </c>
      <c r="F9441" s="395" t="s">
        <v>28411</v>
      </c>
    </row>
    <row r="9442" spans="1:6">
      <c r="A9442" s="360" t="s">
        <v>18552</v>
      </c>
      <c r="B9442" s="393">
        <v>3930</v>
      </c>
      <c r="C9442" s="394" t="s">
        <v>32089</v>
      </c>
      <c r="D9442" s="393" t="s">
        <v>18553</v>
      </c>
      <c r="E9442" s="395" t="s">
        <v>28411</v>
      </c>
      <c r="F9442" s="395" t="s">
        <v>28411</v>
      </c>
    </row>
    <row r="9443" spans="1:6">
      <c r="A9443" s="360" t="s">
        <v>18552</v>
      </c>
      <c r="B9443" s="393">
        <v>3932</v>
      </c>
      <c r="C9443" s="394" t="s">
        <v>32090</v>
      </c>
      <c r="D9443" s="393" t="s">
        <v>18553</v>
      </c>
      <c r="E9443" s="395" t="s">
        <v>38978</v>
      </c>
      <c r="F9443" s="395" t="s">
        <v>38978</v>
      </c>
    </row>
    <row r="9444" spans="1:6">
      <c r="A9444" s="360" t="s">
        <v>18552</v>
      </c>
      <c r="B9444" s="393">
        <v>3933</v>
      </c>
      <c r="C9444" s="394" t="s">
        <v>32091</v>
      </c>
      <c r="D9444" s="393" t="s">
        <v>18553</v>
      </c>
      <c r="E9444" s="395" t="s">
        <v>38978</v>
      </c>
      <c r="F9444" s="395" t="s">
        <v>38978</v>
      </c>
    </row>
    <row r="9445" spans="1:6">
      <c r="A9445" s="360" t="s">
        <v>18552</v>
      </c>
      <c r="B9445" s="393">
        <v>3934</v>
      </c>
      <c r="C9445" s="394" t="s">
        <v>32092</v>
      </c>
      <c r="D9445" s="393" t="s">
        <v>18553</v>
      </c>
      <c r="E9445" s="395" t="s">
        <v>38978</v>
      </c>
      <c r="F9445" s="395" t="s">
        <v>38978</v>
      </c>
    </row>
    <row r="9446" spans="1:6">
      <c r="A9446" s="360" t="s">
        <v>18552</v>
      </c>
      <c r="B9446" s="393">
        <v>40355</v>
      </c>
      <c r="C9446" s="394" t="s">
        <v>32093</v>
      </c>
      <c r="D9446" s="393" t="s">
        <v>18553</v>
      </c>
      <c r="E9446" s="395" t="s">
        <v>11502</v>
      </c>
      <c r="F9446" s="395" t="s">
        <v>11502</v>
      </c>
    </row>
    <row r="9447" spans="1:6">
      <c r="A9447" s="360" t="s">
        <v>18552</v>
      </c>
      <c r="B9447" s="393">
        <v>40364</v>
      </c>
      <c r="C9447" s="394" t="s">
        <v>32094</v>
      </c>
      <c r="D9447" s="393" t="s">
        <v>18553</v>
      </c>
      <c r="E9447" s="395" t="s">
        <v>39992</v>
      </c>
      <c r="F9447" s="395" t="s">
        <v>39992</v>
      </c>
    </row>
    <row r="9448" spans="1:6">
      <c r="A9448" s="360" t="s">
        <v>18552</v>
      </c>
      <c r="B9448" s="393">
        <v>40361</v>
      </c>
      <c r="C9448" s="394" t="s">
        <v>32095</v>
      </c>
      <c r="D9448" s="393" t="s">
        <v>18553</v>
      </c>
      <c r="E9448" s="395" t="s">
        <v>25858</v>
      </c>
      <c r="F9448" s="395" t="s">
        <v>25858</v>
      </c>
    </row>
    <row r="9449" spans="1:6">
      <c r="A9449" s="360" t="s">
        <v>18552</v>
      </c>
      <c r="B9449" s="393">
        <v>40358</v>
      </c>
      <c r="C9449" s="394" t="s">
        <v>32097</v>
      </c>
      <c r="D9449" s="393" t="s">
        <v>18553</v>
      </c>
      <c r="E9449" s="395" t="s">
        <v>10288</v>
      </c>
      <c r="F9449" s="395" t="s">
        <v>10288</v>
      </c>
    </row>
    <row r="9450" spans="1:6">
      <c r="A9450" s="360" t="s">
        <v>18552</v>
      </c>
      <c r="B9450" s="393">
        <v>40370</v>
      </c>
      <c r="C9450" s="394" t="s">
        <v>32098</v>
      </c>
      <c r="D9450" s="393" t="s">
        <v>18553</v>
      </c>
      <c r="E9450" s="395" t="s">
        <v>27966</v>
      </c>
      <c r="F9450" s="395" t="s">
        <v>27966</v>
      </c>
    </row>
    <row r="9451" spans="1:6">
      <c r="A9451" s="360" t="s">
        <v>18552</v>
      </c>
      <c r="B9451" s="393">
        <v>40367</v>
      </c>
      <c r="C9451" s="394" t="s">
        <v>32099</v>
      </c>
      <c r="D9451" s="393" t="s">
        <v>18553</v>
      </c>
      <c r="E9451" s="395" t="s">
        <v>39859</v>
      </c>
      <c r="F9451" s="395" t="s">
        <v>39859</v>
      </c>
    </row>
    <row r="9452" spans="1:6">
      <c r="A9452" s="360" t="s">
        <v>18552</v>
      </c>
      <c r="B9452" s="393">
        <v>40373</v>
      </c>
      <c r="C9452" s="394" t="s">
        <v>32100</v>
      </c>
      <c r="D9452" s="393" t="s">
        <v>18553</v>
      </c>
      <c r="E9452" s="395" t="s">
        <v>28566</v>
      </c>
      <c r="F9452" s="395" t="s">
        <v>28566</v>
      </c>
    </row>
    <row r="9453" spans="1:6">
      <c r="A9453" s="360" t="s">
        <v>18552</v>
      </c>
      <c r="B9453" s="393">
        <v>38947</v>
      </c>
      <c r="C9453" s="394" t="s">
        <v>32101</v>
      </c>
      <c r="D9453" s="393" t="s">
        <v>18553</v>
      </c>
      <c r="E9453" s="395" t="s">
        <v>21463</v>
      </c>
      <c r="F9453" s="395" t="s">
        <v>21463</v>
      </c>
    </row>
    <row r="9454" spans="1:6">
      <c r="A9454" s="360" t="s">
        <v>18552</v>
      </c>
      <c r="B9454" s="393">
        <v>38948</v>
      </c>
      <c r="C9454" s="394" t="s">
        <v>32102</v>
      </c>
      <c r="D9454" s="393" t="s">
        <v>18553</v>
      </c>
      <c r="E9454" s="395" t="s">
        <v>7522</v>
      </c>
      <c r="F9454" s="395" t="s">
        <v>7522</v>
      </c>
    </row>
    <row r="9455" spans="1:6">
      <c r="A9455" s="360" t="s">
        <v>18552</v>
      </c>
      <c r="B9455" s="393">
        <v>38949</v>
      </c>
      <c r="C9455" s="394" t="s">
        <v>32103</v>
      </c>
      <c r="D9455" s="393" t="s">
        <v>18553</v>
      </c>
      <c r="E9455" s="395" t="s">
        <v>27112</v>
      </c>
      <c r="F9455" s="395" t="s">
        <v>27112</v>
      </c>
    </row>
    <row r="9456" spans="1:6">
      <c r="A9456" s="360" t="s">
        <v>18552</v>
      </c>
      <c r="B9456" s="393">
        <v>38951</v>
      </c>
      <c r="C9456" s="394" t="s">
        <v>32104</v>
      </c>
      <c r="D9456" s="393" t="s">
        <v>18553</v>
      </c>
      <c r="E9456" s="395" t="s">
        <v>18639</v>
      </c>
      <c r="F9456" s="395" t="s">
        <v>18639</v>
      </c>
    </row>
    <row r="9457" spans="1:6">
      <c r="A9457" s="360" t="s">
        <v>18552</v>
      </c>
      <c r="B9457" s="393">
        <v>39312</v>
      </c>
      <c r="C9457" s="394" t="s">
        <v>32105</v>
      </c>
      <c r="D9457" s="393" t="s">
        <v>18553</v>
      </c>
      <c r="E9457" s="395" t="s">
        <v>28370</v>
      </c>
      <c r="F9457" s="395" t="s">
        <v>28370</v>
      </c>
    </row>
    <row r="9458" spans="1:6">
      <c r="A9458" s="360" t="s">
        <v>18552</v>
      </c>
      <c r="B9458" s="393">
        <v>39313</v>
      </c>
      <c r="C9458" s="394" t="s">
        <v>32106</v>
      </c>
      <c r="D9458" s="393" t="s">
        <v>18553</v>
      </c>
      <c r="E9458" s="395" t="s">
        <v>27169</v>
      </c>
      <c r="F9458" s="395" t="s">
        <v>27169</v>
      </c>
    </row>
    <row r="9459" spans="1:6">
      <c r="A9459" s="360" t="s">
        <v>18552</v>
      </c>
      <c r="B9459" s="393">
        <v>38950</v>
      </c>
      <c r="C9459" s="394" t="s">
        <v>32107</v>
      </c>
      <c r="D9459" s="393" t="s">
        <v>18553</v>
      </c>
      <c r="E9459" s="395" t="s">
        <v>21537</v>
      </c>
      <c r="F9459" s="395" t="s">
        <v>21537</v>
      </c>
    </row>
    <row r="9460" spans="1:6">
      <c r="A9460" s="360" t="s">
        <v>18552</v>
      </c>
      <c r="B9460" s="393">
        <v>39314</v>
      </c>
      <c r="C9460" s="394" t="s">
        <v>32108</v>
      </c>
      <c r="D9460" s="393" t="s">
        <v>18553</v>
      </c>
      <c r="E9460" s="395" t="s">
        <v>25231</v>
      </c>
      <c r="F9460" s="395" t="s">
        <v>25231</v>
      </c>
    </row>
    <row r="9461" spans="1:6">
      <c r="A9461" s="360" t="s">
        <v>18552</v>
      </c>
      <c r="B9461" s="393">
        <v>3907</v>
      </c>
      <c r="C9461" s="394" t="s">
        <v>32109</v>
      </c>
      <c r="D9461" s="393" t="s">
        <v>18553</v>
      </c>
      <c r="E9461" s="395" t="s">
        <v>16750</v>
      </c>
      <c r="F9461" s="395" t="s">
        <v>16750</v>
      </c>
    </row>
    <row r="9462" spans="1:6">
      <c r="A9462" s="360" t="s">
        <v>18552</v>
      </c>
      <c r="B9462" s="393">
        <v>3889</v>
      </c>
      <c r="C9462" s="394" t="s">
        <v>32110</v>
      </c>
      <c r="D9462" s="393" t="s">
        <v>18553</v>
      </c>
      <c r="E9462" s="395" t="s">
        <v>20802</v>
      </c>
      <c r="F9462" s="395" t="s">
        <v>20802</v>
      </c>
    </row>
    <row r="9463" spans="1:6">
      <c r="A9463" s="360" t="s">
        <v>18552</v>
      </c>
      <c r="B9463" s="393">
        <v>3868</v>
      </c>
      <c r="C9463" s="394" t="s">
        <v>32111</v>
      </c>
      <c r="D9463" s="393" t="s">
        <v>18553</v>
      </c>
      <c r="E9463" s="395" t="s">
        <v>18505</v>
      </c>
      <c r="F9463" s="395" t="s">
        <v>18505</v>
      </c>
    </row>
    <row r="9464" spans="1:6">
      <c r="A9464" s="360" t="s">
        <v>18552</v>
      </c>
      <c r="B9464" s="393">
        <v>3869</v>
      </c>
      <c r="C9464" s="394" t="s">
        <v>32112</v>
      </c>
      <c r="D9464" s="393" t="s">
        <v>18553</v>
      </c>
      <c r="E9464" s="395" t="s">
        <v>18855</v>
      </c>
      <c r="F9464" s="395" t="s">
        <v>18855</v>
      </c>
    </row>
    <row r="9465" spans="1:6">
      <c r="A9465" s="360" t="s">
        <v>18552</v>
      </c>
      <c r="B9465" s="393">
        <v>3872</v>
      </c>
      <c r="C9465" s="394" t="s">
        <v>32113</v>
      </c>
      <c r="D9465" s="393" t="s">
        <v>18553</v>
      </c>
      <c r="E9465" s="395" t="s">
        <v>16059</v>
      </c>
      <c r="F9465" s="395" t="s">
        <v>16059</v>
      </c>
    </row>
    <row r="9466" spans="1:6">
      <c r="A9466" s="360" t="s">
        <v>18552</v>
      </c>
      <c r="B9466" s="393">
        <v>3850</v>
      </c>
      <c r="C9466" s="394" t="s">
        <v>32114</v>
      </c>
      <c r="D9466" s="393" t="s">
        <v>18553</v>
      </c>
      <c r="E9466" s="395" t="s">
        <v>18602</v>
      </c>
      <c r="F9466" s="395" t="s">
        <v>18602</v>
      </c>
    </row>
    <row r="9467" spans="1:6">
      <c r="A9467" s="360" t="s">
        <v>18552</v>
      </c>
      <c r="B9467" s="393">
        <v>38023</v>
      </c>
      <c r="C9467" s="394" t="s">
        <v>32115</v>
      </c>
      <c r="D9467" s="393" t="s">
        <v>18553</v>
      </c>
      <c r="E9467" s="395" t="s">
        <v>20739</v>
      </c>
      <c r="F9467" s="395" t="s">
        <v>20739</v>
      </c>
    </row>
    <row r="9468" spans="1:6">
      <c r="A9468" s="360" t="s">
        <v>18552</v>
      </c>
      <c r="B9468" s="393">
        <v>37986</v>
      </c>
      <c r="C9468" s="394" t="s">
        <v>32116</v>
      </c>
      <c r="D9468" s="393" t="s">
        <v>18553</v>
      </c>
      <c r="E9468" s="395" t="s">
        <v>7608</v>
      </c>
      <c r="F9468" s="395" t="s">
        <v>7608</v>
      </c>
    </row>
    <row r="9469" spans="1:6">
      <c r="A9469" s="360" t="s">
        <v>18552</v>
      </c>
      <c r="B9469" s="393">
        <v>37987</v>
      </c>
      <c r="C9469" s="394" t="s">
        <v>32117</v>
      </c>
      <c r="D9469" s="393" t="s">
        <v>18553</v>
      </c>
      <c r="E9469" s="395" t="s">
        <v>32118</v>
      </c>
      <c r="F9469" s="395" t="s">
        <v>32118</v>
      </c>
    </row>
    <row r="9470" spans="1:6">
      <c r="A9470" s="360" t="s">
        <v>18552</v>
      </c>
      <c r="B9470" s="393">
        <v>37988</v>
      </c>
      <c r="C9470" s="394" t="s">
        <v>32119</v>
      </c>
      <c r="D9470" s="393" t="s">
        <v>18553</v>
      </c>
      <c r="E9470" s="395" t="s">
        <v>32120</v>
      </c>
      <c r="F9470" s="395" t="s">
        <v>32120</v>
      </c>
    </row>
    <row r="9471" spans="1:6">
      <c r="A9471" s="360" t="s">
        <v>18552</v>
      </c>
      <c r="B9471" s="393">
        <v>21120</v>
      </c>
      <c r="C9471" s="394" t="s">
        <v>32121</v>
      </c>
      <c r="D9471" s="393" t="s">
        <v>18553</v>
      </c>
      <c r="E9471" s="395" t="s">
        <v>25256</v>
      </c>
      <c r="F9471" s="395" t="s">
        <v>25256</v>
      </c>
    </row>
    <row r="9472" spans="1:6">
      <c r="A9472" s="360" t="s">
        <v>18552</v>
      </c>
      <c r="B9472" s="393">
        <v>39318</v>
      </c>
      <c r="C9472" s="394" t="s">
        <v>32122</v>
      </c>
      <c r="D9472" s="393" t="s">
        <v>18553</v>
      </c>
      <c r="E9472" s="395" t="s">
        <v>8032</v>
      </c>
      <c r="F9472" s="395" t="s">
        <v>8032</v>
      </c>
    </row>
    <row r="9473" spans="1:6">
      <c r="A9473" s="360" t="s">
        <v>18552</v>
      </c>
      <c r="B9473" s="393">
        <v>20162</v>
      </c>
      <c r="C9473" s="394" t="s">
        <v>32123</v>
      </c>
      <c r="D9473" s="393" t="s">
        <v>18553</v>
      </c>
      <c r="E9473" s="395" t="s">
        <v>27337</v>
      </c>
      <c r="F9473" s="395" t="s">
        <v>27337</v>
      </c>
    </row>
    <row r="9474" spans="1:6">
      <c r="A9474" s="360" t="s">
        <v>18552</v>
      </c>
      <c r="B9474" s="393">
        <v>40366</v>
      </c>
      <c r="C9474" s="394" t="s">
        <v>32124</v>
      </c>
      <c r="D9474" s="393" t="s">
        <v>18553</v>
      </c>
      <c r="E9474" s="395" t="s">
        <v>12263</v>
      </c>
      <c r="F9474" s="395" t="s">
        <v>12263</v>
      </c>
    </row>
    <row r="9475" spans="1:6">
      <c r="A9475" s="360" t="s">
        <v>18552</v>
      </c>
      <c r="B9475" s="393">
        <v>40363</v>
      </c>
      <c r="C9475" s="394" t="s">
        <v>32125</v>
      </c>
      <c r="D9475" s="393" t="s">
        <v>18553</v>
      </c>
      <c r="E9475" s="395" t="s">
        <v>39356</v>
      </c>
      <c r="F9475" s="395" t="s">
        <v>39356</v>
      </c>
    </row>
    <row r="9476" spans="1:6">
      <c r="A9476" s="360" t="s">
        <v>18552</v>
      </c>
      <c r="B9476" s="393">
        <v>40354</v>
      </c>
      <c r="C9476" s="394" t="s">
        <v>32126</v>
      </c>
      <c r="D9476" s="393" t="s">
        <v>18553</v>
      </c>
      <c r="E9476" s="395" t="s">
        <v>7298</v>
      </c>
      <c r="F9476" s="395" t="s">
        <v>7298</v>
      </c>
    </row>
    <row r="9477" spans="1:6">
      <c r="A9477" s="360" t="s">
        <v>18552</v>
      </c>
      <c r="B9477" s="393">
        <v>40360</v>
      </c>
      <c r="C9477" s="394" t="s">
        <v>32127</v>
      </c>
      <c r="D9477" s="393" t="s">
        <v>18553</v>
      </c>
      <c r="E9477" s="395" t="s">
        <v>18568</v>
      </c>
      <c r="F9477" s="395" t="s">
        <v>18568</v>
      </c>
    </row>
    <row r="9478" spans="1:6">
      <c r="A9478" s="360" t="s">
        <v>18552</v>
      </c>
      <c r="B9478" s="393">
        <v>40372</v>
      </c>
      <c r="C9478" s="394" t="s">
        <v>32128</v>
      </c>
      <c r="D9478" s="393" t="s">
        <v>18553</v>
      </c>
      <c r="E9478" s="395" t="s">
        <v>25112</v>
      </c>
      <c r="F9478" s="395" t="s">
        <v>25112</v>
      </c>
    </row>
    <row r="9479" spans="1:6">
      <c r="A9479" s="360" t="s">
        <v>18552</v>
      </c>
      <c r="B9479" s="393">
        <v>40369</v>
      </c>
      <c r="C9479" s="394" t="s">
        <v>32129</v>
      </c>
      <c r="D9479" s="393" t="s">
        <v>18553</v>
      </c>
      <c r="E9479" s="395" t="s">
        <v>28572</v>
      </c>
      <c r="F9479" s="395" t="s">
        <v>28572</v>
      </c>
    </row>
    <row r="9480" spans="1:6">
      <c r="A9480" s="360" t="s">
        <v>18552</v>
      </c>
      <c r="B9480" s="393">
        <v>40357</v>
      </c>
      <c r="C9480" s="394" t="s">
        <v>32130</v>
      </c>
      <c r="D9480" s="393" t="s">
        <v>18553</v>
      </c>
      <c r="E9480" s="395" t="s">
        <v>10288</v>
      </c>
      <c r="F9480" s="395" t="s">
        <v>10288</v>
      </c>
    </row>
    <row r="9481" spans="1:6">
      <c r="A9481" s="360" t="s">
        <v>18552</v>
      </c>
      <c r="B9481" s="393">
        <v>40375</v>
      </c>
      <c r="C9481" s="394" t="s">
        <v>32131</v>
      </c>
      <c r="D9481" s="393" t="s">
        <v>18553</v>
      </c>
      <c r="E9481" s="395" t="s">
        <v>35260</v>
      </c>
      <c r="F9481" s="395" t="s">
        <v>35260</v>
      </c>
    </row>
    <row r="9482" spans="1:6">
      <c r="A9482" s="360" t="s">
        <v>18552</v>
      </c>
      <c r="B9482" s="393">
        <v>1893</v>
      </c>
      <c r="C9482" s="394" t="s">
        <v>32132</v>
      </c>
      <c r="D9482" s="393" t="s">
        <v>18553</v>
      </c>
      <c r="E9482" s="395" t="s">
        <v>14897</v>
      </c>
      <c r="F9482" s="395" t="s">
        <v>14897</v>
      </c>
    </row>
    <row r="9483" spans="1:6">
      <c r="A9483" s="360" t="s">
        <v>18552</v>
      </c>
      <c r="B9483" s="393">
        <v>1902</v>
      </c>
      <c r="C9483" s="394" t="s">
        <v>32133</v>
      </c>
      <c r="D9483" s="393" t="s">
        <v>18553</v>
      </c>
      <c r="E9483" s="395" t="s">
        <v>18626</v>
      </c>
      <c r="F9483" s="395" t="s">
        <v>18626</v>
      </c>
    </row>
    <row r="9484" spans="1:6">
      <c r="A9484" s="360" t="s">
        <v>18552</v>
      </c>
      <c r="B9484" s="393">
        <v>1901</v>
      </c>
      <c r="C9484" s="394" t="s">
        <v>32134</v>
      </c>
      <c r="D9484" s="393" t="s">
        <v>18553</v>
      </c>
      <c r="E9484" s="395" t="s">
        <v>18576</v>
      </c>
      <c r="F9484" s="395" t="s">
        <v>18576</v>
      </c>
    </row>
    <row r="9485" spans="1:6">
      <c r="A9485" s="360" t="s">
        <v>18552</v>
      </c>
      <c r="B9485" s="393">
        <v>1892</v>
      </c>
      <c r="C9485" s="394" t="s">
        <v>32135</v>
      </c>
      <c r="D9485" s="393" t="s">
        <v>18553</v>
      </c>
      <c r="E9485" s="395" t="s">
        <v>7608</v>
      </c>
      <c r="F9485" s="395" t="s">
        <v>7608</v>
      </c>
    </row>
    <row r="9486" spans="1:6">
      <c r="A9486" s="360" t="s">
        <v>18552</v>
      </c>
      <c r="B9486" s="393">
        <v>1907</v>
      </c>
      <c r="C9486" s="394" t="s">
        <v>32136</v>
      </c>
      <c r="D9486" s="393" t="s">
        <v>18553</v>
      </c>
      <c r="E9486" s="395" t="s">
        <v>12022</v>
      </c>
      <c r="F9486" s="395" t="s">
        <v>12022</v>
      </c>
    </row>
    <row r="9487" spans="1:6">
      <c r="A9487" s="360" t="s">
        <v>18552</v>
      </c>
      <c r="B9487" s="393">
        <v>1894</v>
      </c>
      <c r="C9487" s="394" t="s">
        <v>32137</v>
      </c>
      <c r="D9487" s="393" t="s">
        <v>18553</v>
      </c>
      <c r="E9487" s="395" t="s">
        <v>16039</v>
      </c>
      <c r="F9487" s="395" t="s">
        <v>16039</v>
      </c>
    </row>
    <row r="9488" spans="1:6">
      <c r="A9488" s="360" t="s">
        <v>18552</v>
      </c>
      <c r="B9488" s="393">
        <v>1891</v>
      </c>
      <c r="C9488" s="394" t="s">
        <v>32138</v>
      </c>
      <c r="D9488" s="393" t="s">
        <v>18553</v>
      </c>
      <c r="E9488" s="395" t="s">
        <v>17792</v>
      </c>
      <c r="F9488" s="395" t="s">
        <v>17792</v>
      </c>
    </row>
    <row r="9489" spans="1:6">
      <c r="A9489" s="360" t="s">
        <v>18552</v>
      </c>
      <c r="B9489" s="393">
        <v>1896</v>
      </c>
      <c r="C9489" s="394" t="s">
        <v>32139</v>
      </c>
      <c r="D9489" s="393" t="s">
        <v>18553</v>
      </c>
      <c r="E9489" s="395" t="s">
        <v>27</v>
      </c>
      <c r="F9489" s="395" t="s">
        <v>27</v>
      </c>
    </row>
    <row r="9490" spans="1:6">
      <c r="A9490" s="360" t="s">
        <v>18552</v>
      </c>
      <c r="B9490" s="393">
        <v>1895</v>
      </c>
      <c r="C9490" s="394" t="s">
        <v>32140</v>
      </c>
      <c r="D9490" s="393" t="s">
        <v>18553</v>
      </c>
      <c r="E9490" s="395" t="s">
        <v>37558</v>
      </c>
      <c r="F9490" s="395" t="s">
        <v>37558</v>
      </c>
    </row>
    <row r="9491" spans="1:6">
      <c r="A9491" s="360" t="s">
        <v>18552</v>
      </c>
      <c r="B9491" s="393">
        <v>2641</v>
      </c>
      <c r="C9491" s="394" t="s">
        <v>32141</v>
      </c>
      <c r="D9491" s="393" t="s">
        <v>18553</v>
      </c>
      <c r="E9491" s="395" t="s">
        <v>25842</v>
      </c>
      <c r="F9491" s="395" t="s">
        <v>25842</v>
      </c>
    </row>
    <row r="9492" spans="1:6">
      <c r="A9492" s="360" t="s">
        <v>18552</v>
      </c>
      <c r="B9492" s="393">
        <v>2636</v>
      </c>
      <c r="C9492" s="394" t="s">
        <v>32142</v>
      </c>
      <c r="D9492" s="393" t="s">
        <v>18553</v>
      </c>
      <c r="E9492" s="395" t="s">
        <v>18565</v>
      </c>
      <c r="F9492" s="395" t="s">
        <v>18565</v>
      </c>
    </row>
    <row r="9493" spans="1:6">
      <c r="A9493" s="360" t="s">
        <v>18552</v>
      </c>
      <c r="B9493" s="393">
        <v>2637</v>
      </c>
      <c r="C9493" s="394" t="s">
        <v>32143</v>
      </c>
      <c r="D9493" s="393" t="s">
        <v>18553</v>
      </c>
      <c r="E9493" s="395" t="s">
        <v>8928</v>
      </c>
      <c r="F9493" s="395" t="s">
        <v>8928</v>
      </c>
    </row>
    <row r="9494" spans="1:6">
      <c r="A9494" s="360" t="s">
        <v>18552</v>
      </c>
      <c r="B9494" s="393">
        <v>2638</v>
      </c>
      <c r="C9494" s="394" t="s">
        <v>32144</v>
      </c>
      <c r="D9494" s="393" t="s">
        <v>18553</v>
      </c>
      <c r="E9494" s="395" t="s">
        <v>25719</v>
      </c>
      <c r="F9494" s="395" t="s">
        <v>25719</v>
      </c>
    </row>
    <row r="9495" spans="1:6">
      <c r="A9495" s="360" t="s">
        <v>18552</v>
      </c>
      <c r="B9495" s="393">
        <v>2639</v>
      </c>
      <c r="C9495" s="394" t="s">
        <v>32145</v>
      </c>
      <c r="D9495" s="393" t="s">
        <v>18553</v>
      </c>
      <c r="E9495" s="395" t="s">
        <v>8916</v>
      </c>
      <c r="F9495" s="395" t="s">
        <v>8916</v>
      </c>
    </row>
    <row r="9496" spans="1:6">
      <c r="A9496" s="360" t="s">
        <v>18552</v>
      </c>
      <c r="B9496" s="393">
        <v>2644</v>
      </c>
      <c r="C9496" s="394" t="s">
        <v>32146</v>
      </c>
      <c r="D9496" s="393" t="s">
        <v>18553</v>
      </c>
      <c r="E9496" s="395" t="s">
        <v>17236</v>
      </c>
      <c r="F9496" s="395" t="s">
        <v>17236</v>
      </c>
    </row>
    <row r="9497" spans="1:6">
      <c r="A9497" s="360" t="s">
        <v>18552</v>
      </c>
      <c r="B9497" s="393">
        <v>2643</v>
      </c>
      <c r="C9497" s="394" t="s">
        <v>32147</v>
      </c>
      <c r="D9497" s="393" t="s">
        <v>18553</v>
      </c>
      <c r="E9497" s="395" t="s">
        <v>11977</v>
      </c>
      <c r="F9497" s="395" t="s">
        <v>11977</v>
      </c>
    </row>
    <row r="9498" spans="1:6">
      <c r="A9498" s="360" t="s">
        <v>18552</v>
      </c>
      <c r="B9498" s="393">
        <v>2640</v>
      </c>
      <c r="C9498" s="394" t="s">
        <v>32148</v>
      </c>
      <c r="D9498" s="393" t="s">
        <v>18553</v>
      </c>
      <c r="E9498" s="395" t="s">
        <v>13183</v>
      </c>
      <c r="F9498" s="395" t="s">
        <v>13183</v>
      </c>
    </row>
    <row r="9499" spans="1:6">
      <c r="A9499" s="360" t="s">
        <v>18552</v>
      </c>
      <c r="B9499" s="393">
        <v>2642</v>
      </c>
      <c r="C9499" s="394" t="s">
        <v>32149</v>
      </c>
      <c r="D9499" s="393" t="s">
        <v>18553</v>
      </c>
      <c r="E9499" s="395" t="s">
        <v>20751</v>
      </c>
      <c r="F9499" s="395" t="s">
        <v>20751</v>
      </c>
    </row>
    <row r="9500" spans="1:6">
      <c r="A9500" s="360" t="s">
        <v>18552</v>
      </c>
      <c r="B9500" s="393">
        <v>38943</v>
      </c>
      <c r="C9500" s="394" t="s">
        <v>32150</v>
      </c>
      <c r="D9500" s="393" t="s">
        <v>18553</v>
      </c>
      <c r="E9500" s="395" t="s">
        <v>21476</v>
      </c>
      <c r="F9500" s="395" t="s">
        <v>21476</v>
      </c>
    </row>
    <row r="9501" spans="1:6">
      <c r="A9501" s="360" t="s">
        <v>18552</v>
      </c>
      <c r="B9501" s="393">
        <v>38944</v>
      </c>
      <c r="C9501" s="394" t="s">
        <v>32151</v>
      </c>
      <c r="D9501" s="393" t="s">
        <v>18553</v>
      </c>
      <c r="E9501" s="395" t="s">
        <v>15800</v>
      </c>
      <c r="F9501" s="395" t="s">
        <v>15800</v>
      </c>
    </row>
    <row r="9502" spans="1:6">
      <c r="A9502" s="360" t="s">
        <v>18552</v>
      </c>
      <c r="B9502" s="393">
        <v>38945</v>
      </c>
      <c r="C9502" s="394" t="s">
        <v>32152</v>
      </c>
      <c r="D9502" s="393" t="s">
        <v>18553</v>
      </c>
      <c r="E9502" s="395" t="s">
        <v>25412</v>
      </c>
      <c r="F9502" s="395" t="s">
        <v>25412</v>
      </c>
    </row>
    <row r="9503" spans="1:6">
      <c r="A9503" s="360" t="s">
        <v>18552</v>
      </c>
      <c r="B9503" s="393">
        <v>38946</v>
      </c>
      <c r="C9503" s="394" t="s">
        <v>32153</v>
      </c>
      <c r="D9503" s="393" t="s">
        <v>18553</v>
      </c>
      <c r="E9503" s="395" t="s">
        <v>25300</v>
      </c>
      <c r="F9503" s="395" t="s">
        <v>25300</v>
      </c>
    </row>
    <row r="9504" spans="1:6">
      <c r="A9504" s="360" t="s">
        <v>18552</v>
      </c>
      <c r="B9504" s="393">
        <v>39308</v>
      </c>
      <c r="C9504" s="394" t="s">
        <v>32154</v>
      </c>
      <c r="D9504" s="393" t="s">
        <v>18553</v>
      </c>
      <c r="E9504" s="395" t="s">
        <v>11338</v>
      </c>
      <c r="F9504" s="395" t="s">
        <v>11338</v>
      </c>
    </row>
    <row r="9505" spans="1:6">
      <c r="A9505" s="360" t="s">
        <v>18552</v>
      </c>
      <c r="B9505" s="393">
        <v>39309</v>
      </c>
      <c r="C9505" s="394" t="s">
        <v>32155</v>
      </c>
      <c r="D9505" s="393" t="s">
        <v>18553</v>
      </c>
      <c r="E9505" s="395" t="s">
        <v>9874</v>
      </c>
      <c r="F9505" s="395" t="s">
        <v>9874</v>
      </c>
    </row>
    <row r="9506" spans="1:6">
      <c r="A9506" s="360" t="s">
        <v>18552</v>
      </c>
      <c r="B9506" s="393">
        <v>39310</v>
      </c>
      <c r="C9506" s="394" t="s">
        <v>32156</v>
      </c>
      <c r="D9506" s="393" t="s">
        <v>18553</v>
      </c>
      <c r="E9506" s="395" t="s">
        <v>21281</v>
      </c>
      <c r="F9506" s="395" t="s">
        <v>21281</v>
      </c>
    </row>
    <row r="9507" spans="1:6">
      <c r="A9507" s="360" t="s">
        <v>18552</v>
      </c>
      <c r="B9507" s="393">
        <v>39311</v>
      </c>
      <c r="C9507" s="394" t="s">
        <v>32157</v>
      </c>
      <c r="D9507" s="393" t="s">
        <v>18553</v>
      </c>
      <c r="E9507" s="395" t="s">
        <v>27961</v>
      </c>
      <c r="F9507" s="395" t="s">
        <v>27961</v>
      </c>
    </row>
    <row r="9508" spans="1:6">
      <c r="A9508" s="360" t="s">
        <v>18552</v>
      </c>
      <c r="B9508" s="393">
        <v>39855</v>
      </c>
      <c r="C9508" s="394" t="s">
        <v>32158</v>
      </c>
      <c r="D9508" s="393" t="s">
        <v>18553</v>
      </c>
      <c r="E9508" s="395" t="s">
        <v>7649</v>
      </c>
      <c r="F9508" s="395" t="s">
        <v>7649</v>
      </c>
    </row>
    <row r="9509" spans="1:6">
      <c r="A9509" s="360" t="s">
        <v>18552</v>
      </c>
      <c r="B9509" s="393">
        <v>39856</v>
      </c>
      <c r="C9509" s="394" t="s">
        <v>32159</v>
      </c>
      <c r="D9509" s="393" t="s">
        <v>18553</v>
      </c>
      <c r="E9509" s="395" t="s">
        <v>18577</v>
      </c>
      <c r="F9509" s="395" t="s">
        <v>18577</v>
      </c>
    </row>
    <row r="9510" spans="1:6">
      <c r="A9510" s="360" t="s">
        <v>18552</v>
      </c>
      <c r="B9510" s="393">
        <v>39857</v>
      </c>
      <c r="C9510" s="394" t="s">
        <v>32160</v>
      </c>
      <c r="D9510" s="393" t="s">
        <v>18553</v>
      </c>
      <c r="E9510" s="395" t="s">
        <v>11458</v>
      </c>
      <c r="F9510" s="395" t="s">
        <v>11458</v>
      </c>
    </row>
    <row r="9511" spans="1:6">
      <c r="A9511" s="360" t="s">
        <v>18552</v>
      </c>
      <c r="B9511" s="393">
        <v>39858</v>
      </c>
      <c r="C9511" s="394" t="s">
        <v>32161</v>
      </c>
      <c r="D9511" s="393" t="s">
        <v>18553</v>
      </c>
      <c r="E9511" s="395" t="s">
        <v>7533</v>
      </c>
      <c r="F9511" s="395" t="s">
        <v>7533</v>
      </c>
    </row>
    <row r="9512" spans="1:6">
      <c r="A9512" s="360" t="s">
        <v>18552</v>
      </c>
      <c r="B9512" s="393">
        <v>39859</v>
      </c>
      <c r="C9512" s="394" t="s">
        <v>32162</v>
      </c>
      <c r="D9512" s="393" t="s">
        <v>18553</v>
      </c>
      <c r="E9512" s="395" t="s">
        <v>21411</v>
      </c>
      <c r="F9512" s="395" t="s">
        <v>21411</v>
      </c>
    </row>
    <row r="9513" spans="1:6">
      <c r="A9513" s="360" t="s">
        <v>18552</v>
      </c>
      <c r="B9513" s="393">
        <v>39860</v>
      </c>
      <c r="C9513" s="394" t="s">
        <v>32163</v>
      </c>
      <c r="D9513" s="393" t="s">
        <v>18553</v>
      </c>
      <c r="E9513" s="395" t="s">
        <v>32164</v>
      </c>
      <c r="F9513" s="395" t="s">
        <v>32164</v>
      </c>
    </row>
    <row r="9514" spans="1:6">
      <c r="A9514" s="360" t="s">
        <v>18552</v>
      </c>
      <c r="B9514" s="393">
        <v>39861</v>
      </c>
      <c r="C9514" s="394" t="s">
        <v>32165</v>
      </c>
      <c r="D9514" s="393" t="s">
        <v>18553</v>
      </c>
      <c r="E9514" s="395" t="s">
        <v>27379</v>
      </c>
      <c r="F9514" s="395" t="s">
        <v>27379</v>
      </c>
    </row>
    <row r="9515" spans="1:6">
      <c r="A9515" s="360" t="s">
        <v>18552</v>
      </c>
      <c r="B9515" s="393">
        <v>38447</v>
      </c>
      <c r="C9515" s="394" t="s">
        <v>32166</v>
      </c>
      <c r="D9515" s="393" t="s">
        <v>18553</v>
      </c>
      <c r="E9515" s="395" t="s">
        <v>26517</v>
      </c>
      <c r="F9515" s="395" t="s">
        <v>26517</v>
      </c>
    </row>
    <row r="9516" spans="1:6">
      <c r="A9516" s="360" t="s">
        <v>18552</v>
      </c>
      <c r="B9516" s="393">
        <v>36320</v>
      </c>
      <c r="C9516" s="394" t="s">
        <v>32167</v>
      </c>
      <c r="D9516" s="393" t="s">
        <v>18553</v>
      </c>
      <c r="E9516" s="395" t="s">
        <v>16083</v>
      </c>
      <c r="F9516" s="395" t="s">
        <v>16083</v>
      </c>
    </row>
    <row r="9517" spans="1:6">
      <c r="A9517" s="360" t="s">
        <v>18552</v>
      </c>
      <c r="B9517" s="393">
        <v>36324</v>
      </c>
      <c r="C9517" s="394" t="s">
        <v>32168</v>
      </c>
      <c r="D9517" s="393" t="s">
        <v>18553</v>
      </c>
      <c r="E9517" s="395" t="s">
        <v>12853</v>
      </c>
      <c r="F9517" s="395" t="s">
        <v>12853</v>
      </c>
    </row>
    <row r="9518" spans="1:6">
      <c r="A9518" s="360" t="s">
        <v>18552</v>
      </c>
      <c r="B9518" s="393">
        <v>38441</v>
      </c>
      <c r="C9518" s="394" t="s">
        <v>32169</v>
      </c>
      <c r="D9518" s="393" t="s">
        <v>18553</v>
      </c>
      <c r="E9518" s="395" t="s">
        <v>20719</v>
      </c>
      <c r="F9518" s="395" t="s">
        <v>20719</v>
      </c>
    </row>
    <row r="9519" spans="1:6">
      <c r="A9519" s="360" t="s">
        <v>18552</v>
      </c>
      <c r="B9519" s="393">
        <v>38442</v>
      </c>
      <c r="C9519" s="394" t="s">
        <v>32170</v>
      </c>
      <c r="D9519" s="393" t="s">
        <v>18553</v>
      </c>
      <c r="E9519" s="395" t="s">
        <v>11610</v>
      </c>
      <c r="F9519" s="395" t="s">
        <v>11610</v>
      </c>
    </row>
    <row r="9520" spans="1:6">
      <c r="A9520" s="360" t="s">
        <v>18552</v>
      </c>
      <c r="B9520" s="393">
        <v>38443</v>
      </c>
      <c r="C9520" s="394" t="s">
        <v>32171</v>
      </c>
      <c r="D9520" s="393" t="s">
        <v>18553</v>
      </c>
      <c r="E9520" s="395" t="s">
        <v>13268</v>
      </c>
      <c r="F9520" s="395" t="s">
        <v>13268</v>
      </c>
    </row>
    <row r="9521" spans="1:6">
      <c r="A9521" s="360" t="s">
        <v>18552</v>
      </c>
      <c r="B9521" s="393">
        <v>38444</v>
      </c>
      <c r="C9521" s="394" t="s">
        <v>32172</v>
      </c>
      <c r="D9521" s="393" t="s">
        <v>18553</v>
      </c>
      <c r="E9521" s="395" t="s">
        <v>20423</v>
      </c>
      <c r="F9521" s="395" t="s">
        <v>20423</v>
      </c>
    </row>
    <row r="9522" spans="1:6">
      <c r="A9522" s="360" t="s">
        <v>18552</v>
      </c>
      <c r="B9522" s="393">
        <v>38445</v>
      </c>
      <c r="C9522" s="394" t="s">
        <v>32173</v>
      </c>
      <c r="D9522" s="393" t="s">
        <v>18553</v>
      </c>
      <c r="E9522" s="395" t="s">
        <v>25737</v>
      </c>
      <c r="F9522" s="395" t="s">
        <v>25737</v>
      </c>
    </row>
    <row r="9523" spans="1:6">
      <c r="A9523" s="360" t="s">
        <v>18552</v>
      </c>
      <c r="B9523" s="393">
        <v>38446</v>
      </c>
      <c r="C9523" s="394" t="s">
        <v>32174</v>
      </c>
      <c r="D9523" s="393" t="s">
        <v>18553</v>
      </c>
      <c r="E9523" s="395" t="s">
        <v>26471</v>
      </c>
      <c r="F9523" s="395" t="s">
        <v>26471</v>
      </c>
    </row>
    <row r="9524" spans="1:6">
      <c r="A9524" s="360" t="s">
        <v>18552</v>
      </c>
      <c r="B9524" s="393">
        <v>3867</v>
      </c>
      <c r="C9524" s="394" t="s">
        <v>32175</v>
      </c>
      <c r="D9524" s="393" t="s">
        <v>18553</v>
      </c>
      <c r="E9524" s="395" t="s">
        <v>37142</v>
      </c>
      <c r="F9524" s="395" t="s">
        <v>37142</v>
      </c>
    </row>
    <row r="9525" spans="1:6">
      <c r="A9525" s="360" t="s">
        <v>18552</v>
      </c>
      <c r="B9525" s="393">
        <v>3861</v>
      </c>
      <c r="C9525" s="394" t="s">
        <v>32176</v>
      </c>
      <c r="D9525" s="393" t="s">
        <v>18553</v>
      </c>
      <c r="E9525" s="395" t="s">
        <v>8787</v>
      </c>
      <c r="F9525" s="395" t="s">
        <v>8787</v>
      </c>
    </row>
    <row r="9526" spans="1:6">
      <c r="A9526" s="360" t="s">
        <v>18552</v>
      </c>
      <c r="B9526" s="393">
        <v>3904</v>
      </c>
      <c r="C9526" s="394" t="s">
        <v>32177</v>
      </c>
      <c r="D9526" s="393" t="s">
        <v>18553</v>
      </c>
      <c r="E9526" s="395" t="s">
        <v>10916</v>
      </c>
      <c r="F9526" s="395" t="s">
        <v>10916</v>
      </c>
    </row>
    <row r="9527" spans="1:6">
      <c r="A9527" s="360" t="s">
        <v>18552</v>
      </c>
      <c r="B9527" s="393">
        <v>3903</v>
      </c>
      <c r="C9527" s="394" t="s">
        <v>32178</v>
      </c>
      <c r="D9527" s="393" t="s">
        <v>18553</v>
      </c>
      <c r="E9527" s="395" t="s">
        <v>25314</v>
      </c>
      <c r="F9527" s="395" t="s">
        <v>25314</v>
      </c>
    </row>
    <row r="9528" spans="1:6">
      <c r="A9528" s="360" t="s">
        <v>18552</v>
      </c>
      <c r="B9528" s="393">
        <v>3862</v>
      </c>
      <c r="C9528" s="394" t="s">
        <v>32179</v>
      </c>
      <c r="D9528" s="393" t="s">
        <v>18553</v>
      </c>
      <c r="E9528" s="395" t="s">
        <v>8355</v>
      </c>
      <c r="F9528" s="395" t="s">
        <v>8355</v>
      </c>
    </row>
    <row r="9529" spans="1:6">
      <c r="A9529" s="360" t="s">
        <v>18552</v>
      </c>
      <c r="B9529" s="393">
        <v>3863</v>
      </c>
      <c r="C9529" s="394" t="s">
        <v>32180</v>
      </c>
      <c r="D9529" s="393" t="s">
        <v>18553</v>
      </c>
      <c r="E9529" s="395" t="s">
        <v>20012</v>
      </c>
      <c r="F9529" s="395" t="s">
        <v>20012</v>
      </c>
    </row>
    <row r="9530" spans="1:6">
      <c r="A9530" s="360" t="s">
        <v>18552</v>
      </c>
      <c r="B9530" s="393">
        <v>3864</v>
      </c>
      <c r="C9530" s="394" t="s">
        <v>32181</v>
      </c>
      <c r="D9530" s="393" t="s">
        <v>18553</v>
      </c>
      <c r="E9530" s="395" t="s">
        <v>26297</v>
      </c>
      <c r="F9530" s="395" t="s">
        <v>26297</v>
      </c>
    </row>
    <row r="9531" spans="1:6">
      <c r="A9531" s="360" t="s">
        <v>18552</v>
      </c>
      <c r="B9531" s="393">
        <v>3865</v>
      </c>
      <c r="C9531" s="394" t="s">
        <v>32182</v>
      </c>
      <c r="D9531" s="393" t="s">
        <v>18553</v>
      </c>
      <c r="E9531" s="395" t="s">
        <v>16734</v>
      </c>
      <c r="F9531" s="395" t="s">
        <v>16734</v>
      </c>
    </row>
    <row r="9532" spans="1:6">
      <c r="A9532" s="360" t="s">
        <v>18552</v>
      </c>
      <c r="B9532" s="393">
        <v>3866</v>
      </c>
      <c r="C9532" s="394" t="s">
        <v>32183</v>
      </c>
      <c r="D9532" s="393" t="s">
        <v>18553</v>
      </c>
      <c r="E9532" s="395" t="s">
        <v>27076</v>
      </c>
      <c r="F9532" s="395" t="s">
        <v>27076</v>
      </c>
    </row>
    <row r="9533" spans="1:6">
      <c r="A9533" s="360" t="s">
        <v>18552</v>
      </c>
      <c r="B9533" s="393">
        <v>3902</v>
      </c>
      <c r="C9533" s="394" t="s">
        <v>32184</v>
      </c>
      <c r="D9533" s="393" t="s">
        <v>18553</v>
      </c>
      <c r="E9533" s="395" t="s">
        <v>13962</v>
      </c>
      <c r="F9533" s="395" t="s">
        <v>13962</v>
      </c>
    </row>
    <row r="9534" spans="1:6">
      <c r="A9534" s="360" t="s">
        <v>18552</v>
      </c>
      <c r="B9534" s="393">
        <v>3878</v>
      </c>
      <c r="C9534" s="394" t="s">
        <v>32185</v>
      </c>
      <c r="D9534" s="393" t="s">
        <v>18553</v>
      </c>
      <c r="E9534" s="395" t="s">
        <v>20014</v>
      </c>
      <c r="F9534" s="395" t="s">
        <v>20014</v>
      </c>
    </row>
    <row r="9535" spans="1:6">
      <c r="A9535" s="360" t="s">
        <v>18552</v>
      </c>
      <c r="B9535" s="393">
        <v>3877</v>
      </c>
      <c r="C9535" s="394" t="s">
        <v>32186</v>
      </c>
      <c r="D9535" s="393" t="s">
        <v>18553</v>
      </c>
      <c r="E9535" s="395" t="s">
        <v>17236</v>
      </c>
      <c r="F9535" s="395" t="s">
        <v>17236</v>
      </c>
    </row>
    <row r="9536" spans="1:6">
      <c r="A9536" s="360" t="s">
        <v>18552</v>
      </c>
      <c r="B9536" s="393">
        <v>3879</v>
      </c>
      <c r="C9536" s="394" t="s">
        <v>32187</v>
      </c>
      <c r="D9536" s="393" t="s">
        <v>18553</v>
      </c>
      <c r="E9536" s="395" t="s">
        <v>21334</v>
      </c>
      <c r="F9536" s="395" t="s">
        <v>21334</v>
      </c>
    </row>
    <row r="9537" spans="1:6">
      <c r="A9537" s="360" t="s">
        <v>18552</v>
      </c>
      <c r="B9537" s="393">
        <v>3880</v>
      </c>
      <c r="C9537" s="394" t="s">
        <v>32188</v>
      </c>
      <c r="D9537" s="393" t="s">
        <v>18553</v>
      </c>
      <c r="E9537" s="395" t="s">
        <v>35291</v>
      </c>
      <c r="F9537" s="395" t="s">
        <v>35291</v>
      </c>
    </row>
    <row r="9538" spans="1:6">
      <c r="A9538" s="360" t="s">
        <v>18552</v>
      </c>
      <c r="B9538" s="393">
        <v>12892</v>
      </c>
      <c r="C9538" s="394" t="s">
        <v>32189</v>
      </c>
      <c r="D9538" s="393" t="s">
        <v>18582</v>
      </c>
      <c r="E9538" s="395" t="s">
        <v>14680</v>
      </c>
      <c r="F9538" s="395" t="s">
        <v>14680</v>
      </c>
    </row>
    <row r="9539" spans="1:6">
      <c r="A9539" s="360" t="s">
        <v>18552</v>
      </c>
      <c r="B9539" s="393">
        <v>3883</v>
      </c>
      <c r="C9539" s="394" t="s">
        <v>32190</v>
      </c>
      <c r="D9539" s="393" t="s">
        <v>18553</v>
      </c>
      <c r="E9539" s="395" t="s">
        <v>9670</v>
      </c>
      <c r="F9539" s="395" t="s">
        <v>9670</v>
      </c>
    </row>
    <row r="9540" spans="1:6">
      <c r="A9540" s="360" t="s">
        <v>18552</v>
      </c>
      <c r="B9540" s="393">
        <v>3876</v>
      </c>
      <c r="C9540" s="394" t="s">
        <v>32191</v>
      </c>
      <c r="D9540" s="393" t="s">
        <v>18553</v>
      </c>
      <c r="E9540" s="395" t="s">
        <v>16092</v>
      </c>
      <c r="F9540" s="395" t="s">
        <v>16092</v>
      </c>
    </row>
    <row r="9541" spans="1:6">
      <c r="A9541" s="360" t="s">
        <v>18552</v>
      </c>
      <c r="B9541" s="393">
        <v>3884</v>
      </c>
      <c r="C9541" s="394" t="s">
        <v>32192</v>
      </c>
      <c r="D9541" s="393" t="s">
        <v>18553</v>
      </c>
      <c r="E9541" s="395" t="s">
        <v>7586</v>
      </c>
      <c r="F9541" s="395" t="s">
        <v>7586</v>
      </c>
    </row>
    <row r="9542" spans="1:6">
      <c r="A9542" s="360" t="s">
        <v>18552</v>
      </c>
      <c r="B9542" s="393">
        <v>3837</v>
      </c>
      <c r="C9542" s="394" t="s">
        <v>32193</v>
      </c>
      <c r="D9542" s="393" t="s">
        <v>18553</v>
      </c>
      <c r="E9542" s="395" t="s">
        <v>25891</v>
      </c>
      <c r="F9542" s="395" t="s">
        <v>25891</v>
      </c>
    </row>
    <row r="9543" spans="1:6">
      <c r="A9543" s="360" t="s">
        <v>18552</v>
      </c>
      <c r="B9543" s="393">
        <v>3845</v>
      </c>
      <c r="C9543" s="394" t="s">
        <v>32194</v>
      </c>
      <c r="D9543" s="393" t="s">
        <v>18553</v>
      </c>
      <c r="E9543" s="395" t="s">
        <v>26431</v>
      </c>
      <c r="F9543" s="395" t="s">
        <v>26431</v>
      </c>
    </row>
    <row r="9544" spans="1:6">
      <c r="A9544" s="360" t="s">
        <v>18552</v>
      </c>
      <c r="B9544" s="393">
        <v>11045</v>
      </c>
      <c r="C9544" s="394" t="s">
        <v>32195</v>
      </c>
      <c r="D9544" s="393" t="s">
        <v>18553</v>
      </c>
      <c r="E9544" s="395" t="s">
        <v>19993</v>
      </c>
      <c r="F9544" s="395" t="s">
        <v>19993</v>
      </c>
    </row>
    <row r="9545" spans="1:6">
      <c r="A9545" s="360" t="s">
        <v>18552</v>
      </c>
      <c r="B9545" s="393">
        <v>20170</v>
      </c>
      <c r="C9545" s="394" t="s">
        <v>32196</v>
      </c>
      <c r="D9545" s="393" t="s">
        <v>18553</v>
      </c>
      <c r="E9545" s="395" t="s">
        <v>25237</v>
      </c>
      <c r="F9545" s="395" t="s">
        <v>25237</v>
      </c>
    </row>
    <row r="9546" spans="1:6">
      <c r="A9546" s="360" t="s">
        <v>18552</v>
      </c>
      <c r="B9546" s="393">
        <v>20171</v>
      </c>
      <c r="C9546" s="394" t="s">
        <v>32197</v>
      </c>
      <c r="D9546" s="393" t="s">
        <v>18553</v>
      </c>
      <c r="E9546" s="395" t="s">
        <v>21077</v>
      </c>
      <c r="F9546" s="395" t="s">
        <v>21077</v>
      </c>
    </row>
    <row r="9547" spans="1:6">
      <c r="A9547" s="360" t="s">
        <v>18552</v>
      </c>
      <c r="B9547" s="393">
        <v>20167</v>
      </c>
      <c r="C9547" s="394" t="s">
        <v>32198</v>
      </c>
      <c r="D9547" s="393" t="s">
        <v>18553</v>
      </c>
      <c r="E9547" s="395" t="s">
        <v>27334</v>
      </c>
      <c r="F9547" s="395" t="s">
        <v>27334</v>
      </c>
    </row>
    <row r="9548" spans="1:6">
      <c r="A9548" s="360" t="s">
        <v>18552</v>
      </c>
      <c r="B9548" s="393">
        <v>20168</v>
      </c>
      <c r="C9548" s="394" t="s">
        <v>32199</v>
      </c>
      <c r="D9548" s="393" t="s">
        <v>18553</v>
      </c>
      <c r="E9548" s="395" t="s">
        <v>11545</v>
      </c>
      <c r="F9548" s="395" t="s">
        <v>11545</v>
      </c>
    </row>
    <row r="9549" spans="1:6">
      <c r="A9549" s="360" t="s">
        <v>18552</v>
      </c>
      <c r="B9549" s="393">
        <v>20169</v>
      </c>
      <c r="C9549" s="394" t="s">
        <v>32200</v>
      </c>
      <c r="D9549" s="393" t="s">
        <v>18553</v>
      </c>
      <c r="E9549" s="395" t="s">
        <v>21565</v>
      </c>
      <c r="F9549" s="395" t="s">
        <v>21565</v>
      </c>
    </row>
    <row r="9550" spans="1:6">
      <c r="A9550" s="360" t="s">
        <v>18552</v>
      </c>
      <c r="B9550" s="393">
        <v>3899</v>
      </c>
      <c r="C9550" s="394" t="s">
        <v>32201</v>
      </c>
      <c r="D9550" s="393" t="s">
        <v>18553</v>
      </c>
      <c r="E9550" s="395" t="s">
        <v>21020</v>
      </c>
      <c r="F9550" s="395" t="s">
        <v>21020</v>
      </c>
    </row>
    <row r="9551" spans="1:6">
      <c r="A9551" s="360" t="s">
        <v>18552</v>
      </c>
      <c r="B9551" s="393">
        <v>38676</v>
      </c>
      <c r="C9551" s="394" t="s">
        <v>32202</v>
      </c>
      <c r="D9551" s="393" t="s">
        <v>18553</v>
      </c>
      <c r="E9551" s="395" t="s">
        <v>20478</v>
      </c>
      <c r="F9551" s="395" t="s">
        <v>20478</v>
      </c>
    </row>
    <row r="9552" spans="1:6">
      <c r="A9552" s="360" t="s">
        <v>18552</v>
      </c>
      <c r="B9552" s="393">
        <v>3897</v>
      </c>
      <c r="C9552" s="394" t="s">
        <v>32203</v>
      </c>
      <c r="D9552" s="393" t="s">
        <v>18553</v>
      </c>
      <c r="E9552" s="395" t="s">
        <v>7643</v>
      </c>
      <c r="F9552" s="395" t="s">
        <v>7643</v>
      </c>
    </row>
    <row r="9553" spans="1:6">
      <c r="A9553" s="360" t="s">
        <v>18552</v>
      </c>
      <c r="B9553" s="393">
        <v>3875</v>
      </c>
      <c r="C9553" s="394" t="s">
        <v>32204</v>
      </c>
      <c r="D9553" s="393" t="s">
        <v>18553</v>
      </c>
      <c r="E9553" s="395" t="s">
        <v>16014</v>
      </c>
      <c r="F9553" s="395" t="s">
        <v>16014</v>
      </c>
    </row>
    <row r="9554" spans="1:6">
      <c r="A9554" s="360" t="s">
        <v>18552</v>
      </c>
      <c r="B9554" s="393">
        <v>3898</v>
      </c>
      <c r="C9554" s="394" t="s">
        <v>32205</v>
      </c>
      <c r="D9554" s="393" t="s">
        <v>18553</v>
      </c>
      <c r="E9554" s="395" t="s">
        <v>9221</v>
      </c>
      <c r="F9554" s="395" t="s">
        <v>9221</v>
      </c>
    </row>
    <row r="9555" spans="1:6">
      <c r="A9555" s="360" t="s">
        <v>18552</v>
      </c>
      <c r="B9555" s="393">
        <v>3855</v>
      </c>
      <c r="C9555" s="394" t="s">
        <v>32206</v>
      </c>
      <c r="D9555" s="393" t="s">
        <v>18553</v>
      </c>
      <c r="E9555" s="395" t="s">
        <v>20487</v>
      </c>
      <c r="F9555" s="395" t="s">
        <v>20487</v>
      </c>
    </row>
    <row r="9556" spans="1:6">
      <c r="A9556" s="360" t="s">
        <v>18552</v>
      </c>
      <c r="B9556" s="393">
        <v>3874</v>
      </c>
      <c r="C9556" s="394" t="s">
        <v>32207</v>
      </c>
      <c r="D9556" s="393" t="s">
        <v>18553</v>
      </c>
      <c r="E9556" s="395" t="s">
        <v>18564</v>
      </c>
      <c r="F9556" s="395" t="s">
        <v>18564</v>
      </c>
    </row>
    <row r="9557" spans="1:6">
      <c r="A9557" s="360" t="s">
        <v>18552</v>
      </c>
      <c r="B9557" s="393">
        <v>3870</v>
      </c>
      <c r="C9557" s="394" t="s">
        <v>32208</v>
      </c>
      <c r="D9557" s="393" t="s">
        <v>18553</v>
      </c>
      <c r="E9557" s="395" t="s">
        <v>8305</v>
      </c>
      <c r="F9557" s="395" t="s">
        <v>8305</v>
      </c>
    </row>
    <row r="9558" spans="1:6">
      <c r="A9558" s="360" t="s">
        <v>18552</v>
      </c>
      <c r="B9558" s="393">
        <v>38678</v>
      </c>
      <c r="C9558" s="394" t="s">
        <v>32209</v>
      </c>
      <c r="D9558" s="393" t="s">
        <v>18553</v>
      </c>
      <c r="E9558" s="395" t="s">
        <v>28349</v>
      </c>
      <c r="F9558" s="395" t="s">
        <v>28349</v>
      </c>
    </row>
    <row r="9559" spans="1:6">
      <c r="A9559" s="360" t="s">
        <v>18552</v>
      </c>
      <c r="B9559" s="393">
        <v>3859</v>
      </c>
      <c r="C9559" s="394" t="s">
        <v>32210</v>
      </c>
      <c r="D9559" s="393" t="s">
        <v>18553</v>
      </c>
      <c r="E9559" s="395" t="s">
        <v>17793</v>
      </c>
      <c r="F9559" s="395" t="s">
        <v>17793</v>
      </c>
    </row>
    <row r="9560" spans="1:6">
      <c r="A9560" s="360" t="s">
        <v>18552</v>
      </c>
      <c r="B9560" s="393">
        <v>3856</v>
      </c>
      <c r="C9560" s="394" t="s">
        <v>32211</v>
      </c>
      <c r="D9560" s="393" t="s">
        <v>18553</v>
      </c>
      <c r="E9560" s="395" t="s">
        <v>16025</v>
      </c>
      <c r="F9560" s="395" t="s">
        <v>16025</v>
      </c>
    </row>
    <row r="9561" spans="1:6">
      <c r="A9561" s="360" t="s">
        <v>18552</v>
      </c>
      <c r="B9561" s="393">
        <v>3906</v>
      </c>
      <c r="C9561" s="394" t="s">
        <v>32212</v>
      </c>
      <c r="D9561" s="393" t="s">
        <v>18553</v>
      </c>
      <c r="E9561" s="395" t="s">
        <v>7818</v>
      </c>
      <c r="F9561" s="395" t="s">
        <v>7818</v>
      </c>
    </row>
    <row r="9562" spans="1:6">
      <c r="A9562" s="360" t="s">
        <v>18552</v>
      </c>
      <c r="B9562" s="393">
        <v>3860</v>
      </c>
      <c r="C9562" s="394" t="s">
        <v>32213</v>
      </c>
      <c r="D9562" s="393" t="s">
        <v>18553</v>
      </c>
      <c r="E9562" s="395" t="s">
        <v>21476</v>
      </c>
      <c r="F9562" s="395" t="s">
        <v>21476</v>
      </c>
    </row>
    <row r="9563" spans="1:6">
      <c r="A9563" s="360" t="s">
        <v>18552</v>
      </c>
      <c r="B9563" s="393">
        <v>3905</v>
      </c>
      <c r="C9563" s="394" t="s">
        <v>32214</v>
      </c>
      <c r="D9563" s="393" t="s">
        <v>18553</v>
      </c>
      <c r="E9563" s="395" t="s">
        <v>13324</v>
      </c>
      <c r="F9563" s="395" t="s">
        <v>13324</v>
      </c>
    </row>
    <row r="9564" spans="1:6">
      <c r="A9564" s="360" t="s">
        <v>18552</v>
      </c>
      <c r="B9564" s="393">
        <v>3871</v>
      </c>
      <c r="C9564" s="394" t="s">
        <v>32215</v>
      </c>
      <c r="D9564" s="393" t="s">
        <v>18553</v>
      </c>
      <c r="E9564" s="395" t="s">
        <v>21403</v>
      </c>
      <c r="F9564" s="395" t="s">
        <v>21403</v>
      </c>
    </row>
    <row r="9565" spans="1:6">
      <c r="A9565" s="360" t="s">
        <v>18552</v>
      </c>
      <c r="B9565" s="393">
        <v>37429</v>
      </c>
      <c r="C9565" s="394" t="s">
        <v>32216</v>
      </c>
      <c r="D9565" s="393" t="s">
        <v>18553</v>
      </c>
      <c r="E9565" s="395" t="s">
        <v>32217</v>
      </c>
      <c r="F9565" s="395" t="s">
        <v>32217</v>
      </c>
    </row>
    <row r="9566" spans="1:6">
      <c r="A9566" s="360" t="s">
        <v>18552</v>
      </c>
      <c r="B9566" s="393">
        <v>37426</v>
      </c>
      <c r="C9566" s="394" t="s">
        <v>32218</v>
      </c>
      <c r="D9566" s="393" t="s">
        <v>18553</v>
      </c>
      <c r="E9566" s="395" t="s">
        <v>21521</v>
      </c>
      <c r="F9566" s="395" t="s">
        <v>21521</v>
      </c>
    </row>
    <row r="9567" spans="1:6">
      <c r="A9567" s="360" t="s">
        <v>18552</v>
      </c>
      <c r="B9567" s="393">
        <v>37427</v>
      </c>
      <c r="C9567" s="394" t="s">
        <v>32219</v>
      </c>
      <c r="D9567" s="393" t="s">
        <v>18553</v>
      </c>
      <c r="E9567" s="395" t="s">
        <v>27148</v>
      </c>
      <c r="F9567" s="395" t="s">
        <v>27148</v>
      </c>
    </row>
    <row r="9568" spans="1:6">
      <c r="A9568" s="360" t="s">
        <v>18552</v>
      </c>
      <c r="B9568" s="393">
        <v>37424</v>
      </c>
      <c r="C9568" s="394" t="s">
        <v>32220</v>
      </c>
      <c r="D9568" s="393" t="s">
        <v>18553</v>
      </c>
      <c r="E9568" s="395" t="s">
        <v>20345</v>
      </c>
      <c r="F9568" s="395" t="s">
        <v>20345</v>
      </c>
    </row>
    <row r="9569" spans="1:6">
      <c r="A9569" s="360" t="s">
        <v>18552</v>
      </c>
      <c r="B9569" s="393">
        <v>37428</v>
      </c>
      <c r="C9569" s="394" t="s">
        <v>32221</v>
      </c>
      <c r="D9569" s="393" t="s">
        <v>18553</v>
      </c>
      <c r="E9569" s="395" t="s">
        <v>27554</v>
      </c>
      <c r="F9569" s="395" t="s">
        <v>27554</v>
      </c>
    </row>
    <row r="9570" spans="1:6">
      <c r="A9570" s="360" t="s">
        <v>18552</v>
      </c>
      <c r="B9570" s="393">
        <v>37425</v>
      </c>
      <c r="C9570" s="394" t="s">
        <v>32222</v>
      </c>
      <c r="D9570" s="393" t="s">
        <v>18553</v>
      </c>
      <c r="E9570" s="395" t="s">
        <v>7852</v>
      </c>
      <c r="F9570" s="395" t="s">
        <v>7852</v>
      </c>
    </row>
    <row r="9571" spans="1:6" ht="23.25">
      <c r="A9571" s="360" t="s">
        <v>18552</v>
      </c>
      <c r="B9571" s="393">
        <v>11519</v>
      </c>
      <c r="C9571" s="394" t="s">
        <v>32223</v>
      </c>
      <c r="D9571" s="393" t="s">
        <v>18582</v>
      </c>
      <c r="E9571" s="395" t="s">
        <v>39993</v>
      </c>
      <c r="F9571" s="395" t="s">
        <v>39993</v>
      </c>
    </row>
    <row r="9572" spans="1:6" ht="23.25">
      <c r="A9572" s="360" t="s">
        <v>18552</v>
      </c>
      <c r="B9572" s="393">
        <v>11520</v>
      </c>
      <c r="C9572" s="394" t="s">
        <v>32224</v>
      </c>
      <c r="D9572" s="393" t="s">
        <v>18582</v>
      </c>
      <c r="E9572" s="395" t="s">
        <v>26413</v>
      </c>
      <c r="F9572" s="395" t="s">
        <v>26413</v>
      </c>
    </row>
    <row r="9573" spans="1:6">
      <c r="A9573" s="360" t="s">
        <v>18552</v>
      </c>
      <c r="B9573" s="393">
        <v>11518</v>
      </c>
      <c r="C9573" s="394" t="s">
        <v>32225</v>
      </c>
      <c r="D9573" s="393" t="s">
        <v>18582</v>
      </c>
      <c r="E9573" s="395" t="s">
        <v>36883</v>
      </c>
      <c r="F9573" s="395" t="s">
        <v>36883</v>
      </c>
    </row>
    <row r="9574" spans="1:6">
      <c r="A9574" s="360" t="s">
        <v>18552</v>
      </c>
      <c r="B9574" s="393">
        <v>38473</v>
      </c>
      <c r="C9574" s="394" t="s">
        <v>32226</v>
      </c>
      <c r="D9574" s="393" t="s">
        <v>18553</v>
      </c>
      <c r="E9574" s="395" t="s">
        <v>39994</v>
      </c>
      <c r="F9574" s="395" t="s">
        <v>39994</v>
      </c>
    </row>
    <row r="9575" spans="1:6">
      <c r="A9575" s="360" t="s">
        <v>18552</v>
      </c>
      <c r="B9575" s="393">
        <v>4244</v>
      </c>
      <c r="C9575" s="394" t="s">
        <v>32227</v>
      </c>
      <c r="D9575" s="393" t="s">
        <v>18554</v>
      </c>
      <c r="E9575" s="395" t="s">
        <v>27335</v>
      </c>
      <c r="F9575" s="395" t="s">
        <v>20328</v>
      </c>
    </row>
    <row r="9576" spans="1:6">
      <c r="A9576" s="360" t="s">
        <v>18552</v>
      </c>
      <c r="B9576" s="393">
        <v>40977</v>
      </c>
      <c r="C9576" s="394" t="s">
        <v>32228</v>
      </c>
      <c r="D9576" s="393" t="s">
        <v>18573</v>
      </c>
      <c r="E9576" s="395" t="s">
        <v>39995</v>
      </c>
      <c r="F9576" s="395" t="s">
        <v>39996</v>
      </c>
    </row>
    <row r="9577" spans="1:6" ht="23.25">
      <c r="A9577" s="360" t="s">
        <v>18552</v>
      </c>
      <c r="B9577" s="393">
        <v>2742</v>
      </c>
      <c r="C9577" s="394" t="s">
        <v>32229</v>
      </c>
      <c r="D9577" s="393" t="s">
        <v>18560</v>
      </c>
      <c r="E9577" s="395" t="s">
        <v>15727</v>
      </c>
      <c r="F9577" s="395" t="s">
        <v>15727</v>
      </c>
    </row>
    <row r="9578" spans="1:6" ht="23.25">
      <c r="A9578" s="360" t="s">
        <v>18552</v>
      </c>
      <c r="B9578" s="393">
        <v>2748</v>
      </c>
      <c r="C9578" s="394" t="s">
        <v>32230</v>
      </c>
      <c r="D9578" s="393" t="s">
        <v>18560</v>
      </c>
      <c r="E9578" s="395" t="s">
        <v>9949</v>
      </c>
      <c r="F9578" s="395" t="s">
        <v>9949</v>
      </c>
    </row>
    <row r="9579" spans="1:6" ht="23.25">
      <c r="A9579" s="360" t="s">
        <v>18552</v>
      </c>
      <c r="B9579" s="393">
        <v>2736</v>
      </c>
      <c r="C9579" s="394" t="s">
        <v>32231</v>
      </c>
      <c r="D9579" s="393" t="s">
        <v>18560</v>
      </c>
      <c r="E9579" s="395" t="s">
        <v>7827</v>
      </c>
      <c r="F9579" s="395" t="s">
        <v>7827</v>
      </c>
    </row>
    <row r="9580" spans="1:6" ht="23.25">
      <c r="A9580" s="360" t="s">
        <v>18552</v>
      </c>
      <c r="B9580" s="393">
        <v>2745</v>
      </c>
      <c r="C9580" s="394" t="s">
        <v>32232</v>
      </c>
      <c r="D9580" s="393" t="s">
        <v>18560</v>
      </c>
      <c r="E9580" s="395" t="s">
        <v>25721</v>
      </c>
      <c r="F9580" s="395" t="s">
        <v>25721</v>
      </c>
    </row>
    <row r="9581" spans="1:6" ht="23.25">
      <c r="A9581" s="360" t="s">
        <v>18552</v>
      </c>
      <c r="B9581" s="393">
        <v>2751</v>
      </c>
      <c r="C9581" s="394" t="s">
        <v>32233</v>
      </c>
      <c r="D9581" s="393" t="s">
        <v>18560</v>
      </c>
      <c r="E9581" s="395" t="s">
        <v>20288</v>
      </c>
      <c r="F9581" s="395" t="s">
        <v>20288</v>
      </c>
    </row>
    <row r="9582" spans="1:6" ht="23.25">
      <c r="A9582" s="360" t="s">
        <v>18552</v>
      </c>
      <c r="B9582" s="393">
        <v>14439</v>
      </c>
      <c r="C9582" s="394" t="s">
        <v>32234</v>
      </c>
      <c r="D9582" s="393" t="s">
        <v>18560</v>
      </c>
      <c r="E9582" s="395" t="s">
        <v>20989</v>
      </c>
      <c r="F9582" s="395" t="s">
        <v>20989</v>
      </c>
    </row>
    <row r="9583" spans="1:6">
      <c r="A9583" s="360" t="s">
        <v>18552</v>
      </c>
      <c r="B9583" s="393">
        <v>2731</v>
      </c>
      <c r="C9583" s="394" t="s">
        <v>32235</v>
      </c>
      <c r="D9583" s="393" t="s">
        <v>18560</v>
      </c>
      <c r="E9583" s="395" t="s">
        <v>21032</v>
      </c>
      <c r="F9583" s="395" t="s">
        <v>21032</v>
      </c>
    </row>
    <row r="9584" spans="1:6">
      <c r="A9584" s="360" t="s">
        <v>18552</v>
      </c>
      <c r="B9584" s="393">
        <v>21138</v>
      </c>
      <c r="C9584" s="394" t="s">
        <v>32236</v>
      </c>
      <c r="D9584" s="393" t="s">
        <v>18560</v>
      </c>
      <c r="E9584" s="395" t="s">
        <v>21297</v>
      </c>
      <c r="F9584" s="395" t="s">
        <v>21297</v>
      </c>
    </row>
    <row r="9585" spans="1:6">
      <c r="A9585" s="360" t="s">
        <v>18552</v>
      </c>
      <c r="B9585" s="393">
        <v>2747</v>
      </c>
      <c r="C9585" s="394" t="s">
        <v>32237</v>
      </c>
      <c r="D9585" s="393" t="s">
        <v>18560</v>
      </c>
      <c r="E9585" s="395" t="s">
        <v>19738</v>
      </c>
      <c r="F9585" s="395" t="s">
        <v>19738</v>
      </c>
    </row>
    <row r="9586" spans="1:6">
      <c r="A9586" s="360" t="s">
        <v>18552</v>
      </c>
      <c r="B9586" s="393">
        <v>4115</v>
      </c>
      <c r="C9586" s="394" t="s">
        <v>32238</v>
      </c>
      <c r="D9586" s="393" t="s">
        <v>18560</v>
      </c>
      <c r="E9586" s="395" t="s">
        <v>20919</v>
      </c>
      <c r="F9586" s="395" t="s">
        <v>20919</v>
      </c>
    </row>
    <row r="9587" spans="1:6">
      <c r="A9587" s="360" t="s">
        <v>18552</v>
      </c>
      <c r="B9587" s="393">
        <v>2729</v>
      </c>
      <c r="C9587" s="394" t="s">
        <v>32239</v>
      </c>
      <c r="D9587" s="393" t="s">
        <v>18553</v>
      </c>
      <c r="E9587" s="395" t="s">
        <v>20424</v>
      </c>
      <c r="F9587" s="395" t="s">
        <v>20424</v>
      </c>
    </row>
    <row r="9588" spans="1:6">
      <c r="A9588" s="360" t="s">
        <v>18552</v>
      </c>
      <c r="B9588" s="393">
        <v>4119</v>
      </c>
      <c r="C9588" s="394" t="s">
        <v>32240</v>
      </c>
      <c r="D9588" s="393" t="s">
        <v>18560</v>
      </c>
      <c r="E9588" s="395" t="s">
        <v>12106</v>
      </c>
      <c r="F9588" s="395" t="s">
        <v>12106</v>
      </c>
    </row>
    <row r="9589" spans="1:6">
      <c r="A9589" s="360" t="s">
        <v>18552</v>
      </c>
      <c r="B9589" s="393">
        <v>2794</v>
      </c>
      <c r="C9589" s="394" t="s">
        <v>32241</v>
      </c>
      <c r="D9589" s="393" t="s">
        <v>18560</v>
      </c>
      <c r="E9589" s="395" t="s">
        <v>32242</v>
      </c>
      <c r="F9589" s="395" t="s">
        <v>32242</v>
      </c>
    </row>
    <row r="9590" spans="1:6">
      <c r="A9590" s="360" t="s">
        <v>18552</v>
      </c>
      <c r="B9590" s="393">
        <v>2788</v>
      </c>
      <c r="C9590" s="394" t="s">
        <v>32243</v>
      </c>
      <c r="D9590" s="393" t="s">
        <v>18560</v>
      </c>
      <c r="E9590" s="395" t="s">
        <v>32244</v>
      </c>
      <c r="F9590" s="395" t="s">
        <v>32244</v>
      </c>
    </row>
    <row r="9591" spans="1:6">
      <c r="A9591" s="360" t="s">
        <v>18552</v>
      </c>
      <c r="B9591" s="393">
        <v>4006</v>
      </c>
      <c r="C9591" s="394" t="s">
        <v>32245</v>
      </c>
      <c r="D9591" s="393" t="s">
        <v>18556</v>
      </c>
      <c r="E9591" s="395" t="s">
        <v>39997</v>
      </c>
      <c r="F9591" s="395" t="s">
        <v>39997</v>
      </c>
    </row>
    <row r="9592" spans="1:6">
      <c r="A9592" s="360" t="s">
        <v>18552</v>
      </c>
      <c r="B9592" s="393">
        <v>36151</v>
      </c>
      <c r="C9592" s="394" t="s">
        <v>32246</v>
      </c>
      <c r="D9592" s="393" t="s">
        <v>18553</v>
      </c>
      <c r="E9592" s="395" t="s">
        <v>20999</v>
      </c>
      <c r="F9592" s="395" t="s">
        <v>20999</v>
      </c>
    </row>
    <row r="9593" spans="1:6">
      <c r="A9593" s="360" t="s">
        <v>18552</v>
      </c>
      <c r="B9593" s="393">
        <v>37457</v>
      </c>
      <c r="C9593" s="394" t="s">
        <v>32247</v>
      </c>
      <c r="D9593" s="393" t="s">
        <v>18560</v>
      </c>
      <c r="E9593" s="395" t="s">
        <v>18653</v>
      </c>
      <c r="F9593" s="395" t="s">
        <v>18653</v>
      </c>
    </row>
    <row r="9594" spans="1:6">
      <c r="A9594" s="360" t="s">
        <v>18552</v>
      </c>
      <c r="B9594" s="393">
        <v>37456</v>
      </c>
      <c r="C9594" s="394" t="s">
        <v>32248</v>
      </c>
      <c r="D9594" s="393" t="s">
        <v>18560</v>
      </c>
      <c r="E9594" s="395" t="s">
        <v>8327</v>
      </c>
      <c r="F9594" s="395" t="s">
        <v>8327</v>
      </c>
    </row>
    <row r="9595" spans="1:6" ht="23.25">
      <c r="A9595" s="360" t="s">
        <v>18552</v>
      </c>
      <c r="B9595" s="393">
        <v>37461</v>
      </c>
      <c r="C9595" s="394" t="s">
        <v>32249</v>
      </c>
      <c r="D9595" s="393" t="s">
        <v>18560</v>
      </c>
      <c r="E9595" s="395" t="s">
        <v>9950</v>
      </c>
      <c r="F9595" s="395" t="s">
        <v>9950</v>
      </c>
    </row>
    <row r="9596" spans="1:6">
      <c r="A9596" s="360" t="s">
        <v>18552</v>
      </c>
      <c r="B9596" s="393">
        <v>37460</v>
      </c>
      <c r="C9596" s="394" t="s">
        <v>32250</v>
      </c>
      <c r="D9596" s="393" t="s">
        <v>18560</v>
      </c>
      <c r="E9596" s="395" t="s">
        <v>20966</v>
      </c>
      <c r="F9596" s="395" t="s">
        <v>20966</v>
      </c>
    </row>
    <row r="9597" spans="1:6">
      <c r="A9597" s="360" t="s">
        <v>18552</v>
      </c>
      <c r="B9597" s="393">
        <v>37458</v>
      </c>
      <c r="C9597" s="394" t="s">
        <v>32251</v>
      </c>
      <c r="D9597" s="393" t="s">
        <v>18560</v>
      </c>
      <c r="E9597" s="395" t="s">
        <v>20482</v>
      </c>
      <c r="F9597" s="395" t="s">
        <v>20482</v>
      </c>
    </row>
    <row r="9598" spans="1:6">
      <c r="A9598" s="360" t="s">
        <v>18552</v>
      </c>
      <c r="B9598" s="393">
        <v>37454</v>
      </c>
      <c r="C9598" s="394" t="s">
        <v>32252</v>
      </c>
      <c r="D9598" s="393" t="s">
        <v>18560</v>
      </c>
      <c r="E9598" s="395" t="s">
        <v>8800</v>
      </c>
      <c r="F9598" s="395" t="s">
        <v>8800</v>
      </c>
    </row>
    <row r="9599" spans="1:6">
      <c r="A9599" s="360" t="s">
        <v>18552</v>
      </c>
      <c r="B9599" s="393">
        <v>37455</v>
      </c>
      <c r="C9599" s="394" t="s">
        <v>32253</v>
      </c>
      <c r="D9599" s="393" t="s">
        <v>18560</v>
      </c>
      <c r="E9599" s="395" t="s">
        <v>12852</v>
      </c>
      <c r="F9599" s="395" t="s">
        <v>12852</v>
      </c>
    </row>
    <row r="9600" spans="1:6">
      <c r="A9600" s="360" t="s">
        <v>18552</v>
      </c>
      <c r="B9600" s="393">
        <v>37459</v>
      </c>
      <c r="C9600" s="394" t="s">
        <v>32254</v>
      </c>
      <c r="D9600" s="393" t="s">
        <v>18560</v>
      </c>
      <c r="E9600" s="395" t="s">
        <v>39998</v>
      </c>
      <c r="F9600" s="395" t="s">
        <v>39998</v>
      </c>
    </row>
    <row r="9601" spans="1:6" ht="23.25">
      <c r="A9601" s="360" t="s">
        <v>18552</v>
      </c>
      <c r="B9601" s="393">
        <v>21029</v>
      </c>
      <c r="C9601" s="394" t="s">
        <v>32255</v>
      </c>
      <c r="D9601" s="393" t="s">
        <v>18553</v>
      </c>
      <c r="E9601" s="395" t="s">
        <v>39999</v>
      </c>
      <c r="F9601" s="395" t="s">
        <v>39999</v>
      </c>
    </row>
    <row r="9602" spans="1:6" ht="23.25">
      <c r="A9602" s="360" t="s">
        <v>18552</v>
      </c>
      <c r="B9602" s="393">
        <v>21030</v>
      </c>
      <c r="C9602" s="394" t="s">
        <v>32256</v>
      </c>
      <c r="D9602" s="393" t="s">
        <v>18553</v>
      </c>
      <c r="E9602" s="395" t="s">
        <v>40000</v>
      </c>
      <c r="F9602" s="395" t="s">
        <v>40000</v>
      </c>
    </row>
    <row r="9603" spans="1:6" ht="23.25">
      <c r="A9603" s="360" t="s">
        <v>18552</v>
      </c>
      <c r="B9603" s="393">
        <v>21031</v>
      </c>
      <c r="C9603" s="394" t="s">
        <v>32257</v>
      </c>
      <c r="D9603" s="393" t="s">
        <v>18553</v>
      </c>
      <c r="E9603" s="395" t="s">
        <v>40001</v>
      </c>
      <c r="F9603" s="395" t="s">
        <v>40001</v>
      </c>
    </row>
    <row r="9604" spans="1:6" ht="23.25">
      <c r="A9604" s="360" t="s">
        <v>18552</v>
      </c>
      <c r="B9604" s="393">
        <v>21032</v>
      </c>
      <c r="C9604" s="394" t="s">
        <v>32258</v>
      </c>
      <c r="D9604" s="393" t="s">
        <v>18553</v>
      </c>
      <c r="E9604" s="395" t="s">
        <v>40002</v>
      </c>
      <c r="F9604" s="395" t="s">
        <v>40002</v>
      </c>
    </row>
    <row r="9605" spans="1:6" ht="23.25">
      <c r="A9605" s="360" t="s">
        <v>18552</v>
      </c>
      <c r="B9605" s="393">
        <v>37527</v>
      </c>
      <c r="C9605" s="394" t="s">
        <v>32259</v>
      </c>
      <c r="D9605" s="393" t="s">
        <v>18553</v>
      </c>
      <c r="E9605" s="395" t="s">
        <v>40003</v>
      </c>
      <c r="F9605" s="395" t="s">
        <v>40003</v>
      </c>
    </row>
    <row r="9606" spans="1:6" ht="23.25">
      <c r="A9606" s="360" t="s">
        <v>18552</v>
      </c>
      <c r="B9606" s="393">
        <v>37528</v>
      </c>
      <c r="C9606" s="394" t="s">
        <v>32260</v>
      </c>
      <c r="D9606" s="393" t="s">
        <v>18553</v>
      </c>
      <c r="E9606" s="395" t="s">
        <v>40004</v>
      </c>
      <c r="F9606" s="395" t="s">
        <v>40004</v>
      </c>
    </row>
    <row r="9607" spans="1:6" ht="23.25">
      <c r="A9607" s="360" t="s">
        <v>18552</v>
      </c>
      <c r="B9607" s="393">
        <v>37529</v>
      </c>
      <c r="C9607" s="394" t="s">
        <v>32261</v>
      </c>
      <c r="D9607" s="393" t="s">
        <v>18553</v>
      </c>
      <c r="E9607" s="395" t="s">
        <v>40005</v>
      </c>
      <c r="F9607" s="395" t="s">
        <v>40005</v>
      </c>
    </row>
    <row r="9608" spans="1:6" ht="23.25">
      <c r="A9608" s="360" t="s">
        <v>18552</v>
      </c>
      <c r="B9608" s="393">
        <v>37530</v>
      </c>
      <c r="C9608" s="394" t="s">
        <v>32262</v>
      </c>
      <c r="D9608" s="393" t="s">
        <v>18553</v>
      </c>
      <c r="E9608" s="395" t="s">
        <v>40006</v>
      </c>
      <c r="F9608" s="395" t="s">
        <v>40006</v>
      </c>
    </row>
    <row r="9609" spans="1:6" ht="23.25">
      <c r="A9609" s="360" t="s">
        <v>18552</v>
      </c>
      <c r="B9609" s="393">
        <v>21034</v>
      </c>
      <c r="C9609" s="394" t="s">
        <v>32263</v>
      </c>
      <c r="D9609" s="393" t="s">
        <v>18553</v>
      </c>
      <c r="E9609" s="395" t="s">
        <v>40007</v>
      </c>
      <c r="F9609" s="395" t="s">
        <v>40007</v>
      </c>
    </row>
    <row r="9610" spans="1:6" ht="23.25">
      <c r="A9610" s="360" t="s">
        <v>18552</v>
      </c>
      <c r="B9610" s="393">
        <v>37531</v>
      </c>
      <c r="C9610" s="394" t="s">
        <v>32264</v>
      </c>
      <c r="D9610" s="393" t="s">
        <v>18553</v>
      </c>
      <c r="E9610" s="395" t="s">
        <v>40008</v>
      </c>
      <c r="F9610" s="395" t="s">
        <v>40008</v>
      </c>
    </row>
    <row r="9611" spans="1:6" ht="23.25">
      <c r="A9611" s="360" t="s">
        <v>18552</v>
      </c>
      <c r="B9611" s="393">
        <v>21036</v>
      </c>
      <c r="C9611" s="394" t="s">
        <v>32265</v>
      </c>
      <c r="D9611" s="393" t="s">
        <v>18553</v>
      </c>
      <c r="E9611" s="395" t="s">
        <v>40009</v>
      </c>
      <c r="F9611" s="395" t="s">
        <v>40009</v>
      </c>
    </row>
    <row r="9612" spans="1:6" ht="23.25">
      <c r="A9612" s="360" t="s">
        <v>18552</v>
      </c>
      <c r="B9612" s="393">
        <v>21037</v>
      </c>
      <c r="C9612" s="394" t="s">
        <v>32266</v>
      </c>
      <c r="D9612" s="393" t="s">
        <v>18553</v>
      </c>
      <c r="E9612" s="395" t="s">
        <v>40010</v>
      </c>
      <c r="F9612" s="395" t="s">
        <v>40010</v>
      </c>
    </row>
    <row r="9613" spans="1:6" ht="23.25">
      <c r="A9613" s="360" t="s">
        <v>18552</v>
      </c>
      <c r="B9613" s="393">
        <v>20185</v>
      </c>
      <c r="C9613" s="394" t="s">
        <v>32267</v>
      </c>
      <c r="D9613" s="393" t="s">
        <v>18560</v>
      </c>
      <c r="E9613" s="395" t="s">
        <v>20950</v>
      </c>
      <c r="F9613" s="395" t="s">
        <v>20950</v>
      </c>
    </row>
    <row r="9614" spans="1:6">
      <c r="A9614" s="360" t="s">
        <v>18552</v>
      </c>
      <c r="B9614" s="393">
        <v>20260</v>
      </c>
      <c r="C9614" s="394" t="s">
        <v>32268</v>
      </c>
      <c r="D9614" s="393" t="s">
        <v>18553</v>
      </c>
      <c r="E9614" s="395" t="s">
        <v>33428</v>
      </c>
      <c r="F9614" s="395" t="s">
        <v>33428</v>
      </c>
    </row>
    <row r="9615" spans="1:6" ht="23.25">
      <c r="A9615" s="360" t="s">
        <v>18552</v>
      </c>
      <c r="B9615" s="393">
        <v>37523</v>
      </c>
      <c r="C9615" s="394" t="s">
        <v>32269</v>
      </c>
      <c r="D9615" s="393" t="s">
        <v>18553</v>
      </c>
      <c r="E9615" s="395" t="s">
        <v>40011</v>
      </c>
      <c r="F9615" s="395" t="s">
        <v>40011</v>
      </c>
    </row>
    <row r="9616" spans="1:6" ht="23.25">
      <c r="A9616" s="360" t="s">
        <v>18552</v>
      </c>
      <c r="B9616" s="393">
        <v>37515</v>
      </c>
      <c r="C9616" s="394" t="s">
        <v>32270</v>
      </c>
      <c r="D9616" s="393" t="s">
        <v>18553</v>
      </c>
      <c r="E9616" s="395" t="s">
        <v>40012</v>
      </c>
      <c r="F9616" s="395" t="s">
        <v>40012</v>
      </c>
    </row>
    <row r="9617" spans="1:6" ht="23.25">
      <c r="A9617" s="360" t="s">
        <v>18552</v>
      </c>
      <c r="B9617" s="393">
        <v>12899</v>
      </c>
      <c r="C9617" s="394" t="s">
        <v>32271</v>
      </c>
      <c r="D9617" s="393" t="s">
        <v>18553</v>
      </c>
      <c r="E9617" s="395" t="s">
        <v>21443</v>
      </c>
      <c r="F9617" s="395" t="s">
        <v>21443</v>
      </c>
    </row>
    <row r="9618" spans="1:6" ht="23.25">
      <c r="A9618" s="360" t="s">
        <v>18552</v>
      </c>
      <c r="B9618" s="393">
        <v>12898</v>
      </c>
      <c r="C9618" s="394" t="s">
        <v>32272</v>
      </c>
      <c r="D9618" s="393" t="s">
        <v>18553</v>
      </c>
      <c r="E9618" s="395" t="s">
        <v>21083</v>
      </c>
      <c r="F9618" s="395" t="s">
        <v>21083</v>
      </c>
    </row>
    <row r="9619" spans="1:6">
      <c r="A9619" s="360" t="s">
        <v>18552</v>
      </c>
      <c r="B9619" s="393">
        <v>42528</v>
      </c>
      <c r="C9619" s="394" t="s">
        <v>32273</v>
      </c>
      <c r="D9619" s="393" t="s">
        <v>18555</v>
      </c>
      <c r="E9619" s="395" t="s">
        <v>13321</v>
      </c>
      <c r="F9619" s="395" t="s">
        <v>13321</v>
      </c>
    </row>
    <row r="9620" spans="1:6">
      <c r="A9620" s="360" t="s">
        <v>18552</v>
      </c>
      <c r="B9620" s="393">
        <v>39696</v>
      </c>
      <c r="C9620" s="394" t="s">
        <v>32274</v>
      </c>
      <c r="D9620" s="393" t="s">
        <v>18555</v>
      </c>
      <c r="E9620" s="395" t="s">
        <v>13364</v>
      </c>
      <c r="F9620" s="395" t="s">
        <v>13364</v>
      </c>
    </row>
    <row r="9621" spans="1:6">
      <c r="A9621" s="360" t="s">
        <v>18552</v>
      </c>
      <c r="B9621" s="393">
        <v>39700</v>
      </c>
      <c r="C9621" s="394" t="s">
        <v>32275</v>
      </c>
      <c r="D9621" s="393" t="s">
        <v>18555</v>
      </c>
      <c r="E9621" s="395" t="s">
        <v>21335</v>
      </c>
      <c r="F9621" s="395" t="s">
        <v>21335</v>
      </c>
    </row>
    <row r="9622" spans="1:6">
      <c r="A9622" s="360" t="s">
        <v>18552</v>
      </c>
      <c r="B9622" s="393">
        <v>11621</v>
      </c>
      <c r="C9622" s="394" t="s">
        <v>32276</v>
      </c>
      <c r="D9622" s="393" t="s">
        <v>18555</v>
      </c>
      <c r="E9622" s="395" t="s">
        <v>26058</v>
      </c>
      <c r="F9622" s="395" t="s">
        <v>26058</v>
      </c>
    </row>
    <row r="9623" spans="1:6">
      <c r="A9623" s="360" t="s">
        <v>18552</v>
      </c>
      <c r="B9623" s="393">
        <v>4014</v>
      </c>
      <c r="C9623" s="394" t="s">
        <v>32277</v>
      </c>
      <c r="D9623" s="393" t="s">
        <v>18555</v>
      </c>
      <c r="E9623" s="395" t="s">
        <v>27673</v>
      </c>
      <c r="F9623" s="395" t="s">
        <v>27673</v>
      </c>
    </row>
    <row r="9624" spans="1:6">
      <c r="A9624" s="360" t="s">
        <v>18552</v>
      </c>
      <c r="B9624" s="393">
        <v>4015</v>
      </c>
      <c r="C9624" s="394" t="s">
        <v>32278</v>
      </c>
      <c r="D9624" s="393" t="s">
        <v>18555</v>
      </c>
      <c r="E9624" s="395" t="s">
        <v>26057</v>
      </c>
      <c r="F9624" s="395" t="s">
        <v>26057</v>
      </c>
    </row>
    <row r="9625" spans="1:6">
      <c r="A9625" s="360" t="s">
        <v>18552</v>
      </c>
      <c r="B9625" s="393">
        <v>4017</v>
      </c>
      <c r="C9625" s="394" t="s">
        <v>32279</v>
      </c>
      <c r="D9625" s="393" t="s">
        <v>18555</v>
      </c>
      <c r="E9625" s="395" t="s">
        <v>26491</v>
      </c>
      <c r="F9625" s="395" t="s">
        <v>26491</v>
      </c>
    </row>
    <row r="9626" spans="1:6">
      <c r="A9626" s="360" t="s">
        <v>18552</v>
      </c>
      <c r="B9626" s="393">
        <v>4016</v>
      </c>
      <c r="C9626" s="394" t="s">
        <v>32280</v>
      </c>
      <c r="D9626" s="393" t="s">
        <v>18555</v>
      </c>
      <c r="E9626" s="395" t="s">
        <v>21486</v>
      </c>
      <c r="F9626" s="395" t="s">
        <v>21486</v>
      </c>
    </row>
    <row r="9627" spans="1:6">
      <c r="A9627" s="360" t="s">
        <v>18552</v>
      </c>
      <c r="B9627" s="393">
        <v>39699</v>
      </c>
      <c r="C9627" s="394" t="s">
        <v>32281</v>
      </c>
      <c r="D9627" s="393" t="s">
        <v>18555</v>
      </c>
      <c r="E9627" s="395" t="s">
        <v>10836</v>
      </c>
      <c r="F9627" s="395" t="s">
        <v>10836</v>
      </c>
    </row>
    <row r="9628" spans="1:6">
      <c r="A9628" s="360" t="s">
        <v>18552</v>
      </c>
      <c r="B9628" s="393">
        <v>38544</v>
      </c>
      <c r="C9628" s="394" t="s">
        <v>32282</v>
      </c>
      <c r="D9628" s="393" t="s">
        <v>18555</v>
      </c>
      <c r="E9628" s="395" t="s">
        <v>7654</v>
      </c>
      <c r="F9628" s="395" t="s">
        <v>7654</v>
      </c>
    </row>
    <row r="9629" spans="1:6">
      <c r="A9629" s="360" t="s">
        <v>18552</v>
      </c>
      <c r="B9629" s="393">
        <v>38545</v>
      </c>
      <c r="C9629" s="394" t="s">
        <v>32283</v>
      </c>
      <c r="D9629" s="393" t="s">
        <v>18555</v>
      </c>
      <c r="E9629" s="395" t="s">
        <v>11534</v>
      </c>
      <c r="F9629" s="395" t="s">
        <v>11534</v>
      </c>
    </row>
    <row r="9630" spans="1:6">
      <c r="A9630" s="360" t="s">
        <v>18552</v>
      </c>
      <c r="B9630" s="393">
        <v>42527</v>
      </c>
      <c r="C9630" s="394" t="s">
        <v>32284</v>
      </c>
      <c r="D9630" s="393" t="s">
        <v>18555</v>
      </c>
      <c r="E9630" s="395" t="s">
        <v>21065</v>
      </c>
      <c r="F9630" s="395" t="s">
        <v>21065</v>
      </c>
    </row>
    <row r="9631" spans="1:6">
      <c r="A9631" s="360" t="s">
        <v>18552</v>
      </c>
      <c r="B9631" s="393">
        <v>39323</v>
      </c>
      <c r="C9631" s="394" t="s">
        <v>32285</v>
      </c>
      <c r="D9631" s="393" t="s">
        <v>18555</v>
      </c>
      <c r="E9631" s="395" t="s">
        <v>27674</v>
      </c>
      <c r="F9631" s="395" t="s">
        <v>27674</v>
      </c>
    </row>
    <row r="9632" spans="1:6" ht="23.25">
      <c r="A9632" s="360" t="s">
        <v>18552</v>
      </c>
      <c r="B9632" s="393">
        <v>626</v>
      </c>
      <c r="C9632" s="394" t="s">
        <v>32286</v>
      </c>
      <c r="D9632" s="393" t="s">
        <v>18562</v>
      </c>
      <c r="E9632" s="395" t="s">
        <v>21539</v>
      </c>
      <c r="F9632" s="395" t="s">
        <v>21539</v>
      </c>
    </row>
    <row r="9633" spans="1:6">
      <c r="A9633" s="360" t="s">
        <v>18552</v>
      </c>
      <c r="B9633" s="393">
        <v>25860</v>
      </c>
      <c r="C9633" s="394" t="s">
        <v>32287</v>
      </c>
      <c r="D9633" s="393" t="s">
        <v>18555</v>
      </c>
      <c r="E9633" s="395" t="s">
        <v>7559</v>
      </c>
      <c r="F9633" s="395" t="s">
        <v>7559</v>
      </c>
    </row>
    <row r="9634" spans="1:6">
      <c r="A9634" s="360" t="s">
        <v>18552</v>
      </c>
      <c r="B9634" s="393">
        <v>25861</v>
      </c>
      <c r="C9634" s="394" t="s">
        <v>32288</v>
      </c>
      <c r="D9634" s="393" t="s">
        <v>18555</v>
      </c>
      <c r="E9634" s="395" t="s">
        <v>30314</v>
      </c>
      <c r="F9634" s="395" t="s">
        <v>30314</v>
      </c>
    </row>
    <row r="9635" spans="1:6">
      <c r="A9635" s="360" t="s">
        <v>18552</v>
      </c>
      <c r="B9635" s="393">
        <v>25862</v>
      </c>
      <c r="C9635" s="394" t="s">
        <v>32289</v>
      </c>
      <c r="D9635" s="393" t="s">
        <v>18555</v>
      </c>
      <c r="E9635" s="395" t="s">
        <v>21510</v>
      </c>
      <c r="F9635" s="395" t="s">
        <v>21510</v>
      </c>
    </row>
    <row r="9636" spans="1:6">
      <c r="A9636" s="360" t="s">
        <v>18552</v>
      </c>
      <c r="B9636" s="393">
        <v>25863</v>
      </c>
      <c r="C9636" s="394" t="s">
        <v>32290</v>
      </c>
      <c r="D9636" s="393" t="s">
        <v>18555</v>
      </c>
      <c r="E9636" s="395" t="s">
        <v>27162</v>
      </c>
      <c r="F9636" s="395" t="s">
        <v>27162</v>
      </c>
    </row>
    <row r="9637" spans="1:6">
      <c r="A9637" s="360" t="s">
        <v>18552</v>
      </c>
      <c r="B9637" s="393">
        <v>25864</v>
      </c>
      <c r="C9637" s="394" t="s">
        <v>32291</v>
      </c>
      <c r="D9637" s="393" t="s">
        <v>18555</v>
      </c>
      <c r="E9637" s="395" t="s">
        <v>28387</v>
      </c>
      <c r="F9637" s="395" t="s">
        <v>28387</v>
      </c>
    </row>
    <row r="9638" spans="1:6">
      <c r="A9638" s="360" t="s">
        <v>18552</v>
      </c>
      <c r="B9638" s="393">
        <v>25865</v>
      </c>
      <c r="C9638" s="394" t="s">
        <v>32292</v>
      </c>
      <c r="D9638" s="393" t="s">
        <v>18555</v>
      </c>
      <c r="E9638" s="395" t="s">
        <v>25265</v>
      </c>
      <c r="F9638" s="395" t="s">
        <v>25265</v>
      </c>
    </row>
    <row r="9639" spans="1:6">
      <c r="A9639" s="360" t="s">
        <v>18552</v>
      </c>
      <c r="B9639" s="393">
        <v>25866</v>
      </c>
      <c r="C9639" s="394" t="s">
        <v>32293</v>
      </c>
      <c r="D9639" s="393" t="s">
        <v>18555</v>
      </c>
      <c r="E9639" s="395" t="s">
        <v>25913</v>
      </c>
      <c r="F9639" s="395" t="s">
        <v>25913</v>
      </c>
    </row>
    <row r="9640" spans="1:6">
      <c r="A9640" s="360" t="s">
        <v>18552</v>
      </c>
      <c r="B9640" s="393">
        <v>25868</v>
      </c>
      <c r="C9640" s="394" t="s">
        <v>32294</v>
      </c>
      <c r="D9640" s="393" t="s">
        <v>18555</v>
      </c>
      <c r="E9640" s="395" t="s">
        <v>18619</v>
      </c>
      <c r="F9640" s="395" t="s">
        <v>18619</v>
      </c>
    </row>
    <row r="9641" spans="1:6">
      <c r="A9641" s="360" t="s">
        <v>18552</v>
      </c>
      <c r="B9641" s="393">
        <v>25869</v>
      </c>
      <c r="C9641" s="394" t="s">
        <v>32295</v>
      </c>
      <c r="D9641" s="393" t="s">
        <v>18555</v>
      </c>
      <c r="E9641" s="395" t="s">
        <v>19143</v>
      </c>
      <c r="F9641" s="395" t="s">
        <v>19143</v>
      </c>
    </row>
    <row r="9642" spans="1:6">
      <c r="A9642" s="360" t="s">
        <v>18552</v>
      </c>
      <c r="B9642" s="393">
        <v>25870</v>
      </c>
      <c r="C9642" s="394" t="s">
        <v>32296</v>
      </c>
      <c r="D9642" s="393" t="s">
        <v>18555</v>
      </c>
      <c r="E9642" s="395" t="s">
        <v>30526</v>
      </c>
      <c r="F9642" s="395" t="s">
        <v>30526</v>
      </c>
    </row>
    <row r="9643" spans="1:6">
      <c r="A9643" s="360" t="s">
        <v>18552</v>
      </c>
      <c r="B9643" s="393">
        <v>25871</v>
      </c>
      <c r="C9643" s="394" t="s">
        <v>32297</v>
      </c>
      <c r="D9643" s="393" t="s">
        <v>18555</v>
      </c>
      <c r="E9643" s="395" t="s">
        <v>20320</v>
      </c>
      <c r="F9643" s="395" t="s">
        <v>20320</v>
      </c>
    </row>
    <row r="9644" spans="1:6">
      <c r="A9644" s="360" t="s">
        <v>18552</v>
      </c>
      <c r="B9644" s="393">
        <v>25867</v>
      </c>
      <c r="C9644" s="394" t="s">
        <v>32298</v>
      </c>
      <c r="D9644" s="393" t="s">
        <v>18555</v>
      </c>
      <c r="E9644" s="395" t="s">
        <v>25285</v>
      </c>
      <c r="F9644" s="395" t="s">
        <v>25285</v>
      </c>
    </row>
    <row r="9645" spans="1:6">
      <c r="A9645" s="360" t="s">
        <v>18552</v>
      </c>
      <c r="B9645" s="393">
        <v>25872</v>
      </c>
      <c r="C9645" s="394" t="s">
        <v>32299</v>
      </c>
      <c r="D9645" s="393" t="s">
        <v>18555</v>
      </c>
      <c r="E9645" s="395" t="s">
        <v>28123</v>
      </c>
      <c r="F9645" s="395" t="s">
        <v>28123</v>
      </c>
    </row>
    <row r="9646" spans="1:6">
      <c r="A9646" s="360" t="s">
        <v>18552</v>
      </c>
      <c r="B9646" s="393">
        <v>25873</v>
      </c>
      <c r="C9646" s="394" t="s">
        <v>32300</v>
      </c>
      <c r="D9646" s="393" t="s">
        <v>18555</v>
      </c>
      <c r="E9646" s="395" t="s">
        <v>28365</v>
      </c>
      <c r="F9646" s="395" t="s">
        <v>28365</v>
      </c>
    </row>
    <row r="9647" spans="1:6">
      <c r="A9647" s="360" t="s">
        <v>18552</v>
      </c>
      <c r="B9647" s="393">
        <v>40637</v>
      </c>
      <c r="C9647" s="394" t="s">
        <v>32301</v>
      </c>
      <c r="D9647" s="393" t="s">
        <v>18553</v>
      </c>
      <c r="E9647" s="395" t="s">
        <v>21445</v>
      </c>
      <c r="F9647" s="395" t="s">
        <v>21445</v>
      </c>
    </row>
    <row r="9648" spans="1:6">
      <c r="A9648" s="360" t="s">
        <v>18552</v>
      </c>
      <c r="B9648" s="393">
        <v>13836</v>
      </c>
      <c r="C9648" s="394" t="s">
        <v>32302</v>
      </c>
      <c r="D9648" s="393" t="s">
        <v>18553</v>
      </c>
      <c r="E9648" s="395" t="s">
        <v>21446</v>
      </c>
      <c r="F9648" s="395" t="s">
        <v>21446</v>
      </c>
    </row>
    <row r="9649" spans="1:6" ht="23.25">
      <c r="A9649" s="360" t="s">
        <v>18552</v>
      </c>
      <c r="B9649" s="393">
        <v>14534</v>
      </c>
      <c r="C9649" s="394" t="s">
        <v>32303</v>
      </c>
      <c r="D9649" s="393" t="s">
        <v>18553</v>
      </c>
      <c r="E9649" s="395" t="s">
        <v>21447</v>
      </c>
      <c r="F9649" s="395" t="s">
        <v>21447</v>
      </c>
    </row>
    <row r="9650" spans="1:6" ht="23.25">
      <c r="A9650" s="360" t="s">
        <v>18552</v>
      </c>
      <c r="B9650" s="393">
        <v>14619</v>
      </c>
      <c r="C9650" s="394" t="s">
        <v>32304</v>
      </c>
      <c r="D9650" s="393" t="s">
        <v>18553</v>
      </c>
      <c r="E9650" s="395" t="s">
        <v>40013</v>
      </c>
      <c r="F9650" s="395" t="s">
        <v>40013</v>
      </c>
    </row>
    <row r="9651" spans="1:6" ht="23.25">
      <c r="A9651" s="360" t="s">
        <v>18552</v>
      </c>
      <c r="B9651" s="393">
        <v>14535</v>
      </c>
      <c r="C9651" s="394" t="s">
        <v>32305</v>
      </c>
      <c r="D9651" s="393" t="s">
        <v>18553</v>
      </c>
      <c r="E9651" s="395" t="s">
        <v>21448</v>
      </c>
      <c r="F9651" s="395" t="s">
        <v>21448</v>
      </c>
    </row>
    <row r="9652" spans="1:6" ht="34.5">
      <c r="A9652" s="360" t="s">
        <v>18552</v>
      </c>
      <c r="B9652" s="393">
        <v>39813</v>
      </c>
      <c r="C9652" s="394" t="s">
        <v>32306</v>
      </c>
      <c r="D9652" s="393" t="s">
        <v>18553</v>
      </c>
      <c r="E9652" s="395" t="s">
        <v>26006</v>
      </c>
      <c r="F9652" s="395" t="s">
        <v>26006</v>
      </c>
    </row>
    <row r="9653" spans="1:6" ht="34.5">
      <c r="A9653" s="360" t="s">
        <v>18552</v>
      </c>
      <c r="B9653" s="393">
        <v>40403</v>
      </c>
      <c r="C9653" s="394" t="s">
        <v>32307</v>
      </c>
      <c r="D9653" s="393" t="s">
        <v>18553</v>
      </c>
      <c r="E9653" s="395" t="s">
        <v>40014</v>
      </c>
      <c r="F9653" s="395" t="s">
        <v>40014</v>
      </c>
    </row>
    <row r="9654" spans="1:6">
      <c r="A9654" s="360" t="s">
        <v>18552</v>
      </c>
      <c r="B9654" s="393">
        <v>12868</v>
      </c>
      <c r="C9654" s="394" t="s">
        <v>32308</v>
      </c>
      <c r="D9654" s="393" t="s">
        <v>18554</v>
      </c>
      <c r="E9654" s="395" t="s">
        <v>20784</v>
      </c>
      <c r="F9654" s="395" t="s">
        <v>18846</v>
      </c>
    </row>
    <row r="9655" spans="1:6">
      <c r="A9655" s="360" t="s">
        <v>18552</v>
      </c>
      <c r="B9655" s="393">
        <v>40916</v>
      </c>
      <c r="C9655" s="394" t="s">
        <v>32309</v>
      </c>
      <c r="D9655" s="393" t="s">
        <v>18573</v>
      </c>
      <c r="E9655" s="395" t="s">
        <v>26849</v>
      </c>
      <c r="F9655" s="395" t="s">
        <v>26850</v>
      </c>
    </row>
    <row r="9656" spans="1:6">
      <c r="A9656" s="360" t="s">
        <v>18552</v>
      </c>
      <c r="B9656" s="393">
        <v>4755</v>
      </c>
      <c r="C9656" s="394" t="s">
        <v>32310</v>
      </c>
      <c r="D9656" s="393" t="s">
        <v>18554</v>
      </c>
      <c r="E9656" s="395" t="s">
        <v>21508</v>
      </c>
      <c r="F9656" s="395" t="s">
        <v>19999</v>
      </c>
    </row>
    <row r="9657" spans="1:6">
      <c r="A9657" s="360" t="s">
        <v>18552</v>
      </c>
      <c r="B9657" s="393">
        <v>41067</v>
      </c>
      <c r="C9657" s="394" t="s">
        <v>32311</v>
      </c>
      <c r="D9657" s="393" t="s">
        <v>18573</v>
      </c>
      <c r="E9657" s="395" t="s">
        <v>29150</v>
      </c>
      <c r="F9657" s="395" t="s">
        <v>29151</v>
      </c>
    </row>
    <row r="9658" spans="1:6">
      <c r="A9658" s="360" t="s">
        <v>18552</v>
      </c>
      <c r="B9658" s="393">
        <v>38463</v>
      </c>
      <c r="C9658" s="394" t="s">
        <v>32312</v>
      </c>
      <c r="D9658" s="393" t="s">
        <v>18553</v>
      </c>
      <c r="E9658" s="395" t="s">
        <v>28137</v>
      </c>
      <c r="F9658" s="395" t="s">
        <v>28137</v>
      </c>
    </row>
    <row r="9659" spans="1:6" ht="23.25">
      <c r="A9659" s="360" t="s">
        <v>18552</v>
      </c>
      <c r="B9659" s="393">
        <v>40703</v>
      </c>
      <c r="C9659" s="394" t="s">
        <v>32313</v>
      </c>
      <c r="D9659" s="393" t="s">
        <v>18553</v>
      </c>
      <c r="E9659" s="395" t="s">
        <v>40015</v>
      </c>
      <c r="F9659" s="395" t="s">
        <v>40015</v>
      </c>
    </row>
    <row r="9660" spans="1:6">
      <c r="A9660" s="360" t="s">
        <v>18552</v>
      </c>
      <c r="B9660" s="393">
        <v>14531</v>
      </c>
      <c r="C9660" s="394" t="s">
        <v>32314</v>
      </c>
      <c r="D9660" s="393" t="s">
        <v>18553</v>
      </c>
      <c r="E9660" s="395" t="s">
        <v>40016</v>
      </c>
      <c r="F9660" s="395" t="s">
        <v>40016</v>
      </c>
    </row>
    <row r="9661" spans="1:6">
      <c r="A9661" s="360" t="s">
        <v>18552</v>
      </c>
      <c r="B9661" s="393">
        <v>36533</v>
      </c>
      <c r="C9661" s="394" t="s">
        <v>32315</v>
      </c>
      <c r="D9661" s="393" t="s">
        <v>18553</v>
      </c>
      <c r="E9661" s="395" t="s">
        <v>40017</v>
      </c>
      <c r="F9661" s="395" t="s">
        <v>40017</v>
      </c>
    </row>
    <row r="9662" spans="1:6">
      <c r="A9662" s="360" t="s">
        <v>18552</v>
      </c>
      <c r="B9662" s="393">
        <v>11616</v>
      </c>
      <c r="C9662" s="394" t="s">
        <v>32316</v>
      </c>
      <c r="D9662" s="393" t="s">
        <v>18553</v>
      </c>
      <c r="E9662" s="395" t="s">
        <v>40018</v>
      </c>
      <c r="F9662" s="395" t="s">
        <v>40018</v>
      </c>
    </row>
    <row r="9663" spans="1:6">
      <c r="A9663" s="360" t="s">
        <v>18552</v>
      </c>
      <c r="B9663" s="393">
        <v>41898</v>
      </c>
      <c r="C9663" s="394" t="s">
        <v>32317</v>
      </c>
      <c r="D9663" s="393" t="s">
        <v>18553</v>
      </c>
      <c r="E9663" s="395" t="s">
        <v>40019</v>
      </c>
      <c r="F9663" s="395" t="s">
        <v>40019</v>
      </c>
    </row>
    <row r="9664" spans="1:6">
      <c r="A9664" s="360" t="s">
        <v>18552</v>
      </c>
      <c r="B9664" s="393">
        <v>13447</v>
      </c>
      <c r="C9664" s="394" t="s">
        <v>32318</v>
      </c>
      <c r="D9664" s="393" t="s">
        <v>18553</v>
      </c>
      <c r="E9664" s="395" t="s">
        <v>40020</v>
      </c>
      <c r="F9664" s="395" t="s">
        <v>40020</v>
      </c>
    </row>
    <row r="9665" spans="1:6">
      <c r="A9665" s="360" t="s">
        <v>18552</v>
      </c>
      <c r="B9665" s="393">
        <v>14529</v>
      </c>
      <c r="C9665" s="394" t="s">
        <v>32319</v>
      </c>
      <c r="D9665" s="393" t="s">
        <v>18553</v>
      </c>
      <c r="E9665" s="395" t="s">
        <v>40021</v>
      </c>
      <c r="F9665" s="395" t="s">
        <v>40021</v>
      </c>
    </row>
    <row r="9666" spans="1:6">
      <c r="A9666" s="360" t="s">
        <v>18552</v>
      </c>
      <c r="B9666" s="393">
        <v>10747</v>
      </c>
      <c r="C9666" s="394" t="s">
        <v>32320</v>
      </c>
      <c r="D9666" s="393" t="s">
        <v>18553</v>
      </c>
      <c r="E9666" s="395" t="s">
        <v>40022</v>
      </c>
      <c r="F9666" s="395" t="s">
        <v>40022</v>
      </c>
    </row>
    <row r="9667" spans="1:6">
      <c r="A9667" s="360" t="s">
        <v>18552</v>
      </c>
      <c r="B9667" s="393">
        <v>36141</v>
      </c>
      <c r="C9667" s="394" t="s">
        <v>32321</v>
      </c>
      <c r="D9667" s="393" t="s">
        <v>18553</v>
      </c>
      <c r="E9667" s="395" t="s">
        <v>21419</v>
      </c>
      <c r="F9667" s="395" t="s">
        <v>21419</v>
      </c>
    </row>
    <row r="9668" spans="1:6">
      <c r="A9668" s="360" t="s">
        <v>18552</v>
      </c>
      <c r="B9668" s="393">
        <v>4053</v>
      </c>
      <c r="C9668" s="394" t="s">
        <v>32322</v>
      </c>
      <c r="D9668" s="393" t="s">
        <v>18628</v>
      </c>
      <c r="E9668" s="395" t="s">
        <v>21000</v>
      </c>
      <c r="F9668" s="395" t="s">
        <v>21000</v>
      </c>
    </row>
    <row r="9669" spans="1:6">
      <c r="A9669" s="360" t="s">
        <v>18552</v>
      </c>
      <c r="B9669" s="393">
        <v>4052</v>
      </c>
      <c r="C9669" s="394" t="s">
        <v>32323</v>
      </c>
      <c r="D9669" s="393" t="s">
        <v>18570</v>
      </c>
      <c r="E9669" s="395" t="s">
        <v>40023</v>
      </c>
      <c r="F9669" s="395" t="s">
        <v>40023</v>
      </c>
    </row>
    <row r="9670" spans="1:6">
      <c r="A9670" s="360" t="s">
        <v>18552</v>
      </c>
      <c r="B9670" s="393">
        <v>4056</v>
      </c>
      <c r="C9670" s="394" t="s">
        <v>32324</v>
      </c>
      <c r="D9670" s="393" t="s">
        <v>18628</v>
      </c>
      <c r="E9670" s="395" t="s">
        <v>9988</v>
      </c>
      <c r="F9670" s="395" t="s">
        <v>9988</v>
      </c>
    </row>
    <row r="9671" spans="1:6">
      <c r="A9671" s="360" t="s">
        <v>18552</v>
      </c>
      <c r="B9671" s="393">
        <v>4051</v>
      </c>
      <c r="C9671" s="394" t="s">
        <v>32325</v>
      </c>
      <c r="D9671" s="393" t="s">
        <v>18570</v>
      </c>
      <c r="E9671" s="395" t="s">
        <v>37437</v>
      </c>
      <c r="F9671" s="395" t="s">
        <v>37437</v>
      </c>
    </row>
    <row r="9672" spans="1:6">
      <c r="A9672" s="360" t="s">
        <v>18552</v>
      </c>
      <c r="B9672" s="393">
        <v>4048</v>
      </c>
      <c r="C9672" s="394" t="s">
        <v>32325</v>
      </c>
      <c r="D9672" s="393" t="s">
        <v>18563</v>
      </c>
      <c r="E9672" s="395" t="s">
        <v>16039</v>
      </c>
      <c r="F9672" s="395" t="s">
        <v>16039</v>
      </c>
    </row>
    <row r="9673" spans="1:6">
      <c r="A9673" s="360" t="s">
        <v>18552</v>
      </c>
      <c r="B9673" s="393">
        <v>4047</v>
      </c>
      <c r="C9673" s="394" t="s">
        <v>32325</v>
      </c>
      <c r="D9673" s="393" t="s">
        <v>18628</v>
      </c>
      <c r="E9673" s="395" t="s">
        <v>20913</v>
      </c>
      <c r="F9673" s="395" t="s">
        <v>20913</v>
      </c>
    </row>
    <row r="9674" spans="1:6" ht="23.25">
      <c r="A9674" s="360" t="s">
        <v>18552</v>
      </c>
      <c r="B9674" s="393">
        <v>39434</v>
      </c>
      <c r="C9674" s="394" t="s">
        <v>32326</v>
      </c>
      <c r="D9674" s="393" t="s">
        <v>18562</v>
      </c>
      <c r="E9674" s="395" t="s">
        <v>26036</v>
      </c>
      <c r="F9674" s="395" t="s">
        <v>26036</v>
      </c>
    </row>
    <row r="9675" spans="1:6" ht="23.25">
      <c r="A9675" s="360" t="s">
        <v>18552</v>
      </c>
      <c r="B9675" s="393">
        <v>39433</v>
      </c>
      <c r="C9675" s="394" t="s">
        <v>32327</v>
      </c>
      <c r="D9675" s="393" t="s">
        <v>18562</v>
      </c>
      <c r="E9675" s="395" t="s">
        <v>16092</v>
      </c>
      <c r="F9675" s="395" t="s">
        <v>16092</v>
      </c>
    </row>
    <row r="9676" spans="1:6">
      <c r="A9676" s="360" t="s">
        <v>18552</v>
      </c>
      <c r="B9676" s="393">
        <v>4049</v>
      </c>
      <c r="C9676" s="394" t="s">
        <v>32328</v>
      </c>
      <c r="D9676" s="393" t="s">
        <v>18563</v>
      </c>
      <c r="E9676" s="395" t="s">
        <v>26933</v>
      </c>
      <c r="F9676" s="395" t="s">
        <v>26933</v>
      </c>
    </row>
    <row r="9677" spans="1:6">
      <c r="A9677" s="360" t="s">
        <v>18552</v>
      </c>
      <c r="B9677" s="393">
        <v>38120</v>
      </c>
      <c r="C9677" s="394" t="s">
        <v>32329</v>
      </c>
      <c r="D9677" s="393" t="s">
        <v>18562</v>
      </c>
      <c r="E9677" s="395" t="s">
        <v>36861</v>
      </c>
      <c r="F9677" s="395" t="s">
        <v>36861</v>
      </c>
    </row>
    <row r="9678" spans="1:6">
      <c r="A9678" s="360" t="s">
        <v>18552</v>
      </c>
      <c r="B9678" s="393">
        <v>38877</v>
      </c>
      <c r="C9678" s="394" t="s">
        <v>32330</v>
      </c>
      <c r="D9678" s="393" t="s">
        <v>18562</v>
      </c>
      <c r="E9678" s="395" t="s">
        <v>7505</v>
      </c>
      <c r="F9678" s="395" t="s">
        <v>7505</v>
      </c>
    </row>
    <row r="9679" spans="1:6">
      <c r="A9679" s="360" t="s">
        <v>18552</v>
      </c>
      <c r="B9679" s="393">
        <v>34546</v>
      </c>
      <c r="C9679" s="394" t="s">
        <v>32331</v>
      </c>
      <c r="D9679" s="393" t="s">
        <v>18562</v>
      </c>
      <c r="E9679" s="395" t="s">
        <v>11462</v>
      </c>
      <c r="F9679" s="395" t="s">
        <v>11462</v>
      </c>
    </row>
    <row r="9680" spans="1:6">
      <c r="A9680" s="360" t="s">
        <v>18552</v>
      </c>
      <c r="B9680" s="393">
        <v>10498</v>
      </c>
      <c r="C9680" s="394" t="s">
        <v>32332</v>
      </c>
      <c r="D9680" s="393" t="s">
        <v>18562</v>
      </c>
      <c r="E9680" s="395" t="s">
        <v>7515</v>
      </c>
      <c r="F9680" s="395" t="s">
        <v>7515</v>
      </c>
    </row>
    <row r="9681" spans="1:6">
      <c r="A9681" s="360" t="s">
        <v>18552</v>
      </c>
      <c r="B9681" s="393">
        <v>4823</v>
      </c>
      <c r="C9681" s="394" t="s">
        <v>32333</v>
      </c>
      <c r="D9681" s="393" t="s">
        <v>18562</v>
      </c>
      <c r="E9681" s="395" t="s">
        <v>28551</v>
      </c>
      <c r="F9681" s="395" t="s">
        <v>28551</v>
      </c>
    </row>
    <row r="9682" spans="1:6">
      <c r="A9682" s="360" t="s">
        <v>18552</v>
      </c>
      <c r="B9682" s="393">
        <v>12357</v>
      </c>
      <c r="C9682" s="394" t="s">
        <v>32334</v>
      </c>
      <c r="D9682" s="393" t="s">
        <v>18553</v>
      </c>
      <c r="E9682" s="395" t="s">
        <v>40024</v>
      </c>
      <c r="F9682" s="395" t="s">
        <v>40024</v>
      </c>
    </row>
    <row r="9683" spans="1:6">
      <c r="A9683" s="360" t="s">
        <v>18552</v>
      </c>
      <c r="B9683" s="393">
        <v>12358</v>
      </c>
      <c r="C9683" s="394" t="s">
        <v>32335</v>
      </c>
      <c r="D9683" s="393" t="s">
        <v>18553</v>
      </c>
      <c r="E9683" s="395" t="s">
        <v>28346</v>
      </c>
      <c r="F9683" s="395" t="s">
        <v>28346</v>
      </c>
    </row>
    <row r="9684" spans="1:6">
      <c r="A9684" s="360" t="s">
        <v>18552</v>
      </c>
      <c r="B9684" s="393">
        <v>11079</v>
      </c>
      <c r="C9684" s="394" t="s">
        <v>32336</v>
      </c>
      <c r="D9684" s="393" t="s">
        <v>18556</v>
      </c>
      <c r="E9684" s="395" t="s">
        <v>25108</v>
      </c>
      <c r="F9684" s="395" t="s">
        <v>25108</v>
      </c>
    </row>
    <row r="9685" spans="1:6">
      <c r="A9685" s="360" t="s">
        <v>18552</v>
      </c>
      <c r="B9685" s="393">
        <v>11082</v>
      </c>
      <c r="C9685" s="394" t="s">
        <v>32337</v>
      </c>
      <c r="D9685" s="393" t="s">
        <v>18556</v>
      </c>
      <c r="E9685" s="395" t="s">
        <v>25109</v>
      </c>
      <c r="F9685" s="395" t="s">
        <v>25109</v>
      </c>
    </row>
    <row r="9686" spans="1:6">
      <c r="A9686" s="360" t="s">
        <v>18552</v>
      </c>
      <c r="B9686" s="393">
        <v>4058</v>
      </c>
      <c r="C9686" s="394" t="s">
        <v>32338</v>
      </c>
      <c r="D9686" s="393" t="s">
        <v>18554</v>
      </c>
      <c r="E9686" s="395" t="s">
        <v>37465</v>
      </c>
      <c r="F9686" s="395" t="s">
        <v>25975</v>
      </c>
    </row>
    <row r="9687" spans="1:6">
      <c r="A9687" s="360" t="s">
        <v>18552</v>
      </c>
      <c r="B9687" s="393">
        <v>40974</v>
      </c>
      <c r="C9687" s="394" t="s">
        <v>32339</v>
      </c>
      <c r="D9687" s="393" t="s">
        <v>18573</v>
      </c>
      <c r="E9687" s="395" t="s">
        <v>40025</v>
      </c>
      <c r="F9687" s="395" t="s">
        <v>40026</v>
      </c>
    </row>
    <row r="9688" spans="1:6">
      <c r="A9688" s="360" t="s">
        <v>18552</v>
      </c>
      <c r="B9688" s="393">
        <v>34794</v>
      </c>
      <c r="C9688" s="394" t="s">
        <v>32340</v>
      </c>
      <c r="D9688" s="393" t="s">
        <v>18554</v>
      </c>
      <c r="E9688" s="395" t="s">
        <v>25026</v>
      </c>
      <c r="F9688" s="395" t="s">
        <v>10932</v>
      </c>
    </row>
    <row r="9689" spans="1:6">
      <c r="A9689" s="360" t="s">
        <v>18552</v>
      </c>
      <c r="B9689" s="393">
        <v>40925</v>
      </c>
      <c r="C9689" s="394" t="s">
        <v>32341</v>
      </c>
      <c r="D9689" s="393" t="s">
        <v>18573</v>
      </c>
      <c r="E9689" s="395" t="s">
        <v>27677</v>
      </c>
      <c r="F9689" s="395" t="s">
        <v>27678</v>
      </c>
    </row>
    <row r="9690" spans="1:6">
      <c r="A9690" s="360" t="s">
        <v>18552</v>
      </c>
      <c r="B9690" s="393">
        <v>13741</v>
      </c>
      <c r="C9690" s="394" t="s">
        <v>32342</v>
      </c>
      <c r="D9690" s="393" t="s">
        <v>18553</v>
      </c>
      <c r="E9690" s="395" t="s">
        <v>40027</v>
      </c>
      <c r="F9690" s="395" t="s">
        <v>40027</v>
      </c>
    </row>
    <row r="9691" spans="1:6" ht="23.25">
      <c r="A9691" s="360" t="s">
        <v>18552</v>
      </c>
      <c r="B9691" s="393">
        <v>3288</v>
      </c>
      <c r="C9691" s="394" t="s">
        <v>32343</v>
      </c>
      <c r="D9691" s="393" t="s">
        <v>18560</v>
      </c>
      <c r="E9691" s="395" t="s">
        <v>44</v>
      </c>
      <c r="F9691" s="395" t="s">
        <v>44</v>
      </c>
    </row>
    <row r="9692" spans="1:6">
      <c r="A9692" s="360" t="s">
        <v>18552</v>
      </c>
      <c r="B9692" s="393">
        <v>13587</v>
      </c>
      <c r="C9692" s="394" t="s">
        <v>32344</v>
      </c>
      <c r="D9692" s="393" t="s">
        <v>18560</v>
      </c>
      <c r="E9692" s="395" t="s">
        <v>16017</v>
      </c>
      <c r="F9692" s="395" t="s">
        <v>16017</v>
      </c>
    </row>
    <row r="9693" spans="1:6">
      <c r="A9693" s="360" t="s">
        <v>18552</v>
      </c>
      <c r="B9693" s="393">
        <v>38598</v>
      </c>
      <c r="C9693" s="394" t="s">
        <v>32345</v>
      </c>
      <c r="D9693" s="393" t="s">
        <v>18553</v>
      </c>
      <c r="E9693" s="395" t="s">
        <v>18626</v>
      </c>
      <c r="F9693" s="395" t="s">
        <v>18626</v>
      </c>
    </row>
    <row r="9694" spans="1:6">
      <c r="A9694" s="360" t="s">
        <v>18552</v>
      </c>
      <c r="B9694" s="393">
        <v>38595</v>
      </c>
      <c r="C9694" s="394" t="s">
        <v>32346</v>
      </c>
      <c r="D9694" s="393" t="s">
        <v>18553</v>
      </c>
      <c r="E9694" s="395" t="s">
        <v>9056</v>
      </c>
      <c r="F9694" s="395" t="s">
        <v>9056</v>
      </c>
    </row>
    <row r="9695" spans="1:6">
      <c r="A9695" s="360" t="s">
        <v>18552</v>
      </c>
      <c r="B9695" s="393">
        <v>38592</v>
      </c>
      <c r="C9695" s="394" t="s">
        <v>32347</v>
      </c>
      <c r="D9695" s="393" t="s">
        <v>18553</v>
      </c>
      <c r="E9695" s="395" t="s">
        <v>16057</v>
      </c>
      <c r="F9695" s="395" t="s">
        <v>16057</v>
      </c>
    </row>
    <row r="9696" spans="1:6">
      <c r="A9696" s="360" t="s">
        <v>18552</v>
      </c>
      <c r="B9696" s="393">
        <v>38588</v>
      </c>
      <c r="C9696" s="394" t="s">
        <v>32348</v>
      </c>
      <c r="D9696" s="393" t="s">
        <v>18553</v>
      </c>
      <c r="E9696" s="395" t="s">
        <v>9430</v>
      </c>
      <c r="F9696" s="395" t="s">
        <v>9430</v>
      </c>
    </row>
    <row r="9697" spans="1:6">
      <c r="A9697" s="360" t="s">
        <v>18552</v>
      </c>
      <c r="B9697" s="393">
        <v>38593</v>
      </c>
      <c r="C9697" s="394" t="s">
        <v>32349</v>
      </c>
      <c r="D9697" s="393" t="s">
        <v>18553</v>
      </c>
      <c r="E9697" s="395" t="s">
        <v>18587</v>
      </c>
      <c r="F9697" s="395" t="s">
        <v>18587</v>
      </c>
    </row>
    <row r="9698" spans="1:6">
      <c r="A9698" s="360" t="s">
        <v>18552</v>
      </c>
      <c r="B9698" s="393">
        <v>38589</v>
      </c>
      <c r="C9698" s="394" t="s">
        <v>32350</v>
      </c>
      <c r="D9698" s="393" t="s">
        <v>18553</v>
      </c>
      <c r="E9698" s="395" t="s">
        <v>9571</v>
      </c>
      <c r="F9698" s="395" t="s">
        <v>9571</v>
      </c>
    </row>
    <row r="9699" spans="1:6">
      <c r="A9699" s="360" t="s">
        <v>18552</v>
      </c>
      <c r="B9699" s="393">
        <v>38594</v>
      </c>
      <c r="C9699" s="394" t="s">
        <v>32351</v>
      </c>
      <c r="D9699" s="393" t="s">
        <v>18553</v>
      </c>
      <c r="E9699" s="395" t="s">
        <v>8363</v>
      </c>
      <c r="F9699" s="395" t="s">
        <v>8363</v>
      </c>
    </row>
    <row r="9700" spans="1:6">
      <c r="A9700" s="360" t="s">
        <v>18552</v>
      </c>
      <c r="B9700" s="393">
        <v>34787</v>
      </c>
      <c r="C9700" s="394" t="s">
        <v>32352</v>
      </c>
      <c r="D9700" s="393" t="s">
        <v>18553</v>
      </c>
      <c r="E9700" s="395" t="s">
        <v>8782</v>
      </c>
      <c r="F9700" s="395" t="s">
        <v>8782</v>
      </c>
    </row>
    <row r="9701" spans="1:6">
      <c r="A9701" s="360" t="s">
        <v>18552</v>
      </c>
      <c r="B9701" s="393">
        <v>34788</v>
      </c>
      <c r="C9701" s="394" t="s">
        <v>32353</v>
      </c>
      <c r="D9701" s="393" t="s">
        <v>18553</v>
      </c>
      <c r="E9701" s="395" t="s">
        <v>9579</v>
      </c>
      <c r="F9701" s="395" t="s">
        <v>9579</v>
      </c>
    </row>
    <row r="9702" spans="1:6">
      <c r="A9702" s="360" t="s">
        <v>18552</v>
      </c>
      <c r="B9702" s="393">
        <v>34784</v>
      </c>
      <c r="C9702" s="394" t="s">
        <v>32354</v>
      </c>
      <c r="D9702" s="393" t="s">
        <v>18553</v>
      </c>
      <c r="E9702" s="395" t="s">
        <v>17807</v>
      </c>
      <c r="F9702" s="395" t="s">
        <v>17807</v>
      </c>
    </row>
    <row r="9703" spans="1:6">
      <c r="A9703" s="360" t="s">
        <v>18552</v>
      </c>
      <c r="B9703" s="393">
        <v>34781</v>
      </c>
      <c r="C9703" s="394" t="s">
        <v>32355</v>
      </c>
      <c r="D9703" s="393" t="s">
        <v>18553</v>
      </c>
      <c r="E9703" s="395" t="s">
        <v>8327</v>
      </c>
      <c r="F9703" s="395" t="s">
        <v>8327</v>
      </c>
    </row>
    <row r="9704" spans="1:6">
      <c r="A9704" s="360" t="s">
        <v>18552</v>
      </c>
      <c r="B9704" s="393">
        <v>34773</v>
      </c>
      <c r="C9704" s="394" t="s">
        <v>32356</v>
      </c>
      <c r="D9704" s="393" t="s">
        <v>18553</v>
      </c>
      <c r="E9704" s="395" t="s">
        <v>24889</v>
      </c>
      <c r="F9704" s="395" t="s">
        <v>24889</v>
      </c>
    </row>
    <row r="9705" spans="1:6">
      <c r="A9705" s="360" t="s">
        <v>18552</v>
      </c>
      <c r="B9705" s="393">
        <v>34769</v>
      </c>
      <c r="C9705" s="394" t="s">
        <v>32357</v>
      </c>
      <c r="D9705" s="393" t="s">
        <v>18553</v>
      </c>
      <c r="E9705" s="395" t="s">
        <v>7649</v>
      </c>
      <c r="F9705" s="395" t="s">
        <v>7649</v>
      </c>
    </row>
    <row r="9706" spans="1:6">
      <c r="A9706" s="360" t="s">
        <v>18552</v>
      </c>
      <c r="B9706" s="393">
        <v>34763</v>
      </c>
      <c r="C9706" s="394" t="s">
        <v>32358</v>
      </c>
      <c r="D9706" s="393" t="s">
        <v>18553</v>
      </c>
      <c r="E9706" s="395" t="s">
        <v>18505</v>
      </c>
      <c r="F9706" s="395" t="s">
        <v>18505</v>
      </c>
    </row>
    <row r="9707" spans="1:6">
      <c r="A9707" s="360" t="s">
        <v>18552</v>
      </c>
      <c r="B9707" s="393">
        <v>34774</v>
      </c>
      <c r="C9707" s="394" t="s">
        <v>32359</v>
      </c>
      <c r="D9707" s="393" t="s">
        <v>18553</v>
      </c>
      <c r="E9707" s="395" t="s">
        <v>7608</v>
      </c>
      <c r="F9707" s="395" t="s">
        <v>7608</v>
      </c>
    </row>
    <row r="9708" spans="1:6">
      <c r="A9708" s="360" t="s">
        <v>18552</v>
      </c>
      <c r="B9708" s="393">
        <v>34771</v>
      </c>
      <c r="C9708" s="394" t="s">
        <v>32360</v>
      </c>
      <c r="D9708" s="393" t="s">
        <v>18553</v>
      </c>
      <c r="E9708" s="395" t="s">
        <v>18638</v>
      </c>
      <c r="F9708" s="395" t="s">
        <v>18638</v>
      </c>
    </row>
    <row r="9709" spans="1:6">
      <c r="A9709" s="360" t="s">
        <v>18552</v>
      </c>
      <c r="B9709" s="393">
        <v>34764</v>
      </c>
      <c r="C9709" s="394" t="s">
        <v>32361</v>
      </c>
      <c r="D9709" s="393" t="s">
        <v>18553</v>
      </c>
      <c r="E9709" s="395" t="s">
        <v>15995</v>
      </c>
      <c r="F9709" s="395" t="s">
        <v>15995</v>
      </c>
    </row>
    <row r="9710" spans="1:6">
      <c r="A9710" s="360" t="s">
        <v>18552</v>
      </c>
      <c r="B9710" s="393">
        <v>4062</v>
      </c>
      <c r="C9710" s="394" t="s">
        <v>32362</v>
      </c>
      <c r="D9710" s="393" t="s">
        <v>18553</v>
      </c>
      <c r="E9710" s="395" t="s">
        <v>18863</v>
      </c>
      <c r="F9710" s="395" t="s">
        <v>18863</v>
      </c>
    </row>
    <row r="9711" spans="1:6">
      <c r="A9711" s="360" t="s">
        <v>18552</v>
      </c>
      <c r="B9711" s="393">
        <v>4059</v>
      </c>
      <c r="C9711" s="394" t="s">
        <v>32363</v>
      </c>
      <c r="D9711" s="393" t="s">
        <v>18560</v>
      </c>
      <c r="E9711" s="395" t="s">
        <v>18860</v>
      </c>
      <c r="F9711" s="395" t="s">
        <v>18860</v>
      </c>
    </row>
    <row r="9712" spans="1:6">
      <c r="A9712" s="360" t="s">
        <v>18552</v>
      </c>
      <c r="B9712" s="393">
        <v>4061</v>
      </c>
      <c r="C9712" s="394" t="s">
        <v>32364</v>
      </c>
      <c r="D9712" s="393" t="s">
        <v>18553</v>
      </c>
      <c r="E9712" s="395" t="s">
        <v>20970</v>
      </c>
      <c r="F9712" s="395" t="s">
        <v>20970</v>
      </c>
    </row>
    <row r="9713" spans="1:6">
      <c r="A9713" s="360" t="s">
        <v>18552</v>
      </c>
      <c r="B9713" s="393">
        <v>10608</v>
      </c>
      <c r="C9713" s="394" t="s">
        <v>32365</v>
      </c>
      <c r="D9713" s="393" t="s">
        <v>18553</v>
      </c>
      <c r="E9713" s="395" t="s">
        <v>21449</v>
      </c>
      <c r="F9713" s="395" t="s">
        <v>21449</v>
      </c>
    </row>
    <row r="9714" spans="1:6">
      <c r="A9714" s="360" t="s">
        <v>18552</v>
      </c>
      <c r="B9714" s="393">
        <v>4069</v>
      </c>
      <c r="C9714" s="394" t="s">
        <v>32366</v>
      </c>
      <c r="D9714" s="393" t="s">
        <v>18554</v>
      </c>
      <c r="E9714" s="395" t="s">
        <v>28390</v>
      </c>
      <c r="F9714" s="395" t="s">
        <v>25207</v>
      </c>
    </row>
    <row r="9715" spans="1:6">
      <c r="A9715" s="360" t="s">
        <v>18552</v>
      </c>
      <c r="B9715" s="393">
        <v>40819</v>
      </c>
      <c r="C9715" s="394" t="s">
        <v>32367</v>
      </c>
      <c r="D9715" s="393" t="s">
        <v>18573</v>
      </c>
      <c r="E9715" s="395" t="s">
        <v>32368</v>
      </c>
      <c r="F9715" s="395" t="s">
        <v>32369</v>
      </c>
    </row>
    <row r="9716" spans="1:6">
      <c r="A9716" s="360" t="s">
        <v>18552</v>
      </c>
      <c r="B9716" s="393">
        <v>34361</v>
      </c>
      <c r="C9716" s="394" t="s">
        <v>32370</v>
      </c>
      <c r="D9716" s="393" t="s">
        <v>18562</v>
      </c>
      <c r="E9716" s="395" t="s">
        <v>15706</v>
      </c>
      <c r="F9716" s="395" t="s">
        <v>15706</v>
      </c>
    </row>
    <row r="9717" spans="1:6">
      <c r="A9717" s="360" t="s">
        <v>18552</v>
      </c>
      <c r="B9717" s="393">
        <v>36512</v>
      </c>
      <c r="C9717" s="394" t="s">
        <v>32371</v>
      </c>
      <c r="D9717" s="393" t="s">
        <v>18553</v>
      </c>
      <c r="E9717" s="395" t="s">
        <v>40028</v>
      </c>
      <c r="F9717" s="395" t="s">
        <v>40028</v>
      </c>
    </row>
    <row r="9718" spans="1:6">
      <c r="A9718" s="360" t="s">
        <v>18552</v>
      </c>
      <c r="B9718" s="393">
        <v>25972</v>
      </c>
      <c r="C9718" s="394" t="s">
        <v>32372</v>
      </c>
      <c r="D9718" s="393" t="s">
        <v>18562</v>
      </c>
      <c r="E9718" s="395" t="s">
        <v>20746</v>
      </c>
      <c r="F9718" s="395" t="s">
        <v>20746</v>
      </c>
    </row>
    <row r="9719" spans="1:6">
      <c r="A9719" s="360" t="s">
        <v>18552</v>
      </c>
      <c r="B9719" s="393">
        <v>25973</v>
      </c>
      <c r="C9719" s="394" t="s">
        <v>32373</v>
      </c>
      <c r="D9719" s="393" t="s">
        <v>18562</v>
      </c>
      <c r="E9719" s="395" t="s">
        <v>20746</v>
      </c>
      <c r="F9719" s="395" t="s">
        <v>20746</v>
      </c>
    </row>
    <row r="9720" spans="1:6">
      <c r="A9720" s="360" t="s">
        <v>18552</v>
      </c>
      <c r="B9720" s="393">
        <v>11697</v>
      </c>
      <c r="C9720" s="394" t="s">
        <v>32374</v>
      </c>
      <c r="D9720" s="393" t="s">
        <v>18553</v>
      </c>
      <c r="E9720" s="395" t="s">
        <v>40029</v>
      </c>
      <c r="F9720" s="395" t="s">
        <v>40029</v>
      </c>
    </row>
    <row r="9721" spans="1:6">
      <c r="A9721" s="360" t="s">
        <v>18552</v>
      </c>
      <c r="B9721" s="393">
        <v>11698</v>
      </c>
      <c r="C9721" s="394" t="s">
        <v>32375</v>
      </c>
      <c r="D9721" s="393" t="s">
        <v>18553</v>
      </c>
      <c r="E9721" s="395" t="s">
        <v>40030</v>
      </c>
      <c r="F9721" s="395" t="s">
        <v>40030</v>
      </c>
    </row>
    <row r="9722" spans="1:6">
      <c r="A9722" s="360" t="s">
        <v>18552</v>
      </c>
      <c r="B9722" s="393">
        <v>11699</v>
      </c>
      <c r="C9722" s="394" t="s">
        <v>32376</v>
      </c>
      <c r="D9722" s="393" t="s">
        <v>18553</v>
      </c>
      <c r="E9722" s="395" t="s">
        <v>40031</v>
      </c>
      <c r="F9722" s="395" t="s">
        <v>40031</v>
      </c>
    </row>
    <row r="9723" spans="1:6">
      <c r="A9723" s="360" t="s">
        <v>18552</v>
      </c>
      <c r="B9723" s="393">
        <v>10432</v>
      </c>
      <c r="C9723" s="394" t="s">
        <v>32377</v>
      </c>
      <c r="D9723" s="393" t="s">
        <v>18553</v>
      </c>
      <c r="E9723" s="395" t="s">
        <v>40032</v>
      </c>
      <c r="F9723" s="395" t="s">
        <v>40032</v>
      </c>
    </row>
    <row r="9724" spans="1:6">
      <c r="A9724" s="360" t="s">
        <v>18552</v>
      </c>
      <c r="B9724" s="393">
        <v>10430</v>
      </c>
      <c r="C9724" s="394" t="s">
        <v>32378</v>
      </c>
      <c r="D9724" s="393" t="s">
        <v>18553</v>
      </c>
      <c r="E9724" s="395" t="s">
        <v>40033</v>
      </c>
      <c r="F9724" s="395" t="s">
        <v>40033</v>
      </c>
    </row>
    <row r="9725" spans="1:6" ht="23.25">
      <c r="A9725" s="360" t="s">
        <v>18552</v>
      </c>
      <c r="B9725" s="393">
        <v>37514</v>
      </c>
      <c r="C9725" s="394" t="s">
        <v>32379</v>
      </c>
      <c r="D9725" s="393" t="s">
        <v>18553</v>
      </c>
      <c r="E9725" s="395" t="s">
        <v>32380</v>
      </c>
      <c r="F9725" s="395" t="s">
        <v>32380</v>
      </c>
    </row>
    <row r="9726" spans="1:6" ht="23.25">
      <c r="A9726" s="360" t="s">
        <v>18552</v>
      </c>
      <c r="B9726" s="393">
        <v>37519</v>
      </c>
      <c r="C9726" s="394" t="s">
        <v>32381</v>
      </c>
      <c r="D9726" s="393" t="s">
        <v>18553</v>
      </c>
      <c r="E9726" s="395" t="s">
        <v>32382</v>
      </c>
      <c r="F9726" s="395" t="s">
        <v>32382</v>
      </c>
    </row>
    <row r="9727" spans="1:6">
      <c r="A9727" s="360" t="s">
        <v>18552</v>
      </c>
      <c r="B9727" s="393">
        <v>37520</v>
      </c>
      <c r="C9727" s="394" t="s">
        <v>32383</v>
      </c>
      <c r="D9727" s="393" t="s">
        <v>18553</v>
      </c>
      <c r="E9727" s="395" t="s">
        <v>32384</v>
      </c>
      <c r="F9727" s="395" t="s">
        <v>32384</v>
      </c>
    </row>
    <row r="9728" spans="1:6">
      <c r="A9728" s="360" t="s">
        <v>18552</v>
      </c>
      <c r="B9728" s="393">
        <v>37521</v>
      </c>
      <c r="C9728" s="394" t="s">
        <v>32385</v>
      </c>
      <c r="D9728" s="393" t="s">
        <v>18553</v>
      </c>
      <c r="E9728" s="395" t="s">
        <v>32386</v>
      </c>
      <c r="F9728" s="395" t="s">
        <v>32386</v>
      </c>
    </row>
    <row r="9729" spans="1:6">
      <c r="A9729" s="360" t="s">
        <v>18552</v>
      </c>
      <c r="B9729" s="393">
        <v>37522</v>
      </c>
      <c r="C9729" s="394" t="s">
        <v>32387</v>
      </c>
      <c r="D9729" s="393" t="s">
        <v>18553</v>
      </c>
      <c r="E9729" s="395" t="s">
        <v>32388</v>
      </c>
      <c r="F9729" s="395" t="s">
        <v>32388</v>
      </c>
    </row>
    <row r="9730" spans="1:6" ht="23.25">
      <c r="A9730" s="360" t="s">
        <v>18552</v>
      </c>
      <c r="B9730" s="393">
        <v>21109</v>
      </c>
      <c r="C9730" s="394" t="s">
        <v>32389</v>
      </c>
      <c r="D9730" s="393" t="s">
        <v>18553</v>
      </c>
      <c r="E9730" s="395" t="s">
        <v>27679</v>
      </c>
      <c r="F9730" s="395" t="s">
        <v>27679</v>
      </c>
    </row>
    <row r="9731" spans="1:6">
      <c r="A9731" s="360" t="s">
        <v>18552</v>
      </c>
      <c r="B9731" s="393">
        <v>36800</v>
      </c>
      <c r="C9731" s="394" t="s">
        <v>32390</v>
      </c>
      <c r="D9731" s="393" t="s">
        <v>18553</v>
      </c>
      <c r="E9731" s="395" t="s">
        <v>38957</v>
      </c>
      <c r="F9731" s="395" t="s">
        <v>38957</v>
      </c>
    </row>
    <row r="9732" spans="1:6">
      <c r="A9732" s="360" t="s">
        <v>18552</v>
      </c>
      <c r="B9732" s="393">
        <v>11769</v>
      </c>
      <c r="C9732" s="394" t="s">
        <v>32391</v>
      </c>
      <c r="D9732" s="393" t="s">
        <v>18553</v>
      </c>
      <c r="E9732" s="395" t="s">
        <v>40034</v>
      </c>
      <c r="F9732" s="395" t="s">
        <v>40034</v>
      </c>
    </row>
    <row r="9733" spans="1:6">
      <c r="A9733" s="360" t="s">
        <v>18552</v>
      </c>
      <c r="B9733" s="393">
        <v>36793</v>
      </c>
      <c r="C9733" s="394" t="s">
        <v>32392</v>
      </c>
      <c r="D9733" s="393" t="s">
        <v>18553</v>
      </c>
      <c r="E9733" s="395" t="s">
        <v>40035</v>
      </c>
      <c r="F9733" s="395" t="s">
        <v>40035</v>
      </c>
    </row>
    <row r="9734" spans="1:6" ht="23.25">
      <c r="A9734" s="360" t="s">
        <v>18552</v>
      </c>
      <c r="B9734" s="393">
        <v>37546</v>
      </c>
      <c r="C9734" s="394" t="s">
        <v>32393</v>
      </c>
      <c r="D9734" s="393" t="s">
        <v>18553</v>
      </c>
      <c r="E9734" s="395" t="s">
        <v>40036</v>
      </c>
      <c r="F9734" s="395" t="s">
        <v>40036</v>
      </c>
    </row>
    <row r="9735" spans="1:6" ht="23.25">
      <c r="A9735" s="360" t="s">
        <v>18552</v>
      </c>
      <c r="B9735" s="393">
        <v>37544</v>
      </c>
      <c r="C9735" s="394" t="s">
        <v>32394</v>
      </c>
      <c r="D9735" s="393" t="s">
        <v>18553</v>
      </c>
      <c r="E9735" s="395" t="s">
        <v>40037</v>
      </c>
      <c r="F9735" s="395" t="s">
        <v>40037</v>
      </c>
    </row>
    <row r="9736" spans="1:6" ht="23.25">
      <c r="A9736" s="360" t="s">
        <v>18552</v>
      </c>
      <c r="B9736" s="393">
        <v>37545</v>
      </c>
      <c r="C9736" s="394" t="s">
        <v>32395</v>
      </c>
      <c r="D9736" s="393" t="s">
        <v>18553</v>
      </c>
      <c r="E9736" s="395" t="s">
        <v>40038</v>
      </c>
      <c r="F9736" s="395" t="s">
        <v>40038</v>
      </c>
    </row>
    <row r="9737" spans="1:6">
      <c r="A9737" s="360" t="s">
        <v>18552</v>
      </c>
      <c r="B9737" s="393">
        <v>11771</v>
      </c>
      <c r="C9737" s="394" t="s">
        <v>32396</v>
      </c>
      <c r="D9737" s="393" t="s">
        <v>18553</v>
      </c>
      <c r="E9737" s="395" t="s">
        <v>40039</v>
      </c>
      <c r="F9737" s="395" t="s">
        <v>40039</v>
      </c>
    </row>
    <row r="9738" spans="1:6" ht="23.25">
      <c r="A9738" s="360" t="s">
        <v>18552</v>
      </c>
      <c r="B9738" s="393">
        <v>39919</v>
      </c>
      <c r="C9738" s="394" t="s">
        <v>32397</v>
      </c>
      <c r="D9738" s="393" t="s">
        <v>18553</v>
      </c>
      <c r="E9738" s="395" t="s">
        <v>40040</v>
      </c>
      <c r="F9738" s="395" t="s">
        <v>40040</v>
      </c>
    </row>
    <row r="9739" spans="1:6">
      <c r="A9739" s="360" t="s">
        <v>18552</v>
      </c>
      <c r="B9739" s="393">
        <v>38385</v>
      </c>
      <c r="C9739" s="394" t="s">
        <v>32398</v>
      </c>
      <c r="D9739" s="393" t="s">
        <v>18553</v>
      </c>
      <c r="E9739" s="395" t="s">
        <v>20958</v>
      </c>
      <c r="F9739" s="395" t="s">
        <v>20958</v>
      </c>
    </row>
    <row r="9740" spans="1:6">
      <c r="A9740" s="360" t="s">
        <v>18552</v>
      </c>
      <c r="B9740" s="393">
        <v>37587</v>
      </c>
      <c r="C9740" s="394" t="s">
        <v>32400</v>
      </c>
      <c r="D9740" s="393" t="s">
        <v>18553</v>
      </c>
      <c r="E9740" s="395" t="s">
        <v>40041</v>
      </c>
      <c r="F9740" s="395" t="s">
        <v>40041</v>
      </c>
    </row>
    <row r="9741" spans="1:6">
      <c r="A9741" s="360" t="s">
        <v>18552</v>
      </c>
      <c r="B9741" s="393">
        <v>11571</v>
      </c>
      <c r="C9741" s="394" t="s">
        <v>32402</v>
      </c>
      <c r="D9741" s="393" t="s">
        <v>18553</v>
      </c>
      <c r="E9741" s="395" t="s">
        <v>27935</v>
      </c>
      <c r="F9741" s="395" t="s">
        <v>27935</v>
      </c>
    </row>
    <row r="9742" spans="1:6">
      <c r="A9742" s="360" t="s">
        <v>18552</v>
      </c>
      <c r="B9742" s="393">
        <v>11561</v>
      </c>
      <c r="C9742" s="394" t="s">
        <v>32403</v>
      </c>
      <c r="D9742" s="393" t="s">
        <v>18553</v>
      </c>
      <c r="E9742" s="395" t="s">
        <v>32404</v>
      </c>
      <c r="F9742" s="395" t="s">
        <v>32404</v>
      </c>
    </row>
    <row r="9743" spans="1:6">
      <c r="A9743" s="360" t="s">
        <v>18552</v>
      </c>
      <c r="B9743" s="393">
        <v>11560</v>
      </c>
      <c r="C9743" s="394" t="s">
        <v>32405</v>
      </c>
      <c r="D9743" s="393" t="s">
        <v>18553</v>
      </c>
      <c r="E9743" s="395" t="s">
        <v>32406</v>
      </c>
      <c r="F9743" s="395" t="s">
        <v>32406</v>
      </c>
    </row>
    <row r="9744" spans="1:6">
      <c r="A9744" s="360" t="s">
        <v>18552</v>
      </c>
      <c r="B9744" s="393">
        <v>11499</v>
      </c>
      <c r="C9744" s="394" t="s">
        <v>32407</v>
      </c>
      <c r="D9744" s="393" t="s">
        <v>18553</v>
      </c>
      <c r="E9744" s="395" t="s">
        <v>40042</v>
      </c>
      <c r="F9744" s="395" t="s">
        <v>40042</v>
      </c>
    </row>
    <row r="9745" spans="1:6">
      <c r="A9745" s="360" t="s">
        <v>18552</v>
      </c>
      <c r="B9745" s="393">
        <v>34761</v>
      </c>
      <c r="C9745" s="394" t="s">
        <v>32408</v>
      </c>
      <c r="D9745" s="393" t="s">
        <v>18554</v>
      </c>
      <c r="E9745" s="395" t="s">
        <v>13588</v>
      </c>
      <c r="F9745" s="395" t="s">
        <v>21599</v>
      </c>
    </row>
    <row r="9746" spans="1:6">
      <c r="A9746" s="360" t="s">
        <v>18552</v>
      </c>
      <c r="B9746" s="393">
        <v>40924</v>
      </c>
      <c r="C9746" s="394" t="s">
        <v>32409</v>
      </c>
      <c r="D9746" s="393" t="s">
        <v>18573</v>
      </c>
      <c r="E9746" s="395" t="s">
        <v>27680</v>
      </c>
      <c r="F9746" s="395" t="s">
        <v>27681</v>
      </c>
    </row>
    <row r="9747" spans="1:6">
      <c r="A9747" s="360" t="s">
        <v>18552</v>
      </c>
      <c r="B9747" s="393">
        <v>25957</v>
      </c>
      <c r="C9747" s="394" t="s">
        <v>32410</v>
      </c>
      <c r="D9747" s="393" t="s">
        <v>18554</v>
      </c>
      <c r="E9747" s="395" t="s">
        <v>15978</v>
      </c>
      <c r="F9747" s="395" t="s">
        <v>19998</v>
      </c>
    </row>
    <row r="9748" spans="1:6">
      <c r="A9748" s="360" t="s">
        <v>18552</v>
      </c>
      <c r="B9748" s="393">
        <v>40983</v>
      </c>
      <c r="C9748" s="394" t="s">
        <v>32411</v>
      </c>
      <c r="D9748" s="393" t="s">
        <v>18573</v>
      </c>
      <c r="E9748" s="395" t="s">
        <v>40043</v>
      </c>
      <c r="F9748" s="395" t="s">
        <v>40044</v>
      </c>
    </row>
    <row r="9749" spans="1:6">
      <c r="A9749" s="360" t="s">
        <v>18552</v>
      </c>
      <c r="B9749" s="393">
        <v>2437</v>
      </c>
      <c r="C9749" s="394" t="s">
        <v>32412</v>
      </c>
      <c r="D9749" s="393" t="s">
        <v>18554</v>
      </c>
      <c r="E9749" s="395" t="s">
        <v>7837</v>
      </c>
      <c r="F9749" s="395" t="s">
        <v>24903</v>
      </c>
    </row>
    <row r="9750" spans="1:6">
      <c r="A9750" s="360" t="s">
        <v>18552</v>
      </c>
      <c r="B9750" s="393">
        <v>40921</v>
      </c>
      <c r="C9750" s="394" t="s">
        <v>32413</v>
      </c>
      <c r="D9750" s="393" t="s">
        <v>18573</v>
      </c>
      <c r="E9750" s="395" t="s">
        <v>27682</v>
      </c>
      <c r="F9750" s="395" t="s">
        <v>27683</v>
      </c>
    </row>
    <row r="9751" spans="1:6" ht="23.25">
      <c r="A9751" s="360" t="s">
        <v>18552</v>
      </c>
      <c r="B9751" s="393">
        <v>40534</v>
      </c>
      <c r="C9751" s="394" t="s">
        <v>32414</v>
      </c>
      <c r="D9751" s="393" t="s">
        <v>18553</v>
      </c>
      <c r="E9751" s="395" t="s">
        <v>40045</v>
      </c>
      <c r="F9751" s="395" t="s">
        <v>40045</v>
      </c>
    </row>
    <row r="9752" spans="1:6" ht="23.25">
      <c r="A9752" s="360" t="s">
        <v>18552</v>
      </c>
      <c r="B9752" s="393">
        <v>14252</v>
      </c>
      <c r="C9752" s="394" t="s">
        <v>32415</v>
      </c>
      <c r="D9752" s="393" t="s">
        <v>18553</v>
      </c>
      <c r="E9752" s="395" t="s">
        <v>26008</v>
      </c>
      <c r="F9752" s="395" t="s">
        <v>26008</v>
      </c>
    </row>
    <row r="9753" spans="1:6" ht="23.25">
      <c r="A9753" s="360" t="s">
        <v>18552</v>
      </c>
      <c r="B9753" s="393">
        <v>730</v>
      </c>
      <c r="C9753" s="394" t="s">
        <v>32416</v>
      </c>
      <c r="D9753" s="393" t="s">
        <v>18553</v>
      </c>
      <c r="E9753" s="395" t="s">
        <v>26009</v>
      </c>
      <c r="F9753" s="395" t="s">
        <v>26009</v>
      </c>
    </row>
    <row r="9754" spans="1:6" ht="23.25">
      <c r="A9754" s="360" t="s">
        <v>18552</v>
      </c>
      <c r="B9754" s="393">
        <v>723</v>
      </c>
      <c r="C9754" s="394" t="s">
        <v>32417</v>
      </c>
      <c r="D9754" s="393" t="s">
        <v>18553</v>
      </c>
      <c r="E9754" s="395" t="s">
        <v>26010</v>
      </c>
      <c r="F9754" s="395" t="s">
        <v>26010</v>
      </c>
    </row>
    <row r="9755" spans="1:6" ht="23.25">
      <c r="A9755" s="360" t="s">
        <v>18552</v>
      </c>
      <c r="B9755" s="393">
        <v>36502</v>
      </c>
      <c r="C9755" s="394" t="s">
        <v>32418</v>
      </c>
      <c r="D9755" s="393" t="s">
        <v>18553</v>
      </c>
      <c r="E9755" s="395" t="s">
        <v>26011</v>
      </c>
      <c r="F9755" s="395" t="s">
        <v>26011</v>
      </c>
    </row>
    <row r="9756" spans="1:6" ht="23.25">
      <c r="A9756" s="360" t="s">
        <v>18552</v>
      </c>
      <c r="B9756" s="393">
        <v>36503</v>
      </c>
      <c r="C9756" s="394" t="s">
        <v>32419</v>
      </c>
      <c r="D9756" s="393" t="s">
        <v>18553</v>
      </c>
      <c r="E9756" s="395" t="s">
        <v>26012</v>
      </c>
      <c r="F9756" s="395" t="s">
        <v>26012</v>
      </c>
    </row>
    <row r="9757" spans="1:6" ht="23.25">
      <c r="A9757" s="360" t="s">
        <v>18552</v>
      </c>
      <c r="B9757" s="393">
        <v>4090</v>
      </c>
      <c r="C9757" s="394" t="s">
        <v>32420</v>
      </c>
      <c r="D9757" s="393" t="s">
        <v>18553</v>
      </c>
      <c r="E9757" s="395" t="s">
        <v>27684</v>
      </c>
      <c r="F9757" s="395" t="s">
        <v>27684</v>
      </c>
    </row>
    <row r="9758" spans="1:6" ht="23.25">
      <c r="A9758" s="360" t="s">
        <v>18552</v>
      </c>
      <c r="B9758" s="393">
        <v>13227</v>
      </c>
      <c r="C9758" s="394" t="s">
        <v>32421</v>
      </c>
      <c r="D9758" s="393" t="s">
        <v>18553</v>
      </c>
      <c r="E9758" s="395" t="s">
        <v>27685</v>
      </c>
      <c r="F9758" s="395" t="s">
        <v>27685</v>
      </c>
    </row>
    <row r="9759" spans="1:6" ht="23.25">
      <c r="A9759" s="360" t="s">
        <v>18552</v>
      </c>
      <c r="B9759" s="393">
        <v>10597</v>
      </c>
      <c r="C9759" s="394" t="s">
        <v>32422</v>
      </c>
      <c r="D9759" s="393" t="s">
        <v>18553</v>
      </c>
      <c r="E9759" s="395" t="s">
        <v>27686</v>
      </c>
      <c r="F9759" s="395" t="s">
        <v>27686</v>
      </c>
    </row>
    <row r="9760" spans="1:6">
      <c r="A9760" s="360" t="s">
        <v>18552</v>
      </c>
      <c r="B9760" s="393">
        <v>39628</v>
      </c>
      <c r="C9760" s="394" t="s">
        <v>32423</v>
      </c>
      <c r="D9760" s="393" t="s">
        <v>18553</v>
      </c>
      <c r="E9760" s="395" t="s">
        <v>27687</v>
      </c>
      <c r="F9760" s="395" t="s">
        <v>27687</v>
      </c>
    </row>
    <row r="9761" spans="1:6">
      <c r="A9761" s="360" t="s">
        <v>18552</v>
      </c>
      <c r="B9761" s="393">
        <v>39404</v>
      </c>
      <c r="C9761" s="394" t="s">
        <v>32424</v>
      </c>
      <c r="D9761" s="393" t="s">
        <v>18553</v>
      </c>
      <c r="E9761" s="395" t="s">
        <v>27688</v>
      </c>
      <c r="F9761" s="395" t="s">
        <v>27688</v>
      </c>
    </row>
    <row r="9762" spans="1:6">
      <c r="A9762" s="360" t="s">
        <v>18552</v>
      </c>
      <c r="B9762" s="393">
        <v>39402</v>
      </c>
      <c r="C9762" s="394" t="s">
        <v>32425</v>
      </c>
      <c r="D9762" s="393" t="s">
        <v>18553</v>
      </c>
      <c r="E9762" s="395" t="s">
        <v>27689</v>
      </c>
      <c r="F9762" s="395" t="s">
        <v>27689</v>
      </c>
    </row>
    <row r="9763" spans="1:6">
      <c r="A9763" s="360" t="s">
        <v>18552</v>
      </c>
      <c r="B9763" s="393">
        <v>39403</v>
      </c>
      <c r="C9763" s="394" t="s">
        <v>32426</v>
      </c>
      <c r="D9763" s="393" t="s">
        <v>18553</v>
      </c>
      <c r="E9763" s="395" t="s">
        <v>27690</v>
      </c>
      <c r="F9763" s="395" t="s">
        <v>27690</v>
      </c>
    </row>
    <row r="9764" spans="1:6">
      <c r="A9764" s="360" t="s">
        <v>18552</v>
      </c>
      <c r="B9764" s="393">
        <v>4093</v>
      </c>
      <c r="C9764" s="394" t="s">
        <v>32427</v>
      </c>
      <c r="D9764" s="393" t="s">
        <v>18554</v>
      </c>
      <c r="E9764" s="395" t="s">
        <v>26793</v>
      </c>
      <c r="F9764" s="395" t="s">
        <v>25391</v>
      </c>
    </row>
    <row r="9765" spans="1:6">
      <c r="A9765" s="360" t="s">
        <v>18552</v>
      </c>
      <c r="B9765" s="393">
        <v>10512</v>
      </c>
      <c r="C9765" s="394" t="s">
        <v>32428</v>
      </c>
      <c r="D9765" s="393" t="s">
        <v>18573</v>
      </c>
      <c r="E9765" s="395" t="s">
        <v>40046</v>
      </c>
      <c r="F9765" s="395" t="s">
        <v>40047</v>
      </c>
    </row>
    <row r="9766" spans="1:6">
      <c r="A9766" s="360" t="s">
        <v>18552</v>
      </c>
      <c r="B9766" s="393">
        <v>20020</v>
      </c>
      <c r="C9766" s="394" t="s">
        <v>32429</v>
      </c>
      <c r="D9766" s="393" t="s">
        <v>18554</v>
      </c>
      <c r="E9766" s="395" t="s">
        <v>25211</v>
      </c>
      <c r="F9766" s="395" t="s">
        <v>28355</v>
      </c>
    </row>
    <row r="9767" spans="1:6">
      <c r="A9767" s="360" t="s">
        <v>18552</v>
      </c>
      <c r="B9767" s="393">
        <v>41038</v>
      </c>
      <c r="C9767" s="394" t="s">
        <v>32430</v>
      </c>
      <c r="D9767" s="393" t="s">
        <v>18573</v>
      </c>
      <c r="E9767" s="395" t="s">
        <v>40048</v>
      </c>
      <c r="F9767" s="395" t="s">
        <v>40049</v>
      </c>
    </row>
    <row r="9768" spans="1:6">
      <c r="A9768" s="360" t="s">
        <v>18552</v>
      </c>
      <c r="B9768" s="393">
        <v>4094</v>
      </c>
      <c r="C9768" s="394" t="s">
        <v>32431</v>
      </c>
      <c r="D9768" s="393" t="s">
        <v>18554</v>
      </c>
      <c r="E9768" s="395" t="s">
        <v>20996</v>
      </c>
      <c r="F9768" s="395" t="s">
        <v>31700</v>
      </c>
    </row>
    <row r="9769" spans="1:6">
      <c r="A9769" s="360" t="s">
        <v>18552</v>
      </c>
      <c r="B9769" s="393">
        <v>40988</v>
      </c>
      <c r="C9769" s="394" t="s">
        <v>32433</v>
      </c>
      <c r="D9769" s="393" t="s">
        <v>18573</v>
      </c>
      <c r="E9769" s="395" t="s">
        <v>40050</v>
      </c>
      <c r="F9769" s="395" t="s">
        <v>40051</v>
      </c>
    </row>
    <row r="9770" spans="1:6">
      <c r="A9770" s="360" t="s">
        <v>18552</v>
      </c>
      <c r="B9770" s="393">
        <v>4095</v>
      </c>
      <c r="C9770" s="394" t="s">
        <v>32434</v>
      </c>
      <c r="D9770" s="393" t="s">
        <v>18554</v>
      </c>
      <c r="E9770" s="395" t="s">
        <v>27191</v>
      </c>
      <c r="F9770" s="395" t="s">
        <v>27887</v>
      </c>
    </row>
    <row r="9771" spans="1:6">
      <c r="A9771" s="360" t="s">
        <v>18552</v>
      </c>
      <c r="B9771" s="393">
        <v>40990</v>
      </c>
      <c r="C9771" s="394" t="s">
        <v>32435</v>
      </c>
      <c r="D9771" s="393" t="s">
        <v>18573</v>
      </c>
      <c r="E9771" s="395" t="s">
        <v>40052</v>
      </c>
      <c r="F9771" s="395" t="s">
        <v>40053</v>
      </c>
    </row>
    <row r="9772" spans="1:6">
      <c r="A9772" s="360" t="s">
        <v>18552</v>
      </c>
      <c r="B9772" s="393">
        <v>4097</v>
      </c>
      <c r="C9772" s="394" t="s">
        <v>32436</v>
      </c>
      <c r="D9772" s="393" t="s">
        <v>18554</v>
      </c>
      <c r="E9772" s="395" t="s">
        <v>33297</v>
      </c>
      <c r="F9772" s="395" t="s">
        <v>21343</v>
      </c>
    </row>
    <row r="9773" spans="1:6">
      <c r="A9773" s="360" t="s">
        <v>18552</v>
      </c>
      <c r="B9773" s="393">
        <v>40994</v>
      </c>
      <c r="C9773" s="394" t="s">
        <v>32437</v>
      </c>
      <c r="D9773" s="393" t="s">
        <v>18573</v>
      </c>
      <c r="E9773" s="395" t="s">
        <v>40054</v>
      </c>
      <c r="F9773" s="395" t="s">
        <v>40055</v>
      </c>
    </row>
    <row r="9774" spans="1:6">
      <c r="A9774" s="360" t="s">
        <v>18552</v>
      </c>
      <c r="B9774" s="393">
        <v>4096</v>
      </c>
      <c r="C9774" s="394" t="s">
        <v>32438</v>
      </c>
      <c r="D9774" s="393" t="s">
        <v>18554</v>
      </c>
      <c r="E9774" s="395" t="s">
        <v>29114</v>
      </c>
      <c r="F9774" s="395" t="s">
        <v>9487</v>
      </c>
    </row>
    <row r="9775" spans="1:6">
      <c r="A9775" s="360" t="s">
        <v>18552</v>
      </c>
      <c r="B9775" s="393">
        <v>40992</v>
      </c>
      <c r="C9775" s="394" t="s">
        <v>32439</v>
      </c>
      <c r="D9775" s="393" t="s">
        <v>18573</v>
      </c>
      <c r="E9775" s="395" t="s">
        <v>40056</v>
      </c>
      <c r="F9775" s="395" t="s">
        <v>40057</v>
      </c>
    </row>
    <row r="9776" spans="1:6">
      <c r="A9776" s="360" t="s">
        <v>18552</v>
      </c>
      <c r="B9776" s="393">
        <v>13955</v>
      </c>
      <c r="C9776" s="394" t="s">
        <v>32440</v>
      </c>
      <c r="D9776" s="393" t="s">
        <v>18553</v>
      </c>
      <c r="E9776" s="395" t="s">
        <v>40058</v>
      </c>
      <c r="F9776" s="395" t="s">
        <v>40058</v>
      </c>
    </row>
    <row r="9777" spans="1:6">
      <c r="A9777" s="360" t="s">
        <v>18552</v>
      </c>
      <c r="B9777" s="393">
        <v>4114</v>
      </c>
      <c r="C9777" s="394" t="s">
        <v>32441</v>
      </c>
      <c r="D9777" s="393" t="s">
        <v>18553</v>
      </c>
      <c r="E9777" s="395" t="s">
        <v>25301</v>
      </c>
      <c r="F9777" s="395" t="s">
        <v>25301</v>
      </c>
    </row>
    <row r="9778" spans="1:6">
      <c r="A9778" s="360" t="s">
        <v>18552</v>
      </c>
      <c r="B9778" s="393">
        <v>36797</v>
      </c>
      <c r="C9778" s="394" t="s">
        <v>32442</v>
      </c>
      <c r="D9778" s="393" t="s">
        <v>18553</v>
      </c>
      <c r="E9778" s="395" t="s">
        <v>28517</v>
      </c>
      <c r="F9778" s="395" t="s">
        <v>28517</v>
      </c>
    </row>
    <row r="9779" spans="1:6">
      <c r="A9779" s="360" t="s">
        <v>18552</v>
      </c>
      <c r="B9779" s="393">
        <v>4107</v>
      </c>
      <c r="C9779" s="394" t="s">
        <v>32443</v>
      </c>
      <c r="D9779" s="393" t="s">
        <v>18553</v>
      </c>
      <c r="E9779" s="395" t="s">
        <v>38039</v>
      </c>
      <c r="F9779" s="395" t="s">
        <v>38039</v>
      </c>
    </row>
    <row r="9780" spans="1:6">
      <c r="A9780" s="360" t="s">
        <v>18552</v>
      </c>
      <c r="B9780" s="393">
        <v>36799</v>
      </c>
      <c r="C9780" s="394" t="s">
        <v>32444</v>
      </c>
      <c r="D9780" s="393" t="s">
        <v>18553</v>
      </c>
      <c r="E9780" s="395" t="s">
        <v>28118</v>
      </c>
      <c r="F9780" s="395" t="s">
        <v>28118</v>
      </c>
    </row>
    <row r="9781" spans="1:6">
      <c r="A9781" s="360" t="s">
        <v>18552</v>
      </c>
      <c r="B9781" s="393">
        <v>4108</v>
      </c>
      <c r="C9781" s="394" t="s">
        <v>32445</v>
      </c>
      <c r="D9781" s="393" t="s">
        <v>18553</v>
      </c>
      <c r="E9781" s="395" t="s">
        <v>39358</v>
      </c>
      <c r="F9781" s="395" t="s">
        <v>39358</v>
      </c>
    </row>
    <row r="9782" spans="1:6">
      <c r="A9782" s="360" t="s">
        <v>18552</v>
      </c>
      <c r="B9782" s="393">
        <v>4102</v>
      </c>
      <c r="C9782" s="394" t="s">
        <v>32446</v>
      </c>
      <c r="D9782" s="393" t="s">
        <v>18553</v>
      </c>
      <c r="E9782" s="395" t="s">
        <v>28536</v>
      </c>
      <c r="F9782" s="395" t="s">
        <v>28536</v>
      </c>
    </row>
    <row r="9783" spans="1:6" ht="23.25">
      <c r="A9783" s="360" t="s">
        <v>18552</v>
      </c>
      <c r="B9783" s="393">
        <v>10826</v>
      </c>
      <c r="C9783" s="394" t="s">
        <v>32447</v>
      </c>
      <c r="D9783" s="393" t="s">
        <v>18553</v>
      </c>
      <c r="E9783" s="395" t="s">
        <v>40059</v>
      </c>
      <c r="F9783" s="395" t="s">
        <v>40059</v>
      </c>
    </row>
    <row r="9784" spans="1:6">
      <c r="A9784" s="360" t="s">
        <v>18552</v>
      </c>
      <c r="B9784" s="393">
        <v>365</v>
      </c>
      <c r="C9784" s="394" t="s">
        <v>32448</v>
      </c>
      <c r="D9784" s="393" t="s">
        <v>18553</v>
      </c>
      <c r="E9784" s="395" t="s">
        <v>39455</v>
      </c>
      <c r="F9784" s="395" t="s">
        <v>39455</v>
      </c>
    </row>
    <row r="9785" spans="1:6">
      <c r="A9785" s="360" t="s">
        <v>18552</v>
      </c>
      <c r="B9785" s="393">
        <v>38639</v>
      </c>
      <c r="C9785" s="394" t="s">
        <v>32449</v>
      </c>
      <c r="D9785" s="393" t="s">
        <v>18553</v>
      </c>
      <c r="E9785" s="395" t="s">
        <v>40060</v>
      </c>
      <c r="F9785" s="395" t="s">
        <v>40060</v>
      </c>
    </row>
    <row r="9786" spans="1:6">
      <c r="A9786" s="360" t="s">
        <v>18552</v>
      </c>
      <c r="B9786" s="393">
        <v>38640</v>
      </c>
      <c r="C9786" s="394" t="s">
        <v>32450</v>
      </c>
      <c r="D9786" s="393" t="s">
        <v>18553</v>
      </c>
      <c r="E9786" s="395" t="s">
        <v>18592</v>
      </c>
      <c r="F9786" s="395" t="s">
        <v>18592</v>
      </c>
    </row>
    <row r="9787" spans="1:6" ht="23.25">
      <c r="A9787" s="360" t="s">
        <v>18552</v>
      </c>
      <c r="B9787" s="393">
        <v>358</v>
      </c>
      <c r="C9787" s="394" t="s">
        <v>32451</v>
      </c>
      <c r="D9787" s="393" t="s">
        <v>18553</v>
      </c>
      <c r="E9787" s="395" t="s">
        <v>28122</v>
      </c>
      <c r="F9787" s="395" t="s">
        <v>28122</v>
      </c>
    </row>
    <row r="9788" spans="1:6" ht="23.25">
      <c r="A9788" s="360" t="s">
        <v>18552</v>
      </c>
      <c r="B9788" s="393">
        <v>359</v>
      </c>
      <c r="C9788" s="394" t="s">
        <v>32453</v>
      </c>
      <c r="D9788" s="393" t="s">
        <v>18553</v>
      </c>
      <c r="E9788" s="395" t="s">
        <v>25681</v>
      </c>
      <c r="F9788" s="395" t="s">
        <v>25681</v>
      </c>
    </row>
    <row r="9789" spans="1:6">
      <c r="A9789" s="360" t="s">
        <v>18552</v>
      </c>
      <c r="B9789" s="393">
        <v>38641</v>
      </c>
      <c r="C9789" s="394" t="s">
        <v>32454</v>
      </c>
      <c r="D9789" s="393" t="s">
        <v>18553</v>
      </c>
      <c r="E9789" s="395" t="s">
        <v>27654</v>
      </c>
      <c r="F9789" s="395" t="s">
        <v>27654</v>
      </c>
    </row>
    <row r="9790" spans="1:6" ht="23.25">
      <c r="A9790" s="360" t="s">
        <v>18552</v>
      </c>
      <c r="B9790" s="393">
        <v>360</v>
      </c>
      <c r="C9790" s="394" t="s">
        <v>32455</v>
      </c>
      <c r="D9790" s="393" t="s">
        <v>18553</v>
      </c>
      <c r="E9790" s="395" t="s">
        <v>16071</v>
      </c>
      <c r="F9790" s="395" t="s">
        <v>16071</v>
      </c>
    </row>
    <row r="9791" spans="1:6" ht="23.25">
      <c r="A9791" s="360" t="s">
        <v>18552</v>
      </c>
      <c r="B9791" s="393">
        <v>4127</v>
      </c>
      <c r="C9791" s="394" t="s">
        <v>32456</v>
      </c>
      <c r="D9791" s="393" t="s">
        <v>18553</v>
      </c>
      <c r="E9791" s="395" t="s">
        <v>25448</v>
      </c>
      <c r="F9791" s="395" t="s">
        <v>25448</v>
      </c>
    </row>
    <row r="9792" spans="1:6" ht="23.25">
      <c r="A9792" s="360" t="s">
        <v>18552</v>
      </c>
      <c r="B9792" s="393">
        <v>4154</v>
      </c>
      <c r="C9792" s="394" t="s">
        <v>32457</v>
      </c>
      <c r="D9792" s="393" t="s">
        <v>18553</v>
      </c>
      <c r="E9792" s="395" t="s">
        <v>25449</v>
      </c>
      <c r="F9792" s="395" t="s">
        <v>25449</v>
      </c>
    </row>
    <row r="9793" spans="1:6" ht="23.25">
      <c r="A9793" s="360" t="s">
        <v>18552</v>
      </c>
      <c r="B9793" s="393">
        <v>4168</v>
      </c>
      <c r="C9793" s="394" t="s">
        <v>32458</v>
      </c>
      <c r="D9793" s="393" t="s">
        <v>18553</v>
      </c>
      <c r="E9793" s="395" t="s">
        <v>25450</v>
      </c>
      <c r="F9793" s="395" t="s">
        <v>25450</v>
      </c>
    </row>
    <row r="9794" spans="1:6" ht="23.25">
      <c r="A9794" s="360" t="s">
        <v>18552</v>
      </c>
      <c r="B9794" s="393">
        <v>4161</v>
      </c>
      <c r="C9794" s="394" t="s">
        <v>32459</v>
      </c>
      <c r="D9794" s="393" t="s">
        <v>18553</v>
      </c>
      <c r="E9794" s="395" t="s">
        <v>25451</v>
      </c>
      <c r="F9794" s="395" t="s">
        <v>25451</v>
      </c>
    </row>
    <row r="9795" spans="1:6" ht="23.25">
      <c r="A9795" s="360" t="s">
        <v>18552</v>
      </c>
      <c r="B9795" s="393">
        <v>42430</v>
      </c>
      <c r="C9795" s="394" t="s">
        <v>32460</v>
      </c>
      <c r="D9795" s="393" t="s">
        <v>18553</v>
      </c>
      <c r="E9795" s="395" t="s">
        <v>25452</v>
      </c>
      <c r="F9795" s="395" t="s">
        <v>25452</v>
      </c>
    </row>
    <row r="9796" spans="1:6">
      <c r="A9796" s="360" t="s">
        <v>18552</v>
      </c>
      <c r="B9796" s="393">
        <v>4214</v>
      </c>
      <c r="C9796" s="394" t="s">
        <v>32461</v>
      </c>
      <c r="D9796" s="393" t="s">
        <v>18553</v>
      </c>
      <c r="E9796" s="395" t="s">
        <v>13375</v>
      </c>
      <c r="F9796" s="395" t="s">
        <v>13375</v>
      </c>
    </row>
    <row r="9797" spans="1:6">
      <c r="A9797" s="360" t="s">
        <v>18552</v>
      </c>
      <c r="B9797" s="393">
        <v>4215</v>
      </c>
      <c r="C9797" s="394" t="s">
        <v>32462</v>
      </c>
      <c r="D9797" s="393" t="s">
        <v>18553</v>
      </c>
      <c r="E9797" s="395" t="s">
        <v>8811</v>
      </c>
      <c r="F9797" s="395" t="s">
        <v>8811</v>
      </c>
    </row>
    <row r="9798" spans="1:6">
      <c r="A9798" s="360" t="s">
        <v>18552</v>
      </c>
      <c r="B9798" s="393">
        <v>4210</v>
      </c>
      <c r="C9798" s="394" t="s">
        <v>32463</v>
      </c>
      <c r="D9798" s="393" t="s">
        <v>18553</v>
      </c>
      <c r="E9798" s="395" t="s">
        <v>9579</v>
      </c>
      <c r="F9798" s="395" t="s">
        <v>9579</v>
      </c>
    </row>
    <row r="9799" spans="1:6">
      <c r="A9799" s="360" t="s">
        <v>18552</v>
      </c>
      <c r="B9799" s="393">
        <v>4212</v>
      </c>
      <c r="C9799" s="394" t="s">
        <v>32464</v>
      </c>
      <c r="D9799" s="393" t="s">
        <v>18553</v>
      </c>
      <c r="E9799" s="395" t="s">
        <v>25372</v>
      </c>
      <c r="F9799" s="395" t="s">
        <v>25372</v>
      </c>
    </row>
    <row r="9800" spans="1:6">
      <c r="A9800" s="360" t="s">
        <v>18552</v>
      </c>
      <c r="B9800" s="393">
        <v>4213</v>
      </c>
      <c r="C9800" s="394" t="s">
        <v>32465</v>
      </c>
      <c r="D9800" s="393" t="s">
        <v>18553</v>
      </c>
      <c r="E9800" s="395" t="s">
        <v>25015</v>
      </c>
      <c r="F9800" s="395" t="s">
        <v>25015</v>
      </c>
    </row>
    <row r="9801" spans="1:6">
      <c r="A9801" s="360" t="s">
        <v>18552</v>
      </c>
      <c r="B9801" s="393">
        <v>4211</v>
      </c>
      <c r="C9801" s="394" t="s">
        <v>32466</v>
      </c>
      <c r="D9801" s="393" t="s">
        <v>18553</v>
      </c>
      <c r="E9801" s="395" t="s">
        <v>18633</v>
      </c>
      <c r="F9801" s="395" t="s">
        <v>18633</v>
      </c>
    </row>
    <row r="9802" spans="1:6">
      <c r="A9802" s="360" t="s">
        <v>18552</v>
      </c>
      <c r="B9802" s="393">
        <v>4209</v>
      </c>
      <c r="C9802" s="394" t="s">
        <v>32467</v>
      </c>
      <c r="D9802" s="393" t="s">
        <v>18553</v>
      </c>
      <c r="E9802" s="395" t="s">
        <v>14987</v>
      </c>
      <c r="F9802" s="395" t="s">
        <v>14987</v>
      </c>
    </row>
    <row r="9803" spans="1:6">
      <c r="A9803" s="360" t="s">
        <v>18552</v>
      </c>
      <c r="B9803" s="393">
        <v>4180</v>
      </c>
      <c r="C9803" s="394" t="s">
        <v>32468</v>
      </c>
      <c r="D9803" s="393" t="s">
        <v>18553</v>
      </c>
      <c r="E9803" s="395" t="s">
        <v>25811</v>
      </c>
      <c r="F9803" s="395" t="s">
        <v>25811</v>
      </c>
    </row>
    <row r="9804" spans="1:6">
      <c r="A9804" s="360" t="s">
        <v>18552</v>
      </c>
      <c r="B9804" s="393">
        <v>4177</v>
      </c>
      <c r="C9804" s="394" t="s">
        <v>32469</v>
      </c>
      <c r="D9804" s="393" t="s">
        <v>18553</v>
      </c>
      <c r="E9804" s="395" t="s">
        <v>9216</v>
      </c>
      <c r="F9804" s="395" t="s">
        <v>9216</v>
      </c>
    </row>
    <row r="9805" spans="1:6">
      <c r="A9805" s="360" t="s">
        <v>18552</v>
      </c>
      <c r="B9805" s="393">
        <v>4179</v>
      </c>
      <c r="C9805" s="394" t="s">
        <v>32470</v>
      </c>
      <c r="D9805" s="393" t="s">
        <v>18553</v>
      </c>
      <c r="E9805" s="395" t="s">
        <v>20303</v>
      </c>
      <c r="F9805" s="395" t="s">
        <v>20303</v>
      </c>
    </row>
    <row r="9806" spans="1:6">
      <c r="A9806" s="360" t="s">
        <v>18552</v>
      </c>
      <c r="B9806" s="393">
        <v>4208</v>
      </c>
      <c r="C9806" s="394" t="s">
        <v>32471</v>
      </c>
      <c r="D9806" s="393" t="s">
        <v>18553</v>
      </c>
      <c r="E9806" s="395" t="s">
        <v>40061</v>
      </c>
      <c r="F9806" s="395" t="s">
        <v>40061</v>
      </c>
    </row>
    <row r="9807" spans="1:6">
      <c r="A9807" s="360" t="s">
        <v>18552</v>
      </c>
      <c r="B9807" s="393">
        <v>4181</v>
      </c>
      <c r="C9807" s="394" t="s">
        <v>32472</v>
      </c>
      <c r="D9807" s="393" t="s">
        <v>18553</v>
      </c>
      <c r="E9807" s="395" t="s">
        <v>37106</v>
      </c>
      <c r="F9807" s="395" t="s">
        <v>37106</v>
      </c>
    </row>
    <row r="9808" spans="1:6">
      <c r="A9808" s="360" t="s">
        <v>18552</v>
      </c>
      <c r="B9808" s="393">
        <v>4178</v>
      </c>
      <c r="C9808" s="394" t="s">
        <v>32473</v>
      </c>
      <c r="D9808" s="393" t="s">
        <v>18553</v>
      </c>
      <c r="E9808" s="395" t="s">
        <v>25048</v>
      </c>
      <c r="F9808" s="395" t="s">
        <v>25048</v>
      </c>
    </row>
    <row r="9809" spans="1:6">
      <c r="A9809" s="360" t="s">
        <v>18552</v>
      </c>
      <c r="B9809" s="393">
        <v>4182</v>
      </c>
      <c r="C9809" s="394" t="s">
        <v>32474</v>
      </c>
      <c r="D9809" s="393" t="s">
        <v>18553</v>
      </c>
      <c r="E9809" s="395" t="s">
        <v>38566</v>
      </c>
      <c r="F9809" s="395" t="s">
        <v>38566</v>
      </c>
    </row>
    <row r="9810" spans="1:6">
      <c r="A9810" s="360" t="s">
        <v>18552</v>
      </c>
      <c r="B9810" s="393">
        <v>4183</v>
      </c>
      <c r="C9810" s="394" t="s">
        <v>32475</v>
      </c>
      <c r="D9810" s="393" t="s">
        <v>18553</v>
      </c>
      <c r="E9810" s="395" t="s">
        <v>40062</v>
      </c>
      <c r="F9810" s="395" t="s">
        <v>40062</v>
      </c>
    </row>
    <row r="9811" spans="1:6">
      <c r="A9811" s="360" t="s">
        <v>18552</v>
      </c>
      <c r="B9811" s="393">
        <v>4184</v>
      </c>
      <c r="C9811" s="394" t="s">
        <v>32476</v>
      </c>
      <c r="D9811" s="393" t="s">
        <v>18553</v>
      </c>
      <c r="E9811" s="395" t="s">
        <v>40063</v>
      </c>
      <c r="F9811" s="395" t="s">
        <v>40063</v>
      </c>
    </row>
    <row r="9812" spans="1:6">
      <c r="A9812" s="360" t="s">
        <v>18552</v>
      </c>
      <c r="B9812" s="393">
        <v>4185</v>
      </c>
      <c r="C9812" s="394" t="s">
        <v>32477</v>
      </c>
      <c r="D9812" s="393" t="s">
        <v>18553</v>
      </c>
      <c r="E9812" s="395" t="s">
        <v>40064</v>
      </c>
      <c r="F9812" s="395" t="s">
        <v>40064</v>
      </c>
    </row>
    <row r="9813" spans="1:6">
      <c r="A9813" s="360" t="s">
        <v>18552</v>
      </c>
      <c r="B9813" s="393">
        <v>4205</v>
      </c>
      <c r="C9813" s="394" t="s">
        <v>32478</v>
      </c>
      <c r="D9813" s="393" t="s">
        <v>18553</v>
      </c>
      <c r="E9813" s="395" t="s">
        <v>20029</v>
      </c>
      <c r="F9813" s="395" t="s">
        <v>20029</v>
      </c>
    </row>
    <row r="9814" spans="1:6">
      <c r="A9814" s="360" t="s">
        <v>18552</v>
      </c>
      <c r="B9814" s="393">
        <v>4192</v>
      </c>
      <c r="C9814" s="394" t="s">
        <v>32479</v>
      </c>
      <c r="D9814" s="393" t="s">
        <v>18553</v>
      </c>
      <c r="E9814" s="395" t="s">
        <v>20029</v>
      </c>
      <c r="F9814" s="395" t="s">
        <v>20029</v>
      </c>
    </row>
    <row r="9815" spans="1:6">
      <c r="A9815" s="360" t="s">
        <v>18552</v>
      </c>
      <c r="B9815" s="393">
        <v>4191</v>
      </c>
      <c r="C9815" s="394" t="s">
        <v>32480</v>
      </c>
      <c r="D9815" s="393" t="s">
        <v>18553</v>
      </c>
      <c r="E9815" s="395" t="s">
        <v>20029</v>
      </c>
      <c r="F9815" s="395" t="s">
        <v>20029</v>
      </c>
    </row>
    <row r="9816" spans="1:6">
      <c r="A9816" s="360" t="s">
        <v>18552</v>
      </c>
      <c r="B9816" s="393">
        <v>4207</v>
      </c>
      <c r="C9816" s="394" t="s">
        <v>32481</v>
      </c>
      <c r="D9816" s="393" t="s">
        <v>18553</v>
      </c>
      <c r="E9816" s="395" t="s">
        <v>28256</v>
      </c>
      <c r="F9816" s="395" t="s">
        <v>28256</v>
      </c>
    </row>
    <row r="9817" spans="1:6">
      <c r="A9817" s="360" t="s">
        <v>18552</v>
      </c>
      <c r="B9817" s="393">
        <v>4206</v>
      </c>
      <c r="C9817" s="394" t="s">
        <v>32482</v>
      </c>
      <c r="D9817" s="393" t="s">
        <v>18553</v>
      </c>
      <c r="E9817" s="395" t="s">
        <v>25282</v>
      </c>
      <c r="F9817" s="395" t="s">
        <v>25282</v>
      </c>
    </row>
    <row r="9818" spans="1:6">
      <c r="A9818" s="360" t="s">
        <v>18552</v>
      </c>
      <c r="B9818" s="393">
        <v>4190</v>
      </c>
      <c r="C9818" s="394" t="s">
        <v>32483</v>
      </c>
      <c r="D9818" s="393" t="s">
        <v>18553</v>
      </c>
      <c r="E9818" s="395" t="s">
        <v>25282</v>
      </c>
      <c r="F9818" s="395" t="s">
        <v>25282</v>
      </c>
    </row>
    <row r="9819" spans="1:6">
      <c r="A9819" s="360" t="s">
        <v>18552</v>
      </c>
      <c r="B9819" s="393">
        <v>4186</v>
      </c>
      <c r="C9819" s="394" t="s">
        <v>32484</v>
      </c>
      <c r="D9819" s="393" t="s">
        <v>18553</v>
      </c>
      <c r="E9819" s="395" t="s">
        <v>18650</v>
      </c>
      <c r="F9819" s="395" t="s">
        <v>18650</v>
      </c>
    </row>
    <row r="9820" spans="1:6">
      <c r="A9820" s="360" t="s">
        <v>18552</v>
      </c>
      <c r="B9820" s="393">
        <v>4188</v>
      </c>
      <c r="C9820" s="394" t="s">
        <v>32485</v>
      </c>
      <c r="D9820" s="393" t="s">
        <v>18553</v>
      </c>
      <c r="E9820" s="395" t="s">
        <v>9352</v>
      </c>
      <c r="F9820" s="395" t="s">
        <v>9352</v>
      </c>
    </row>
    <row r="9821" spans="1:6">
      <c r="A9821" s="360" t="s">
        <v>18552</v>
      </c>
      <c r="B9821" s="393">
        <v>4189</v>
      </c>
      <c r="C9821" s="394" t="s">
        <v>32486</v>
      </c>
      <c r="D9821" s="393" t="s">
        <v>18553</v>
      </c>
      <c r="E9821" s="395" t="s">
        <v>9352</v>
      </c>
      <c r="F9821" s="395" t="s">
        <v>9352</v>
      </c>
    </row>
    <row r="9822" spans="1:6">
      <c r="A9822" s="360" t="s">
        <v>18552</v>
      </c>
      <c r="B9822" s="393">
        <v>4197</v>
      </c>
      <c r="C9822" s="394" t="s">
        <v>32487</v>
      </c>
      <c r="D9822" s="393" t="s">
        <v>18553</v>
      </c>
      <c r="E9822" s="395" t="s">
        <v>26486</v>
      </c>
      <c r="F9822" s="395" t="s">
        <v>26486</v>
      </c>
    </row>
    <row r="9823" spans="1:6">
      <c r="A9823" s="360" t="s">
        <v>18552</v>
      </c>
      <c r="B9823" s="393">
        <v>4194</v>
      </c>
      <c r="C9823" s="394" t="s">
        <v>32488</v>
      </c>
      <c r="D9823" s="393" t="s">
        <v>18553</v>
      </c>
      <c r="E9823" s="395" t="s">
        <v>21037</v>
      </c>
      <c r="F9823" s="395" t="s">
        <v>21037</v>
      </c>
    </row>
    <row r="9824" spans="1:6">
      <c r="A9824" s="360" t="s">
        <v>18552</v>
      </c>
      <c r="B9824" s="393">
        <v>4193</v>
      </c>
      <c r="C9824" s="394" t="s">
        <v>32489</v>
      </c>
      <c r="D9824" s="393" t="s">
        <v>18553</v>
      </c>
      <c r="E9824" s="395" t="s">
        <v>21037</v>
      </c>
      <c r="F9824" s="395" t="s">
        <v>21037</v>
      </c>
    </row>
    <row r="9825" spans="1:6">
      <c r="A9825" s="360" t="s">
        <v>18552</v>
      </c>
      <c r="B9825" s="393">
        <v>4204</v>
      </c>
      <c r="C9825" s="394" t="s">
        <v>32490</v>
      </c>
      <c r="D9825" s="393" t="s">
        <v>18553</v>
      </c>
      <c r="E9825" s="395" t="s">
        <v>21037</v>
      </c>
      <c r="F9825" s="395" t="s">
        <v>21037</v>
      </c>
    </row>
    <row r="9826" spans="1:6">
      <c r="A9826" s="360" t="s">
        <v>18552</v>
      </c>
      <c r="B9826" s="393">
        <v>4187</v>
      </c>
      <c r="C9826" s="394" t="s">
        <v>32491</v>
      </c>
      <c r="D9826" s="393" t="s">
        <v>18553</v>
      </c>
      <c r="E9826" s="395" t="s">
        <v>11529</v>
      </c>
      <c r="F9826" s="395" t="s">
        <v>11529</v>
      </c>
    </row>
    <row r="9827" spans="1:6">
      <c r="A9827" s="360" t="s">
        <v>18552</v>
      </c>
      <c r="B9827" s="393">
        <v>4202</v>
      </c>
      <c r="C9827" s="394" t="s">
        <v>32492</v>
      </c>
      <c r="D9827" s="393" t="s">
        <v>18553</v>
      </c>
      <c r="E9827" s="395" t="s">
        <v>40065</v>
      </c>
      <c r="F9827" s="395" t="s">
        <v>40065</v>
      </c>
    </row>
    <row r="9828" spans="1:6">
      <c r="A9828" s="360" t="s">
        <v>18552</v>
      </c>
      <c r="B9828" s="393">
        <v>4203</v>
      </c>
      <c r="C9828" s="394" t="s">
        <v>32494</v>
      </c>
      <c r="D9828" s="393" t="s">
        <v>18553</v>
      </c>
      <c r="E9828" s="395" t="s">
        <v>40066</v>
      </c>
      <c r="F9828" s="395" t="s">
        <v>40066</v>
      </c>
    </row>
    <row r="9829" spans="1:6">
      <c r="A9829" s="360" t="s">
        <v>18552</v>
      </c>
      <c r="B9829" s="393">
        <v>40368</v>
      </c>
      <c r="C9829" s="394" t="s">
        <v>32495</v>
      </c>
      <c r="D9829" s="393" t="s">
        <v>18553</v>
      </c>
      <c r="E9829" s="395" t="s">
        <v>25036</v>
      </c>
      <c r="F9829" s="395" t="s">
        <v>25036</v>
      </c>
    </row>
    <row r="9830" spans="1:6">
      <c r="A9830" s="360" t="s">
        <v>18552</v>
      </c>
      <c r="B9830" s="393">
        <v>40365</v>
      </c>
      <c r="C9830" s="394" t="s">
        <v>32496</v>
      </c>
      <c r="D9830" s="393" t="s">
        <v>18553</v>
      </c>
      <c r="E9830" s="395" t="s">
        <v>27234</v>
      </c>
      <c r="F9830" s="395" t="s">
        <v>27234</v>
      </c>
    </row>
    <row r="9831" spans="1:6">
      <c r="A9831" s="360" t="s">
        <v>18552</v>
      </c>
      <c r="B9831" s="393">
        <v>40356</v>
      </c>
      <c r="C9831" s="394" t="s">
        <v>32497</v>
      </c>
      <c r="D9831" s="393" t="s">
        <v>18553</v>
      </c>
      <c r="E9831" s="395" t="s">
        <v>18589</v>
      </c>
      <c r="F9831" s="395" t="s">
        <v>18589</v>
      </c>
    </row>
    <row r="9832" spans="1:6">
      <c r="A9832" s="360" t="s">
        <v>18552</v>
      </c>
      <c r="B9832" s="393">
        <v>40362</v>
      </c>
      <c r="C9832" s="394" t="s">
        <v>32498</v>
      </c>
      <c r="D9832" s="393" t="s">
        <v>18553</v>
      </c>
      <c r="E9832" s="395" t="s">
        <v>13700</v>
      </c>
      <c r="F9832" s="395" t="s">
        <v>13700</v>
      </c>
    </row>
    <row r="9833" spans="1:6">
      <c r="A9833" s="360" t="s">
        <v>18552</v>
      </c>
      <c r="B9833" s="393">
        <v>40374</v>
      </c>
      <c r="C9833" s="394" t="s">
        <v>32499</v>
      </c>
      <c r="D9833" s="393" t="s">
        <v>18553</v>
      </c>
      <c r="E9833" s="395" t="s">
        <v>27843</v>
      </c>
      <c r="F9833" s="395" t="s">
        <v>27843</v>
      </c>
    </row>
    <row r="9834" spans="1:6">
      <c r="A9834" s="360" t="s">
        <v>18552</v>
      </c>
      <c r="B9834" s="393">
        <v>40371</v>
      </c>
      <c r="C9834" s="394" t="s">
        <v>32500</v>
      </c>
      <c r="D9834" s="393" t="s">
        <v>18553</v>
      </c>
      <c r="E9834" s="395" t="s">
        <v>37781</v>
      </c>
      <c r="F9834" s="395" t="s">
        <v>37781</v>
      </c>
    </row>
    <row r="9835" spans="1:6">
      <c r="A9835" s="360" t="s">
        <v>18552</v>
      </c>
      <c r="B9835" s="393">
        <v>40359</v>
      </c>
      <c r="C9835" s="394" t="s">
        <v>32501</v>
      </c>
      <c r="D9835" s="393" t="s">
        <v>18553</v>
      </c>
      <c r="E9835" s="395" t="s">
        <v>25160</v>
      </c>
      <c r="F9835" s="395" t="s">
        <v>25160</v>
      </c>
    </row>
    <row r="9836" spans="1:6">
      <c r="A9836" s="360" t="s">
        <v>18552</v>
      </c>
      <c r="B9836" s="393">
        <v>7595</v>
      </c>
      <c r="C9836" s="394" t="s">
        <v>32502</v>
      </c>
      <c r="D9836" s="393" t="s">
        <v>18554</v>
      </c>
      <c r="E9836" s="395" t="s">
        <v>27144</v>
      </c>
      <c r="F9836" s="395" t="s">
        <v>28310</v>
      </c>
    </row>
    <row r="9837" spans="1:6">
      <c r="A9837" s="360" t="s">
        <v>18552</v>
      </c>
      <c r="B9837" s="393">
        <v>41094</v>
      </c>
      <c r="C9837" s="394" t="s">
        <v>32503</v>
      </c>
      <c r="D9837" s="393" t="s">
        <v>18573</v>
      </c>
      <c r="E9837" s="395" t="s">
        <v>32504</v>
      </c>
      <c r="F9837" s="395" t="s">
        <v>32505</v>
      </c>
    </row>
    <row r="9838" spans="1:6">
      <c r="A9838" s="360" t="s">
        <v>18552</v>
      </c>
      <c r="B9838" s="393">
        <v>38175</v>
      </c>
      <c r="C9838" s="394" t="s">
        <v>32506</v>
      </c>
      <c r="D9838" s="393" t="s">
        <v>18553</v>
      </c>
      <c r="E9838" s="395" t="s">
        <v>8618</v>
      </c>
      <c r="F9838" s="395" t="s">
        <v>8618</v>
      </c>
    </row>
    <row r="9839" spans="1:6" ht="23.25">
      <c r="A9839" s="360" t="s">
        <v>18552</v>
      </c>
      <c r="B9839" s="393">
        <v>38176</v>
      </c>
      <c r="C9839" s="394" t="s">
        <v>32507</v>
      </c>
      <c r="D9839" s="393" t="s">
        <v>18553</v>
      </c>
      <c r="E9839" s="395" t="s">
        <v>15800</v>
      </c>
      <c r="F9839" s="395" t="s">
        <v>15800</v>
      </c>
    </row>
    <row r="9840" spans="1:6">
      <c r="A9840" s="360" t="s">
        <v>18552</v>
      </c>
      <c r="B9840" s="393">
        <v>36152</v>
      </c>
      <c r="C9840" s="394" t="s">
        <v>32508</v>
      </c>
      <c r="D9840" s="393" t="s">
        <v>18553</v>
      </c>
      <c r="E9840" s="395" t="s">
        <v>11471</v>
      </c>
      <c r="F9840" s="395" t="s">
        <v>11471</v>
      </c>
    </row>
    <row r="9841" spans="1:6">
      <c r="A9841" s="360" t="s">
        <v>18552</v>
      </c>
      <c r="B9841" s="393">
        <v>11138</v>
      </c>
      <c r="C9841" s="394" t="s">
        <v>32509</v>
      </c>
      <c r="D9841" s="393" t="s">
        <v>18563</v>
      </c>
      <c r="E9841" s="395" t="s">
        <v>12111</v>
      </c>
      <c r="F9841" s="395" t="s">
        <v>12111</v>
      </c>
    </row>
    <row r="9842" spans="1:6">
      <c r="A9842" s="360" t="s">
        <v>18552</v>
      </c>
      <c r="B9842" s="393">
        <v>5333</v>
      </c>
      <c r="C9842" s="394" t="s">
        <v>32510</v>
      </c>
      <c r="D9842" s="393" t="s">
        <v>18563</v>
      </c>
      <c r="E9842" s="395" t="s">
        <v>28248</v>
      </c>
      <c r="F9842" s="395" t="s">
        <v>28248</v>
      </c>
    </row>
    <row r="9843" spans="1:6">
      <c r="A9843" s="360" t="s">
        <v>18552</v>
      </c>
      <c r="B9843" s="393">
        <v>4221</v>
      </c>
      <c r="C9843" s="394" t="s">
        <v>32511</v>
      </c>
      <c r="D9843" s="393" t="s">
        <v>18563</v>
      </c>
      <c r="E9843" s="395" t="s">
        <v>28252</v>
      </c>
      <c r="F9843" s="395" t="s">
        <v>28252</v>
      </c>
    </row>
    <row r="9844" spans="1:6">
      <c r="A9844" s="360" t="s">
        <v>18552</v>
      </c>
      <c r="B9844" s="393">
        <v>4227</v>
      </c>
      <c r="C9844" s="394" t="s">
        <v>32512</v>
      </c>
      <c r="D9844" s="393" t="s">
        <v>18563</v>
      </c>
      <c r="E9844" s="395" t="s">
        <v>21405</v>
      </c>
      <c r="F9844" s="395" t="s">
        <v>21405</v>
      </c>
    </row>
    <row r="9845" spans="1:6" ht="23.25">
      <c r="A9845" s="360" t="s">
        <v>18552</v>
      </c>
      <c r="B9845" s="393">
        <v>38170</v>
      </c>
      <c r="C9845" s="394" t="s">
        <v>32513</v>
      </c>
      <c r="D9845" s="393" t="s">
        <v>18553</v>
      </c>
      <c r="E9845" s="395" t="s">
        <v>20741</v>
      </c>
      <c r="F9845" s="395" t="s">
        <v>20741</v>
      </c>
    </row>
    <row r="9846" spans="1:6">
      <c r="A9846" s="360" t="s">
        <v>18552</v>
      </c>
      <c r="B9846" s="393">
        <v>4252</v>
      </c>
      <c r="C9846" s="394" t="s">
        <v>32514</v>
      </c>
      <c r="D9846" s="393" t="s">
        <v>18554</v>
      </c>
      <c r="E9846" s="395" t="s">
        <v>20777</v>
      </c>
      <c r="F9846" s="395" t="s">
        <v>28403</v>
      </c>
    </row>
    <row r="9847" spans="1:6">
      <c r="A9847" s="360" t="s">
        <v>18552</v>
      </c>
      <c r="B9847" s="393">
        <v>40980</v>
      </c>
      <c r="C9847" s="394" t="s">
        <v>32515</v>
      </c>
      <c r="D9847" s="393" t="s">
        <v>18573</v>
      </c>
      <c r="E9847" s="395" t="s">
        <v>40067</v>
      </c>
      <c r="F9847" s="395" t="s">
        <v>40068</v>
      </c>
    </row>
    <row r="9848" spans="1:6">
      <c r="A9848" s="360" t="s">
        <v>18552</v>
      </c>
      <c r="B9848" s="393">
        <v>4243</v>
      </c>
      <c r="C9848" s="394" t="s">
        <v>32516</v>
      </c>
      <c r="D9848" s="393" t="s">
        <v>18554</v>
      </c>
      <c r="E9848" s="395" t="s">
        <v>40069</v>
      </c>
      <c r="F9848" s="395" t="s">
        <v>28103</v>
      </c>
    </row>
    <row r="9849" spans="1:6">
      <c r="A9849" s="360" t="s">
        <v>18552</v>
      </c>
      <c r="B9849" s="393">
        <v>41031</v>
      </c>
      <c r="C9849" s="394" t="s">
        <v>32517</v>
      </c>
      <c r="D9849" s="393" t="s">
        <v>18573</v>
      </c>
      <c r="E9849" s="395" t="s">
        <v>40070</v>
      </c>
      <c r="F9849" s="395" t="s">
        <v>40071</v>
      </c>
    </row>
    <row r="9850" spans="1:6">
      <c r="A9850" s="360" t="s">
        <v>18552</v>
      </c>
      <c r="B9850" s="393">
        <v>40986</v>
      </c>
      <c r="C9850" s="394" t="s">
        <v>32518</v>
      </c>
      <c r="D9850" s="393" t="s">
        <v>18573</v>
      </c>
      <c r="E9850" s="395" t="s">
        <v>40072</v>
      </c>
      <c r="F9850" s="395" t="s">
        <v>40073</v>
      </c>
    </row>
    <row r="9851" spans="1:6">
      <c r="A9851" s="360" t="s">
        <v>18552</v>
      </c>
      <c r="B9851" s="393">
        <v>37666</v>
      </c>
      <c r="C9851" s="394" t="s">
        <v>32519</v>
      </c>
      <c r="D9851" s="393" t="s">
        <v>18554</v>
      </c>
      <c r="E9851" s="395" t="s">
        <v>21064</v>
      </c>
      <c r="F9851" s="395" t="s">
        <v>37471</v>
      </c>
    </row>
    <row r="9852" spans="1:6">
      <c r="A9852" s="360" t="s">
        <v>18552</v>
      </c>
      <c r="B9852" s="393">
        <v>4250</v>
      </c>
      <c r="C9852" s="394" t="s">
        <v>32520</v>
      </c>
      <c r="D9852" s="393" t="s">
        <v>18554</v>
      </c>
      <c r="E9852" s="395" t="s">
        <v>21336</v>
      </c>
      <c r="F9852" s="395" t="s">
        <v>28575</v>
      </c>
    </row>
    <row r="9853" spans="1:6">
      <c r="A9853" s="360" t="s">
        <v>18552</v>
      </c>
      <c r="B9853" s="393">
        <v>40978</v>
      </c>
      <c r="C9853" s="394" t="s">
        <v>32521</v>
      </c>
      <c r="D9853" s="393" t="s">
        <v>18573</v>
      </c>
      <c r="E9853" s="395" t="s">
        <v>40074</v>
      </c>
      <c r="F9853" s="395" t="s">
        <v>40075</v>
      </c>
    </row>
    <row r="9854" spans="1:6">
      <c r="A9854" s="360" t="s">
        <v>18552</v>
      </c>
      <c r="B9854" s="393">
        <v>25960</v>
      </c>
      <c r="C9854" s="394" t="s">
        <v>32522</v>
      </c>
      <c r="D9854" s="393" t="s">
        <v>18554</v>
      </c>
      <c r="E9854" s="395" t="s">
        <v>9562</v>
      </c>
      <c r="F9854" s="395" t="s">
        <v>37680</v>
      </c>
    </row>
    <row r="9855" spans="1:6">
      <c r="A9855" s="360" t="s">
        <v>18552</v>
      </c>
      <c r="B9855" s="393">
        <v>41043</v>
      </c>
      <c r="C9855" s="394" t="s">
        <v>32523</v>
      </c>
      <c r="D9855" s="393" t="s">
        <v>18573</v>
      </c>
      <c r="E9855" s="395" t="s">
        <v>40076</v>
      </c>
      <c r="F9855" s="395" t="s">
        <v>40077</v>
      </c>
    </row>
    <row r="9856" spans="1:6">
      <c r="A9856" s="360" t="s">
        <v>18552</v>
      </c>
      <c r="B9856" s="393">
        <v>4234</v>
      </c>
      <c r="C9856" s="394" t="s">
        <v>32524</v>
      </c>
      <c r="D9856" s="393" t="s">
        <v>18554</v>
      </c>
      <c r="E9856" s="395" t="s">
        <v>27784</v>
      </c>
      <c r="F9856" s="395" t="s">
        <v>36880</v>
      </c>
    </row>
    <row r="9857" spans="1:6">
      <c r="A9857" s="360" t="s">
        <v>18552</v>
      </c>
      <c r="B9857" s="393">
        <v>40987</v>
      </c>
      <c r="C9857" s="394" t="s">
        <v>32525</v>
      </c>
      <c r="D9857" s="393" t="s">
        <v>18573</v>
      </c>
      <c r="E9857" s="395" t="s">
        <v>40046</v>
      </c>
      <c r="F9857" s="395" t="s">
        <v>40047</v>
      </c>
    </row>
    <row r="9858" spans="1:6">
      <c r="A9858" s="360" t="s">
        <v>18552</v>
      </c>
      <c r="B9858" s="393">
        <v>4253</v>
      </c>
      <c r="C9858" s="394" t="s">
        <v>32526</v>
      </c>
      <c r="D9858" s="393" t="s">
        <v>18554</v>
      </c>
      <c r="E9858" s="395" t="s">
        <v>28270</v>
      </c>
      <c r="F9858" s="395" t="s">
        <v>12062</v>
      </c>
    </row>
    <row r="9859" spans="1:6">
      <c r="A9859" s="360" t="s">
        <v>18552</v>
      </c>
      <c r="B9859" s="393">
        <v>40981</v>
      </c>
      <c r="C9859" s="394" t="s">
        <v>32527</v>
      </c>
      <c r="D9859" s="393" t="s">
        <v>18573</v>
      </c>
      <c r="E9859" s="395" t="s">
        <v>39678</v>
      </c>
      <c r="F9859" s="395" t="s">
        <v>39679</v>
      </c>
    </row>
    <row r="9860" spans="1:6">
      <c r="A9860" s="360" t="s">
        <v>18552</v>
      </c>
      <c r="B9860" s="393">
        <v>4254</v>
      </c>
      <c r="C9860" s="394" t="s">
        <v>32528</v>
      </c>
      <c r="D9860" s="393" t="s">
        <v>18554</v>
      </c>
      <c r="E9860" s="395" t="s">
        <v>40078</v>
      </c>
      <c r="F9860" s="395" t="s">
        <v>20305</v>
      </c>
    </row>
    <row r="9861" spans="1:6">
      <c r="A9861" s="360" t="s">
        <v>18552</v>
      </c>
      <c r="B9861" s="393">
        <v>41036</v>
      </c>
      <c r="C9861" s="394" t="s">
        <v>32529</v>
      </c>
      <c r="D9861" s="393" t="s">
        <v>18573</v>
      </c>
      <c r="E9861" s="395" t="s">
        <v>40079</v>
      </c>
      <c r="F9861" s="395" t="s">
        <v>40080</v>
      </c>
    </row>
    <row r="9862" spans="1:6">
      <c r="A9862" s="360" t="s">
        <v>18552</v>
      </c>
      <c r="B9862" s="393">
        <v>4251</v>
      </c>
      <c r="C9862" s="394" t="s">
        <v>32530</v>
      </c>
      <c r="D9862" s="393" t="s">
        <v>18554</v>
      </c>
      <c r="E9862" s="395" t="s">
        <v>26444</v>
      </c>
      <c r="F9862" s="395" t="s">
        <v>39578</v>
      </c>
    </row>
    <row r="9863" spans="1:6">
      <c r="A9863" s="360" t="s">
        <v>18552</v>
      </c>
      <c r="B9863" s="393">
        <v>40979</v>
      </c>
      <c r="C9863" s="394" t="s">
        <v>32531</v>
      </c>
      <c r="D9863" s="393" t="s">
        <v>18573</v>
      </c>
      <c r="E9863" s="395" t="s">
        <v>40081</v>
      </c>
      <c r="F9863" s="395" t="s">
        <v>40082</v>
      </c>
    </row>
    <row r="9864" spans="1:6">
      <c r="A9864" s="360" t="s">
        <v>18552</v>
      </c>
      <c r="B9864" s="393">
        <v>4230</v>
      </c>
      <c r="C9864" s="394" t="s">
        <v>32532</v>
      </c>
      <c r="D9864" s="393" t="s">
        <v>18554</v>
      </c>
      <c r="E9864" s="395" t="s">
        <v>27716</v>
      </c>
      <c r="F9864" s="395" t="s">
        <v>20426</v>
      </c>
    </row>
    <row r="9865" spans="1:6">
      <c r="A9865" s="360" t="s">
        <v>18552</v>
      </c>
      <c r="B9865" s="393">
        <v>40998</v>
      </c>
      <c r="C9865" s="394" t="s">
        <v>32533</v>
      </c>
      <c r="D9865" s="393" t="s">
        <v>18573</v>
      </c>
      <c r="E9865" s="395" t="s">
        <v>40083</v>
      </c>
      <c r="F9865" s="395" t="s">
        <v>40084</v>
      </c>
    </row>
    <row r="9866" spans="1:6">
      <c r="A9866" s="360" t="s">
        <v>18552</v>
      </c>
      <c r="B9866" s="393">
        <v>4257</v>
      </c>
      <c r="C9866" s="394" t="s">
        <v>32534</v>
      </c>
      <c r="D9866" s="393" t="s">
        <v>18554</v>
      </c>
      <c r="E9866" s="395" t="s">
        <v>20660</v>
      </c>
      <c r="F9866" s="395" t="s">
        <v>25297</v>
      </c>
    </row>
    <row r="9867" spans="1:6">
      <c r="A9867" s="360" t="s">
        <v>18552</v>
      </c>
      <c r="B9867" s="393">
        <v>40982</v>
      </c>
      <c r="C9867" s="394" t="s">
        <v>32535</v>
      </c>
      <c r="D9867" s="393" t="s">
        <v>18573</v>
      </c>
      <c r="E9867" s="395" t="s">
        <v>40085</v>
      </c>
      <c r="F9867" s="395" t="s">
        <v>40086</v>
      </c>
    </row>
    <row r="9868" spans="1:6">
      <c r="A9868" s="360" t="s">
        <v>18552</v>
      </c>
      <c r="B9868" s="393">
        <v>4240</v>
      </c>
      <c r="C9868" s="394" t="s">
        <v>32536</v>
      </c>
      <c r="D9868" s="393" t="s">
        <v>18554</v>
      </c>
      <c r="E9868" s="395" t="s">
        <v>36997</v>
      </c>
      <c r="F9868" s="395" t="s">
        <v>36885</v>
      </c>
    </row>
    <row r="9869" spans="1:6">
      <c r="A9869" s="360" t="s">
        <v>18552</v>
      </c>
      <c r="B9869" s="393">
        <v>41026</v>
      </c>
      <c r="C9869" s="394" t="s">
        <v>32537</v>
      </c>
      <c r="D9869" s="393" t="s">
        <v>18573</v>
      </c>
      <c r="E9869" s="395" t="s">
        <v>40087</v>
      </c>
      <c r="F9869" s="395" t="s">
        <v>40088</v>
      </c>
    </row>
    <row r="9870" spans="1:6">
      <c r="A9870" s="360" t="s">
        <v>18552</v>
      </c>
      <c r="B9870" s="393">
        <v>4239</v>
      </c>
      <c r="C9870" s="394" t="s">
        <v>32538</v>
      </c>
      <c r="D9870" s="393" t="s">
        <v>18554</v>
      </c>
      <c r="E9870" s="395" t="s">
        <v>21424</v>
      </c>
      <c r="F9870" s="395" t="s">
        <v>37873</v>
      </c>
    </row>
    <row r="9871" spans="1:6">
      <c r="A9871" s="360" t="s">
        <v>18552</v>
      </c>
      <c r="B9871" s="393">
        <v>41024</v>
      </c>
      <c r="C9871" s="394" t="s">
        <v>32540</v>
      </c>
      <c r="D9871" s="393" t="s">
        <v>18573</v>
      </c>
      <c r="E9871" s="395" t="s">
        <v>40089</v>
      </c>
      <c r="F9871" s="395" t="s">
        <v>40090</v>
      </c>
    </row>
    <row r="9872" spans="1:6">
      <c r="A9872" s="360" t="s">
        <v>18552</v>
      </c>
      <c r="B9872" s="393">
        <v>4248</v>
      </c>
      <c r="C9872" s="394" t="s">
        <v>32541</v>
      </c>
      <c r="D9872" s="393" t="s">
        <v>18554</v>
      </c>
      <c r="E9872" s="395" t="s">
        <v>27142</v>
      </c>
      <c r="F9872" s="395" t="s">
        <v>30653</v>
      </c>
    </row>
    <row r="9873" spans="1:6">
      <c r="A9873" s="360" t="s">
        <v>18552</v>
      </c>
      <c r="B9873" s="393">
        <v>41033</v>
      </c>
      <c r="C9873" s="394" t="s">
        <v>32542</v>
      </c>
      <c r="D9873" s="393" t="s">
        <v>18573</v>
      </c>
      <c r="E9873" s="395" t="s">
        <v>40091</v>
      </c>
      <c r="F9873" s="395" t="s">
        <v>40092</v>
      </c>
    </row>
    <row r="9874" spans="1:6">
      <c r="A9874" s="360" t="s">
        <v>18552</v>
      </c>
      <c r="B9874" s="393">
        <v>25959</v>
      </c>
      <c r="C9874" s="394" t="s">
        <v>32543</v>
      </c>
      <c r="D9874" s="393" t="s">
        <v>18554</v>
      </c>
      <c r="E9874" s="395" t="s">
        <v>21023</v>
      </c>
      <c r="F9874" s="395" t="s">
        <v>37029</v>
      </c>
    </row>
    <row r="9875" spans="1:6">
      <c r="A9875" s="360" t="s">
        <v>18552</v>
      </c>
      <c r="B9875" s="393">
        <v>41040</v>
      </c>
      <c r="C9875" s="394" t="s">
        <v>32544</v>
      </c>
      <c r="D9875" s="393" t="s">
        <v>18573</v>
      </c>
      <c r="E9875" s="395" t="s">
        <v>40093</v>
      </c>
      <c r="F9875" s="395" t="s">
        <v>40094</v>
      </c>
    </row>
    <row r="9876" spans="1:6">
      <c r="A9876" s="360" t="s">
        <v>18552</v>
      </c>
      <c r="B9876" s="393">
        <v>4238</v>
      </c>
      <c r="C9876" s="394" t="s">
        <v>32545</v>
      </c>
      <c r="D9876" s="393" t="s">
        <v>18554</v>
      </c>
      <c r="E9876" s="395" t="s">
        <v>25022</v>
      </c>
      <c r="F9876" s="395" t="s">
        <v>20031</v>
      </c>
    </row>
    <row r="9877" spans="1:6">
      <c r="A9877" s="360" t="s">
        <v>18552</v>
      </c>
      <c r="B9877" s="393">
        <v>41012</v>
      </c>
      <c r="C9877" s="394" t="s">
        <v>32546</v>
      </c>
      <c r="D9877" s="393" t="s">
        <v>18573</v>
      </c>
      <c r="E9877" s="395" t="s">
        <v>40095</v>
      </c>
      <c r="F9877" s="395" t="s">
        <v>40096</v>
      </c>
    </row>
    <row r="9878" spans="1:6">
      <c r="A9878" s="360" t="s">
        <v>18552</v>
      </c>
      <c r="B9878" s="393">
        <v>4237</v>
      </c>
      <c r="C9878" s="394" t="s">
        <v>32547</v>
      </c>
      <c r="D9878" s="393" t="s">
        <v>18554</v>
      </c>
      <c r="E9878" s="395" t="s">
        <v>32096</v>
      </c>
      <c r="F9878" s="395" t="s">
        <v>20674</v>
      </c>
    </row>
    <row r="9879" spans="1:6">
      <c r="A9879" s="360" t="s">
        <v>18552</v>
      </c>
      <c r="B9879" s="393">
        <v>41002</v>
      </c>
      <c r="C9879" s="394" t="s">
        <v>32548</v>
      </c>
      <c r="D9879" s="393" t="s">
        <v>18573</v>
      </c>
      <c r="E9879" s="395" t="s">
        <v>40097</v>
      </c>
      <c r="F9879" s="395" t="s">
        <v>40098</v>
      </c>
    </row>
    <row r="9880" spans="1:6">
      <c r="A9880" s="360" t="s">
        <v>18552</v>
      </c>
      <c r="B9880" s="393">
        <v>4233</v>
      </c>
      <c r="C9880" s="394" t="s">
        <v>32549</v>
      </c>
      <c r="D9880" s="393" t="s">
        <v>18554</v>
      </c>
      <c r="E9880" s="395" t="s">
        <v>21319</v>
      </c>
      <c r="F9880" s="395" t="s">
        <v>25140</v>
      </c>
    </row>
    <row r="9881" spans="1:6">
      <c r="A9881" s="360" t="s">
        <v>18552</v>
      </c>
      <c r="B9881" s="393">
        <v>41001</v>
      </c>
      <c r="C9881" s="394" t="s">
        <v>32550</v>
      </c>
      <c r="D9881" s="393" t="s">
        <v>18573</v>
      </c>
      <c r="E9881" s="395" t="s">
        <v>40099</v>
      </c>
      <c r="F9881" s="395" t="s">
        <v>40100</v>
      </c>
    </row>
    <row r="9882" spans="1:6">
      <c r="A9882" s="360" t="s">
        <v>18552</v>
      </c>
      <c r="B9882" s="393">
        <v>2</v>
      </c>
      <c r="C9882" s="394" t="s">
        <v>32551</v>
      </c>
      <c r="D9882" s="393" t="s">
        <v>18556</v>
      </c>
      <c r="E9882" s="395" t="s">
        <v>18658</v>
      </c>
      <c r="F9882" s="395" t="s">
        <v>18658</v>
      </c>
    </row>
    <row r="9883" spans="1:6" ht="23.25">
      <c r="A9883" s="360" t="s">
        <v>18552</v>
      </c>
      <c r="B9883" s="393">
        <v>36517</v>
      </c>
      <c r="C9883" s="394" t="s">
        <v>32552</v>
      </c>
      <c r="D9883" s="393" t="s">
        <v>18553</v>
      </c>
      <c r="E9883" s="395" t="s">
        <v>25454</v>
      </c>
      <c r="F9883" s="395" t="s">
        <v>25454</v>
      </c>
    </row>
    <row r="9884" spans="1:6" ht="23.25">
      <c r="A9884" s="360" t="s">
        <v>18552</v>
      </c>
      <c r="B9884" s="393">
        <v>4262</v>
      </c>
      <c r="C9884" s="394" t="s">
        <v>32553</v>
      </c>
      <c r="D9884" s="393" t="s">
        <v>18553</v>
      </c>
      <c r="E9884" s="395" t="s">
        <v>25455</v>
      </c>
      <c r="F9884" s="395" t="s">
        <v>25455</v>
      </c>
    </row>
    <row r="9885" spans="1:6" ht="23.25">
      <c r="A9885" s="360" t="s">
        <v>18552</v>
      </c>
      <c r="B9885" s="393">
        <v>4263</v>
      </c>
      <c r="C9885" s="394" t="s">
        <v>32554</v>
      </c>
      <c r="D9885" s="393" t="s">
        <v>18553</v>
      </c>
      <c r="E9885" s="395" t="s">
        <v>25456</v>
      </c>
      <c r="F9885" s="395" t="s">
        <v>25456</v>
      </c>
    </row>
    <row r="9886" spans="1:6" ht="23.25">
      <c r="A9886" s="360" t="s">
        <v>18552</v>
      </c>
      <c r="B9886" s="393">
        <v>36518</v>
      </c>
      <c r="C9886" s="394" t="s">
        <v>32555</v>
      </c>
      <c r="D9886" s="393" t="s">
        <v>18553</v>
      </c>
      <c r="E9886" s="395" t="s">
        <v>25457</v>
      </c>
      <c r="F9886" s="395" t="s">
        <v>25457</v>
      </c>
    </row>
    <row r="9887" spans="1:6" ht="23.25">
      <c r="A9887" s="360" t="s">
        <v>18552</v>
      </c>
      <c r="B9887" s="393">
        <v>14221</v>
      </c>
      <c r="C9887" s="394" t="s">
        <v>32556</v>
      </c>
      <c r="D9887" s="393" t="s">
        <v>18553</v>
      </c>
      <c r="E9887" s="395" t="s">
        <v>25458</v>
      </c>
      <c r="F9887" s="395" t="s">
        <v>25458</v>
      </c>
    </row>
    <row r="9888" spans="1:6">
      <c r="A9888" s="360" t="s">
        <v>18552</v>
      </c>
      <c r="B9888" s="393">
        <v>38402</v>
      </c>
      <c r="C9888" s="394" t="s">
        <v>32557</v>
      </c>
      <c r="D9888" s="393" t="s">
        <v>18553</v>
      </c>
      <c r="E9888" s="395" t="s">
        <v>11610</v>
      </c>
      <c r="F9888" s="395" t="s">
        <v>11610</v>
      </c>
    </row>
    <row r="9889" spans="1:6">
      <c r="A9889" s="360" t="s">
        <v>18552</v>
      </c>
      <c r="B9889" s="393">
        <v>3412</v>
      </c>
      <c r="C9889" s="394" t="s">
        <v>32558</v>
      </c>
      <c r="D9889" s="393" t="s">
        <v>18555</v>
      </c>
      <c r="E9889" s="395" t="s">
        <v>34990</v>
      </c>
      <c r="F9889" s="395" t="s">
        <v>34990</v>
      </c>
    </row>
    <row r="9890" spans="1:6">
      <c r="A9890" s="360" t="s">
        <v>18552</v>
      </c>
      <c r="B9890" s="393">
        <v>3413</v>
      </c>
      <c r="C9890" s="394" t="s">
        <v>32559</v>
      </c>
      <c r="D9890" s="393" t="s">
        <v>18555</v>
      </c>
      <c r="E9890" s="395" t="s">
        <v>37182</v>
      </c>
      <c r="F9890" s="395" t="s">
        <v>37182</v>
      </c>
    </row>
    <row r="9891" spans="1:6">
      <c r="A9891" s="360" t="s">
        <v>18552</v>
      </c>
      <c r="B9891" s="393">
        <v>39744</v>
      </c>
      <c r="C9891" s="394" t="s">
        <v>32560</v>
      </c>
      <c r="D9891" s="393" t="s">
        <v>18555</v>
      </c>
      <c r="E9891" s="395" t="s">
        <v>34239</v>
      </c>
      <c r="F9891" s="395" t="s">
        <v>34239</v>
      </c>
    </row>
    <row r="9892" spans="1:6">
      <c r="A9892" s="360" t="s">
        <v>18552</v>
      </c>
      <c r="B9892" s="393">
        <v>39745</v>
      </c>
      <c r="C9892" s="394" t="s">
        <v>32561</v>
      </c>
      <c r="D9892" s="393" t="s">
        <v>18555</v>
      </c>
      <c r="E9892" s="395" t="s">
        <v>27815</v>
      </c>
      <c r="F9892" s="395" t="s">
        <v>27815</v>
      </c>
    </row>
    <row r="9893" spans="1:6">
      <c r="A9893" s="360" t="s">
        <v>18552</v>
      </c>
      <c r="B9893" s="393">
        <v>39637</v>
      </c>
      <c r="C9893" s="394" t="s">
        <v>32562</v>
      </c>
      <c r="D9893" s="393" t="s">
        <v>18555</v>
      </c>
      <c r="E9893" s="395" t="s">
        <v>20003</v>
      </c>
      <c r="F9893" s="395" t="s">
        <v>20003</v>
      </c>
    </row>
    <row r="9894" spans="1:6">
      <c r="A9894" s="360" t="s">
        <v>18552</v>
      </c>
      <c r="B9894" s="393">
        <v>39638</v>
      </c>
      <c r="C9894" s="394" t="s">
        <v>32563</v>
      </c>
      <c r="D9894" s="393" t="s">
        <v>18555</v>
      </c>
      <c r="E9894" s="395" t="s">
        <v>26852</v>
      </c>
      <c r="F9894" s="395" t="s">
        <v>26852</v>
      </c>
    </row>
    <row r="9895" spans="1:6">
      <c r="A9895" s="360" t="s">
        <v>18552</v>
      </c>
      <c r="B9895" s="393">
        <v>39639</v>
      </c>
      <c r="C9895" s="394" t="s">
        <v>32564</v>
      </c>
      <c r="D9895" s="393" t="s">
        <v>18555</v>
      </c>
      <c r="E9895" s="395" t="s">
        <v>26853</v>
      </c>
      <c r="F9895" s="395" t="s">
        <v>26853</v>
      </c>
    </row>
    <row r="9896" spans="1:6" ht="23.25">
      <c r="A9896" s="360" t="s">
        <v>18552</v>
      </c>
      <c r="B9896" s="393">
        <v>39517</v>
      </c>
      <c r="C9896" s="394" t="s">
        <v>32565</v>
      </c>
      <c r="D9896" s="393" t="s">
        <v>18555</v>
      </c>
      <c r="E9896" s="395" t="s">
        <v>40101</v>
      </c>
      <c r="F9896" s="395" t="s">
        <v>40101</v>
      </c>
    </row>
    <row r="9897" spans="1:6" ht="23.25">
      <c r="A9897" s="360" t="s">
        <v>18552</v>
      </c>
      <c r="B9897" s="393">
        <v>39518</v>
      </c>
      <c r="C9897" s="394" t="s">
        <v>32566</v>
      </c>
      <c r="D9897" s="393" t="s">
        <v>18555</v>
      </c>
      <c r="E9897" s="395" t="s">
        <v>40102</v>
      </c>
      <c r="F9897" s="395" t="s">
        <v>40102</v>
      </c>
    </row>
    <row r="9898" spans="1:6">
      <c r="A9898" s="360" t="s">
        <v>18552</v>
      </c>
      <c r="B9898" s="393">
        <v>38366</v>
      </c>
      <c r="C9898" s="394" t="s">
        <v>32567</v>
      </c>
      <c r="D9898" s="393" t="s">
        <v>18555</v>
      </c>
      <c r="E9898" s="395" t="s">
        <v>27108</v>
      </c>
      <c r="F9898" s="395" t="s">
        <v>27108</v>
      </c>
    </row>
    <row r="9899" spans="1:6">
      <c r="A9899" s="360" t="s">
        <v>18552</v>
      </c>
      <c r="B9899" s="393">
        <v>11703</v>
      </c>
      <c r="C9899" s="394" t="s">
        <v>32568</v>
      </c>
      <c r="D9899" s="393" t="s">
        <v>18553</v>
      </c>
      <c r="E9899" s="395" t="s">
        <v>26395</v>
      </c>
      <c r="F9899" s="395" t="s">
        <v>26395</v>
      </c>
    </row>
    <row r="9900" spans="1:6">
      <c r="A9900" s="360" t="s">
        <v>18552</v>
      </c>
      <c r="B9900" s="393">
        <v>37400</v>
      </c>
      <c r="C9900" s="394" t="s">
        <v>32569</v>
      </c>
      <c r="D9900" s="393" t="s">
        <v>18553</v>
      </c>
      <c r="E9900" s="395" t="s">
        <v>37068</v>
      </c>
      <c r="F9900" s="395" t="s">
        <v>37068</v>
      </c>
    </row>
    <row r="9901" spans="1:6" ht="23.25">
      <c r="A9901" s="360" t="s">
        <v>18552</v>
      </c>
      <c r="B9901" s="393">
        <v>25400</v>
      </c>
      <c r="C9901" s="394" t="s">
        <v>32570</v>
      </c>
      <c r="D9901" s="393" t="s">
        <v>18553</v>
      </c>
      <c r="E9901" s="395" t="s">
        <v>40103</v>
      </c>
      <c r="F9901" s="395" t="s">
        <v>40103</v>
      </c>
    </row>
    <row r="9902" spans="1:6">
      <c r="A9902" s="360" t="s">
        <v>18552</v>
      </c>
      <c r="B9902" s="393">
        <v>4272</v>
      </c>
      <c r="C9902" s="394" t="s">
        <v>32571</v>
      </c>
      <c r="D9902" s="393" t="s">
        <v>18553</v>
      </c>
      <c r="E9902" s="395" t="s">
        <v>28594</v>
      </c>
      <c r="F9902" s="395" t="s">
        <v>28594</v>
      </c>
    </row>
    <row r="9903" spans="1:6">
      <c r="A9903" s="360" t="s">
        <v>18552</v>
      </c>
      <c r="B9903" s="393">
        <v>4276</v>
      </c>
      <c r="C9903" s="394" t="s">
        <v>32572</v>
      </c>
      <c r="D9903" s="393" t="s">
        <v>18553</v>
      </c>
      <c r="E9903" s="395" t="s">
        <v>40104</v>
      </c>
      <c r="F9903" s="395" t="s">
        <v>40104</v>
      </c>
    </row>
    <row r="9904" spans="1:6">
      <c r="A9904" s="360" t="s">
        <v>18552</v>
      </c>
      <c r="B9904" s="393">
        <v>4273</v>
      </c>
      <c r="C9904" s="394" t="s">
        <v>32573</v>
      </c>
      <c r="D9904" s="393" t="s">
        <v>18553</v>
      </c>
      <c r="E9904" s="395" t="s">
        <v>28627</v>
      </c>
      <c r="F9904" s="395" t="s">
        <v>28627</v>
      </c>
    </row>
    <row r="9905" spans="1:6" ht="23.25">
      <c r="A9905" s="360" t="s">
        <v>18552</v>
      </c>
      <c r="B9905" s="393">
        <v>4274</v>
      </c>
      <c r="C9905" s="394" t="s">
        <v>32574</v>
      </c>
      <c r="D9905" s="393" t="s">
        <v>18553</v>
      </c>
      <c r="E9905" s="395" t="s">
        <v>32824</v>
      </c>
      <c r="F9905" s="395" t="s">
        <v>32824</v>
      </c>
    </row>
    <row r="9906" spans="1:6" ht="23.25">
      <c r="A9906" s="360" t="s">
        <v>18552</v>
      </c>
      <c r="B9906" s="393">
        <v>39438</v>
      </c>
      <c r="C9906" s="394" t="s">
        <v>32575</v>
      </c>
      <c r="D9906" s="393" t="s">
        <v>18553</v>
      </c>
      <c r="E9906" s="395" t="s">
        <v>8277</v>
      </c>
      <c r="F9906" s="395" t="s">
        <v>8277</v>
      </c>
    </row>
    <row r="9907" spans="1:6">
      <c r="A9907" s="360" t="s">
        <v>18552</v>
      </c>
      <c r="B9907" s="393">
        <v>11963</v>
      </c>
      <c r="C9907" s="394" t="s">
        <v>32576</v>
      </c>
      <c r="D9907" s="393" t="s">
        <v>18553</v>
      </c>
      <c r="E9907" s="395" t="s">
        <v>8563</v>
      </c>
      <c r="F9907" s="395" t="s">
        <v>8563</v>
      </c>
    </row>
    <row r="9908" spans="1:6">
      <c r="A9908" s="360" t="s">
        <v>18552</v>
      </c>
      <c r="B9908" s="393">
        <v>11964</v>
      </c>
      <c r="C9908" s="394" t="s">
        <v>32577</v>
      </c>
      <c r="D9908" s="393" t="s">
        <v>18553</v>
      </c>
      <c r="E9908" s="395" t="s">
        <v>16587</v>
      </c>
      <c r="F9908" s="395" t="s">
        <v>16587</v>
      </c>
    </row>
    <row r="9909" spans="1:6" ht="23.25">
      <c r="A9909" s="360" t="s">
        <v>18552</v>
      </c>
      <c r="B9909" s="393">
        <v>4379</v>
      </c>
      <c r="C9909" s="394" t="s">
        <v>32578</v>
      </c>
      <c r="D9909" s="393" t="s">
        <v>18553</v>
      </c>
      <c r="E9909" s="395" t="s">
        <v>8638</v>
      </c>
      <c r="F9909" s="395" t="s">
        <v>8638</v>
      </c>
    </row>
    <row r="9910" spans="1:6" ht="23.25">
      <c r="A9910" s="360" t="s">
        <v>18552</v>
      </c>
      <c r="B9910" s="393">
        <v>4377</v>
      </c>
      <c r="C9910" s="394" t="s">
        <v>32579</v>
      </c>
      <c r="D9910" s="393" t="s">
        <v>18553</v>
      </c>
      <c r="E9910" s="395" t="s">
        <v>8779</v>
      </c>
      <c r="F9910" s="395" t="s">
        <v>8779</v>
      </c>
    </row>
    <row r="9911" spans="1:6" ht="23.25">
      <c r="A9911" s="360" t="s">
        <v>18552</v>
      </c>
      <c r="B9911" s="393">
        <v>4356</v>
      </c>
      <c r="C9911" s="394" t="s">
        <v>32580</v>
      </c>
      <c r="D9911" s="393" t="s">
        <v>18553</v>
      </c>
      <c r="E9911" s="395" t="s">
        <v>8277</v>
      </c>
      <c r="F9911" s="395" t="s">
        <v>8277</v>
      </c>
    </row>
    <row r="9912" spans="1:6" ht="23.25">
      <c r="A9912" s="360" t="s">
        <v>18552</v>
      </c>
      <c r="B9912" s="393">
        <v>13246</v>
      </c>
      <c r="C9912" s="394" t="s">
        <v>32581</v>
      </c>
      <c r="D9912" s="393" t="s">
        <v>18553</v>
      </c>
      <c r="E9912" s="395" t="s">
        <v>18590</v>
      </c>
      <c r="F9912" s="395" t="s">
        <v>18590</v>
      </c>
    </row>
    <row r="9913" spans="1:6" ht="23.25">
      <c r="A9913" s="360" t="s">
        <v>18552</v>
      </c>
      <c r="B9913" s="393">
        <v>4346</v>
      </c>
      <c r="C9913" s="394" t="s">
        <v>32582</v>
      </c>
      <c r="D9913" s="393" t="s">
        <v>18553</v>
      </c>
      <c r="E9913" s="395" t="s">
        <v>21306</v>
      </c>
      <c r="F9913" s="395" t="s">
        <v>21306</v>
      </c>
    </row>
    <row r="9914" spans="1:6" ht="23.25">
      <c r="A9914" s="360" t="s">
        <v>18552</v>
      </c>
      <c r="B9914" s="393">
        <v>11955</v>
      </c>
      <c r="C9914" s="394" t="s">
        <v>32583</v>
      </c>
      <c r="D9914" s="393" t="s">
        <v>18553</v>
      </c>
      <c r="E9914" s="395" t="s">
        <v>16058</v>
      </c>
      <c r="F9914" s="395" t="s">
        <v>16058</v>
      </c>
    </row>
    <row r="9915" spans="1:6" ht="23.25">
      <c r="A9915" s="360" t="s">
        <v>18552</v>
      </c>
      <c r="B9915" s="393">
        <v>11960</v>
      </c>
      <c r="C9915" s="394" t="s">
        <v>32584</v>
      </c>
      <c r="D9915" s="393" t="s">
        <v>18553</v>
      </c>
      <c r="E9915" s="395" t="s">
        <v>8516</v>
      </c>
      <c r="F9915" s="395" t="s">
        <v>8516</v>
      </c>
    </row>
    <row r="9916" spans="1:6" ht="23.25">
      <c r="A9916" s="360" t="s">
        <v>18552</v>
      </c>
      <c r="B9916" s="393">
        <v>4333</v>
      </c>
      <c r="C9916" s="394" t="s">
        <v>32585</v>
      </c>
      <c r="D9916" s="393" t="s">
        <v>18553</v>
      </c>
      <c r="E9916" s="395" t="s">
        <v>8277</v>
      </c>
      <c r="F9916" s="395" t="s">
        <v>8277</v>
      </c>
    </row>
    <row r="9917" spans="1:6" ht="23.25">
      <c r="A9917" s="360" t="s">
        <v>18552</v>
      </c>
      <c r="B9917" s="393">
        <v>4358</v>
      </c>
      <c r="C9917" s="394" t="s">
        <v>32586</v>
      </c>
      <c r="D9917" s="393" t="s">
        <v>18553</v>
      </c>
      <c r="E9917" s="395" t="s">
        <v>8751</v>
      </c>
      <c r="F9917" s="395" t="s">
        <v>8751</v>
      </c>
    </row>
    <row r="9918" spans="1:6">
      <c r="A9918" s="360" t="s">
        <v>18552</v>
      </c>
      <c r="B9918" s="393">
        <v>39435</v>
      </c>
      <c r="C9918" s="394" t="s">
        <v>32587</v>
      </c>
      <c r="D9918" s="393" t="s">
        <v>18553</v>
      </c>
      <c r="E9918" s="395" t="s">
        <v>8415</v>
      </c>
      <c r="F9918" s="395" t="s">
        <v>8415</v>
      </c>
    </row>
    <row r="9919" spans="1:6">
      <c r="A9919" s="360" t="s">
        <v>18552</v>
      </c>
      <c r="B9919" s="393">
        <v>39436</v>
      </c>
      <c r="C9919" s="394" t="s">
        <v>32588</v>
      </c>
      <c r="D9919" s="393" t="s">
        <v>18553</v>
      </c>
      <c r="E9919" s="395" t="s">
        <v>8779</v>
      </c>
      <c r="F9919" s="395" t="s">
        <v>8779</v>
      </c>
    </row>
    <row r="9920" spans="1:6">
      <c r="A9920" s="360" t="s">
        <v>18552</v>
      </c>
      <c r="B9920" s="393">
        <v>39437</v>
      </c>
      <c r="C9920" s="394" t="s">
        <v>32589</v>
      </c>
      <c r="D9920" s="393" t="s">
        <v>18553</v>
      </c>
      <c r="E9920" s="395" t="s">
        <v>8641</v>
      </c>
      <c r="F9920" s="395" t="s">
        <v>8641</v>
      </c>
    </row>
    <row r="9921" spans="1:6">
      <c r="A9921" s="360" t="s">
        <v>18552</v>
      </c>
      <c r="B9921" s="393">
        <v>39439</v>
      </c>
      <c r="C9921" s="394" t="s">
        <v>32590</v>
      </c>
      <c r="D9921" s="393" t="s">
        <v>18553</v>
      </c>
      <c r="E9921" s="395" t="s">
        <v>8516</v>
      </c>
      <c r="F9921" s="395" t="s">
        <v>8516</v>
      </c>
    </row>
    <row r="9922" spans="1:6">
      <c r="A9922" s="360" t="s">
        <v>18552</v>
      </c>
      <c r="B9922" s="393">
        <v>39440</v>
      </c>
      <c r="C9922" s="394" t="s">
        <v>32591</v>
      </c>
      <c r="D9922" s="393" t="s">
        <v>18553</v>
      </c>
      <c r="E9922" s="395" t="s">
        <v>8214</v>
      </c>
      <c r="F9922" s="395" t="s">
        <v>8214</v>
      </c>
    </row>
    <row r="9923" spans="1:6">
      <c r="A9923" s="360" t="s">
        <v>18552</v>
      </c>
      <c r="B9923" s="393">
        <v>39441</v>
      </c>
      <c r="C9923" s="394" t="s">
        <v>32592</v>
      </c>
      <c r="D9923" s="393" t="s">
        <v>18553</v>
      </c>
      <c r="E9923" s="395" t="s">
        <v>8277</v>
      </c>
      <c r="F9923" s="395" t="s">
        <v>8277</v>
      </c>
    </row>
    <row r="9924" spans="1:6" ht="23.25">
      <c r="A9924" s="360" t="s">
        <v>18552</v>
      </c>
      <c r="B9924" s="393">
        <v>39442</v>
      </c>
      <c r="C9924" s="394" t="s">
        <v>32593</v>
      </c>
      <c r="D9924" s="393" t="s">
        <v>18553</v>
      </c>
      <c r="E9924" s="395" t="s">
        <v>8779</v>
      </c>
      <c r="F9924" s="395" t="s">
        <v>8779</v>
      </c>
    </row>
    <row r="9925" spans="1:6" ht="23.25">
      <c r="A9925" s="360" t="s">
        <v>18552</v>
      </c>
      <c r="B9925" s="393">
        <v>39443</v>
      </c>
      <c r="C9925" s="394" t="s">
        <v>32594</v>
      </c>
      <c r="D9925" s="393" t="s">
        <v>18553</v>
      </c>
      <c r="E9925" s="395" t="s">
        <v>8424</v>
      </c>
      <c r="F9925" s="395" t="s">
        <v>8424</v>
      </c>
    </row>
    <row r="9926" spans="1:6">
      <c r="A9926" s="360" t="s">
        <v>18552</v>
      </c>
      <c r="B9926" s="393">
        <v>4329</v>
      </c>
      <c r="C9926" s="394" t="s">
        <v>32595</v>
      </c>
      <c r="D9926" s="393" t="s">
        <v>18553</v>
      </c>
      <c r="E9926" s="395" t="s">
        <v>16062</v>
      </c>
      <c r="F9926" s="395" t="s">
        <v>16062</v>
      </c>
    </row>
    <row r="9927" spans="1:6" ht="23.25">
      <c r="A9927" s="360" t="s">
        <v>18552</v>
      </c>
      <c r="B9927" s="393">
        <v>4383</v>
      </c>
      <c r="C9927" s="394" t="s">
        <v>32596</v>
      </c>
      <c r="D9927" s="393" t="s">
        <v>18553</v>
      </c>
      <c r="E9927" s="395" t="s">
        <v>13168</v>
      </c>
      <c r="F9927" s="395" t="s">
        <v>13168</v>
      </c>
    </row>
    <row r="9928" spans="1:6" ht="23.25">
      <c r="A9928" s="360" t="s">
        <v>18552</v>
      </c>
      <c r="B9928" s="393">
        <v>4344</v>
      </c>
      <c r="C9928" s="394" t="s">
        <v>32597</v>
      </c>
      <c r="D9928" s="393" t="s">
        <v>18553</v>
      </c>
      <c r="E9928" s="395" t="s">
        <v>8539</v>
      </c>
      <c r="F9928" s="395" t="s">
        <v>8539</v>
      </c>
    </row>
    <row r="9929" spans="1:6">
      <c r="A9929" s="360" t="s">
        <v>18552</v>
      </c>
      <c r="B9929" s="393">
        <v>436</v>
      </c>
      <c r="C9929" s="394" t="s">
        <v>32598</v>
      </c>
      <c r="D9929" s="393" t="s">
        <v>18553</v>
      </c>
      <c r="E9929" s="395" t="s">
        <v>7341</v>
      </c>
      <c r="F9929" s="395" t="s">
        <v>7341</v>
      </c>
    </row>
    <row r="9930" spans="1:6">
      <c r="A9930" s="360" t="s">
        <v>18552</v>
      </c>
      <c r="B9930" s="393">
        <v>442</v>
      </c>
      <c r="C9930" s="394" t="s">
        <v>32599</v>
      </c>
      <c r="D9930" s="393" t="s">
        <v>18553</v>
      </c>
      <c r="E9930" s="395" t="s">
        <v>25003</v>
      </c>
      <c r="F9930" s="395" t="s">
        <v>25003</v>
      </c>
    </row>
    <row r="9931" spans="1:6">
      <c r="A9931" s="360" t="s">
        <v>18552</v>
      </c>
      <c r="B9931" s="393">
        <v>11953</v>
      </c>
      <c r="C9931" s="394" t="s">
        <v>32600</v>
      </c>
      <c r="D9931" s="393" t="s">
        <v>18553</v>
      </c>
      <c r="E9931" s="395" t="s">
        <v>21041</v>
      </c>
      <c r="F9931" s="395" t="s">
        <v>21041</v>
      </c>
    </row>
    <row r="9932" spans="1:6">
      <c r="A9932" s="360" t="s">
        <v>18552</v>
      </c>
      <c r="B9932" s="393">
        <v>4335</v>
      </c>
      <c r="C9932" s="394" t="s">
        <v>32601</v>
      </c>
      <c r="D9932" s="393" t="s">
        <v>18553</v>
      </c>
      <c r="E9932" s="395" t="s">
        <v>25155</v>
      </c>
      <c r="F9932" s="395" t="s">
        <v>25155</v>
      </c>
    </row>
    <row r="9933" spans="1:6">
      <c r="A9933" s="360" t="s">
        <v>18552</v>
      </c>
      <c r="B9933" s="393">
        <v>4334</v>
      </c>
      <c r="C9933" s="394" t="s">
        <v>32602</v>
      </c>
      <c r="D9933" s="393" t="s">
        <v>18553</v>
      </c>
      <c r="E9933" s="395" t="s">
        <v>20138</v>
      </c>
      <c r="F9933" s="395" t="s">
        <v>20138</v>
      </c>
    </row>
    <row r="9934" spans="1:6">
      <c r="A9934" s="360" t="s">
        <v>18552</v>
      </c>
      <c r="B9934" s="393">
        <v>4343</v>
      </c>
      <c r="C9934" s="394" t="s">
        <v>32603</v>
      </c>
      <c r="D9934" s="393" t="s">
        <v>18553</v>
      </c>
      <c r="E9934" s="395" t="s">
        <v>16060</v>
      </c>
      <c r="F9934" s="395" t="s">
        <v>16060</v>
      </c>
    </row>
    <row r="9935" spans="1:6" ht="23.25">
      <c r="A9935" s="360" t="s">
        <v>18552</v>
      </c>
      <c r="B9935" s="393">
        <v>430</v>
      </c>
      <c r="C9935" s="394" t="s">
        <v>32604</v>
      </c>
      <c r="D9935" s="393" t="s">
        <v>18553</v>
      </c>
      <c r="E9935" s="395" t="s">
        <v>25037</v>
      </c>
      <c r="F9935" s="395" t="s">
        <v>25037</v>
      </c>
    </row>
    <row r="9936" spans="1:6" ht="23.25">
      <c r="A9936" s="360" t="s">
        <v>18552</v>
      </c>
      <c r="B9936" s="393">
        <v>441</v>
      </c>
      <c r="C9936" s="394" t="s">
        <v>32605</v>
      </c>
      <c r="D9936" s="393" t="s">
        <v>18553</v>
      </c>
      <c r="E9936" s="395" t="s">
        <v>13504</v>
      </c>
      <c r="F9936" s="395" t="s">
        <v>13504</v>
      </c>
    </row>
    <row r="9937" spans="1:6" ht="23.25">
      <c r="A9937" s="360" t="s">
        <v>18552</v>
      </c>
      <c r="B9937" s="393">
        <v>431</v>
      </c>
      <c r="C9937" s="394" t="s">
        <v>32606</v>
      </c>
      <c r="D9937" s="393" t="s">
        <v>18553</v>
      </c>
      <c r="E9937" s="395" t="s">
        <v>11341</v>
      </c>
      <c r="F9937" s="395" t="s">
        <v>11341</v>
      </c>
    </row>
    <row r="9938" spans="1:6" ht="23.25">
      <c r="A9938" s="360" t="s">
        <v>18552</v>
      </c>
      <c r="B9938" s="393">
        <v>432</v>
      </c>
      <c r="C9938" s="394" t="s">
        <v>32607</v>
      </c>
      <c r="D9938" s="393" t="s">
        <v>18553</v>
      </c>
      <c r="E9938" s="395" t="s">
        <v>9211</v>
      </c>
      <c r="F9938" s="395" t="s">
        <v>9211</v>
      </c>
    </row>
    <row r="9939" spans="1:6">
      <c r="A9939" s="360" t="s">
        <v>18552</v>
      </c>
      <c r="B9939" s="393">
        <v>429</v>
      </c>
      <c r="C9939" s="394" t="s">
        <v>32608</v>
      </c>
      <c r="D9939" s="393" t="s">
        <v>18553</v>
      </c>
      <c r="E9939" s="395" t="s">
        <v>25833</v>
      </c>
      <c r="F9939" s="395" t="s">
        <v>25833</v>
      </c>
    </row>
    <row r="9940" spans="1:6" ht="23.25">
      <c r="A9940" s="360" t="s">
        <v>18552</v>
      </c>
      <c r="B9940" s="393">
        <v>439</v>
      </c>
      <c r="C9940" s="394" t="s">
        <v>32609</v>
      </c>
      <c r="D9940" s="393" t="s">
        <v>18553</v>
      </c>
      <c r="E9940" s="395" t="s">
        <v>20350</v>
      </c>
      <c r="F9940" s="395" t="s">
        <v>20350</v>
      </c>
    </row>
    <row r="9941" spans="1:6" ht="23.25">
      <c r="A9941" s="360" t="s">
        <v>18552</v>
      </c>
      <c r="B9941" s="393">
        <v>433</v>
      </c>
      <c r="C9941" s="394" t="s">
        <v>32610</v>
      </c>
      <c r="D9941" s="393" t="s">
        <v>18553</v>
      </c>
      <c r="E9941" s="395" t="s">
        <v>20950</v>
      </c>
      <c r="F9941" s="395" t="s">
        <v>20950</v>
      </c>
    </row>
    <row r="9942" spans="1:6">
      <c r="A9942" s="360" t="s">
        <v>18552</v>
      </c>
      <c r="B9942" s="393">
        <v>437</v>
      </c>
      <c r="C9942" s="394" t="s">
        <v>32611</v>
      </c>
      <c r="D9942" s="393" t="s">
        <v>18553</v>
      </c>
      <c r="E9942" s="395" t="s">
        <v>25234</v>
      </c>
      <c r="F9942" s="395" t="s">
        <v>25234</v>
      </c>
    </row>
    <row r="9943" spans="1:6" ht="23.25">
      <c r="A9943" s="360" t="s">
        <v>18552</v>
      </c>
      <c r="B9943" s="393">
        <v>11790</v>
      </c>
      <c r="C9943" s="394" t="s">
        <v>32612</v>
      </c>
      <c r="D9943" s="393" t="s">
        <v>18553</v>
      </c>
      <c r="E9943" s="395" t="s">
        <v>25308</v>
      </c>
      <c r="F9943" s="395" t="s">
        <v>25308</v>
      </c>
    </row>
    <row r="9944" spans="1:6" ht="23.25">
      <c r="A9944" s="360" t="s">
        <v>18552</v>
      </c>
      <c r="B9944" s="393">
        <v>428</v>
      </c>
      <c r="C9944" s="394" t="s">
        <v>32613</v>
      </c>
      <c r="D9944" s="393" t="s">
        <v>18553</v>
      </c>
      <c r="E9944" s="395" t="s">
        <v>12101</v>
      </c>
      <c r="F9944" s="395" t="s">
        <v>12101</v>
      </c>
    </row>
    <row r="9945" spans="1:6" ht="23.25">
      <c r="A9945" s="360" t="s">
        <v>18552</v>
      </c>
      <c r="B9945" s="393">
        <v>4384</v>
      </c>
      <c r="C9945" s="394" t="s">
        <v>32614</v>
      </c>
      <c r="D9945" s="393" t="s">
        <v>18553</v>
      </c>
      <c r="E9945" s="395" t="s">
        <v>38940</v>
      </c>
      <c r="F9945" s="395" t="s">
        <v>38940</v>
      </c>
    </row>
    <row r="9946" spans="1:6" ht="23.25">
      <c r="A9946" s="360" t="s">
        <v>18552</v>
      </c>
      <c r="B9946" s="393">
        <v>4351</v>
      </c>
      <c r="C9946" s="394" t="s">
        <v>32615</v>
      </c>
      <c r="D9946" s="393" t="s">
        <v>18553</v>
      </c>
      <c r="E9946" s="395" t="s">
        <v>26462</v>
      </c>
      <c r="F9946" s="395" t="s">
        <v>26462</v>
      </c>
    </row>
    <row r="9947" spans="1:6">
      <c r="A9947" s="360" t="s">
        <v>18552</v>
      </c>
      <c r="B9947" s="393">
        <v>11054</v>
      </c>
      <c r="C9947" s="394" t="s">
        <v>32616</v>
      </c>
      <c r="D9947" s="393" t="s">
        <v>18553</v>
      </c>
      <c r="E9947" s="395" t="s">
        <v>9364</v>
      </c>
      <c r="F9947" s="395" t="s">
        <v>9364</v>
      </c>
    </row>
    <row r="9948" spans="1:6">
      <c r="A9948" s="360" t="s">
        <v>18552</v>
      </c>
      <c r="B9948" s="393">
        <v>11055</v>
      </c>
      <c r="C9948" s="394" t="s">
        <v>32617</v>
      </c>
      <c r="D9948" s="393" t="s">
        <v>18553</v>
      </c>
      <c r="E9948" s="395" t="s">
        <v>8852</v>
      </c>
      <c r="F9948" s="395" t="s">
        <v>8852</v>
      </c>
    </row>
    <row r="9949" spans="1:6">
      <c r="A9949" s="360" t="s">
        <v>18552</v>
      </c>
      <c r="B9949" s="393">
        <v>11056</v>
      </c>
      <c r="C9949" s="394" t="s">
        <v>32618</v>
      </c>
      <c r="D9949" s="393" t="s">
        <v>18553</v>
      </c>
      <c r="E9949" s="395" t="s">
        <v>8638</v>
      </c>
      <c r="F9949" s="395" t="s">
        <v>8638</v>
      </c>
    </row>
    <row r="9950" spans="1:6">
      <c r="A9950" s="360" t="s">
        <v>18552</v>
      </c>
      <c r="B9950" s="393">
        <v>11057</v>
      </c>
      <c r="C9950" s="394" t="s">
        <v>32619</v>
      </c>
      <c r="D9950" s="393" t="s">
        <v>18553</v>
      </c>
      <c r="E9950" s="395" t="s">
        <v>8149</v>
      </c>
      <c r="F9950" s="395" t="s">
        <v>8149</v>
      </c>
    </row>
    <row r="9951" spans="1:6">
      <c r="A9951" s="360" t="s">
        <v>18552</v>
      </c>
      <c r="B9951" s="393">
        <v>11059</v>
      </c>
      <c r="C9951" s="394" t="s">
        <v>32620</v>
      </c>
      <c r="D9951" s="393" t="s">
        <v>18553</v>
      </c>
      <c r="E9951" s="395" t="s">
        <v>9391</v>
      </c>
      <c r="F9951" s="395" t="s">
        <v>9391</v>
      </c>
    </row>
    <row r="9952" spans="1:6">
      <c r="A9952" s="360" t="s">
        <v>18552</v>
      </c>
      <c r="B9952" s="393">
        <v>11058</v>
      </c>
      <c r="C9952" s="394" t="s">
        <v>32621</v>
      </c>
      <c r="D9952" s="393" t="s">
        <v>18553</v>
      </c>
      <c r="E9952" s="395" t="s">
        <v>8214</v>
      </c>
      <c r="F9952" s="395" t="s">
        <v>8214</v>
      </c>
    </row>
    <row r="9953" spans="1:6">
      <c r="A9953" s="360" t="s">
        <v>18552</v>
      </c>
      <c r="B9953" s="393">
        <v>4380</v>
      </c>
      <c r="C9953" s="394" t="s">
        <v>32622</v>
      </c>
      <c r="D9953" s="393" t="s">
        <v>18553</v>
      </c>
      <c r="E9953" s="395" t="s">
        <v>8481</v>
      </c>
      <c r="F9953" s="395" t="s">
        <v>8481</v>
      </c>
    </row>
    <row r="9954" spans="1:6">
      <c r="A9954" s="360" t="s">
        <v>18552</v>
      </c>
      <c r="B9954" s="393">
        <v>4299</v>
      </c>
      <c r="C9954" s="394" t="s">
        <v>32623</v>
      </c>
      <c r="D9954" s="393" t="s">
        <v>18553</v>
      </c>
      <c r="E9954" s="395" t="s">
        <v>8766</v>
      </c>
      <c r="F9954" s="395" t="s">
        <v>8766</v>
      </c>
    </row>
    <row r="9955" spans="1:6">
      <c r="A9955" s="360" t="s">
        <v>18552</v>
      </c>
      <c r="B9955" s="393">
        <v>4304</v>
      </c>
      <c r="C9955" s="394" t="s">
        <v>32624</v>
      </c>
      <c r="D9955" s="393" t="s">
        <v>18553</v>
      </c>
      <c r="E9955" s="395" t="s">
        <v>8412</v>
      </c>
      <c r="F9955" s="395" t="s">
        <v>8412</v>
      </c>
    </row>
    <row r="9956" spans="1:6">
      <c r="A9956" s="360" t="s">
        <v>18552</v>
      </c>
      <c r="B9956" s="393">
        <v>4305</v>
      </c>
      <c r="C9956" s="394" t="s">
        <v>32625</v>
      </c>
      <c r="D9956" s="393" t="s">
        <v>18553</v>
      </c>
      <c r="E9956" s="395" t="s">
        <v>9333</v>
      </c>
      <c r="F9956" s="395" t="s">
        <v>9333</v>
      </c>
    </row>
    <row r="9957" spans="1:6">
      <c r="A9957" s="360" t="s">
        <v>18552</v>
      </c>
      <c r="B9957" s="393">
        <v>4306</v>
      </c>
      <c r="C9957" s="394" t="s">
        <v>32626</v>
      </c>
      <c r="D9957" s="393" t="s">
        <v>18553</v>
      </c>
      <c r="E9957" s="395" t="s">
        <v>17792</v>
      </c>
      <c r="F9957" s="395" t="s">
        <v>17792</v>
      </c>
    </row>
    <row r="9958" spans="1:6">
      <c r="A9958" s="360" t="s">
        <v>18552</v>
      </c>
      <c r="B9958" s="393">
        <v>4308</v>
      </c>
      <c r="C9958" s="394" t="s">
        <v>32627</v>
      </c>
      <c r="D9958" s="393" t="s">
        <v>18553</v>
      </c>
      <c r="E9958" s="395" t="s">
        <v>21323</v>
      </c>
      <c r="F9958" s="395" t="s">
        <v>21323</v>
      </c>
    </row>
    <row r="9959" spans="1:6">
      <c r="A9959" s="360" t="s">
        <v>18552</v>
      </c>
      <c r="B9959" s="393">
        <v>4302</v>
      </c>
      <c r="C9959" s="394" t="s">
        <v>32628</v>
      </c>
      <c r="D9959" s="393" t="s">
        <v>18553</v>
      </c>
      <c r="E9959" s="395" t="s">
        <v>19991</v>
      </c>
      <c r="F9959" s="395" t="s">
        <v>19991</v>
      </c>
    </row>
    <row r="9960" spans="1:6">
      <c r="A9960" s="360" t="s">
        <v>18552</v>
      </c>
      <c r="B9960" s="393">
        <v>4300</v>
      </c>
      <c r="C9960" s="394" t="s">
        <v>32629</v>
      </c>
      <c r="D9960" s="393" t="s">
        <v>18553</v>
      </c>
      <c r="E9960" s="395" t="s">
        <v>9677</v>
      </c>
      <c r="F9960" s="395" t="s">
        <v>9677</v>
      </c>
    </row>
    <row r="9961" spans="1:6">
      <c r="A9961" s="360" t="s">
        <v>18552</v>
      </c>
      <c r="B9961" s="393">
        <v>4301</v>
      </c>
      <c r="C9961" s="394" t="s">
        <v>32630</v>
      </c>
      <c r="D9961" s="393" t="s">
        <v>18553</v>
      </c>
      <c r="E9961" s="395" t="s">
        <v>9652</v>
      </c>
      <c r="F9961" s="395" t="s">
        <v>9652</v>
      </c>
    </row>
    <row r="9962" spans="1:6" ht="23.25">
      <c r="A9962" s="360" t="s">
        <v>18552</v>
      </c>
      <c r="B9962" s="393">
        <v>4320</v>
      </c>
      <c r="C9962" s="394" t="s">
        <v>32631</v>
      </c>
      <c r="D9962" s="393" t="s">
        <v>18553</v>
      </c>
      <c r="E9962" s="395" t="s">
        <v>17795</v>
      </c>
      <c r="F9962" s="395" t="s">
        <v>17795</v>
      </c>
    </row>
    <row r="9963" spans="1:6" ht="23.25">
      <c r="A9963" s="360" t="s">
        <v>18552</v>
      </c>
      <c r="B9963" s="393">
        <v>4318</v>
      </c>
      <c r="C9963" s="394" t="s">
        <v>32632</v>
      </c>
      <c r="D9963" s="393" t="s">
        <v>18553</v>
      </c>
      <c r="E9963" s="395" t="s">
        <v>8293</v>
      </c>
      <c r="F9963" s="395" t="s">
        <v>8293</v>
      </c>
    </row>
    <row r="9964" spans="1:6">
      <c r="A9964" s="360" t="s">
        <v>18552</v>
      </c>
      <c r="B9964" s="393">
        <v>40547</v>
      </c>
      <c r="C9964" s="394" t="s">
        <v>32633</v>
      </c>
      <c r="D9964" s="393" t="s">
        <v>18625</v>
      </c>
      <c r="E9964" s="395" t="s">
        <v>27694</v>
      </c>
      <c r="F9964" s="395" t="s">
        <v>27694</v>
      </c>
    </row>
    <row r="9965" spans="1:6">
      <c r="A9965" s="360" t="s">
        <v>18552</v>
      </c>
      <c r="B9965" s="393">
        <v>11962</v>
      </c>
      <c r="C9965" s="394" t="s">
        <v>32634</v>
      </c>
      <c r="D9965" s="393" t="s">
        <v>18553</v>
      </c>
      <c r="E9965" s="395" t="s">
        <v>8635</v>
      </c>
      <c r="F9965" s="395" t="s">
        <v>8635</v>
      </c>
    </row>
    <row r="9966" spans="1:6">
      <c r="A9966" s="360" t="s">
        <v>18552</v>
      </c>
      <c r="B9966" s="393">
        <v>4332</v>
      </c>
      <c r="C9966" s="394" t="s">
        <v>32635</v>
      </c>
      <c r="D9966" s="393" t="s">
        <v>18553</v>
      </c>
      <c r="E9966" s="395" t="s">
        <v>8197</v>
      </c>
      <c r="F9966" s="395" t="s">
        <v>8197</v>
      </c>
    </row>
    <row r="9967" spans="1:6">
      <c r="A9967" s="360" t="s">
        <v>18552</v>
      </c>
      <c r="B9967" s="393">
        <v>4331</v>
      </c>
      <c r="C9967" s="394" t="s">
        <v>32636</v>
      </c>
      <c r="D9967" s="393" t="s">
        <v>18553</v>
      </c>
      <c r="E9967" s="395" t="s">
        <v>15709</v>
      </c>
      <c r="F9967" s="395" t="s">
        <v>15709</v>
      </c>
    </row>
    <row r="9968" spans="1:6" ht="23.25">
      <c r="A9968" s="360" t="s">
        <v>18552</v>
      </c>
      <c r="B9968" s="393">
        <v>4336</v>
      </c>
      <c r="C9968" s="394" t="s">
        <v>32637</v>
      </c>
      <c r="D9968" s="393" t="s">
        <v>18553</v>
      </c>
      <c r="E9968" s="395" t="s">
        <v>15498</v>
      </c>
      <c r="F9968" s="395" t="s">
        <v>15498</v>
      </c>
    </row>
    <row r="9969" spans="1:6">
      <c r="A9969" s="360" t="s">
        <v>18552</v>
      </c>
      <c r="B9969" s="393">
        <v>13294</v>
      </c>
      <c r="C9969" s="394" t="s">
        <v>32638</v>
      </c>
      <c r="D9969" s="393" t="s">
        <v>18553</v>
      </c>
      <c r="E9969" s="395" t="s">
        <v>7817</v>
      </c>
      <c r="F9969" s="395" t="s">
        <v>7817</v>
      </c>
    </row>
    <row r="9970" spans="1:6">
      <c r="A9970" s="360" t="s">
        <v>18552</v>
      </c>
      <c r="B9970" s="393">
        <v>11948</v>
      </c>
      <c r="C9970" s="394" t="s">
        <v>32639</v>
      </c>
      <c r="D9970" s="393" t="s">
        <v>18553</v>
      </c>
      <c r="E9970" s="395" t="s">
        <v>8766</v>
      </c>
      <c r="F9970" s="395" t="s">
        <v>8766</v>
      </c>
    </row>
    <row r="9971" spans="1:6">
      <c r="A9971" s="360" t="s">
        <v>18552</v>
      </c>
      <c r="B9971" s="393">
        <v>4382</v>
      </c>
      <c r="C9971" s="394" t="s">
        <v>32640</v>
      </c>
      <c r="D9971" s="393" t="s">
        <v>18553</v>
      </c>
      <c r="E9971" s="395" t="s">
        <v>17807</v>
      </c>
      <c r="F9971" s="395" t="s">
        <v>17807</v>
      </c>
    </row>
    <row r="9972" spans="1:6">
      <c r="A9972" s="360" t="s">
        <v>18552</v>
      </c>
      <c r="B9972" s="393">
        <v>4354</v>
      </c>
      <c r="C9972" s="394" t="s">
        <v>32641</v>
      </c>
      <c r="D9972" s="393" t="s">
        <v>18553</v>
      </c>
      <c r="E9972" s="395" t="s">
        <v>25882</v>
      </c>
      <c r="F9972" s="395" t="s">
        <v>25882</v>
      </c>
    </row>
    <row r="9973" spans="1:6">
      <c r="A9973" s="360" t="s">
        <v>18552</v>
      </c>
      <c r="B9973" s="393">
        <v>40839</v>
      </c>
      <c r="C9973" s="394" t="s">
        <v>32642</v>
      </c>
      <c r="D9973" s="393" t="s">
        <v>18625</v>
      </c>
      <c r="E9973" s="395" t="s">
        <v>25693</v>
      </c>
      <c r="F9973" s="395" t="s">
        <v>25693</v>
      </c>
    </row>
    <row r="9974" spans="1:6">
      <c r="A9974" s="360" t="s">
        <v>18552</v>
      </c>
      <c r="B9974" s="393">
        <v>40552</v>
      </c>
      <c r="C9974" s="394" t="s">
        <v>32644</v>
      </c>
      <c r="D9974" s="393" t="s">
        <v>18625</v>
      </c>
      <c r="E9974" s="395" t="s">
        <v>26303</v>
      </c>
      <c r="F9974" s="395" t="s">
        <v>26303</v>
      </c>
    </row>
    <row r="9975" spans="1:6">
      <c r="A9975" s="360" t="s">
        <v>18552</v>
      </c>
      <c r="B9975" s="393">
        <v>40549</v>
      </c>
      <c r="C9975" s="394" t="s">
        <v>32645</v>
      </c>
      <c r="D9975" s="393" t="s">
        <v>18625</v>
      </c>
      <c r="E9975" s="395" t="s">
        <v>38354</v>
      </c>
      <c r="F9975" s="395" t="s">
        <v>38354</v>
      </c>
    </row>
    <row r="9976" spans="1:6">
      <c r="A9976" s="360" t="s">
        <v>18552</v>
      </c>
      <c r="B9976" s="393">
        <v>4385</v>
      </c>
      <c r="C9976" s="394" t="s">
        <v>32646</v>
      </c>
      <c r="D9976" s="393" t="s">
        <v>18584</v>
      </c>
      <c r="E9976" s="395" t="s">
        <v>40105</v>
      </c>
      <c r="F9976" s="395" t="s">
        <v>40105</v>
      </c>
    </row>
    <row r="9977" spans="1:6">
      <c r="A9977" s="360" t="s">
        <v>18552</v>
      </c>
      <c r="B9977" s="393">
        <v>38397</v>
      </c>
      <c r="C9977" s="394" t="s">
        <v>32647</v>
      </c>
      <c r="D9977" s="393" t="s">
        <v>18562</v>
      </c>
      <c r="E9977" s="395" t="s">
        <v>13222</v>
      </c>
      <c r="F9977" s="395" t="s">
        <v>13222</v>
      </c>
    </row>
    <row r="9978" spans="1:6" ht="23.25">
      <c r="A9978" s="360" t="s">
        <v>18552</v>
      </c>
      <c r="B9978" s="393">
        <v>20078</v>
      </c>
      <c r="C9978" s="394" t="s">
        <v>32648</v>
      </c>
      <c r="D9978" s="393" t="s">
        <v>18553</v>
      </c>
      <c r="E9978" s="395" t="s">
        <v>32649</v>
      </c>
      <c r="F9978" s="395" t="s">
        <v>32649</v>
      </c>
    </row>
    <row r="9979" spans="1:6" ht="23.25">
      <c r="A9979" s="360" t="s">
        <v>18552</v>
      </c>
      <c r="B9979" s="393">
        <v>20079</v>
      </c>
      <c r="C9979" s="394" t="s">
        <v>32650</v>
      </c>
      <c r="D9979" s="393" t="s">
        <v>18553</v>
      </c>
      <c r="E9979" s="395" t="s">
        <v>32651</v>
      </c>
      <c r="F9979" s="395" t="s">
        <v>32651</v>
      </c>
    </row>
    <row r="9980" spans="1:6">
      <c r="A9980" s="360" t="s">
        <v>18552</v>
      </c>
      <c r="B9980" s="393">
        <v>39897</v>
      </c>
      <c r="C9980" s="394" t="s">
        <v>32652</v>
      </c>
      <c r="D9980" s="393" t="s">
        <v>18553</v>
      </c>
      <c r="E9980" s="395" t="s">
        <v>25813</v>
      </c>
      <c r="F9980" s="395" t="s">
        <v>25813</v>
      </c>
    </row>
    <row r="9981" spans="1:6">
      <c r="A9981" s="360" t="s">
        <v>18552</v>
      </c>
      <c r="B9981" s="393">
        <v>118</v>
      </c>
      <c r="C9981" s="394" t="s">
        <v>32653</v>
      </c>
      <c r="D9981" s="393" t="s">
        <v>18553</v>
      </c>
      <c r="E9981" s="395" t="s">
        <v>28020</v>
      </c>
      <c r="F9981" s="395" t="s">
        <v>28020</v>
      </c>
    </row>
    <row r="9982" spans="1:6">
      <c r="A9982" s="360" t="s">
        <v>18552</v>
      </c>
      <c r="B9982" s="393">
        <v>4396</v>
      </c>
      <c r="C9982" s="394" t="s">
        <v>32654</v>
      </c>
      <c r="D9982" s="393" t="s">
        <v>18555</v>
      </c>
      <c r="E9982" s="395" t="s">
        <v>25752</v>
      </c>
      <c r="F9982" s="395" t="s">
        <v>25752</v>
      </c>
    </row>
    <row r="9983" spans="1:6">
      <c r="A9983" s="360" t="s">
        <v>18552</v>
      </c>
      <c r="B9983" s="393">
        <v>36881</v>
      </c>
      <c r="C9983" s="394" t="s">
        <v>32655</v>
      </c>
      <c r="D9983" s="393" t="s">
        <v>18555</v>
      </c>
      <c r="E9983" s="395" t="s">
        <v>27695</v>
      </c>
      <c r="F9983" s="395" t="s">
        <v>27695</v>
      </c>
    </row>
    <row r="9984" spans="1:6">
      <c r="A9984" s="360" t="s">
        <v>18552</v>
      </c>
      <c r="B9984" s="393">
        <v>36882</v>
      </c>
      <c r="C9984" s="394" t="s">
        <v>32656</v>
      </c>
      <c r="D9984" s="393" t="s">
        <v>18555</v>
      </c>
      <c r="E9984" s="395" t="s">
        <v>27696</v>
      </c>
      <c r="F9984" s="395" t="s">
        <v>27696</v>
      </c>
    </row>
    <row r="9985" spans="1:6">
      <c r="A9985" s="360" t="s">
        <v>18552</v>
      </c>
      <c r="B9985" s="393">
        <v>4397</v>
      </c>
      <c r="C9985" s="394" t="s">
        <v>32657</v>
      </c>
      <c r="D9985" s="393" t="s">
        <v>18555</v>
      </c>
      <c r="E9985" s="395" t="s">
        <v>27697</v>
      </c>
      <c r="F9985" s="395" t="s">
        <v>27697</v>
      </c>
    </row>
    <row r="9986" spans="1:6" ht="23.25">
      <c r="A9986" s="360" t="s">
        <v>18552</v>
      </c>
      <c r="B9986" s="393">
        <v>34754</v>
      </c>
      <c r="C9986" s="394" t="s">
        <v>32658</v>
      </c>
      <c r="D9986" s="393" t="s">
        <v>18555</v>
      </c>
      <c r="E9986" s="395" t="s">
        <v>27698</v>
      </c>
      <c r="F9986" s="395" t="s">
        <v>27698</v>
      </c>
    </row>
    <row r="9987" spans="1:6" ht="23.25">
      <c r="A9987" s="360" t="s">
        <v>18552</v>
      </c>
      <c r="B9987" s="393">
        <v>25962</v>
      </c>
      <c r="C9987" s="394" t="s">
        <v>32659</v>
      </c>
      <c r="D9987" s="393" t="s">
        <v>18555</v>
      </c>
      <c r="E9987" s="395" t="s">
        <v>27699</v>
      </c>
      <c r="F9987" s="395" t="s">
        <v>27699</v>
      </c>
    </row>
    <row r="9988" spans="1:6" ht="23.25">
      <c r="A9988" s="360" t="s">
        <v>18552</v>
      </c>
      <c r="B9988" s="393">
        <v>34752</v>
      </c>
      <c r="C9988" s="394" t="s">
        <v>32660</v>
      </c>
      <c r="D9988" s="393" t="s">
        <v>18555</v>
      </c>
      <c r="E9988" s="395" t="s">
        <v>27700</v>
      </c>
      <c r="F9988" s="395" t="s">
        <v>27700</v>
      </c>
    </row>
    <row r="9989" spans="1:6">
      <c r="A9989" s="360" t="s">
        <v>18552</v>
      </c>
      <c r="B9989" s="393">
        <v>4751</v>
      </c>
      <c r="C9989" s="394" t="s">
        <v>32661</v>
      </c>
      <c r="D9989" s="393" t="s">
        <v>18554</v>
      </c>
      <c r="E9989" s="395" t="s">
        <v>21508</v>
      </c>
      <c r="F9989" s="395" t="s">
        <v>19999</v>
      </c>
    </row>
    <row r="9990" spans="1:6">
      <c r="A9990" s="360" t="s">
        <v>18552</v>
      </c>
      <c r="B9990" s="393">
        <v>41066</v>
      </c>
      <c r="C9990" s="394" t="s">
        <v>32662</v>
      </c>
      <c r="D9990" s="393" t="s">
        <v>18573</v>
      </c>
      <c r="E9990" s="395" t="s">
        <v>29150</v>
      </c>
      <c r="F9990" s="395" t="s">
        <v>29151</v>
      </c>
    </row>
    <row r="9991" spans="1:6">
      <c r="A9991" s="360" t="s">
        <v>18552</v>
      </c>
      <c r="B9991" s="393">
        <v>39604</v>
      </c>
      <c r="C9991" s="394" t="s">
        <v>32663</v>
      </c>
      <c r="D9991" s="393" t="s">
        <v>18553</v>
      </c>
      <c r="E9991" s="395" t="s">
        <v>13552</v>
      </c>
      <c r="F9991" s="395" t="s">
        <v>13552</v>
      </c>
    </row>
    <row r="9992" spans="1:6">
      <c r="A9992" s="360" t="s">
        <v>18552</v>
      </c>
      <c r="B9992" s="393">
        <v>39605</v>
      </c>
      <c r="C9992" s="394" t="s">
        <v>32664</v>
      </c>
      <c r="D9992" s="393" t="s">
        <v>18553</v>
      </c>
      <c r="E9992" s="395" t="s">
        <v>21053</v>
      </c>
      <c r="F9992" s="395" t="s">
        <v>21053</v>
      </c>
    </row>
    <row r="9993" spans="1:6">
      <c r="A9993" s="360" t="s">
        <v>18552</v>
      </c>
      <c r="B9993" s="393">
        <v>39606</v>
      </c>
      <c r="C9993" s="394" t="s">
        <v>32665</v>
      </c>
      <c r="D9993" s="393" t="s">
        <v>18553</v>
      </c>
      <c r="E9993" s="395" t="s">
        <v>28282</v>
      </c>
      <c r="F9993" s="395" t="s">
        <v>28282</v>
      </c>
    </row>
    <row r="9994" spans="1:6">
      <c r="A9994" s="360" t="s">
        <v>18552</v>
      </c>
      <c r="B9994" s="393">
        <v>39607</v>
      </c>
      <c r="C9994" s="394" t="s">
        <v>32666</v>
      </c>
      <c r="D9994" s="393" t="s">
        <v>18553</v>
      </c>
      <c r="E9994" s="395" t="s">
        <v>25281</v>
      </c>
      <c r="F9994" s="395" t="s">
        <v>25281</v>
      </c>
    </row>
    <row r="9995" spans="1:6">
      <c r="A9995" s="360" t="s">
        <v>18552</v>
      </c>
      <c r="B9995" s="393">
        <v>39594</v>
      </c>
      <c r="C9995" s="394" t="s">
        <v>32667</v>
      </c>
      <c r="D9995" s="393" t="s">
        <v>18553</v>
      </c>
      <c r="E9995" s="395" t="s">
        <v>32668</v>
      </c>
      <c r="F9995" s="395" t="s">
        <v>32668</v>
      </c>
    </row>
    <row r="9996" spans="1:6">
      <c r="A9996" s="360" t="s">
        <v>18552</v>
      </c>
      <c r="B9996" s="393">
        <v>39596</v>
      </c>
      <c r="C9996" s="394" t="s">
        <v>32669</v>
      </c>
      <c r="D9996" s="393" t="s">
        <v>18553</v>
      </c>
      <c r="E9996" s="395" t="s">
        <v>32670</v>
      </c>
      <c r="F9996" s="395" t="s">
        <v>32670</v>
      </c>
    </row>
    <row r="9997" spans="1:6">
      <c r="A9997" s="360" t="s">
        <v>18552</v>
      </c>
      <c r="B9997" s="393">
        <v>39595</v>
      </c>
      <c r="C9997" s="394" t="s">
        <v>32671</v>
      </c>
      <c r="D9997" s="393" t="s">
        <v>18553</v>
      </c>
      <c r="E9997" s="395" t="s">
        <v>32672</v>
      </c>
      <c r="F9997" s="395" t="s">
        <v>32672</v>
      </c>
    </row>
    <row r="9998" spans="1:6">
      <c r="A9998" s="360" t="s">
        <v>18552</v>
      </c>
      <c r="B9998" s="393">
        <v>39597</v>
      </c>
      <c r="C9998" s="394" t="s">
        <v>32673</v>
      </c>
      <c r="D9998" s="393" t="s">
        <v>18553</v>
      </c>
      <c r="E9998" s="395" t="s">
        <v>32674</v>
      </c>
      <c r="F9998" s="395" t="s">
        <v>32674</v>
      </c>
    </row>
    <row r="9999" spans="1:6">
      <c r="A9999" s="360" t="s">
        <v>18552</v>
      </c>
      <c r="B9999" s="393">
        <v>20209</v>
      </c>
      <c r="C9999" s="394" t="s">
        <v>32675</v>
      </c>
      <c r="D9999" s="393" t="s">
        <v>18560</v>
      </c>
      <c r="E9999" s="395" t="s">
        <v>20424</v>
      </c>
      <c r="F9999" s="395" t="s">
        <v>20424</v>
      </c>
    </row>
    <row r="10000" spans="1:6">
      <c r="A10000" s="360" t="s">
        <v>18552</v>
      </c>
      <c r="B10000" s="393">
        <v>4433</v>
      </c>
      <c r="C10000" s="394" t="s">
        <v>32676</v>
      </c>
      <c r="D10000" s="393" t="s">
        <v>18560</v>
      </c>
      <c r="E10000" s="395" t="s">
        <v>20922</v>
      </c>
      <c r="F10000" s="395" t="s">
        <v>20922</v>
      </c>
    </row>
    <row r="10001" spans="1:6">
      <c r="A10001" s="360" t="s">
        <v>18552</v>
      </c>
      <c r="B10001" s="393">
        <v>10731</v>
      </c>
      <c r="C10001" s="394" t="s">
        <v>32677</v>
      </c>
      <c r="D10001" s="393" t="s">
        <v>18555</v>
      </c>
      <c r="E10001" s="395" t="s">
        <v>20782</v>
      </c>
      <c r="F10001" s="395" t="s">
        <v>20782</v>
      </c>
    </row>
    <row r="10002" spans="1:6">
      <c r="A10002" s="360" t="s">
        <v>18552</v>
      </c>
      <c r="B10002" s="393">
        <v>4704</v>
      </c>
      <c r="C10002" s="394" t="s">
        <v>32678</v>
      </c>
      <c r="D10002" s="393" t="s">
        <v>18555</v>
      </c>
      <c r="E10002" s="395" t="s">
        <v>20422</v>
      </c>
      <c r="F10002" s="395" t="s">
        <v>20422</v>
      </c>
    </row>
    <row r="10003" spans="1:6">
      <c r="A10003" s="360" t="s">
        <v>18552</v>
      </c>
      <c r="B10003" s="393">
        <v>10730</v>
      </c>
      <c r="C10003" s="394" t="s">
        <v>32679</v>
      </c>
      <c r="D10003" s="393" t="s">
        <v>18555</v>
      </c>
      <c r="E10003" s="395" t="s">
        <v>37900</v>
      </c>
      <c r="F10003" s="395" t="s">
        <v>37900</v>
      </c>
    </row>
    <row r="10004" spans="1:6">
      <c r="A10004" s="360" t="s">
        <v>18552</v>
      </c>
      <c r="B10004" s="393">
        <v>4729</v>
      </c>
      <c r="C10004" s="394" t="s">
        <v>32680</v>
      </c>
      <c r="D10004" s="393" t="s">
        <v>18556</v>
      </c>
      <c r="E10004" s="395" t="s">
        <v>25070</v>
      </c>
      <c r="F10004" s="395" t="s">
        <v>25070</v>
      </c>
    </row>
    <row r="10005" spans="1:6">
      <c r="A10005" s="360" t="s">
        <v>18552</v>
      </c>
      <c r="B10005" s="393">
        <v>4720</v>
      </c>
      <c r="C10005" s="394" t="s">
        <v>32681</v>
      </c>
      <c r="D10005" s="393" t="s">
        <v>18556</v>
      </c>
      <c r="E10005" s="395" t="s">
        <v>21570</v>
      </c>
      <c r="F10005" s="395" t="s">
        <v>21570</v>
      </c>
    </row>
    <row r="10006" spans="1:6">
      <c r="A10006" s="360" t="s">
        <v>18552</v>
      </c>
      <c r="B10006" s="393">
        <v>4721</v>
      </c>
      <c r="C10006" s="394" t="s">
        <v>32682</v>
      </c>
      <c r="D10006" s="393" t="s">
        <v>18556</v>
      </c>
      <c r="E10006" s="395" t="s">
        <v>20788</v>
      </c>
      <c r="F10006" s="395" t="s">
        <v>20788</v>
      </c>
    </row>
    <row r="10007" spans="1:6">
      <c r="A10007" s="360" t="s">
        <v>18552</v>
      </c>
      <c r="B10007" s="393">
        <v>4718</v>
      </c>
      <c r="C10007" s="394" t="s">
        <v>32683</v>
      </c>
      <c r="D10007" s="393" t="s">
        <v>18556</v>
      </c>
      <c r="E10007" s="395" t="s">
        <v>20788</v>
      </c>
      <c r="F10007" s="395" t="s">
        <v>20788</v>
      </c>
    </row>
    <row r="10008" spans="1:6">
      <c r="A10008" s="360" t="s">
        <v>18552</v>
      </c>
      <c r="B10008" s="393">
        <v>4722</v>
      </c>
      <c r="C10008" s="394" t="s">
        <v>32684</v>
      </c>
      <c r="D10008" s="393" t="s">
        <v>18556</v>
      </c>
      <c r="E10008" s="395" t="s">
        <v>20788</v>
      </c>
      <c r="F10008" s="395" t="s">
        <v>20788</v>
      </c>
    </row>
    <row r="10009" spans="1:6">
      <c r="A10009" s="360" t="s">
        <v>18552</v>
      </c>
      <c r="B10009" s="393">
        <v>4723</v>
      </c>
      <c r="C10009" s="394" t="s">
        <v>32685</v>
      </c>
      <c r="D10009" s="393" t="s">
        <v>18556</v>
      </c>
      <c r="E10009" s="395" t="s">
        <v>21577</v>
      </c>
      <c r="F10009" s="395" t="s">
        <v>21577</v>
      </c>
    </row>
    <row r="10010" spans="1:6">
      <c r="A10010" s="360" t="s">
        <v>18552</v>
      </c>
      <c r="B10010" s="393">
        <v>4727</v>
      </c>
      <c r="C10010" s="394" t="s">
        <v>32686</v>
      </c>
      <c r="D10010" s="393" t="s">
        <v>18556</v>
      </c>
      <c r="E10010" s="395" t="s">
        <v>21288</v>
      </c>
      <c r="F10010" s="395" t="s">
        <v>21288</v>
      </c>
    </row>
    <row r="10011" spans="1:6">
      <c r="A10011" s="360" t="s">
        <v>18552</v>
      </c>
      <c r="B10011" s="393">
        <v>4748</v>
      </c>
      <c r="C10011" s="394" t="s">
        <v>32687</v>
      </c>
      <c r="D10011" s="393" t="s">
        <v>18556</v>
      </c>
      <c r="E10011" s="395" t="s">
        <v>25111</v>
      </c>
      <c r="F10011" s="395" t="s">
        <v>25111</v>
      </c>
    </row>
    <row r="10012" spans="1:6">
      <c r="A10012" s="360" t="s">
        <v>18552</v>
      </c>
      <c r="B10012" s="393">
        <v>4730</v>
      </c>
      <c r="C10012" s="394" t="s">
        <v>32688</v>
      </c>
      <c r="D10012" s="393" t="s">
        <v>18556</v>
      </c>
      <c r="E10012" s="395" t="s">
        <v>25053</v>
      </c>
      <c r="F10012" s="395" t="s">
        <v>25053</v>
      </c>
    </row>
    <row r="10013" spans="1:6" ht="23.25">
      <c r="A10013" s="360" t="s">
        <v>18552</v>
      </c>
      <c r="B10013" s="393">
        <v>13186</v>
      </c>
      <c r="C10013" s="394" t="s">
        <v>32689</v>
      </c>
      <c r="D10013" s="393" t="s">
        <v>18556</v>
      </c>
      <c r="E10013" s="395" t="s">
        <v>40106</v>
      </c>
      <c r="F10013" s="395" t="s">
        <v>40106</v>
      </c>
    </row>
    <row r="10014" spans="1:6" ht="23.25">
      <c r="A10014" s="360" t="s">
        <v>18552</v>
      </c>
      <c r="B10014" s="393">
        <v>10737</v>
      </c>
      <c r="C10014" s="394" t="s">
        <v>32690</v>
      </c>
      <c r="D10014" s="393" t="s">
        <v>18555</v>
      </c>
      <c r="E10014" s="395" t="s">
        <v>40107</v>
      </c>
      <c r="F10014" s="395" t="s">
        <v>40107</v>
      </c>
    </row>
    <row r="10015" spans="1:6" ht="23.25">
      <c r="A10015" s="360" t="s">
        <v>18552</v>
      </c>
      <c r="B10015" s="393">
        <v>10734</v>
      </c>
      <c r="C10015" s="394" t="s">
        <v>32692</v>
      </c>
      <c r="D10015" s="393" t="s">
        <v>18555</v>
      </c>
      <c r="E10015" s="395" t="s">
        <v>40108</v>
      </c>
      <c r="F10015" s="395" t="s">
        <v>40108</v>
      </c>
    </row>
    <row r="10016" spans="1:6">
      <c r="A10016" s="360" t="s">
        <v>18552</v>
      </c>
      <c r="B10016" s="393">
        <v>4708</v>
      </c>
      <c r="C10016" s="394" t="s">
        <v>32693</v>
      </c>
      <c r="D10016" s="393" t="s">
        <v>18555</v>
      </c>
      <c r="E10016" s="395" t="s">
        <v>27330</v>
      </c>
      <c r="F10016" s="395" t="s">
        <v>27330</v>
      </c>
    </row>
    <row r="10017" spans="1:6" ht="23.25">
      <c r="A10017" s="360" t="s">
        <v>18552</v>
      </c>
      <c r="B10017" s="393">
        <v>4712</v>
      </c>
      <c r="C10017" s="394" t="s">
        <v>32694</v>
      </c>
      <c r="D10017" s="393" t="s">
        <v>18555</v>
      </c>
      <c r="E10017" s="395" t="s">
        <v>25144</v>
      </c>
      <c r="F10017" s="395" t="s">
        <v>25144</v>
      </c>
    </row>
    <row r="10018" spans="1:6" ht="23.25">
      <c r="A10018" s="360" t="s">
        <v>18552</v>
      </c>
      <c r="B10018" s="393">
        <v>4710</v>
      </c>
      <c r="C10018" s="394" t="s">
        <v>32695</v>
      </c>
      <c r="D10018" s="393" t="s">
        <v>18555</v>
      </c>
      <c r="E10018" s="395" t="s">
        <v>40109</v>
      </c>
      <c r="F10018" s="395" t="s">
        <v>40109</v>
      </c>
    </row>
    <row r="10019" spans="1:6" ht="23.25">
      <c r="A10019" s="360" t="s">
        <v>18552</v>
      </c>
      <c r="B10019" s="393">
        <v>4746</v>
      </c>
      <c r="C10019" s="394" t="s">
        <v>32696</v>
      </c>
      <c r="D10019" s="393" t="s">
        <v>18556</v>
      </c>
      <c r="E10019" s="395" t="s">
        <v>25113</v>
      </c>
      <c r="F10019" s="395" t="s">
        <v>25113</v>
      </c>
    </row>
    <row r="10020" spans="1:6">
      <c r="A10020" s="360" t="s">
        <v>18552</v>
      </c>
      <c r="B10020" s="393">
        <v>4750</v>
      </c>
      <c r="C10020" s="394" t="s">
        <v>21451</v>
      </c>
      <c r="D10020" s="393" t="s">
        <v>18554</v>
      </c>
      <c r="E10020" s="395" t="s">
        <v>21508</v>
      </c>
      <c r="F10020" s="395" t="s">
        <v>19999</v>
      </c>
    </row>
    <row r="10021" spans="1:6">
      <c r="A10021" s="360" t="s">
        <v>18552</v>
      </c>
      <c r="B10021" s="393">
        <v>41065</v>
      </c>
      <c r="C10021" s="394" t="s">
        <v>32697</v>
      </c>
      <c r="D10021" s="393" t="s">
        <v>18573</v>
      </c>
      <c r="E10021" s="395" t="s">
        <v>29150</v>
      </c>
      <c r="F10021" s="395" t="s">
        <v>29151</v>
      </c>
    </row>
    <row r="10022" spans="1:6">
      <c r="A10022" s="360" t="s">
        <v>18552</v>
      </c>
      <c r="B10022" s="393">
        <v>34747</v>
      </c>
      <c r="C10022" s="394" t="s">
        <v>32698</v>
      </c>
      <c r="D10022" s="393" t="s">
        <v>18560</v>
      </c>
      <c r="E10022" s="395" t="s">
        <v>40110</v>
      </c>
      <c r="F10022" s="395" t="s">
        <v>40110</v>
      </c>
    </row>
    <row r="10023" spans="1:6">
      <c r="A10023" s="360" t="s">
        <v>18552</v>
      </c>
      <c r="B10023" s="393">
        <v>4826</v>
      </c>
      <c r="C10023" s="394" t="s">
        <v>32699</v>
      </c>
      <c r="D10023" s="393" t="s">
        <v>18560</v>
      </c>
      <c r="E10023" s="395" t="s">
        <v>25896</v>
      </c>
      <c r="F10023" s="395" t="s">
        <v>25896</v>
      </c>
    </row>
    <row r="10024" spans="1:6">
      <c r="A10024" s="360" t="s">
        <v>18552</v>
      </c>
      <c r="B10024" s="393">
        <v>41975</v>
      </c>
      <c r="C10024" s="394" t="s">
        <v>32700</v>
      </c>
      <c r="D10024" s="393" t="s">
        <v>18555</v>
      </c>
      <c r="E10024" s="395" t="s">
        <v>40111</v>
      </c>
      <c r="F10024" s="395" t="s">
        <v>40111</v>
      </c>
    </row>
    <row r="10025" spans="1:6">
      <c r="A10025" s="360" t="s">
        <v>18552</v>
      </c>
      <c r="B10025" s="393">
        <v>4825</v>
      </c>
      <c r="C10025" s="394" t="s">
        <v>32701</v>
      </c>
      <c r="D10025" s="393" t="s">
        <v>18560</v>
      </c>
      <c r="E10025" s="395" t="s">
        <v>40112</v>
      </c>
      <c r="F10025" s="395" t="s">
        <v>40112</v>
      </c>
    </row>
    <row r="10026" spans="1:6">
      <c r="A10026" s="360" t="s">
        <v>18552</v>
      </c>
      <c r="B10026" s="393">
        <v>34744</v>
      </c>
      <c r="C10026" s="394" t="s">
        <v>32702</v>
      </c>
      <c r="D10026" s="393" t="s">
        <v>18555</v>
      </c>
      <c r="E10026" s="395" t="s">
        <v>25261</v>
      </c>
      <c r="F10026" s="395" t="s">
        <v>25261</v>
      </c>
    </row>
    <row r="10027" spans="1:6" ht="23.25">
      <c r="A10027" s="360" t="s">
        <v>18552</v>
      </c>
      <c r="B10027" s="393">
        <v>39430</v>
      </c>
      <c r="C10027" s="394" t="s">
        <v>32703</v>
      </c>
      <c r="D10027" s="393" t="s">
        <v>18553</v>
      </c>
      <c r="E10027" s="395" t="s">
        <v>18003</v>
      </c>
      <c r="F10027" s="395" t="s">
        <v>18003</v>
      </c>
    </row>
    <row r="10028" spans="1:6">
      <c r="A10028" s="360" t="s">
        <v>18552</v>
      </c>
      <c r="B10028" s="393">
        <v>39573</v>
      </c>
      <c r="C10028" s="394" t="s">
        <v>32704</v>
      </c>
      <c r="D10028" s="393" t="s">
        <v>18553</v>
      </c>
      <c r="E10028" s="395" t="s">
        <v>9478</v>
      </c>
      <c r="F10028" s="395" t="s">
        <v>9478</v>
      </c>
    </row>
    <row r="10029" spans="1:6">
      <c r="A10029" s="360" t="s">
        <v>18552</v>
      </c>
      <c r="B10029" s="393">
        <v>38410</v>
      </c>
      <c r="C10029" s="394" t="s">
        <v>32705</v>
      </c>
      <c r="D10029" s="393" t="s">
        <v>18553</v>
      </c>
      <c r="E10029" s="395" t="s">
        <v>40113</v>
      </c>
      <c r="F10029" s="395" t="s">
        <v>40113</v>
      </c>
    </row>
    <row r="10030" spans="1:6">
      <c r="A10030" s="360" t="s">
        <v>18552</v>
      </c>
      <c r="B10030" s="393">
        <v>4765</v>
      </c>
      <c r="C10030" s="394" t="s">
        <v>32706</v>
      </c>
      <c r="D10030" s="393" t="s">
        <v>18560</v>
      </c>
      <c r="E10030" s="395" t="s">
        <v>27702</v>
      </c>
      <c r="F10030" s="395" t="s">
        <v>27702</v>
      </c>
    </row>
    <row r="10031" spans="1:6">
      <c r="A10031" s="360" t="s">
        <v>18552</v>
      </c>
      <c r="B10031" s="393">
        <v>4766</v>
      </c>
      <c r="C10031" s="394" t="s">
        <v>32707</v>
      </c>
      <c r="D10031" s="393" t="s">
        <v>18562</v>
      </c>
      <c r="E10031" s="395" t="s">
        <v>8630</v>
      </c>
      <c r="F10031" s="395" t="s">
        <v>8630</v>
      </c>
    </row>
    <row r="10032" spans="1:6">
      <c r="A10032" s="360" t="s">
        <v>18552</v>
      </c>
      <c r="B10032" s="393">
        <v>4767</v>
      </c>
      <c r="C10032" s="394" t="s">
        <v>32707</v>
      </c>
      <c r="D10032" s="393" t="s">
        <v>18560</v>
      </c>
      <c r="E10032" s="395" t="s">
        <v>27703</v>
      </c>
      <c r="F10032" s="395" t="s">
        <v>27703</v>
      </c>
    </row>
    <row r="10033" spans="1:6">
      <c r="A10033" s="360" t="s">
        <v>18552</v>
      </c>
      <c r="B10033" s="393">
        <v>10963</v>
      </c>
      <c r="C10033" s="394" t="s">
        <v>32708</v>
      </c>
      <c r="D10033" s="393" t="s">
        <v>18560</v>
      </c>
      <c r="E10033" s="395" t="s">
        <v>27704</v>
      </c>
      <c r="F10033" s="395" t="s">
        <v>27704</v>
      </c>
    </row>
    <row r="10034" spans="1:6">
      <c r="A10034" s="360" t="s">
        <v>18552</v>
      </c>
      <c r="B10034" s="393">
        <v>10962</v>
      </c>
      <c r="C10034" s="394" t="s">
        <v>32709</v>
      </c>
      <c r="D10034" s="393" t="s">
        <v>18562</v>
      </c>
      <c r="E10034" s="395" t="s">
        <v>16800</v>
      </c>
      <c r="F10034" s="395" t="s">
        <v>16800</v>
      </c>
    </row>
    <row r="10035" spans="1:6">
      <c r="A10035" s="360" t="s">
        <v>18552</v>
      </c>
      <c r="B10035" s="393">
        <v>34742</v>
      </c>
      <c r="C10035" s="394" t="s">
        <v>32710</v>
      </c>
      <c r="D10035" s="393" t="s">
        <v>18562</v>
      </c>
      <c r="E10035" s="395" t="s">
        <v>11982</v>
      </c>
      <c r="F10035" s="395" t="s">
        <v>11982</v>
      </c>
    </row>
    <row r="10036" spans="1:6">
      <c r="A10036" s="360" t="s">
        <v>18552</v>
      </c>
      <c r="B10036" s="393">
        <v>4773</v>
      </c>
      <c r="C10036" s="394" t="s">
        <v>32711</v>
      </c>
      <c r="D10036" s="393" t="s">
        <v>18560</v>
      </c>
      <c r="E10036" s="395" t="s">
        <v>27705</v>
      </c>
      <c r="F10036" s="395" t="s">
        <v>27705</v>
      </c>
    </row>
    <row r="10037" spans="1:6">
      <c r="A10037" s="360" t="s">
        <v>18552</v>
      </c>
      <c r="B10037" s="393">
        <v>34740</v>
      </c>
      <c r="C10037" s="394" t="s">
        <v>32712</v>
      </c>
      <c r="D10037" s="393" t="s">
        <v>18562</v>
      </c>
      <c r="E10037" s="395" t="s">
        <v>11982</v>
      </c>
      <c r="F10037" s="395" t="s">
        <v>11982</v>
      </c>
    </row>
    <row r="10038" spans="1:6">
      <c r="A10038" s="360" t="s">
        <v>18552</v>
      </c>
      <c r="B10038" s="393">
        <v>4776</v>
      </c>
      <c r="C10038" s="394" t="s">
        <v>32713</v>
      </c>
      <c r="D10038" s="393" t="s">
        <v>18560</v>
      </c>
      <c r="E10038" s="395" t="s">
        <v>27706</v>
      </c>
      <c r="F10038" s="395" t="s">
        <v>27706</v>
      </c>
    </row>
    <row r="10039" spans="1:6">
      <c r="A10039" s="360" t="s">
        <v>18552</v>
      </c>
      <c r="B10039" s="393">
        <v>4774</v>
      </c>
      <c r="C10039" s="394" t="s">
        <v>32713</v>
      </c>
      <c r="D10039" s="393" t="s">
        <v>18562</v>
      </c>
      <c r="E10039" s="395" t="s">
        <v>8630</v>
      </c>
      <c r="F10039" s="395" t="s">
        <v>8630</v>
      </c>
    </row>
    <row r="10040" spans="1:6">
      <c r="A10040" s="360" t="s">
        <v>18552</v>
      </c>
      <c r="B10040" s="393">
        <v>40313</v>
      </c>
      <c r="C10040" s="394" t="s">
        <v>32714</v>
      </c>
      <c r="D10040" s="393" t="s">
        <v>18562</v>
      </c>
      <c r="E10040" s="395" t="s">
        <v>11982</v>
      </c>
      <c r="F10040" s="395" t="s">
        <v>11982</v>
      </c>
    </row>
    <row r="10041" spans="1:6">
      <c r="A10041" s="360" t="s">
        <v>18552</v>
      </c>
      <c r="B10041" s="393">
        <v>13340</v>
      </c>
      <c r="C10041" s="394" t="s">
        <v>32715</v>
      </c>
      <c r="D10041" s="393" t="s">
        <v>18560</v>
      </c>
      <c r="E10041" s="395" t="s">
        <v>25250</v>
      </c>
      <c r="F10041" s="395" t="s">
        <v>25250</v>
      </c>
    </row>
    <row r="10042" spans="1:6">
      <c r="A10042" s="360" t="s">
        <v>18552</v>
      </c>
      <c r="B10042" s="393">
        <v>10965</v>
      </c>
      <c r="C10042" s="394" t="s">
        <v>32716</v>
      </c>
      <c r="D10042" s="393" t="s">
        <v>18560</v>
      </c>
      <c r="E10042" s="395" t="s">
        <v>26734</v>
      </c>
      <c r="F10042" s="395" t="s">
        <v>26734</v>
      </c>
    </row>
    <row r="10043" spans="1:6">
      <c r="A10043" s="360" t="s">
        <v>18552</v>
      </c>
      <c r="B10043" s="393">
        <v>10966</v>
      </c>
      <c r="C10043" s="394" t="s">
        <v>32717</v>
      </c>
      <c r="D10043" s="393" t="s">
        <v>18562</v>
      </c>
      <c r="E10043" s="395" t="s">
        <v>20011</v>
      </c>
      <c r="F10043" s="395" t="s">
        <v>20011</v>
      </c>
    </row>
    <row r="10044" spans="1:6">
      <c r="A10044" s="360" t="s">
        <v>18552</v>
      </c>
      <c r="B10044" s="393">
        <v>40537</v>
      </c>
      <c r="C10044" s="394" t="s">
        <v>32718</v>
      </c>
      <c r="D10044" s="393" t="s">
        <v>18562</v>
      </c>
      <c r="E10044" s="395" t="s">
        <v>11458</v>
      </c>
      <c r="F10044" s="395" t="s">
        <v>11458</v>
      </c>
    </row>
    <row r="10045" spans="1:6">
      <c r="A10045" s="360" t="s">
        <v>18552</v>
      </c>
      <c r="B10045" s="393">
        <v>40536</v>
      </c>
      <c r="C10045" s="394" t="s">
        <v>32719</v>
      </c>
      <c r="D10045" s="393" t="s">
        <v>18562</v>
      </c>
      <c r="E10045" s="395" t="s">
        <v>11458</v>
      </c>
      <c r="F10045" s="395" t="s">
        <v>11458</v>
      </c>
    </row>
    <row r="10046" spans="1:6">
      <c r="A10046" s="360" t="s">
        <v>18552</v>
      </c>
      <c r="B10046" s="393">
        <v>40535</v>
      </c>
      <c r="C10046" s="394" t="s">
        <v>32720</v>
      </c>
      <c r="D10046" s="393" t="s">
        <v>18562</v>
      </c>
      <c r="E10046" s="395" t="s">
        <v>11458</v>
      </c>
      <c r="F10046" s="395" t="s">
        <v>11458</v>
      </c>
    </row>
    <row r="10047" spans="1:6" ht="23.25">
      <c r="A10047" s="360" t="s">
        <v>18552</v>
      </c>
      <c r="B10047" s="393">
        <v>39427</v>
      </c>
      <c r="C10047" s="394" t="s">
        <v>32721</v>
      </c>
      <c r="D10047" s="393" t="s">
        <v>18560</v>
      </c>
      <c r="E10047" s="395" t="s">
        <v>18601</v>
      </c>
      <c r="F10047" s="395" t="s">
        <v>18601</v>
      </c>
    </row>
    <row r="10048" spans="1:6">
      <c r="A10048" s="360" t="s">
        <v>18552</v>
      </c>
      <c r="B10048" s="393">
        <v>39424</v>
      </c>
      <c r="C10048" s="394" t="s">
        <v>32722</v>
      </c>
      <c r="D10048" s="393" t="s">
        <v>18560</v>
      </c>
      <c r="E10048" s="395" t="s">
        <v>18004</v>
      </c>
      <c r="F10048" s="395" t="s">
        <v>18004</v>
      </c>
    </row>
    <row r="10049" spans="1:6">
      <c r="A10049" s="360" t="s">
        <v>18552</v>
      </c>
      <c r="B10049" s="393">
        <v>39425</v>
      </c>
      <c r="C10049" s="394" t="s">
        <v>32723</v>
      </c>
      <c r="D10049" s="393" t="s">
        <v>18560</v>
      </c>
      <c r="E10049" s="395" t="s">
        <v>9547</v>
      </c>
      <c r="F10049" s="395" t="s">
        <v>9547</v>
      </c>
    </row>
    <row r="10050" spans="1:6">
      <c r="A10050" s="360" t="s">
        <v>18552</v>
      </c>
      <c r="B10050" s="393">
        <v>40664</v>
      </c>
      <c r="C10050" s="394" t="s">
        <v>32724</v>
      </c>
      <c r="D10050" s="393" t="s">
        <v>18562</v>
      </c>
      <c r="E10050" s="395" t="s">
        <v>7338</v>
      </c>
      <c r="F10050" s="395" t="s">
        <v>7338</v>
      </c>
    </row>
    <row r="10051" spans="1:6">
      <c r="A10051" s="360" t="s">
        <v>18552</v>
      </c>
      <c r="B10051" s="393">
        <v>34360</v>
      </c>
      <c r="C10051" s="394" t="s">
        <v>32725</v>
      </c>
      <c r="D10051" s="393" t="s">
        <v>18562</v>
      </c>
      <c r="E10051" s="395" t="s">
        <v>32432</v>
      </c>
      <c r="F10051" s="395" t="s">
        <v>32432</v>
      </c>
    </row>
    <row r="10052" spans="1:6">
      <c r="A10052" s="360" t="s">
        <v>18552</v>
      </c>
      <c r="B10052" s="393">
        <v>20259</v>
      </c>
      <c r="C10052" s="394" t="s">
        <v>32726</v>
      </c>
      <c r="D10052" s="393" t="s">
        <v>18560</v>
      </c>
      <c r="E10052" s="395" t="s">
        <v>12022</v>
      </c>
      <c r="F10052" s="395" t="s">
        <v>12022</v>
      </c>
    </row>
    <row r="10053" spans="1:6" ht="23.25">
      <c r="A10053" s="360" t="s">
        <v>18552</v>
      </c>
      <c r="B10053" s="393">
        <v>14077</v>
      </c>
      <c r="C10053" s="394" t="s">
        <v>32727</v>
      </c>
      <c r="D10053" s="393" t="s">
        <v>18560</v>
      </c>
      <c r="E10053" s="395" t="s">
        <v>27707</v>
      </c>
      <c r="F10053" s="395" t="s">
        <v>27707</v>
      </c>
    </row>
    <row r="10054" spans="1:6" ht="23.25">
      <c r="A10054" s="360" t="s">
        <v>18552</v>
      </c>
      <c r="B10054" s="393">
        <v>3678</v>
      </c>
      <c r="C10054" s="394" t="s">
        <v>32728</v>
      </c>
      <c r="D10054" s="393" t="s">
        <v>18560</v>
      </c>
      <c r="E10054" s="395" t="s">
        <v>26457</v>
      </c>
      <c r="F10054" s="395" t="s">
        <v>26457</v>
      </c>
    </row>
    <row r="10055" spans="1:6">
      <c r="A10055" s="360" t="s">
        <v>18552</v>
      </c>
      <c r="B10055" s="393">
        <v>39418</v>
      </c>
      <c r="C10055" s="394" t="s">
        <v>32729</v>
      </c>
      <c r="D10055" s="393" t="s">
        <v>18560</v>
      </c>
      <c r="E10055" s="395" t="s">
        <v>25785</v>
      </c>
      <c r="F10055" s="395" t="s">
        <v>25785</v>
      </c>
    </row>
    <row r="10056" spans="1:6">
      <c r="A10056" s="360" t="s">
        <v>18552</v>
      </c>
      <c r="B10056" s="393">
        <v>39419</v>
      </c>
      <c r="C10056" s="394" t="s">
        <v>32730</v>
      </c>
      <c r="D10056" s="393" t="s">
        <v>18560</v>
      </c>
      <c r="E10056" s="395" t="s">
        <v>7530</v>
      </c>
      <c r="F10056" s="395" t="s">
        <v>7530</v>
      </c>
    </row>
    <row r="10057" spans="1:6">
      <c r="A10057" s="360" t="s">
        <v>18552</v>
      </c>
      <c r="B10057" s="393">
        <v>39420</v>
      </c>
      <c r="C10057" s="394" t="s">
        <v>32731</v>
      </c>
      <c r="D10057" s="393" t="s">
        <v>18560</v>
      </c>
      <c r="E10057" s="395" t="s">
        <v>20312</v>
      </c>
      <c r="F10057" s="395" t="s">
        <v>20312</v>
      </c>
    </row>
    <row r="10058" spans="1:6">
      <c r="A10058" s="360" t="s">
        <v>18552</v>
      </c>
      <c r="B10058" s="393">
        <v>39571</v>
      </c>
      <c r="C10058" s="394" t="s">
        <v>32732</v>
      </c>
      <c r="D10058" s="393" t="s">
        <v>18560</v>
      </c>
      <c r="E10058" s="395" t="s">
        <v>20482</v>
      </c>
      <c r="F10058" s="395" t="s">
        <v>20482</v>
      </c>
    </row>
    <row r="10059" spans="1:6" ht="23.25">
      <c r="A10059" s="360" t="s">
        <v>18552</v>
      </c>
      <c r="B10059" s="393">
        <v>39421</v>
      </c>
      <c r="C10059" s="394" t="s">
        <v>32733</v>
      </c>
      <c r="D10059" s="393" t="s">
        <v>18560</v>
      </c>
      <c r="E10059" s="395" t="s">
        <v>14906</v>
      </c>
      <c r="F10059" s="395" t="s">
        <v>14906</v>
      </c>
    </row>
    <row r="10060" spans="1:6" ht="23.25">
      <c r="A10060" s="360" t="s">
        <v>18552</v>
      </c>
      <c r="B10060" s="393">
        <v>39422</v>
      </c>
      <c r="C10060" s="394" t="s">
        <v>32734</v>
      </c>
      <c r="D10060" s="393" t="s">
        <v>18560</v>
      </c>
      <c r="E10060" s="395" t="s">
        <v>15873</v>
      </c>
      <c r="F10060" s="395" t="s">
        <v>15873</v>
      </c>
    </row>
    <row r="10061" spans="1:6" ht="23.25">
      <c r="A10061" s="360" t="s">
        <v>18552</v>
      </c>
      <c r="B10061" s="393">
        <v>39423</v>
      </c>
      <c r="C10061" s="394" t="s">
        <v>32735</v>
      </c>
      <c r="D10061" s="393" t="s">
        <v>18560</v>
      </c>
      <c r="E10061" s="395" t="s">
        <v>11611</v>
      </c>
      <c r="F10061" s="395" t="s">
        <v>11611</v>
      </c>
    </row>
    <row r="10062" spans="1:6" ht="23.25">
      <c r="A10062" s="360" t="s">
        <v>18552</v>
      </c>
      <c r="B10062" s="393">
        <v>39426</v>
      </c>
      <c r="C10062" s="394" t="s">
        <v>32736</v>
      </c>
      <c r="D10062" s="393" t="s">
        <v>18560</v>
      </c>
      <c r="E10062" s="395" t="s">
        <v>10927</v>
      </c>
      <c r="F10062" s="395" t="s">
        <v>10927</v>
      </c>
    </row>
    <row r="10063" spans="1:6" ht="23.25">
      <c r="A10063" s="360" t="s">
        <v>18552</v>
      </c>
      <c r="B10063" s="393">
        <v>39429</v>
      </c>
      <c r="C10063" s="394" t="s">
        <v>32737</v>
      </c>
      <c r="D10063" s="393" t="s">
        <v>18560</v>
      </c>
      <c r="E10063" s="395" t="s">
        <v>27111</v>
      </c>
      <c r="F10063" s="395" t="s">
        <v>27111</v>
      </c>
    </row>
    <row r="10064" spans="1:6" ht="23.25">
      <c r="A10064" s="360" t="s">
        <v>18552</v>
      </c>
      <c r="B10064" s="393">
        <v>39428</v>
      </c>
      <c r="C10064" s="394" t="s">
        <v>32738</v>
      </c>
      <c r="D10064" s="393" t="s">
        <v>18560</v>
      </c>
      <c r="E10064" s="395" t="s">
        <v>17811</v>
      </c>
      <c r="F10064" s="395" t="s">
        <v>17811</v>
      </c>
    </row>
    <row r="10065" spans="1:6">
      <c r="A10065" s="360" t="s">
        <v>18552</v>
      </c>
      <c r="B10065" s="393">
        <v>39572</v>
      </c>
      <c r="C10065" s="394" t="s">
        <v>32739</v>
      </c>
      <c r="D10065" s="393" t="s">
        <v>18560</v>
      </c>
      <c r="E10065" s="395" t="s">
        <v>20013</v>
      </c>
      <c r="F10065" s="395" t="s">
        <v>20013</v>
      </c>
    </row>
    <row r="10066" spans="1:6" ht="23.25">
      <c r="A10066" s="360" t="s">
        <v>18552</v>
      </c>
      <c r="B10066" s="393">
        <v>39570</v>
      </c>
      <c r="C10066" s="394" t="s">
        <v>32740</v>
      </c>
      <c r="D10066" s="393" t="s">
        <v>18560</v>
      </c>
      <c r="E10066" s="395" t="s">
        <v>16784</v>
      </c>
      <c r="F10066" s="395" t="s">
        <v>16784</v>
      </c>
    </row>
    <row r="10067" spans="1:6" ht="23.25">
      <c r="A10067" s="360" t="s">
        <v>18552</v>
      </c>
      <c r="B10067" s="393">
        <v>39569</v>
      </c>
      <c r="C10067" s="394" t="s">
        <v>32741</v>
      </c>
      <c r="D10067" s="393" t="s">
        <v>18560</v>
      </c>
      <c r="E10067" s="395" t="s">
        <v>21026</v>
      </c>
      <c r="F10067" s="395" t="s">
        <v>21026</v>
      </c>
    </row>
    <row r="10068" spans="1:6">
      <c r="A10068" s="360" t="s">
        <v>18552</v>
      </c>
      <c r="B10068" s="393">
        <v>11552</v>
      </c>
      <c r="C10068" s="394" t="s">
        <v>32742</v>
      </c>
      <c r="D10068" s="393" t="s">
        <v>18560</v>
      </c>
      <c r="E10068" s="395" t="s">
        <v>14520</v>
      </c>
      <c r="F10068" s="395" t="s">
        <v>14520</v>
      </c>
    </row>
    <row r="10069" spans="1:6">
      <c r="A10069" s="360" t="s">
        <v>18552</v>
      </c>
      <c r="B10069" s="393">
        <v>40598</v>
      </c>
      <c r="C10069" s="394" t="s">
        <v>32743</v>
      </c>
      <c r="D10069" s="393" t="s">
        <v>18562</v>
      </c>
      <c r="E10069" s="395" t="s">
        <v>11458</v>
      </c>
      <c r="F10069" s="395" t="s">
        <v>11458</v>
      </c>
    </row>
    <row r="10070" spans="1:6">
      <c r="A10070" s="360" t="s">
        <v>18552</v>
      </c>
      <c r="B10070" s="393">
        <v>39029</v>
      </c>
      <c r="C10070" s="394" t="s">
        <v>32744</v>
      </c>
      <c r="D10070" s="393" t="s">
        <v>18560</v>
      </c>
      <c r="E10070" s="395" t="s">
        <v>11561</v>
      </c>
      <c r="F10070" s="395" t="s">
        <v>11561</v>
      </c>
    </row>
    <row r="10071" spans="1:6">
      <c r="A10071" s="360" t="s">
        <v>18552</v>
      </c>
      <c r="B10071" s="393">
        <v>39028</v>
      </c>
      <c r="C10071" s="394" t="s">
        <v>32745</v>
      </c>
      <c r="D10071" s="393" t="s">
        <v>18560</v>
      </c>
      <c r="E10071" s="395" t="s">
        <v>7337</v>
      </c>
      <c r="F10071" s="395" t="s">
        <v>7337</v>
      </c>
    </row>
    <row r="10072" spans="1:6">
      <c r="A10072" s="360" t="s">
        <v>18552</v>
      </c>
      <c r="B10072" s="393">
        <v>39328</v>
      </c>
      <c r="C10072" s="394" t="s">
        <v>32746</v>
      </c>
      <c r="D10072" s="393" t="s">
        <v>18560</v>
      </c>
      <c r="E10072" s="395" t="s">
        <v>15527</v>
      </c>
      <c r="F10072" s="395" t="s">
        <v>15527</v>
      </c>
    </row>
    <row r="10073" spans="1:6" ht="34.5">
      <c r="A10073" s="360" t="s">
        <v>18552</v>
      </c>
      <c r="B10073" s="393">
        <v>38541</v>
      </c>
      <c r="C10073" s="394" t="s">
        <v>32747</v>
      </c>
      <c r="D10073" s="393" t="s">
        <v>18553</v>
      </c>
      <c r="E10073" s="395" t="s">
        <v>25459</v>
      </c>
      <c r="F10073" s="395" t="s">
        <v>25459</v>
      </c>
    </row>
    <row r="10074" spans="1:6" ht="34.5">
      <c r="A10074" s="360" t="s">
        <v>18552</v>
      </c>
      <c r="B10074" s="393">
        <v>38542</v>
      </c>
      <c r="C10074" s="394" t="s">
        <v>32748</v>
      </c>
      <c r="D10074" s="393" t="s">
        <v>18553</v>
      </c>
      <c r="E10074" s="395" t="s">
        <v>25460</v>
      </c>
      <c r="F10074" s="395" t="s">
        <v>25460</v>
      </c>
    </row>
    <row r="10075" spans="1:6" ht="34.5">
      <c r="A10075" s="360" t="s">
        <v>18552</v>
      </c>
      <c r="B10075" s="393">
        <v>38543</v>
      </c>
      <c r="C10075" s="394" t="s">
        <v>32749</v>
      </c>
      <c r="D10075" s="393" t="s">
        <v>18553</v>
      </c>
      <c r="E10075" s="395" t="s">
        <v>25461</v>
      </c>
      <c r="F10075" s="395" t="s">
        <v>25461</v>
      </c>
    </row>
    <row r="10076" spans="1:6" ht="23.25">
      <c r="A10076" s="360" t="s">
        <v>18552</v>
      </c>
      <c r="B10076" s="393">
        <v>40406</v>
      </c>
      <c r="C10076" s="394" t="s">
        <v>32750</v>
      </c>
      <c r="D10076" s="393" t="s">
        <v>18553</v>
      </c>
      <c r="E10076" s="395" t="s">
        <v>40114</v>
      </c>
      <c r="F10076" s="395" t="s">
        <v>40114</v>
      </c>
    </row>
    <row r="10077" spans="1:6" ht="23.25">
      <c r="A10077" s="360" t="s">
        <v>18552</v>
      </c>
      <c r="B10077" s="393">
        <v>40789</v>
      </c>
      <c r="C10077" s="394" t="s">
        <v>32751</v>
      </c>
      <c r="D10077" s="393" t="s">
        <v>18553</v>
      </c>
      <c r="E10077" s="395" t="s">
        <v>40115</v>
      </c>
      <c r="F10077" s="395" t="s">
        <v>40115</v>
      </c>
    </row>
    <row r="10078" spans="1:6" ht="23.25">
      <c r="A10078" s="360" t="s">
        <v>18552</v>
      </c>
      <c r="B10078" s="393">
        <v>40791</v>
      </c>
      <c r="C10078" s="394" t="s">
        <v>32752</v>
      </c>
      <c r="D10078" s="393" t="s">
        <v>18553</v>
      </c>
      <c r="E10078" s="395" t="s">
        <v>40116</v>
      </c>
      <c r="F10078" s="395" t="s">
        <v>40116</v>
      </c>
    </row>
    <row r="10079" spans="1:6" ht="23.25">
      <c r="A10079" s="360" t="s">
        <v>18552</v>
      </c>
      <c r="B10079" s="393">
        <v>11651</v>
      </c>
      <c r="C10079" s="394" t="s">
        <v>32753</v>
      </c>
      <c r="D10079" s="393" t="s">
        <v>18553</v>
      </c>
      <c r="E10079" s="395" t="s">
        <v>40117</v>
      </c>
      <c r="F10079" s="395" t="s">
        <v>40117</v>
      </c>
    </row>
    <row r="10080" spans="1:6" ht="23.25">
      <c r="A10080" s="360" t="s">
        <v>18552</v>
      </c>
      <c r="B10080" s="393">
        <v>42002</v>
      </c>
      <c r="C10080" s="394" t="s">
        <v>32754</v>
      </c>
      <c r="D10080" s="393" t="s">
        <v>18553</v>
      </c>
      <c r="E10080" s="395" t="s">
        <v>25462</v>
      </c>
      <c r="F10080" s="395" t="s">
        <v>25462</v>
      </c>
    </row>
    <row r="10081" spans="1:6">
      <c r="A10081" s="360" t="s">
        <v>18552</v>
      </c>
      <c r="B10081" s="393">
        <v>40435</v>
      </c>
      <c r="C10081" s="394" t="s">
        <v>32755</v>
      </c>
      <c r="D10081" s="393" t="s">
        <v>18553</v>
      </c>
      <c r="E10081" s="395" t="s">
        <v>25463</v>
      </c>
      <c r="F10081" s="395" t="s">
        <v>25463</v>
      </c>
    </row>
    <row r="10082" spans="1:6" ht="23.25">
      <c r="A10082" s="360" t="s">
        <v>18552</v>
      </c>
      <c r="B10082" s="393">
        <v>39012</v>
      </c>
      <c r="C10082" s="394" t="s">
        <v>32756</v>
      </c>
      <c r="D10082" s="393" t="s">
        <v>18553</v>
      </c>
      <c r="E10082" s="395" t="s">
        <v>25464</v>
      </c>
      <c r="F10082" s="395" t="s">
        <v>25464</v>
      </c>
    </row>
    <row r="10083" spans="1:6">
      <c r="A10083" s="360" t="s">
        <v>18552</v>
      </c>
      <c r="B10083" s="393">
        <v>13617</v>
      </c>
      <c r="C10083" s="394" t="s">
        <v>32757</v>
      </c>
      <c r="D10083" s="393" t="s">
        <v>18553</v>
      </c>
      <c r="E10083" s="395" t="s">
        <v>40118</v>
      </c>
      <c r="F10083" s="395" t="s">
        <v>40118</v>
      </c>
    </row>
    <row r="10084" spans="1:6">
      <c r="A10084" s="360" t="s">
        <v>18552</v>
      </c>
      <c r="B10084" s="393">
        <v>5327</v>
      </c>
      <c r="C10084" s="394" t="s">
        <v>32758</v>
      </c>
      <c r="D10084" s="393" t="s">
        <v>18562</v>
      </c>
      <c r="E10084" s="395" t="s">
        <v>27915</v>
      </c>
      <c r="F10084" s="395" t="s">
        <v>27915</v>
      </c>
    </row>
    <row r="10085" spans="1:6">
      <c r="A10085" s="360" t="s">
        <v>18552</v>
      </c>
      <c r="B10085" s="393">
        <v>35274</v>
      </c>
      <c r="C10085" s="394" t="s">
        <v>32759</v>
      </c>
      <c r="D10085" s="393" t="s">
        <v>18560</v>
      </c>
      <c r="E10085" s="395" t="s">
        <v>38039</v>
      </c>
      <c r="F10085" s="395" t="s">
        <v>38039</v>
      </c>
    </row>
    <row r="10086" spans="1:6">
      <c r="A10086" s="360" t="s">
        <v>18552</v>
      </c>
      <c r="B10086" s="393">
        <v>35275</v>
      </c>
      <c r="C10086" s="394" t="s">
        <v>32760</v>
      </c>
      <c r="D10086" s="393" t="s">
        <v>18560</v>
      </c>
      <c r="E10086" s="395" t="s">
        <v>40119</v>
      </c>
      <c r="F10086" s="395" t="s">
        <v>40119</v>
      </c>
    </row>
    <row r="10087" spans="1:6">
      <c r="A10087" s="360" t="s">
        <v>18552</v>
      </c>
      <c r="B10087" s="393">
        <v>35276</v>
      </c>
      <c r="C10087" s="394" t="s">
        <v>32761</v>
      </c>
      <c r="D10087" s="393" t="s">
        <v>18560</v>
      </c>
      <c r="E10087" s="395" t="s">
        <v>40120</v>
      </c>
      <c r="F10087" s="395" t="s">
        <v>40120</v>
      </c>
    </row>
    <row r="10088" spans="1:6">
      <c r="A10088" s="360" t="s">
        <v>18552</v>
      </c>
      <c r="B10088" s="393">
        <v>38386</v>
      </c>
      <c r="C10088" s="394" t="s">
        <v>32762</v>
      </c>
      <c r="D10088" s="393" t="s">
        <v>18553</v>
      </c>
      <c r="E10088" s="395" t="s">
        <v>8934</v>
      </c>
      <c r="F10088" s="395" t="s">
        <v>8934</v>
      </c>
    </row>
    <row r="10089" spans="1:6">
      <c r="A10089" s="360" t="s">
        <v>18552</v>
      </c>
      <c r="B10089" s="393">
        <v>11091</v>
      </c>
      <c r="C10089" s="394" t="s">
        <v>32763</v>
      </c>
      <c r="D10089" s="393" t="s">
        <v>18553</v>
      </c>
      <c r="E10089" s="395" t="s">
        <v>8293</v>
      </c>
      <c r="F10089" s="395" t="s">
        <v>8293</v>
      </c>
    </row>
    <row r="10090" spans="1:6">
      <c r="A10090" s="360" t="s">
        <v>18552</v>
      </c>
      <c r="B10090" s="393">
        <v>37586</v>
      </c>
      <c r="C10090" s="394" t="s">
        <v>32764</v>
      </c>
      <c r="D10090" s="393" t="s">
        <v>18625</v>
      </c>
      <c r="E10090" s="395" t="s">
        <v>21452</v>
      </c>
      <c r="F10090" s="395" t="s">
        <v>21452</v>
      </c>
    </row>
    <row r="10091" spans="1:6">
      <c r="A10091" s="360" t="s">
        <v>18552</v>
      </c>
      <c r="B10091" s="393">
        <v>37395</v>
      </c>
      <c r="C10091" s="394" t="s">
        <v>32765</v>
      </c>
      <c r="D10091" s="393" t="s">
        <v>18625</v>
      </c>
      <c r="E10091" s="395" t="s">
        <v>20491</v>
      </c>
      <c r="F10091" s="395" t="s">
        <v>20491</v>
      </c>
    </row>
    <row r="10092" spans="1:6">
      <c r="A10092" s="360" t="s">
        <v>18552</v>
      </c>
      <c r="B10092" s="393">
        <v>14147</v>
      </c>
      <c r="C10092" s="394" t="s">
        <v>32766</v>
      </c>
      <c r="D10092" s="393" t="s">
        <v>18625</v>
      </c>
      <c r="E10092" s="395" t="s">
        <v>25114</v>
      </c>
      <c r="F10092" s="395" t="s">
        <v>25114</v>
      </c>
    </row>
    <row r="10093" spans="1:6">
      <c r="A10093" s="360" t="s">
        <v>18552</v>
      </c>
      <c r="B10093" s="393">
        <v>37396</v>
      </c>
      <c r="C10093" s="394" t="s">
        <v>32767</v>
      </c>
      <c r="D10093" s="393" t="s">
        <v>18625</v>
      </c>
      <c r="E10093" s="395" t="s">
        <v>20398</v>
      </c>
      <c r="F10093" s="395" t="s">
        <v>20398</v>
      </c>
    </row>
    <row r="10094" spans="1:6">
      <c r="A10094" s="360" t="s">
        <v>18552</v>
      </c>
      <c r="B10094" s="393">
        <v>37397</v>
      </c>
      <c r="C10094" s="394" t="s">
        <v>32768</v>
      </c>
      <c r="D10094" s="393" t="s">
        <v>18625</v>
      </c>
      <c r="E10094" s="395" t="s">
        <v>24895</v>
      </c>
      <c r="F10094" s="395" t="s">
        <v>24895</v>
      </c>
    </row>
    <row r="10095" spans="1:6">
      <c r="A10095" s="360" t="s">
        <v>18552</v>
      </c>
      <c r="B10095" s="393">
        <v>11559</v>
      </c>
      <c r="C10095" s="394" t="s">
        <v>32769</v>
      </c>
      <c r="D10095" s="393" t="s">
        <v>18553</v>
      </c>
      <c r="E10095" s="395" t="s">
        <v>7991</v>
      </c>
      <c r="F10095" s="395" t="s">
        <v>7991</v>
      </c>
    </row>
    <row r="10096" spans="1:6" ht="23.25">
      <c r="A10096" s="360" t="s">
        <v>18552</v>
      </c>
      <c r="B10096" s="393">
        <v>444</v>
      </c>
      <c r="C10096" s="394" t="s">
        <v>32770</v>
      </c>
      <c r="D10096" s="393" t="s">
        <v>18553</v>
      </c>
      <c r="E10096" s="395" t="s">
        <v>21339</v>
      </c>
      <c r="F10096" s="395" t="s">
        <v>21339</v>
      </c>
    </row>
    <row r="10097" spans="1:6" ht="23.25">
      <c r="A10097" s="360" t="s">
        <v>18552</v>
      </c>
      <c r="B10097" s="393">
        <v>445</v>
      </c>
      <c r="C10097" s="394" t="s">
        <v>32771</v>
      </c>
      <c r="D10097" s="393" t="s">
        <v>18553</v>
      </c>
      <c r="E10097" s="395" t="s">
        <v>38948</v>
      </c>
      <c r="F10097" s="395" t="s">
        <v>38948</v>
      </c>
    </row>
    <row r="10098" spans="1:6">
      <c r="A10098" s="360" t="s">
        <v>18552</v>
      </c>
      <c r="B10098" s="393">
        <v>4783</v>
      </c>
      <c r="C10098" s="394" t="s">
        <v>32772</v>
      </c>
      <c r="D10098" s="393" t="s">
        <v>18554</v>
      </c>
      <c r="E10098" s="395" t="s">
        <v>26478</v>
      </c>
      <c r="F10098" s="395" t="s">
        <v>32773</v>
      </c>
    </row>
    <row r="10099" spans="1:6">
      <c r="A10099" s="360" t="s">
        <v>18552</v>
      </c>
      <c r="B10099" s="393">
        <v>41079</v>
      </c>
      <c r="C10099" s="394" t="s">
        <v>32774</v>
      </c>
      <c r="D10099" s="393" t="s">
        <v>18573</v>
      </c>
      <c r="E10099" s="395" t="s">
        <v>32775</v>
      </c>
      <c r="F10099" s="395" t="s">
        <v>32776</v>
      </c>
    </row>
    <row r="10100" spans="1:6">
      <c r="A10100" s="360" t="s">
        <v>18552</v>
      </c>
      <c r="B10100" s="393">
        <v>12874</v>
      </c>
      <c r="C10100" s="394" t="s">
        <v>32777</v>
      </c>
      <c r="D10100" s="393" t="s">
        <v>18554</v>
      </c>
      <c r="E10100" s="395" t="s">
        <v>21021</v>
      </c>
      <c r="F10100" s="395" t="s">
        <v>24989</v>
      </c>
    </row>
    <row r="10101" spans="1:6">
      <c r="A10101" s="360" t="s">
        <v>18552</v>
      </c>
      <c r="B10101" s="393">
        <v>41082</v>
      </c>
      <c r="C10101" s="394" t="s">
        <v>32778</v>
      </c>
      <c r="D10101" s="393" t="s">
        <v>18573</v>
      </c>
      <c r="E10101" s="395" t="s">
        <v>32779</v>
      </c>
      <c r="F10101" s="395" t="s">
        <v>32780</v>
      </c>
    </row>
    <row r="10102" spans="1:6">
      <c r="A10102" s="360" t="s">
        <v>18552</v>
      </c>
      <c r="B10102" s="393">
        <v>4785</v>
      </c>
      <c r="C10102" s="394" t="s">
        <v>32781</v>
      </c>
      <c r="D10102" s="393" t="s">
        <v>18554</v>
      </c>
      <c r="E10102" s="395" t="s">
        <v>24898</v>
      </c>
      <c r="F10102" s="395" t="s">
        <v>20916</v>
      </c>
    </row>
    <row r="10103" spans="1:6">
      <c r="A10103" s="360" t="s">
        <v>18552</v>
      </c>
      <c r="B10103" s="393">
        <v>41081</v>
      </c>
      <c r="C10103" s="394" t="s">
        <v>32782</v>
      </c>
      <c r="D10103" s="393" t="s">
        <v>18573</v>
      </c>
      <c r="E10103" s="395" t="s">
        <v>32783</v>
      </c>
      <c r="F10103" s="395" t="s">
        <v>32784</v>
      </c>
    </row>
    <row r="10104" spans="1:6">
      <c r="A10104" s="360" t="s">
        <v>18552</v>
      </c>
      <c r="B10104" s="393">
        <v>4801</v>
      </c>
      <c r="C10104" s="394" t="s">
        <v>32785</v>
      </c>
      <c r="D10104" s="393" t="s">
        <v>18555</v>
      </c>
      <c r="E10104" s="395" t="s">
        <v>26450</v>
      </c>
      <c r="F10104" s="395" t="s">
        <v>26450</v>
      </c>
    </row>
    <row r="10105" spans="1:6">
      <c r="A10105" s="360" t="s">
        <v>18552</v>
      </c>
      <c r="B10105" s="393">
        <v>4794</v>
      </c>
      <c r="C10105" s="394" t="s">
        <v>32786</v>
      </c>
      <c r="D10105" s="393" t="s">
        <v>18555</v>
      </c>
      <c r="E10105" s="395" t="s">
        <v>40121</v>
      </c>
      <c r="F10105" s="395" t="s">
        <v>40121</v>
      </c>
    </row>
    <row r="10106" spans="1:6">
      <c r="A10106" s="360" t="s">
        <v>18552</v>
      </c>
      <c r="B10106" s="393">
        <v>4796</v>
      </c>
      <c r="C10106" s="394" t="s">
        <v>32787</v>
      </c>
      <c r="D10106" s="393" t="s">
        <v>18555</v>
      </c>
      <c r="E10106" s="395" t="s">
        <v>27938</v>
      </c>
      <c r="F10106" s="395" t="s">
        <v>27938</v>
      </c>
    </row>
    <row r="10107" spans="1:6">
      <c r="A10107" s="360" t="s">
        <v>18552</v>
      </c>
      <c r="B10107" s="393">
        <v>4800</v>
      </c>
      <c r="C10107" s="394" t="s">
        <v>32788</v>
      </c>
      <c r="D10107" s="393" t="s">
        <v>18555</v>
      </c>
      <c r="E10107" s="395" t="s">
        <v>38942</v>
      </c>
      <c r="F10107" s="395" t="s">
        <v>38942</v>
      </c>
    </row>
    <row r="10108" spans="1:6">
      <c r="A10108" s="360" t="s">
        <v>18552</v>
      </c>
      <c r="B10108" s="393">
        <v>4795</v>
      </c>
      <c r="C10108" s="394" t="s">
        <v>32789</v>
      </c>
      <c r="D10108" s="393" t="s">
        <v>18555</v>
      </c>
      <c r="E10108" s="395" t="s">
        <v>27701</v>
      </c>
      <c r="F10108" s="395" t="s">
        <v>27701</v>
      </c>
    </row>
    <row r="10109" spans="1:6" ht="23.25">
      <c r="A10109" s="360" t="s">
        <v>18552</v>
      </c>
      <c r="B10109" s="393">
        <v>39694</v>
      </c>
      <c r="C10109" s="394" t="s">
        <v>32790</v>
      </c>
      <c r="D10109" s="393" t="s">
        <v>18555</v>
      </c>
      <c r="E10109" s="395" t="s">
        <v>26856</v>
      </c>
      <c r="F10109" s="395" t="s">
        <v>26856</v>
      </c>
    </row>
    <row r="10110" spans="1:6">
      <c r="A10110" s="360" t="s">
        <v>18552</v>
      </c>
      <c r="B10110" s="393">
        <v>1292</v>
      </c>
      <c r="C10110" s="394" t="s">
        <v>32791</v>
      </c>
      <c r="D10110" s="393" t="s">
        <v>18555</v>
      </c>
      <c r="E10110" s="395" t="s">
        <v>26057</v>
      </c>
      <c r="F10110" s="395" t="s">
        <v>26057</v>
      </c>
    </row>
    <row r="10111" spans="1:6">
      <c r="A10111" s="360" t="s">
        <v>18552</v>
      </c>
      <c r="B10111" s="393">
        <v>1287</v>
      </c>
      <c r="C10111" s="394" t="s">
        <v>32792</v>
      </c>
      <c r="D10111" s="393" t="s">
        <v>18555</v>
      </c>
      <c r="E10111" s="395" t="s">
        <v>25138</v>
      </c>
      <c r="F10111" s="395" t="s">
        <v>25138</v>
      </c>
    </row>
    <row r="10112" spans="1:6" ht="23.25">
      <c r="A10112" s="360" t="s">
        <v>18552</v>
      </c>
      <c r="B10112" s="393">
        <v>1297</v>
      </c>
      <c r="C10112" s="394" t="s">
        <v>32793</v>
      </c>
      <c r="D10112" s="393" t="s">
        <v>18555</v>
      </c>
      <c r="E10112" s="395" t="s">
        <v>26428</v>
      </c>
      <c r="F10112" s="395" t="s">
        <v>26428</v>
      </c>
    </row>
    <row r="10113" spans="1:6" ht="23.25">
      <c r="A10113" s="360" t="s">
        <v>18552</v>
      </c>
      <c r="B10113" s="393">
        <v>4786</v>
      </c>
      <c r="C10113" s="394" t="s">
        <v>32794</v>
      </c>
      <c r="D10113" s="393" t="s">
        <v>18555</v>
      </c>
      <c r="E10113" s="395" t="s">
        <v>40122</v>
      </c>
      <c r="F10113" s="395" t="s">
        <v>40122</v>
      </c>
    </row>
    <row r="10114" spans="1:6" ht="23.25">
      <c r="A10114" s="360" t="s">
        <v>18552</v>
      </c>
      <c r="B10114" s="393">
        <v>10840</v>
      </c>
      <c r="C10114" s="394" t="s">
        <v>32795</v>
      </c>
      <c r="D10114" s="393" t="s">
        <v>18555</v>
      </c>
      <c r="E10114" s="395" t="s">
        <v>30129</v>
      </c>
      <c r="F10114" s="395" t="s">
        <v>30129</v>
      </c>
    </row>
    <row r="10115" spans="1:6" ht="23.25">
      <c r="A10115" s="360" t="s">
        <v>18552</v>
      </c>
      <c r="B10115" s="393">
        <v>10841</v>
      </c>
      <c r="C10115" s="394" t="s">
        <v>32796</v>
      </c>
      <c r="D10115" s="393" t="s">
        <v>18555</v>
      </c>
      <c r="E10115" s="395" t="s">
        <v>40123</v>
      </c>
      <c r="F10115" s="395" t="s">
        <v>40123</v>
      </c>
    </row>
    <row r="10116" spans="1:6" ht="23.25">
      <c r="A10116" s="360" t="s">
        <v>18552</v>
      </c>
      <c r="B10116" s="393">
        <v>25980</v>
      </c>
      <c r="C10116" s="394" t="s">
        <v>32797</v>
      </c>
      <c r="D10116" s="393" t="s">
        <v>18555</v>
      </c>
      <c r="E10116" s="395" t="s">
        <v>40124</v>
      </c>
      <c r="F10116" s="395" t="s">
        <v>40124</v>
      </c>
    </row>
    <row r="10117" spans="1:6" ht="23.25">
      <c r="A10117" s="360" t="s">
        <v>18552</v>
      </c>
      <c r="B10117" s="393">
        <v>10842</v>
      </c>
      <c r="C10117" s="394" t="s">
        <v>32798</v>
      </c>
      <c r="D10117" s="393" t="s">
        <v>18555</v>
      </c>
      <c r="E10117" s="395" t="s">
        <v>40125</v>
      </c>
      <c r="F10117" s="395" t="s">
        <v>40125</v>
      </c>
    </row>
    <row r="10118" spans="1:6">
      <c r="A10118" s="360" t="s">
        <v>18552</v>
      </c>
      <c r="B10118" s="393">
        <v>21108</v>
      </c>
      <c r="C10118" s="394" t="s">
        <v>32799</v>
      </c>
      <c r="D10118" s="393" t="s">
        <v>18555</v>
      </c>
      <c r="E10118" s="395" t="s">
        <v>21454</v>
      </c>
      <c r="F10118" s="395" t="s">
        <v>21454</v>
      </c>
    </row>
    <row r="10119" spans="1:6">
      <c r="A10119" s="360" t="s">
        <v>18552</v>
      </c>
      <c r="B10119" s="393">
        <v>38180</v>
      </c>
      <c r="C10119" s="394" t="s">
        <v>32800</v>
      </c>
      <c r="D10119" s="393" t="s">
        <v>18555</v>
      </c>
      <c r="E10119" s="395" t="s">
        <v>28531</v>
      </c>
      <c r="F10119" s="395" t="s">
        <v>28531</v>
      </c>
    </row>
    <row r="10120" spans="1:6">
      <c r="A10120" s="360" t="s">
        <v>18552</v>
      </c>
      <c r="B10120" s="393">
        <v>40648</v>
      </c>
      <c r="C10120" s="394" t="s">
        <v>32801</v>
      </c>
      <c r="D10120" s="393" t="s">
        <v>18555</v>
      </c>
      <c r="E10120" s="395" t="s">
        <v>40126</v>
      </c>
      <c r="F10120" s="395" t="s">
        <v>40126</v>
      </c>
    </row>
    <row r="10121" spans="1:6">
      <c r="A10121" s="360" t="s">
        <v>18552</v>
      </c>
      <c r="B10121" s="393">
        <v>40649</v>
      </c>
      <c r="C10121" s="394" t="s">
        <v>32802</v>
      </c>
      <c r="D10121" s="393" t="s">
        <v>18555</v>
      </c>
      <c r="E10121" s="395" t="s">
        <v>35400</v>
      </c>
      <c r="F10121" s="395" t="s">
        <v>35400</v>
      </c>
    </row>
    <row r="10122" spans="1:6">
      <c r="A10122" s="360" t="s">
        <v>18552</v>
      </c>
      <c r="B10122" s="393">
        <v>40650</v>
      </c>
      <c r="C10122" s="394" t="s">
        <v>32803</v>
      </c>
      <c r="D10122" s="393" t="s">
        <v>18555</v>
      </c>
      <c r="E10122" s="395" t="s">
        <v>40127</v>
      </c>
      <c r="F10122" s="395" t="s">
        <v>40127</v>
      </c>
    </row>
    <row r="10123" spans="1:6">
      <c r="A10123" s="360" t="s">
        <v>18552</v>
      </c>
      <c r="B10123" s="393">
        <v>40651</v>
      </c>
      <c r="C10123" s="394" t="s">
        <v>32804</v>
      </c>
      <c r="D10123" s="393" t="s">
        <v>18555</v>
      </c>
      <c r="E10123" s="395" t="s">
        <v>40128</v>
      </c>
      <c r="F10123" s="395" t="s">
        <v>40128</v>
      </c>
    </row>
    <row r="10124" spans="1:6">
      <c r="A10124" s="360" t="s">
        <v>18552</v>
      </c>
      <c r="B10124" s="393">
        <v>40652</v>
      </c>
      <c r="C10124" s="394" t="s">
        <v>32805</v>
      </c>
      <c r="D10124" s="393" t="s">
        <v>18555</v>
      </c>
      <c r="E10124" s="395" t="s">
        <v>40129</v>
      </c>
      <c r="F10124" s="395" t="s">
        <v>40129</v>
      </c>
    </row>
    <row r="10125" spans="1:6" ht="23.25">
      <c r="A10125" s="360" t="s">
        <v>18552</v>
      </c>
      <c r="B10125" s="393">
        <v>40647</v>
      </c>
      <c r="C10125" s="394" t="s">
        <v>32806</v>
      </c>
      <c r="D10125" s="393" t="s">
        <v>18555</v>
      </c>
      <c r="E10125" s="395" t="s">
        <v>27933</v>
      </c>
      <c r="F10125" s="395" t="s">
        <v>27933</v>
      </c>
    </row>
    <row r="10126" spans="1:6">
      <c r="A10126" s="360" t="s">
        <v>18552</v>
      </c>
      <c r="B10126" s="393">
        <v>40653</v>
      </c>
      <c r="C10126" s="394" t="s">
        <v>32807</v>
      </c>
      <c r="D10126" s="393" t="s">
        <v>18555</v>
      </c>
      <c r="E10126" s="395" t="s">
        <v>40130</v>
      </c>
      <c r="F10126" s="395" t="s">
        <v>40130</v>
      </c>
    </row>
    <row r="10127" spans="1:6">
      <c r="A10127" s="360" t="s">
        <v>18552</v>
      </c>
      <c r="B10127" s="393">
        <v>36178</v>
      </c>
      <c r="C10127" s="394" t="s">
        <v>32808</v>
      </c>
      <c r="D10127" s="393" t="s">
        <v>18553</v>
      </c>
      <c r="E10127" s="395" t="s">
        <v>7516</v>
      </c>
      <c r="F10127" s="395" t="s">
        <v>7516</v>
      </c>
    </row>
    <row r="10128" spans="1:6">
      <c r="A10128" s="360" t="s">
        <v>18552</v>
      </c>
      <c r="B10128" s="393">
        <v>38195</v>
      </c>
      <c r="C10128" s="394" t="s">
        <v>32809</v>
      </c>
      <c r="D10128" s="393" t="s">
        <v>18555</v>
      </c>
      <c r="E10128" s="395" t="s">
        <v>21569</v>
      </c>
      <c r="F10128" s="395" t="s">
        <v>21569</v>
      </c>
    </row>
    <row r="10129" spans="1:6">
      <c r="A10129" s="360" t="s">
        <v>18552</v>
      </c>
      <c r="B10129" s="393">
        <v>38181</v>
      </c>
      <c r="C10129" s="394" t="s">
        <v>32810</v>
      </c>
      <c r="D10129" s="393" t="s">
        <v>18555</v>
      </c>
      <c r="E10129" s="395" t="s">
        <v>28240</v>
      </c>
      <c r="F10129" s="395" t="s">
        <v>28240</v>
      </c>
    </row>
    <row r="10130" spans="1:6">
      <c r="A10130" s="360" t="s">
        <v>18552</v>
      </c>
      <c r="B10130" s="393">
        <v>38182</v>
      </c>
      <c r="C10130" s="394" t="s">
        <v>32811</v>
      </c>
      <c r="D10130" s="393" t="s">
        <v>18555</v>
      </c>
      <c r="E10130" s="395" t="s">
        <v>26328</v>
      </c>
      <c r="F10130" s="395" t="s">
        <v>26328</v>
      </c>
    </row>
    <row r="10131" spans="1:6">
      <c r="A10131" s="360" t="s">
        <v>18552</v>
      </c>
      <c r="B10131" s="393">
        <v>38186</v>
      </c>
      <c r="C10131" s="394" t="s">
        <v>32812</v>
      </c>
      <c r="D10131" s="393" t="s">
        <v>18555</v>
      </c>
      <c r="E10131" s="395" t="s">
        <v>40131</v>
      </c>
      <c r="F10131" s="395" t="s">
        <v>40131</v>
      </c>
    </row>
    <row r="10132" spans="1:6">
      <c r="A10132" s="360" t="s">
        <v>18552</v>
      </c>
      <c r="B10132" s="393">
        <v>38185</v>
      </c>
      <c r="C10132" s="394" t="s">
        <v>32813</v>
      </c>
      <c r="D10132" s="393" t="s">
        <v>18555</v>
      </c>
      <c r="E10132" s="395" t="s">
        <v>40132</v>
      </c>
      <c r="F10132" s="395" t="s">
        <v>40132</v>
      </c>
    </row>
    <row r="10133" spans="1:6">
      <c r="A10133" s="360" t="s">
        <v>18552</v>
      </c>
      <c r="B10133" s="393">
        <v>40654</v>
      </c>
      <c r="C10133" s="394" t="s">
        <v>32814</v>
      </c>
      <c r="D10133" s="393" t="s">
        <v>18555</v>
      </c>
      <c r="E10133" s="395" t="s">
        <v>40133</v>
      </c>
      <c r="F10133" s="395" t="s">
        <v>40133</v>
      </c>
    </row>
    <row r="10134" spans="1:6" ht="23.25">
      <c r="A10134" s="360" t="s">
        <v>18552</v>
      </c>
      <c r="B10134" s="393">
        <v>25981</v>
      </c>
      <c r="C10134" s="394" t="s">
        <v>32816</v>
      </c>
      <c r="D10134" s="393" t="s">
        <v>18555</v>
      </c>
      <c r="E10134" s="395" t="s">
        <v>40134</v>
      </c>
      <c r="F10134" s="395" t="s">
        <v>40134</v>
      </c>
    </row>
    <row r="10135" spans="1:6">
      <c r="A10135" s="360" t="s">
        <v>18552</v>
      </c>
      <c r="B10135" s="393">
        <v>4822</v>
      </c>
      <c r="C10135" s="394" t="s">
        <v>32817</v>
      </c>
      <c r="D10135" s="393" t="s">
        <v>18555</v>
      </c>
      <c r="E10135" s="395" t="s">
        <v>40135</v>
      </c>
      <c r="F10135" s="395" t="s">
        <v>40135</v>
      </c>
    </row>
    <row r="10136" spans="1:6">
      <c r="A10136" s="360" t="s">
        <v>18552</v>
      </c>
      <c r="B10136" s="393">
        <v>4818</v>
      </c>
      <c r="C10136" s="394" t="s">
        <v>32818</v>
      </c>
      <c r="D10136" s="393" t="s">
        <v>18555</v>
      </c>
      <c r="E10136" s="395" t="s">
        <v>40136</v>
      </c>
      <c r="F10136" s="395" t="s">
        <v>40136</v>
      </c>
    </row>
    <row r="10137" spans="1:6" ht="23.25">
      <c r="A10137" s="360" t="s">
        <v>18552</v>
      </c>
      <c r="B10137" s="393">
        <v>39567</v>
      </c>
      <c r="C10137" s="394" t="s">
        <v>32819</v>
      </c>
      <c r="D10137" s="393" t="s">
        <v>18555</v>
      </c>
      <c r="E10137" s="395" t="s">
        <v>40137</v>
      </c>
      <c r="F10137" s="395" t="s">
        <v>40137</v>
      </c>
    </row>
    <row r="10138" spans="1:6" ht="23.25">
      <c r="A10138" s="360" t="s">
        <v>18552</v>
      </c>
      <c r="B10138" s="393">
        <v>39566</v>
      </c>
      <c r="C10138" s="394" t="s">
        <v>32820</v>
      </c>
      <c r="D10138" s="393" t="s">
        <v>18555</v>
      </c>
      <c r="E10138" s="395" t="s">
        <v>27837</v>
      </c>
      <c r="F10138" s="395" t="s">
        <v>27837</v>
      </c>
    </row>
    <row r="10139" spans="1:6">
      <c r="A10139" s="360" t="s">
        <v>18552</v>
      </c>
      <c r="B10139" s="393">
        <v>11062</v>
      </c>
      <c r="C10139" s="394" t="s">
        <v>32821</v>
      </c>
      <c r="D10139" s="393" t="s">
        <v>18555</v>
      </c>
      <c r="E10139" s="395" t="s">
        <v>26056</v>
      </c>
      <c r="F10139" s="395" t="s">
        <v>26056</v>
      </c>
    </row>
    <row r="10140" spans="1:6">
      <c r="A10140" s="360" t="s">
        <v>18552</v>
      </c>
      <c r="B10140" s="393">
        <v>11063</v>
      </c>
      <c r="C10140" s="394" t="s">
        <v>32822</v>
      </c>
      <c r="D10140" s="393" t="s">
        <v>18555</v>
      </c>
      <c r="E10140" s="395" t="s">
        <v>26497</v>
      </c>
      <c r="F10140" s="395" t="s">
        <v>26497</v>
      </c>
    </row>
    <row r="10141" spans="1:6">
      <c r="A10141" s="360" t="s">
        <v>18552</v>
      </c>
      <c r="B10141" s="393">
        <v>13521</v>
      </c>
      <c r="C10141" s="394" t="s">
        <v>32823</v>
      </c>
      <c r="D10141" s="393" t="s">
        <v>18553</v>
      </c>
      <c r="E10141" s="395" t="s">
        <v>32824</v>
      </c>
      <c r="F10141" s="395" t="s">
        <v>32824</v>
      </c>
    </row>
    <row r="10142" spans="1:6" ht="23.25">
      <c r="A10142" s="360" t="s">
        <v>18552</v>
      </c>
      <c r="B10142" s="393">
        <v>10851</v>
      </c>
      <c r="C10142" s="394" t="s">
        <v>32825</v>
      </c>
      <c r="D10142" s="393" t="s">
        <v>18553</v>
      </c>
      <c r="E10142" s="395" t="s">
        <v>25465</v>
      </c>
      <c r="F10142" s="395" t="s">
        <v>25465</v>
      </c>
    </row>
    <row r="10143" spans="1:6" ht="23.25">
      <c r="A10143" s="360" t="s">
        <v>18552</v>
      </c>
      <c r="B10143" s="393">
        <v>39515</v>
      </c>
      <c r="C10143" s="394" t="s">
        <v>32826</v>
      </c>
      <c r="D10143" s="393" t="s">
        <v>18553</v>
      </c>
      <c r="E10143" s="395" t="s">
        <v>25844</v>
      </c>
      <c r="F10143" s="395" t="s">
        <v>25844</v>
      </c>
    </row>
    <row r="10144" spans="1:6" ht="23.25">
      <c r="A10144" s="360" t="s">
        <v>18552</v>
      </c>
      <c r="B10144" s="393">
        <v>39516</v>
      </c>
      <c r="C10144" s="394" t="s">
        <v>32827</v>
      </c>
      <c r="D10144" s="393" t="s">
        <v>18553</v>
      </c>
      <c r="E10144" s="395" t="s">
        <v>20779</v>
      </c>
      <c r="F10144" s="395" t="s">
        <v>20779</v>
      </c>
    </row>
    <row r="10145" spans="1:6" ht="23.25">
      <c r="A10145" s="360" t="s">
        <v>18552</v>
      </c>
      <c r="B10145" s="393">
        <v>39514</v>
      </c>
      <c r="C10145" s="394" t="s">
        <v>32828</v>
      </c>
      <c r="D10145" s="393" t="s">
        <v>18553</v>
      </c>
      <c r="E10145" s="395" t="s">
        <v>8536</v>
      </c>
      <c r="F10145" s="395" t="s">
        <v>8536</v>
      </c>
    </row>
    <row r="10146" spans="1:6">
      <c r="A10146" s="360" t="s">
        <v>18552</v>
      </c>
      <c r="B10146" s="393">
        <v>4812</v>
      </c>
      <c r="C10146" s="394" t="s">
        <v>32829</v>
      </c>
      <c r="D10146" s="393" t="s">
        <v>18555</v>
      </c>
      <c r="E10146" s="395" t="s">
        <v>20744</v>
      </c>
      <c r="F10146" s="395" t="s">
        <v>20744</v>
      </c>
    </row>
    <row r="10147" spans="1:6">
      <c r="A10147" s="360" t="s">
        <v>18552</v>
      </c>
      <c r="B10147" s="393">
        <v>10849</v>
      </c>
      <c r="C10147" s="394" t="s">
        <v>32830</v>
      </c>
      <c r="D10147" s="393" t="s">
        <v>18553</v>
      </c>
      <c r="E10147" s="395" t="s">
        <v>32831</v>
      </c>
      <c r="F10147" s="395" t="s">
        <v>32831</v>
      </c>
    </row>
    <row r="10148" spans="1:6">
      <c r="A10148" s="360" t="s">
        <v>18552</v>
      </c>
      <c r="B10148" s="393">
        <v>10848</v>
      </c>
      <c r="C10148" s="394" t="s">
        <v>32832</v>
      </c>
      <c r="D10148" s="393" t="s">
        <v>18553</v>
      </c>
      <c r="E10148" s="395" t="s">
        <v>32833</v>
      </c>
      <c r="F10148" s="395" t="s">
        <v>32833</v>
      </c>
    </row>
    <row r="10149" spans="1:6">
      <c r="A10149" s="360" t="s">
        <v>18552</v>
      </c>
      <c r="B10149" s="393">
        <v>4813</v>
      </c>
      <c r="C10149" s="394" t="s">
        <v>32834</v>
      </c>
      <c r="D10149" s="393" t="s">
        <v>18555</v>
      </c>
      <c r="E10149" s="395" t="s">
        <v>32835</v>
      </c>
      <c r="F10149" s="395" t="s">
        <v>32835</v>
      </c>
    </row>
    <row r="10150" spans="1:6" ht="23.25">
      <c r="A10150" s="360" t="s">
        <v>18552</v>
      </c>
      <c r="B10150" s="393">
        <v>37560</v>
      </c>
      <c r="C10150" s="394" t="s">
        <v>32836</v>
      </c>
      <c r="D10150" s="393" t="s">
        <v>18553</v>
      </c>
      <c r="E10150" s="395" t="s">
        <v>25701</v>
      </c>
      <c r="F10150" s="395" t="s">
        <v>25701</v>
      </c>
    </row>
    <row r="10151" spans="1:6" ht="23.25">
      <c r="A10151" s="360" t="s">
        <v>18552</v>
      </c>
      <c r="B10151" s="393">
        <v>37557</v>
      </c>
      <c r="C10151" s="394" t="s">
        <v>32837</v>
      </c>
      <c r="D10151" s="393" t="s">
        <v>18553</v>
      </c>
      <c r="E10151" s="395" t="s">
        <v>20988</v>
      </c>
      <c r="F10151" s="395" t="s">
        <v>20988</v>
      </c>
    </row>
    <row r="10152" spans="1:6" ht="23.25">
      <c r="A10152" s="360" t="s">
        <v>18552</v>
      </c>
      <c r="B10152" s="393">
        <v>37556</v>
      </c>
      <c r="C10152" s="394" t="s">
        <v>32838</v>
      </c>
      <c r="D10152" s="393" t="s">
        <v>18553</v>
      </c>
      <c r="E10152" s="395" t="s">
        <v>21547</v>
      </c>
      <c r="F10152" s="395" t="s">
        <v>21547</v>
      </c>
    </row>
    <row r="10153" spans="1:6" ht="23.25">
      <c r="A10153" s="360" t="s">
        <v>18552</v>
      </c>
      <c r="B10153" s="393">
        <v>37559</v>
      </c>
      <c r="C10153" s="394" t="s">
        <v>32839</v>
      </c>
      <c r="D10153" s="393" t="s">
        <v>18553</v>
      </c>
      <c r="E10153" s="395" t="s">
        <v>21564</v>
      </c>
      <c r="F10153" s="395" t="s">
        <v>21564</v>
      </c>
    </row>
    <row r="10154" spans="1:6" ht="23.25">
      <c r="A10154" s="360" t="s">
        <v>18552</v>
      </c>
      <c r="B10154" s="393">
        <v>37539</v>
      </c>
      <c r="C10154" s="394" t="s">
        <v>32840</v>
      </c>
      <c r="D10154" s="393" t="s">
        <v>18553</v>
      </c>
      <c r="E10154" s="395" t="s">
        <v>38949</v>
      </c>
      <c r="F10154" s="395" t="s">
        <v>38949</v>
      </c>
    </row>
    <row r="10155" spans="1:6" ht="23.25">
      <c r="A10155" s="360" t="s">
        <v>18552</v>
      </c>
      <c r="B10155" s="393">
        <v>37558</v>
      </c>
      <c r="C10155" s="394" t="s">
        <v>32841</v>
      </c>
      <c r="D10155" s="393" t="s">
        <v>18553</v>
      </c>
      <c r="E10155" s="395" t="s">
        <v>38929</v>
      </c>
      <c r="F10155" s="395" t="s">
        <v>38929</v>
      </c>
    </row>
    <row r="10156" spans="1:6">
      <c r="A10156" s="360" t="s">
        <v>18552</v>
      </c>
      <c r="B10156" s="393">
        <v>34723</v>
      </c>
      <c r="C10156" s="394" t="s">
        <v>32842</v>
      </c>
      <c r="D10156" s="393" t="s">
        <v>18555</v>
      </c>
      <c r="E10156" s="395" t="s">
        <v>32843</v>
      </c>
      <c r="F10156" s="395" t="s">
        <v>32843</v>
      </c>
    </row>
    <row r="10157" spans="1:6">
      <c r="A10157" s="360" t="s">
        <v>18552</v>
      </c>
      <c r="B10157" s="393">
        <v>34721</v>
      </c>
      <c r="C10157" s="394" t="s">
        <v>32844</v>
      </c>
      <c r="D10157" s="393" t="s">
        <v>18555</v>
      </c>
      <c r="E10157" s="395" t="s">
        <v>32845</v>
      </c>
      <c r="F10157" s="395" t="s">
        <v>32845</v>
      </c>
    </row>
    <row r="10158" spans="1:6">
      <c r="A10158" s="360" t="s">
        <v>18552</v>
      </c>
      <c r="B10158" s="393">
        <v>4309</v>
      </c>
      <c r="C10158" s="394" t="s">
        <v>32846</v>
      </c>
      <c r="D10158" s="393" t="s">
        <v>18553</v>
      </c>
      <c r="E10158" s="395" t="s">
        <v>14897</v>
      </c>
      <c r="F10158" s="395" t="s">
        <v>14897</v>
      </c>
    </row>
    <row r="10159" spans="1:6">
      <c r="A10159" s="360" t="s">
        <v>18552</v>
      </c>
      <c r="B10159" s="393">
        <v>4307</v>
      </c>
      <c r="C10159" s="394" t="s">
        <v>32847</v>
      </c>
      <c r="D10159" s="393" t="s">
        <v>18553</v>
      </c>
      <c r="E10159" s="395" t="s">
        <v>11471</v>
      </c>
      <c r="F10159" s="395" t="s">
        <v>11471</v>
      </c>
    </row>
    <row r="10160" spans="1:6">
      <c r="A10160" s="360" t="s">
        <v>18552</v>
      </c>
      <c r="B10160" s="393">
        <v>10850</v>
      </c>
      <c r="C10160" s="394" t="s">
        <v>32848</v>
      </c>
      <c r="D10160" s="393" t="s">
        <v>18553</v>
      </c>
      <c r="E10160" s="395" t="s">
        <v>21031</v>
      </c>
      <c r="F10160" s="395" t="s">
        <v>21031</v>
      </c>
    </row>
    <row r="10161" spans="1:6" ht="23.25">
      <c r="A10161" s="360" t="s">
        <v>18552</v>
      </c>
      <c r="B10161" s="393">
        <v>42438</v>
      </c>
      <c r="C10161" s="394" t="s">
        <v>32849</v>
      </c>
      <c r="D10161" s="393" t="s">
        <v>18553</v>
      </c>
      <c r="E10161" s="395" t="s">
        <v>25466</v>
      </c>
      <c r="F10161" s="395" t="s">
        <v>25466</v>
      </c>
    </row>
    <row r="10162" spans="1:6">
      <c r="A10162" s="360" t="s">
        <v>18552</v>
      </c>
      <c r="B10162" s="393">
        <v>4792</v>
      </c>
      <c r="C10162" s="394" t="s">
        <v>32850</v>
      </c>
      <c r="D10162" s="393" t="s">
        <v>18555</v>
      </c>
      <c r="E10162" s="395" t="s">
        <v>38998</v>
      </c>
      <c r="F10162" s="395" t="s">
        <v>38998</v>
      </c>
    </row>
    <row r="10163" spans="1:6">
      <c r="A10163" s="360" t="s">
        <v>18552</v>
      </c>
      <c r="B10163" s="393">
        <v>4790</v>
      </c>
      <c r="C10163" s="394" t="s">
        <v>32851</v>
      </c>
      <c r="D10163" s="393" t="s">
        <v>18555</v>
      </c>
      <c r="E10163" s="395" t="s">
        <v>40138</v>
      </c>
      <c r="F10163" s="395" t="s">
        <v>40138</v>
      </c>
    </row>
    <row r="10164" spans="1:6" ht="23.25">
      <c r="A10164" s="360" t="s">
        <v>18552</v>
      </c>
      <c r="B10164" s="393">
        <v>40671</v>
      </c>
      <c r="C10164" s="394" t="s">
        <v>32852</v>
      </c>
      <c r="D10164" s="393" t="s">
        <v>18555</v>
      </c>
      <c r="E10164" s="395" t="s">
        <v>25179</v>
      </c>
      <c r="F10164" s="395" t="s">
        <v>25179</v>
      </c>
    </row>
    <row r="10165" spans="1:6">
      <c r="A10165" s="360" t="s">
        <v>18552</v>
      </c>
      <c r="B10165" s="393">
        <v>7552</v>
      </c>
      <c r="C10165" s="394" t="s">
        <v>32853</v>
      </c>
      <c r="D10165" s="393" t="s">
        <v>18553</v>
      </c>
      <c r="E10165" s="395" t="s">
        <v>21502</v>
      </c>
      <c r="F10165" s="395" t="s">
        <v>21502</v>
      </c>
    </row>
    <row r="10166" spans="1:6">
      <c r="A10166" s="360" t="s">
        <v>18552</v>
      </c>
      <c r="B10166" s="393">
        <v>4893</v>
      </c>
      <c r="C10166" s="394" t="s">
        <v>32854</v>
      </c>
      <c r="D10166" s="393" t="s">
        <v>18553</v>
      </c>
      <c r="E10166" s="395" t="s">
        <v>28000</v>
      </c>
      <c r="F10166" s="395" t="s">
        <v>28000</v>
      </c>
    </row>
    <row r="10167" spans="1:6">
      <c r="A10167" s="360" t="s">
        <v>18552</v>
      </c>
      <c r="B10167" s="393">
        <v>4894</v>
      </c>
      <c r="C10167" s="394" t="s">
        <v>32855</v>
      </c>
      <c r="D10167" s="393" t="s">
        <v>18553</v>
      </c>
      <c r="E10167" s="395" t="s">
        <v>7515</v>
      </c>
      <c r="F10167" s="395" t="s">
        <v>7515</v>
      </c>
    </row>
    <row r="10168" spans="1:6">
      <c r="A10168" s="360" t="s">
        <v>18552</v>
      </c>
      <c r="B10168" s="393">
        <v>4888</v>
      </c>
      <c r="C10168" s="394" t="s">
        <v>32856</v>
      </c>
      <c r="D10168" s="393" t="s">
        <v>18553</v>
      </c>
      <c r="E10168" s="395" t="s">
        <v>15727</v>
      </c>
      <c r="F10168" s="395" t="s">
        <v>15727</v>
      </c>
    </row>
    <row r="10169" spans="1:6">
      <c r="A10169" s="360" t="s">
        <v>18552</v>
      </c>
      <c r="B10169" s="393">
        <v>4890</v>
      </c>
      <c r="C10169" s="394" t="s">
        <v>32857</v>
      </c>
      <c r="D10169" s="393" t="s">
        <v>18553</v>
      </c>
      <c r="E10169" s="395" t="s">
        <v>27721</v>
      </c>
      <c r="F10169" s="395" t="s">
        <v>27721</v>
      </c>
    </row>
    <row r="10170" spans="1:6">
      <c r="A10170" s="360" t="s">
        <v>18552</v>
      </c>
      <c r="B10170" s="393">
        <v>12411</v>
      </c>
      <c r="C10170" s="394" t="s">
        <v>32858</v>
      </c>
      <c r="D10170" s="393" t="s">
        <v>18553</v>
      </c>
      <c r="E10170" s="395" t="s">
        <v>20696</v>
      </c>
      <c r="F10170" s="395" t="s">
        <v>20696</v>
      </c>
    </row>
    <row r="10171" spans="1:6">
      <c r="A10171" s="360" t="s">
        <v>18552</v>
      </c>
      <c r="B10171" s="393">
        <v>4891</v>
      </c>
      <c r="C10171" s="394" t="s">
        <v>32859</v>
      </c>
      <c r="D10171" s="393" t="s">
        <v>18553</v>
      </c>
      <c r="E10171" s="395" t="s">
        <v>25988</v>
      </c>
      <c r="F10171" s="395" t="s">
        <v>25988</v>
      </c>
    </row>
    <row r="10172" spans="1:6">
      <c r="A10172" s="360" t="s">
        <v>18552</v>
      </c>
      <c r="B10172" s="393">
        <v>4889</v>
      </c>
      <c r="C10172" s="394" t="s">
        <v>32860</v>
      </c>
      <c r="D10172" s="393" t="s">
        <v>18553</v>
      </c>
      <c r="E10172" s="395" t="s">
        <v>7636</v>
      </c>
      <c r="F10172" s="395" t="s">
        <v>7636</v>
      </c>
    </row>
    <row r="10173" spans="1:6">
      <c r="A10173" s="360" t="s">
        <v>18552</v>
      </c>
      <c r="B10173" s="393">
        <v>4892</v>
      </c>
      <c r="C10173" s="394" t="s">
        <v>32861</v>
      </c>
      <c r="D10173" s="393" t="s">
        <v>18553</v>
      </c>
      <c r="E10173" s="395" t="s">
        <v>28149</v>
      </c>
      <c r="F10173" s="395" t="s">
        <v>28149</v>
      </c>
    </row>
    <row r="10174" spans="1:6">
      <c r="A10174" s="360" t="s">
        <v>18552</v>
      </c>
      <c r="B10174" s="393">
        <v>12412</v>
      </c>
      <c r="C10174" s="394" t="s">
        <v>32863</v>
      </c>
      <c r="D10174" s="393" t="s">
        <v>18553</v>
      </c>
      <c r="E10174" s="395" t="s">
        <v>37138</v>
      </c>
      <c r="F10174" s="395" t="s">
        <v>37138</v>
      </c>
    </row>
    <row r="10175" spans="1:6">
      <c r="A10175" s="360" t="s">
        <v>18552</v>
      </c>
      <c r="B10175" s="393">
        <v>11073</v>
      </c>
      <c r="C10175" s="394" t="s">
        <v>32864</v>
      </c>
      <c r="D10175" s="393" t="s">
        <v>18553</v>
      </c>
      <c r="E10175" s="395" t="s">
        <v>9221</v>
      </c>
      <c r="F10175" s="395" t="s">
        <v>9221</v>
      </c>
    </row>
    <row r="10176" spans="1:6">
      <c r="A10176" s="360" t="s">
        <v>18552</v>
      </c>
      <c r="B10176" s="393">
        <v>11071</v>
      </c>
      <c r="C10176" s="394" t="s">
        <v>32865</v>
      </c>
      <c r="D10176" s="393" t="s">
        <v>18553</v>
      </c>
      <c r="E10176" s="395" t="s">
        <v>28433</v>
      </c>
      <c r="F10176" s="395" t="s">
        <v>28433</v>
      </c>
    </row>
    <row r="10177" spans="1:6">
      <c r="A10177" s="360" t="s">
        <v>18552</v>
      </c>
      <c r="B10177" s="393">
        <v>11072</v>
      </c>
      <c r="C10177" s="394" t="s">
        <v>32866</v>
      </c>
      <c r="D10177" s="393" t="s">
        <v>18553</v>
      </c>
      <c r="E10177" s="395" t="s">
        <v>21519</v>
      </c>
      <c r="F10177" s="395" t="s">
        <v>21519</v>
      </c>
    </row>
    <row r="10178" spans="1:6">
      <c r="A10178" s="360" t="s">
        <v>18552</v>
      </c>
      <c r="B10178" s="393">
        <v>4895</v>
      </c>
      <c r="C10178" s="394" t="s">
        <v>32867</v>
      </c>
      <c r="D10178" s="393" t="s">
        <v>18553</v>
      </c>
      <c r="E10178" s="395" t="s">
        <v>9652</v>
      </c>
      <c r="F10178" s="395" t="s">
        <v>9652</v>
      </c>
    </row>
    <row r="10179" spans="1:6">
      <c r="A10179" s="360" t="s">
        <v>18552</v>
      </c>
      <c r="B10179" s="393">
        <v>4907</v>
      </c>
      <c r="C10179" s="394" t="s">
        <v>32868</v>
      </c>
      <c r="D10179" s="393" t="s">
        <v>18553</v>
      </c>
      <c r="E10179" s="395" t="s">
        <v>20346</v>
      </c>
      <c r="F10179" s="395" t="s">
        <v>20346</v>
      </c>
    </row>
    <row r="10180" spans="1:6">
      <c r="A10180" s="360" t="s">
        <v>18552</v>
      </c>
      <c r="B10180" s="393">
        <v>4902</v>
      </c>
      <c r="C10180" s="394" t="s">
        <v>32869</v>
      </c>
      <c r="D10180" s="393" t="s">
        <v>18553</v>
      </c>
      <c r="E10180" s="395" t="s">
        <v>28456</v>
      </c>
      <c r="F10180" s="395" t="s">
        <v>28456</v>
      </c>
    </row>
    <row r="10181" spans="1:6">
      <c r="A10181" s="360" t="s">
        <v>18552</v>
      </c>
      <c r="B10181" s="393">
        <v>4908</v>
      </c>
      <c r="C10181" s="394" t="s">
        <v>32870</v>
      </c>
      <c r="D10181" s="393" t="s">
        <v>18553</v>
      </c>
      <c r="E10181" s="395" t="s">
        <v>27292</v>
      </c>
      <c r="F10181" s="395" t="s">
        <v>27292</v>
      </c>
    </row>
    <row r="10182" spans="1:6">
      <c r="A10182" s="360" t="s">
        <v>18552</v>
      </c>
      <c r="B10182" s="393">
        <v>4909</v>
      </c>
      <c r="C10182" s="394" t="s">
        <v>32871</v>
      </c>
      <c r="D10182" s="393" t="s">
        <v>18553</v>
      </c>
      <c r="E10182" s="395" t="s">
        <v>27701</v>
      </c>
      <c r="F10182" s="395" t="s">
        <v>27701</v>
      </c>
    </row>
    <row r="10183" spans="1:6">
      <c r="A10183" s="360" t="s">
        <v>18552</v>
      </c>
      <c r="B10183" s="393">
        <v>4903</v>
      </c>
      <c r="C10183" s="394" t="s">
        <v>32872</v>
      </c>
      <c r="D10183" s="393" t="s">
        <v>18553</v>
      </c>
      <c r="E10183" s="395" t="s">
        <v>32873</v>
      </c>
      <c r="F10183" s="395" t="s">
        <v>32873</v>
      </c>
    </row>
    <row r="10184" spans="1:6">
      <c r="A10184" s="360" t="s">
        <v>18552</v>
      </c>
      <c r="B10184" s="393">
        <v>4897</v>
      </c>
      <c r="C10184" s="394" t="s">
        <v>32874</v>
      </c>
      <c r="D10184" s="393" t="s">
        <v>18553</v>
      </c>
      <c r="E10184" s="395" t="s">
        <v>21458</v>
      </c>
      <c r="F10184" s="395" t="s">
        <v>21458</v>
      </c>
    </row>
    <row r="10185" spans="1:6">
      <c r="A10185" s="360" t="s">
        <v>18552</v>
      </c>
      <c r="B10185" s="393">
        <v>4896</v>
      </c>
      <c r="C10185" s="394" t="s">
        <v>32875</v>
      </c>
      <c r="D10185" s="393" t="s">
        <v>18553</v>
      </c>
      <c r="E10185" s="395" t="s">
        <v>18576</v>
      </c>
      <c r="F10185" s="395" t="s">
        <v>18576</v>
      </c>
    </row>
    <row r="10186" spans="1:6">
      <c r="A10186" s="360" t="s">
        <v>18552</v>
      </c>
      <c r="B10186" s="393">
        <v>4900</v>
      </c>
      <c r="C10186" s="394" t="s">
        <v>32876</v>
      </c>
      <c r="D10186" s="393" t="s">
        <v>18553</v>
      </c>
      <c r="E10186" s="395" t="s">
        <v>11367</v>
      </c>
      <c r="F10186" s="395" t="s">
        <v>11367</v>
      </c>
    </row>
    <row r="10187" spans="1:6">
      <c r="A10187" s="360" t="s">
        <v>18552</v>
      </c>
      <c r="B10187" s="393">
        <v>4898</v>
      </c>
      <c r="C10187" s="394" t="s">
        <v>32877</v>
      </c>
      <c r="D10187" s="393" t="s">
        <v>18553</v>
      </c>
      <c r="E10187" s="395" t="s">
        <v>18587</v>
      </c>
      <c r="F10187" s="395" t="s">
        <v>18587</v>
      </c>
    </row>
    <row r="10188" spans="1:6">
      <c r="A10188" s="360" t="s">
        <v>18552</v>
      </c>
      <c r="B10188" s="393">
        <v>4899</v>
      </c>
      <c r="C10188" s="394" t="s">
        <v>32878</v>
      </c>
      <c r="D10188" s="393" t="s">
        <v>18553</v>
      </c>
      <c r="E10188" s="395" t="s">
        <v>11377</v>
      </c>
      <c r="F10188" s="395" t="s">
        <v>11377</v>
      </c>
    </row>
    <row r="10189" spans="1:6">
      <c r="A10189" s="360" t="s">
        <v>18552</v>
      </c>
      <c r="B10189" s="393">
        <v>11096</v>
      </c>
      <c r="C10189" s="394" t="s">
        <v>32879</v>
      </c>
      <c r="D10189" s="393" t="s">
        <v>18562</v>
      </c>
      <c r="E10189" s="395" t="s">
        <v>9063</v>
      </c>
      <c r="F10189" s="395" t="s">
        <v>9063</v>
      </c>
    </row>
    <row r="10190" spans="1:6">
      <c r="A10190" s="360" t="s">
        <v>18552</v>
      </c>
      <c r="B10190" s="393">
        <v>4741</v>
      </c>
      <c r="C10190" s="394" t="s">
        <v>32880</v>
      </c>
      <c r="D10190" s="393" t="s">
        <v>18556</v>
      </c>
      <c r="E10190" s="395" t="s">
        <v>21559</v>
      </c>
      <c r="F10190" s="395" t="s">
        <v>21559</v>
      </c>
    </row>
    <row r="10191" spans="1:6">
      <c r="A10191" s="360" t="s">
        <v>18552</v>
      </c>
      <c r="B10191" s="393">
        <v>4752</v>
      </c>
      <c r="C10191" s="394" t="s">
        <v>32881</v>
      </c>
      <c r="D10191" s="393" t="s">
        <v>18554</v>
      </c>
      <c r="E10191" s="395" t="s">
        <v>28270</v>
      </c>
      <c r="F10191" s="395" t="s">
        <v>12062</v>
      </c>
    </row>
    <row r="10192" spans="1:6">
      <c r="A10192" s="360" t="s">
        <v>18552</v>
      </c>
      <c r="B10192" s="393">
        <v>41091</v>
      </c>
      <c r="C10192" s="394" t="s">
        <v>32882</v>
      </c>
      <c r="D10192" s="393" t="s">
        <v>18573</v>
      </c>
      <c r="E10192" s="395" t="s">
        <v>39678</v>
      </c>
      <c r="F10192" s="395" t="s">
        <v>39679</v>
      </c>
    </row>
    <row r="10193" spans="1:6" ht="23.25">
      <c r="A10193" s="360" t="s">
        <v>18552</v>
      </c>
      <c r="B10193" s="393">
        <v>13954</v>
      </c>
      <c r="C10193" s="394" t="s">
        <v>32883</v>
      </c>
      <c r="D10193" s="393" t="s">
        <v>18553</v>
      </c>
      <c r="E10193" s="395" t="s">
        <v>40139</v>
      </c>
      <c r="F10193" s="395" t="s">
        <v>40139</v>
      </c>
    </row>
    <row r="10194" spans="1:6">
      <c r="A10194" s="360" t="s">
        <v>18552</v>
      </c>
      <c r="B10194" s="393">
        <v>3411</v>
      </c>
      <c r="C10194" s="394" t="s">
        <v>32884</v>
      </c>
      <c r="D10194" s="393" t="s">
        <v>18562</v>
      </c>
      <c r="E10194" s="395" t="s">
        <v>25725</v>
      </c>
      <c r="F10194" s="395" t="s">
        <v>25725</v>
      </c>
    </row>
    <row r="10195" spans="1:6">
      <c r="A10195" s="360" t="s">
        <v>18552</v>
      </c>
      <c r="B10195" s="393">
        <v>39995</v>
      </c>
      <c r="C10195" s="394" t="s">
        <v>32885</v>
      </c>
      <c r="D10195" s="393" t="s">
        <v>18556</v>
      </c>
      <c r="E10195" s="395" t="s">
        <v>40140</v>
      </c>
      <c r="F10195" s="395" t="s">
        <v>40140</v>
      </c>
    </row>
    <row r="10196" spans="1:6">
      <c r="A10196" s="360" t="s">
        <v>18552</v>
      </c>
      <c r="B10196" s="393">
        <v>11615</v>
      </c>
      <c r="C10196" s="394" t="s">
        <v>32886</v>
      </c>
      <c r="D10196" s="393" t="s">
        <v>18555</v>
      </c>
      <c r="E10196" s="395" t="s">
        <v>20278</v>
      </c>
      <c r="F10196" s="395" t="s">
        <v>20278</v>
      </c>
    </row>
    <row r="10197" spans="1:6">
      <c r="A10197" s="360" t="s">
        <v>18552</v>
      </c>
      <c r="B10197" s="393">
        <v>3408</v>
      </c>
      <c r="C10197" s="394" t="s">
        <v>32887</v>
      </c>
      <c r="D10197" s="393" t="s">
        <v>18555</v>
      </c>
      <c r="E10197" s="395" t="s">
        <v>20759</v>
      </c>
      <c r="F10197" s="395" t="s">
        <v>20759</v>
      </c>
    </row>
    <row r="10198" spans="1:6">
      <c r="A10198" s="360" t="s">
        <v>18552</v>
      </c>
      <c r="B10198" s="393">
        <v>3409</v>
      </c>
      <c r="C10198" s="394" t="s">
        <v>32888</v>
      </c>
      <c r="D10198" s="393" t="s">
        <v>18555</v>
      </c>
      <c r="E10198" s="395" t="s">
        <v>26067</v>
      </c>
      <c r="F10198" s="395" t="s">
        <v>26067</v>
      </c>
    </row>
    <row r="10199" spans="1:6">
      <c r="A10199" s="360" t="s">
        <v>18552</v>
      </c>
      <c r="B10199" s="393">
        <v>11427</v>
      </c>
      <c r="C10199" s="394" t="s">
        <v>32889</v>
      </c>
      <c r="D10199" s="393" t="s">
        <v>18562</v>
      </c>
      <c r="E10199" s="395" t="s">
        <v>27709</v>
      </c>
      <c r="F10199" s="395" t="s">
        <v>27709</v>
      </c>
    </row>
    <row r="10200" spans="1:6">
      <c r="A10200" s="360" t="s">
        <v>18552</v>
      </c>
      <c r="B10200" s="393">
        <v>4491</v>
      </c>
      <c r="C10200" s="394" t="s">
        <v>32890</v>
      </c>
      <c r="D10200" s="393" t="s">
        <v>18560</v>
      </c>
      <c r="E10200" s="395" t="s">
        <v>13556</v>
      </c>
      <c r="F10200" s="395" t="s">
        <v>13556</v>
      </c>
    </row>
    <row r="10201" spans="1:6">
      <c r="A10201" s="360" t="s">
        <v>18552</v>
      </c>
      <c r="B10201" s="393">
        <v>26022</v>
      </c>
      <c r="C10201" s="394" t="s">
        <v>32891</v>
      </c>
      <c r="D10201" s="393" t="s">
        <v>18553</v>
      </c>
      <c r="E10201" s="395" t="s">
        <v>32892</v>
      </c>
      <c r="F10201" s="395" t="s">
        <v>32892</v>
      </c>
    </row>
    <row r="10202" spans="1:6">
      <c r="A10202" s="360" t="s">
        <v>18552</v>
      </c>
      <c r="B10202" s="393">
        <v>421</v>
      </c>
      <c r="C10202" s="394" t="s">
        <v>32893</v>
      </c>
      <c r="D10202" s="393" t="s">
        <v>18553</v>
      </c>
      <c r="E10202" s="395" t="s">
        <v>20019</v>
      </c>
      <c r="F10202" s="395" t="s">
        <v>20019</v>
      </c>
    </row>
    <row r="10203" spans="1:6">
      <c r="A10203" s="360" t="s">
        <v>18552</v>
      </c>
      <c r="B10203" s="393">
        <v>12362</v>
      </c>
      <c r="C10203" s="394" t="s">
        <v>32894</v>
      </c>
      <c r="D10203" s="393" t="s">
        <v>18553</v>
      </c>
      <c r="E10203" s="395" t="s">
        <v>21406</v>
      </c>
      <c r="F10203" s="395" t="s">
        <v>21406</v>
      </c>
    </row>
    <row r="10204" spans="1:6">
      <c r="A10204" s="360" t="s">
        <v>18552</v>
      </c>
      <c r="B10204" s="393">
        <v>14148</v>
      </c>
      <c r="C10204" s="394" t="s">
        <v>32895</v>
      </c>
      <c r="D10204" s="393" t="s">
        <v>18553</v>
      </c>
      <c r="E10204" s="395" t="s">
        <v>8776</v>
      </c>
      <c r="F10204" s="395" t="s">
        <v>8776</v>
      </c>
    </row>
    <row r="10205" spans="1:6">
      <c r="A10205" s="360" t="s">
        <v>18552</v>
      </c>
      <c r="B10205" s="393">
        <v>4341</v>
      </c>
      <c r="C10205" s="394" t="s">
        <v>32896</v>
      </c>
      <c r="D10205" s="393" t="s">
        <v>18553</v>
      </c>
      <c r="E10205" s="395" t="s">
        <v>8782</v>
      </c>
      <c r="F10205" s="395" t="s">
        <v>8782</v>
      </c>
    </row>
    <row r="10206" spans="1:6">
      <c r="A10206" s="360" t="s">
        <v>18552</v>
      </c>
      <c r="B10206" s="393">
        <v>4337</v>
      </c>
      <c r="C10206" s="394" t="s">
        <v>32897</v>
      </c>
      <c r="D10206" s="393" t="s">
        <v>18553</v>
      </c>
      <c r="E10206" s="395" t="s">
        <v>8211</v>
      </c>
      <c r="F10206" s="395" t="s">
        <v>8211</v>
      </c>
    </row>
    <row r="10207" spans="1:6">
      <c r="A10207" s="360" t="s">
        <v>18552</v>
      </c>
      <c r="B10207" s="393">
        <v>4339</v>
      </c>
      <c r="C10207" s="394" t="s">
        <v>32898</v>
      </c>
      <c r="D10207" s="393" t="s">
        <v>18553</v>
      </c>
      <c r="E10207" s="395" t="s">
        <v>9658</v>
      </c>
      <c r="F10207" s="395" t="s">
        <v>9658</v>
      </c>
    </row>
    <row r="10208" spans="1:6">
      <c r="A10208" s="360" t="s">
        <v>18552</v>
      </c>
      <c r="B10208" s="393">
        <v>39997</v>
      </c>
      <c r="C10208" s="394" t="s">
        <v>32899</v>
      </c>
      <c r="D10208" s="393" t="s">
        <v>18553</v>
      </c>
      <c r="E10208" s="395" t="s">
        <v>8905</v>
      </c>
      <c r="F10208" s="395" t="s">
        <v>8905</v>
      </c>
    </row>
    <row r="10209" spans="1:6">
      <c r="A10209" s="360" t="s">
        <v>18552</v>
      </c>
      <c r="B10209" s="393">
        <v>11971</v>
      </c>
      <c r="C10209" s="394" t="s">
        <v>32900</v>
      </c>
      <c r="D10209" s="393" t="s">
        <v>18553</v>
      </c>
      <c r="E10209" s="395" t="s">
        <v>20667</v>
      </c>
      <c r="F10209" s="395" t="s">
        <v>20667</v>
      </c>
    </row>
    <row r="10210" spans="1:6">
      <c r="A10210" s="360" t="s">
        <v>18552</v>
      </c>
      <c r="B10210" s="393">
        <v>4342</v>
      </c>
      <c r="C10210" s="394" t="s">
        <v>32901</v>
      </c>
      <c r="D10210" s="393" t="s">
        <v>18553</v>
      </c>
      <c r="E10210" s="395" t="s">
        <v>8635</v>
      </c>
      <c r="F10210" s="395" t="s">
        <v>8635</v>
      </c>
    </row>
    <row r="10211" spans="1:6">
      <c r="A10211" s="360" t="s">
        <v>18552</v>
      </c>
      <c r="B10211" s="393">
        <v>4330</v>
      </c>
      <c r="C10211" s="394" t="s">
        <v>32902</v>
      </c>
      <c r="D10211" s="393" t="s">
        <v>18553</v>
      </c>
      <c r="E10211" s="395" t="s">
        <v>8516</v>
      </c>
      <c r="F10211" s="395" t="s">
        <v>8516</v>
      </c>
    </row>
    <row r="10212" spans="1:6">
      <c r="A10212" s="360" t="s">
        <v>18552</v>
      </c>
      <c r="B10212" s="393">
        <v>4340</v>
      </c>
      <c r="C10212" s="394" t="s">
        <v>32903</v>
      </c>
      <c r="D10212" s="393" t="s">
        <v>18553</v>
      </c>
      <c r="E10212" s="395" t="s">
        <v>15994</v>
      </c>
      <c r="F10212" s="395" t="s">
        <v>15994</v>
      </c>
    </row>
    <row r="10213" spans="1:6">
      <c r="A10213" s="360" t="s">
        <v>18552</v>
      </c>
      <c r="B10213" s="393">
        <v>5088</v>
      </c>
      <c r="C10213" s="394" t="s">
        <v>32904</v>
      </c>
      <c r="D10213" s="393" t="s">
        <v>18553</v>
      </c>
      <c r="E10213" s="395" t="s">
        <v>25375</v>
      </c>
      <c r="F10213" s="395" t="s">
        <v>25375</v>
      </c>
    </row>
    <row r="10214" spans="1:6" ht="23.25">
      <c r="A10214" s="360" t="s">
        <v>18552</v>
      </c>
      <c r="B10214" s="393">
        <v>11154</v>
      </c>
      <c r="C10214" s="394" t="s">
        <v>32905</v>
      </c>
      <c r="D10214" s="393" t="s">
        <v>18553</v>
      </c>
      <c r="E10214" s="395" t="s">
        <v>40141</v>
      </c>
      <c r="F10214" s="395" t="s">
        <v>40141</v>
      </c>
    </row>
    <row r="10215" spans="1:6" ht="23.25">
      <c r="A10215" s="360" t="s">
        <v>18552</v>
      </c>
      <c r="B10215" s="393">
        <v>39021</v>
      </c>
      <c r="C10215" s="394" t="s">
        <v>32906</v>
      </c>
      <c r="D10215" s="393" t="s">
        <v>18553</v>
      </c>
      <c r="E10215" s="395" t="s">
        <v>40142</v>
      </c>
      <c r="F10215" s="395" t="s">
        <v>40142</v>
      </c>
    </row>
    <row r="10216" spans="1:6" ht="23.25">
      <c r="A10216" s="360" t="s">
        <v>18552</v>
      </c>
      <c r="B10216" s="393">
        <v>39022</v>
      </c>
      <c r="C10216" s="394" t="s">
        <v>32907</v>
      </c>
      <c r="D10216" s="393" t="s">
        <v>18553</v>
      </c>
      <c r="E10216" s="395" t="s">
        <v>40143</v>
      </c>
      <c r="F10216" s="395" t="s">
        <v>40143</v>
      </c>
    </row>
    <row r="10217" spans="1:6" ht="23.25">
      <c r="A10217" s="360" t="s">
        <v>18552</v>
      </c>
      <c r="B10217" s="393">
        <v>39024</v>
      </c>
      <c r="C10217" s="394" t="s">
        <v>32908</v>
      </c>
      <c r="D10217" s="393" t="s">
        <v>18553</v>
      </c>
      <c r="E10217" s="395" t="s">
        <v>40144</v>
      </c>
      <c r="F10217" s="395" t="s">
        <v>40144</v>
      </c>
    </row>
    <row r="10218" spans="1:6" ht="23.25">
      <c r="A10218" s="360" t="s">
        <v>18552</v>
      </c>
      <c r="B10218" s="393">
        <v>4914</v>
      </c>
      <c r="C10218" s="394" t="s">
        <v>32909</v>
      </c>
      <c r="D10218" s="393" t="s">
        <v>18555</v>
      </c>
      <c r="E10218" s="395" t="s">
        <v>39208</v>
      </c>
      <c r="F10218" s="395" t="s">
        <v>39208</v>
      </c>
    </row>
    <row r="10219" spans="1:6">
      <c r="A10219" s="360" t="s">
        <v>18552</v>
      </c>
      <c r="B10219" s="393">
        <v>4917</v>
      </c>
      <c r="C10219" s="394" t="s">
        <v>32910</v>
      </c>
      <c r="D10219" s="393" t="s">
        <v>18555</v>
      </c>
      <c r="E10219" s="395" t="s">
        <v>40145</v>
      </c>
      <c r="F10219" s="395" t="s">
        <v>40145</v>
      </c>
    </row>
    <row r="10220" spans="1:6" ht="23.25">
      <c r="A10220" s="360" t="s">
        <v>18552</v>
      </c>
      <c r="B10220" s="393">
        <v>39025</v>
      </c>
      <c r="C10220" s="394" t="s">
        <v>32911</v>
      </c>
      <c r="D10220" s="393" t="s">
        <v>18553</v>
      </c>
      <c r="E10220" s="395" t="s">
        <v>40146</v>
      </c>
      <c r="F10220" s="395" t="s">
        <v>40146</v>
      </c>
    </row>
    <row r="10221" spans="1:6" ht="23.25">
      <c r="A10221" s="360" t="s">
        <v>18552</v>
      </c>
      <c r="B10221" s="393">
        <v>4930</v>
      </c>
      <c r="C10221" s="394" t="s">
        <v>32912</v>
      </c>
      <c r="D10221" s="393" t="s">
        <v>18555</v>
      </c>
      <c r="E10221" s="395" t="s">
        <v>40147</v>
      </c>
      <c r="F10221" s="395" t="s">
        <v>40147</v>
      </c>
    </row>
    <row r="10222" spans="1:6" ht="23.25">
      <c r="A10222" s="360" t="s">
        <v>18552</v>
      </c>
      <c r="B10222" s="393">
        <v>4922</v>
      </c>
      <c r="C10222" s="394" t="s">
        <v>32913</v>
      </c>
      <c r="D10222" s="393" t="s">
        <v>18555</v>
      </c>
      <c r="E10222" s="395" t="s">
        <v>40148</v>
      </c>
      <c r="F10222" s="395" t="s">
        <v>40148</v>
      </c>
    </row>
    <row r="10223" spans="1:6" ht="23.25">
      <c r="A10223" s="360" t="s">
        <v>18552</v>
      </c>
      <c r="B10223" s="393">
        <v>4911</v>
      </c>
      <c r="C10223" s="394" t="s">
        <v>32914</v>
      </c>
      <c r="D10223" s="393" t="s">
        <v>18555</v>
      </c>
      <c r="E10223" s="395" t="s">
        <v>27858</v>
      </c>
      <c r="F10223" s="395" t="s">
        <v>27858</v>
      </c>
    </row>
    <row r="10224" spans="1:6" ht="23.25">
      <c r="A10224" s="360" t="s">
        <v>18552</v>
      </c>
      <c r="B10224" s="393">
        <v>37518</v>
      </c>
      <c r="C10224" s="394" t="s">
        <v>32915</v>
      </c>
      <c r="D10224" s="393" t="s">
        <v>18555</v>
      </c>
      <c r="E10224" s="395" t="s">
        <v>40149</v>
      </c>
      <c r="F10224" s="395" t="s">
        <v>40149</v>
      </c>
    </row>
    <row r="10225" spans="1:6" ht="23.25">
      <c r="A10225" s="360" t="s">
        <v>18552</v>
      </c>
      <c r="B10225" s="393">
        <v>4910</v>
      </c>
      <c r="C10225" s="394" t="s">
        <v>32916</v>
      </c>
      <c r="D10225" s="393" t="s">
        <v>18555</v>
      </c>
      <c r="E10225" s="395" t="s">
        <v>27858</v>
      </c>
      <c r="F10225" s="395" t="s">
        <v>27858</v>
      </c>
    </row>
    <row r="10226" spans="1:6" ht="23.25">
      <c r="A10226" s="360" t="s">
        <v>18552</v>
      </c>
      <c r="B10226" s="393">
        <v>4943</v>
      </c>
      <c r="C10226" s="394" t="s">
        <v>32917</v>
      </c>
      <c r="D10226" s="393" t="s">
        <v>18555</v>
      </c>
      <c r="E10226" s="395" t="s">
        <v>40150</v>
      </c>
      <c r="F10226" s="395" t="s">
        <v>40150</v>
      </c>
    </row>
    <row r="10227" spans="1:6">
      <c r="A10227" s="360" t="s">
        <v>18552</v>
      </c>
      <c r="B10227" s="393">
        <v>5002</v>
      </c>
      <c r="C10227" s="394" t="s">
        <v>32918</v>
      </c>
      <c r="D10227" s="393" t="s">
        <v>18555</v>
      </c>
      <c r="E10227" s="395" t="s">
        <v>27727</v>
      </c>
      <c r="F10227" s="395" t="s">
        <v>27727</v>
      </c>
    </row>
    <row r="10228" spans="1:6">
      <c r="A10228" s="360" t="s">
        <v>18552</v>
      </c>
      <c r="B10228" s="393">
        <v>4977</v>
      </c>
      <c r="C10228" s="394" t="s">
        <v>32919</v>
      </c>
      <c r="D10228" s="393" t="s">
        <v>18555</v>
      </c>
      <c r="E10228" s="395" t="s">
        <v>32920</v>
      </c>
      <c r="F10228" s="395" t="s">
        <v>32920</v>
      </c>
    </row>
    <row r="10229" spans="1:6" ht="23.25">
      <c r="A10229" s="360" t="s">
        <v>18552</v>
      </c>
      <c r="B10229" s="393">
        <v>5028</v>
      </c>
      <c r="C10229" s="394" t="s">
        <v>32921</v>
      </c>
      <c r="D10229" s="393" t="s">
        <v>18555</v>
      </c>
      <c r="E10229" s="395" t="s">
        <v>32922</v>
      </c>
      <c r="F10229" s="395" t="s">
        <v>32922</v>
      </c>
    </row>
    <row r="10230" spans="1:6">
      <c r="A10230" s="360" t="s">
        <v>18552</v>
      </c>
      <c r="B10230" s="393">
        <v>4998</v>
      </c>
      <c r="C10230" s="394" t="s">
        <v>32923</v>
      </c>
      <c r="D10230" s="393" t="s">
        <v>18555</v>
      </c>
      <c r="E10230" s="395" t="s">
        <v>32924</v>
      </c>
      <c r="F10230" s="395" t="s">
        <v>32924</v>
      </c>
    </row>
    <row r="10231" spans="1:6">
      <c r="A10231" s="360" t="s">
        <v>18552</v>
      </c>
      <c r="B10231" s="393">
        <v>4969</v>
      </c>
      <c r="C10231" s="394" t="s">
        <v>32925</v>
      </c>
      <c r="D10231" s="393" t="s">
        <v>18555</v>
      </c>
      <c r="E10231" s="395" t="s">
        <v>32926</v>
      </c>
      <c r="F10231" s="395" t="s">
        <v>32926</v>
      </c>
    </row>
    <row r="10232" spans="1:6" ht="23.25">
      <c r="A10232" s="360" t="s">
        <v>18552</v>
      </c>
      <c r="B10232" s="393">
        <v>11364</v>
      </c>
      <c r="C10232" s="394" t="s">
        <v>32927</v>
      </c>
      <c r="D10232" s="393" t="s">
        <v>18553</v>
      </c>
      <c r="E10232" s="395" t="s">
        <v>28502</v>
      </c>
      <c r="F10232" s="395" t="s">
        <v>28502</v>
      </c>
    </row>
    <row r="10233" spans="1:6" ht="23.25">
      <c r="A10233" s="360" t="s">
        <v>18552</v>
      </c>
      <c r="B10233" s="393">
        <v>11365</v>
      </c>
      <c r="C10233" s="394" t="s">
        <v>32928</v>
      </c>
      <c r="D10233" s="393" t="s">
        <v>18553</v>
      </c>
      <c r="E10233" s="395" t="s">
        <v>32406</v>
      </c>
      <c r="F10233" s="395" t="s">
        <v>32406</v>
      </c>
    </row>
    <row r="10234" spans="1:6" ht="23.25">
      <c r="A10234" s="360" t="s">
        <v>18552</v>
      </c>
      <c r="B10234" s="393">
        <v>11366</v>
      </c>
      <c r="C10234" s="394" t="s">
        <v>32929</v>
      </c>
      <c r="D10234" s="393" t="s">
        <v>18553</v>
      </c>
      <c r="E10234" s="395" t="s">
        <v>40151</v>
      </c>
      <c r="F10234" s="395" t="s">
        <v>40151</v>
      </c>
    </row>
    <row r="10235" spans="1:6" ht="23.25">
      <c r="A10235" s="360" t="s">
        <v>18552</v>
      </c>
      <c r="B10235" s="393">
        <v>11367</v>
      </c>
      <c r="C10235" s="394" t="s">
        <v>32930</v>
      </c>
      <c r="D10235" s="393" t="s">
        <v>18555</v>
      </c>
      <c r="E10235" s="395" t="s">
        <v>40152</v>
      </c>
      <c r="F10235" s="395" t="s">
        <v>40152</v>
      </c>
    </row>
    <row r="10236" spans="1:6" ht="23.25">
      <c r="A10236" s="360" t="s">
        <v>18552</v>
      </c>
      <c r="B10236" s="393">
        <v>4989</v>
      </c>
      <c r="C10236" s="394" t="s">
        <v>32931</v>
      </c>
      <c r="D10236" s="393" t="s">
        <v>18553</v>
      </c>
      <c r="E10236" s="395" t="s">
        <v>40153</v>
      </c>
      <c r="F10236" s="395" t="s">
        <v>40153</v>
      </c>
    </row>
    <row r="10237" spans="1:6" ht="23.25">
      <c r="A10237" s="360" t="s">
        <v>18552</v>
      </c>
      <c r="B10237" s="393">
        <v>4982</v>
      </c>
      <c r="C10237" s="394" t="s">
        <v>32932</v>
      </c>
      <c r="D10237" s="393" t="s">
        <v>18553</v>
      </c>
      <c r="E10237" s="395" t="s">
        <v>28409</v>
      </c>
      <c r="F10237" s="395" t="s">
        <v>28409</v>
      </c>
    </row>
    <row r="10238" spans="1:6" ht="23.25">
      <c r="A10238" s="360" t="s">
        <v>18552</v>
      </c>
      <c r="B10238" s="393">
        <v>20322</v>
      </c>
      <c r="C10238" s="394" t="s">
        <v>32933</v>
      </c>
      <c r="D10238" s="393" t="s">
        <v>18553</v>
      </c>
      <c r="E10238" s="395" t="s">
        <v>40154</v>
      </c>
      <c r="F10238" s="395" t="s">
        <v>40154</v>
      </c>
    </row>
    <row r="10239" spans="1:6" ht="23.25">
      <c r="A10239" s="360" t="s">
        <v>18552</v>
      </c>
      <c r="B10239" s="393">
        <v>10553</v>
      </c>
      <c r="C10239" s="394" t="s">
        <v>32934</v>
      </c>
      <c r="D10239" s="393" t="s">
        <v>18553</v>
      </c>
      <c r="E10239" s="395" t="s">
        <v>40155</v>
      </c>
      <c r="F10239" s="395" t="s">
        <v>40155</v>
      </c>
    </row>
    <row r="10240" spans="1:6" ht="23.25">
      <c r="A10240" s="360" t="s">
        <v>18552</v>
      </c>
      <c r="B10240" s="393">
        <v>5020</v>
      </c>
      <c r="C10240" s="394" t="s">
        <v>32935</v>
      </c>
      <c r="D10240" s="393" t="s">
        <v>18553</v>
      </c>
      <c r="E10240" s="395" t="s">
        <v>40156</v>
      </c>
      <c r="F10240" s="395" t="s">
        <v>40156</v>
      </c>
    </row>
    <row r="10241" spans="1:6" ht="23.25">
      <c r="A10241" s="360" t="s">
        <v>18552</v>
      </c>
      <c r="B10241" s="393">
        <v>4962</v>
      </c>
      <c r="C10241" s="394" t="s">
        <v>32936</v>
      </c>
      <c r="D10241" s="393" t="s">
        <v>18553</v>
      </c>
      <c r="E10241" s="395" t="s">
        <v>27792</v>
      </c>
      <c r="F10241" s="395" t="s">
        <v>27792</v>
      </c>
    </row>
    <row r="10242" spans="1:6" ht="23.25">
      <c r="A10242" s="360" t="s">
        <v>18552</v>
      </c>
      <c r="B10242" s="393">
        <v>4981</v>
      </c>
      <c r="C10242" s="394" t="s">
        <v>32937</v>
      </c>
      <c r="D10242" s="393" t="s">
        <v>18553</v>
      </c>
      <c r="E10242" s="395" t="s">
        <v>38355</v>
      </c>
      <c r="F10242" s="395" t="s">
        <v>38355</v>
      </c>
    </row>
    <row r="10243" spans="1:6" ht="23.25">
      <c r="A10243" s="360" t="s">
        <v>18552</v>
      </c>
      <c r="B10243" s="393">
        <v>10554</v>
      </c>
      <c r="C10243" s="394" t="s">
        <v>32938</v>
      </c>
      <c r="D10243" s="393" t="s">
        <v>18553</v>
      </c>
      <c r="E10243" s="395" t="s">
        <v>40157</v>
      </c>
      <c r="F10243" s="395" t="s">
        <v>40157</v>
      </c>
    </row>
    <row r="10244" spans="1:6" ht="23.25">
      <c r="A10244" s="360" t="s">
        <v>18552</v>
      </c>
      <c r="B10244" s="393">
        <v>4964</v>
      </c>
      <c r="C10244" s="394" t="s">
        <v>32939</v>
      </c>
      <c r="D10244" s="393" t="s">
        <v>18553</v>
      </c>
      <c r="E10244" s="395" t="s">
        <v>40158</v>
      </c>
      <c r="F10244" s="395" t="s">
        <v>40158</v>
      </c>
    </row>
    <row r="10245" spans="1:6" ht="23.25">
      <c r="A10245" s="360" t="s">
        <v>18552</v>
      </c>
      <c r="B10245" s="393">
        <v>4992</v>
      </c>
      <c r="C10245" s="394" t="s">
        <v>32940</v>
      </c>
      <c r="D10245" s="393" t="s">
        <v>18553</v>
      </c>
      <c r="E10245" s="395" t="s">
        <v>40159</v>
      </c>
      <c r="F10245" s="395" t="s">
        <v>40159</v>
      </c>
    </row>
    <row r="10246" spans="1:6" ht="23.25">
      <c r="A10246" s="360" t="s">
        <v>18552</v>
      </c>
      <c r="B10246" s="393">
        <v>10555</v>
      </c>
      <c r="C10246" s="394" t="s">
        <v>32941</v>
      </c>
      <c r="D10246" s="393" t="s">
        <v>18553</v>
      </c>
      <c r="E10246" s="395" t="s">
        <v>40160</v>
      </c>
      <c r="F10246" s="395" t="s">
        <v>40160</v>
      </c>
    </row>
    <row r="10247" spans="1:6" ht="23.25">
      <c r="A10247" s="360" t="s">
        <v>18552</v>
      </c>
      <c r="B10247" s="393">
        <v>4987</v>
      </c>
      <c r="C10247" s="394" t="s">
        <v>32942</v>
      </c>
      <c r="D10247" s="393" t="s">
        <v>18553</v>
      </c>
      <c r="E10247" s="395" t="s">
        <v>40157</v>
      </c>
      <c r="F10247" s="395" t="s">
        <v>40157</v>
      </c>
    </row>
    <row r="10248" spans="1:6" ht="23.25">
      <c r="A10248" s="360" t="s">
        <v>18552</v>
      </c>
      <c r="B10248" s="393">
        <v>10556</v>
      </c>
      <c r="C10248" s="394" t="s">
        <v>32943</v>
      </c>
      <c r="D10248" s="393" t="s">
        <v>18553</v>
      </c>
      <c r="E10248" s="395" t="s">
        <v>40161</v>
      </c>
      <c r="F10248" s="395" t="s">
        <v>40161</v>
      </c>
    </row>
    <row r="10249" spans="1:6" ht="23.25">
      <c r="A10249" s="360" t="s">
        <v>18552</v>
      </c>
      <c r="B10249" s="393">
        <v>4958</v>
      </c>
      <c r="C10249" s="394" t="s">
        <v>32944</v>
      </c>
      <c r="D10249" s="393" t="s">
        <v>18555</v>
      </c>
      <c r="E10249" s="395" t="s">
        <v>40162</v>
      </c>
      <c r="F10249" s="395" t="s">
        <v>40162</v>
      </c>
    </row>
    <row r="10250" spans="1:6" ht="23.25">
      <c r="A10250" s="360" t="s">
        <v>18552</v>
      </c>
      <c r="B10250" s="393">
        <v>39502</v>
      </c>
      <c r="C10250" s="394" t="s">
        <v>32945</v>
      </c>
      <c r="D10250" s="393" t="s">
        <v>18553</v>
      </c>
      <c r="E10250" s="395" t="s">
        <v>40163</v>
      </c>
      <c r="F10250" s="395" t="s">
        <v>40163</v>
      </c>
    </row>
    <row r="10251" spans="1:6" ht="23.25">
      <c r="A10251" s="360" t="s">
        <v>18552</v>
      </c>
      <c r="B10251" s="393">
        <v>39504</v>
      </c>
      <c r="C10251" s="394" t="s">
        <v>32946</v>
      </c>
      <c r="D10251" s="393" t="s">
        <v>18553</v>
      </c>
      <c r="E10251" s="395" t="s">
        <v>40164</v>
      </c>
      <c r="F10251" s="395" t="s">
        <v>40164</v>
      </c>
    </row>
    <row r="10252" spans="1:6" ht="23.25">
      <c r="A10252" s="360" t="s">
        <v>18552</v>
      </c>
      <c r="B10252" s="393">
        <v>39503</v>
      </c>
      <c r="C10252" s="394" t="s">
        <v>32947</v>
      </c>
      <c r="D10252" s="393" t="s">
        <v>18553</v>
      </c>
      <c r="E10252" s="395" t="s">
        <v>40165</v>
      </c>
      <c r="F10252" s="395" t="s">
        <v>40165</v>
      </c>
    </row>
    <row r="10253" spans="1:6" ht="23.25">
      <c r="A10253" s="360" t="s">
        <v>18552</v>
      </c>
      <c r="B10253" s="393">
        <v>39505</v>
      </c>
      <c r="C10253" s="394" t="s">
        <v>32948</v>
      </c>
      <c r="D10253" s="393" t="s">
        <v>18553</v>
      </c>
      <c r="E10253" s="395" t="s">
        <v>40158</v>
      </c>
      <c r="F10253" s="395" t="s">
        <v>40158</v>
      </c>
    </row>
    <row r="10254" spans="1:6">
      <c r="A10254" s="360" t="s">
        <v>18552</v>
      </c>
      <c r="B10254" s="393">
        <v>25969</v>
      </c>
      <c r="C10254" s="394" t="s">
        <v>32949</v>
      </c>
      <c r="D10254" s="393" t="s">
        <v>18553</v>
      </c>
      <c r="E10254" s="395" t="s">
        <v>40166</v>
      </c>
      <c r="F10254" s="395" t="s">
        <v>40166</v>
      </c>
    </row>
    <row r="10255" spans="1:6" ht="23.25">
      <c r="A10255" s="360" t="s">
        <v>18552</v>
      </c>
      <c r="B10255" s="393">
        <v>4944</v>
      </c>
      <c r="C10255" s="394" t="s">
        <v>32950</v>
      </c>
      <c r="D10255" s="393" t="s">
        <v>18555</v>
      </c>
      <c r="E10255" s="395" t="s">
        <v>36312</v>
      </c>
      <c r="F10255" s="395" t="s">
        <v>36312</v>
      </c>
    </row>
    <row r="10256" spans="1:6">
      <c r="A10256" s="360" t="s">
        <v>18552</v>
      </c>
      <c r="B10256" s="393">
        <v>21102</v>
      </c>
      <c r="C10256" s="394" t="s">
        <v>32951</v>
      </c>
      <c r="D10256" s="393" t="s">
        <v>18553</v>
      </c>
      <c r="E10256" s="395" t="s">
        <v>28300</v>
      </c>
      <c r="F10256" s="395" t="s">
        <v>28300</v>
      </c>
    </row>
    <row r="10257" spans="1:6">
      <c r="A10257" s="360" t="s">
        <v>18552</v>
      </c>
      <c r="B10257" s="393">
        <v>21101</v>
      </c>
      <c r="C10257" s="394" t="s">
        <v>32952</v>
      </c>
      <c r="D10257" s="393" t="s">
        <v>18553</v>
      </c>
      <c r="E10257" s="395" t="s">
        <v>27082</v>
      </c>
      <c r="F10257" s="395" t="s">
        <v>27082</v>
      </c>
    </row>
    <row r="10258" spans="1:6">
      <c r="A10258" s="360" t="s">
        <v>18552</v>
      </c>
      <c r="B10258" s="393">
        <v>34713</v>
      </c>
      <c r="C10258" s="394" t="s">
        <v>32953</v>
      </c>
      <c r="D10258" s="393" t="s">
        <v>18555</v>
      </c>
      <c r="E10258" s="395" t="s">
        <v>40167</v>
      </c>
      <c r="F10258" s="395" t="s">
        <v>40167</v>
      </c>
    </row>
    <row r="10259" spans="1:6" ht="23.25">
      <c r="A10259" s="360" t="s">
        <v>18552</v>
      </c>
      <c r="B10259" s="393">
        <v>4947</v>
      </c>
      <c r="C10259" s="394" t="s">
        <v>32954</v>
      </c>
      <c r="D10259" s="393" t="s">
        <v>18555</v>
      </c>
      <c r="E10259" s="395" t="s">
        <v>40168</v>
      </c>
      <c r="F10259" s="395" t="s">
        <v>40168</v>
      </c>
    </row>
    <row r="10260" spans="1:6">
      <c r="A10260" s="360" t="s">
        <v>18552</v>
      </c>
      <c r="B10260" s="393">
        <v>37563</v>
      </c>
      <c r="C10260" s="394" t="s">
        <v>32955</v>
      </c>
      <c r="D10260" s="393" t="s">
        <v>18555</v>
      </c>
      <c r="E10260" s="395" t="s">
        <v>40169</v>
      </c>
      <c r="F10260" s="395" t="s">
        <v>40169</v>
      </c>
    </row>
    <row r="10261" spans="1:6" ht="23.25">
      <c r="A10261" s="360" t="s">
        <v>18552</v>
      </c>
      <c r="B10261" s="393">
        <v>4948</v>
      </c>
      <c r="C10261" s="394" t="s">
        <v>32956</v>
      </c>
      <c r="D10261" s="393" t="s">
        <v>18555</v>
      </c>
      <c r="E10261" s="395" t="s">
        <v>40170</v>
      </c>
      <c r="F10261" s="395" t="s">
        <v>40170</v>
      </c>
    </row>
    <row r="10262" spans="1:6" ht="23.25">
      <c r="A10262" s="360" t="s">
        <v>18552</v>
      </c>
      <c r="B10262" s="393">
        <v>37561</v>
      </c>
      <c r="C10262" s="394" t="s">
        <v>32957</v>
      </c>
      <c r="D10262" s="393" t="s">
        <v>18555</v>
      </c>
      <c r="E10262" s="395" t="s">
        <v>40171</v>
      </c>
      <c r="F10262" s="395" t="s">
        <v>40171</v>
      </c>
    </row>
    <row r="10263" spans="1:6" ht="23.25">
      <c r="A10263" s="360" t="s">
        <v>18552</v>
      </c>
      <c r="B10263" s="393">
        <v>37562</v>
      </c>
      <c r="C10263" s="394" t="s">
        <v>32958</v>
      </c>
      <c r="D10263" s="393" t="s">
        <v>18555</v>
      </c>
      <c r="E10263" s="395" t="s">
        <v>28061</v>
      </c>
      <c r="F10263" s="395" t="s">
        <v>28061</v>
      </c>
    </row>
    <row r="10264" spans="1:6" ht="23.25">
      <c r="A10264" s="360" t="s">
        <v>18552</v>
      </c>
      <c r="B10264" s="393">
        <v>37585</v>
      </c>
      <c r="C10264" s="394" t="s">
        <v>32959</v>
      </c>
      <c r="D10264" s="393" t="s">
        <v>18553</v>
      </c>
      <c r="E10264" s="395" t="s">
        <v>40172</v>
      </c>
      <c r="F10264" s="395" t="s">
        <v>40172</v>
      </c>
    </row>
    <row r="10265" spans="1:6" ht="23.25">
      <c r="A10265" s="360" t="s">
        <v>18552</v>
      </c>
      <c r="B10265" s="393">
        <v>14164</v>
      </c>
      <c r="C10265" s="394" t="s">
        <v>32960</v>
      </c>
      <c r="D10265" s="393" t="s">
        <v>18553</v>
      </c>
      <c r="E10265" s="395" t="s">
        <v>40173</v>
      </c>
      <c r="F10265" s="395" t="s">
        <v>40173</v>
      </c>
    </row>
    <row r="10266" spans="1:6" ht="23.25">
      <c r="A10266" s="360" t="s">
        <v>18552</v>
      </c>
      <c r="B10266" s="393">
        <v>14163</v>
      </c>
      <c r="C10266" s="394" t="s">
        <v>32961</v>
      </c>
      <c r="D10266" s="393" t="s">
        <v>18553</v>
      </c>
      <c r="E10266" s="395" t="s">
        <v>40174</v>
      </c>
      <c r="F10266" s="395" t="s">
        <v>40174</v>
      </c>
    </row>
    <row r="10267" spans="1:6" ht="23.25">
      <c r="A10267" s="360" t="s">
        <v>18552</v>
      </c>
      <c r="B10267" s="393">
        <v>5051</v>
      </c>
      <c r="C10267" s="394" t="s">
        <v>32962</v>
      </c>
      <c r="D10267" s="393" t="s">
        <v>18553</v>
      </c>
      <c r="E10267" s="395" t="s">
        <v>40175</v>
      </c>
      <c r="F10267" s="395" t="s">
        <v>40175</v>
      </c>
    </row>
    <row r="10268" spans="1:6" ht="23.25">
      <c r="A10268" s="360" t="s">
        <v>18552</v>
      </c>
      <c r="B10268" s="393">
        <v>14162</v>
      </c>
      <c r="C10268" s="394" t="s">
        <v>32963</v>
      </c>
      <c r="D10268" s="393" t="s">
        <v>18553</v>
      </c>
      <c r="E10268" s="395" t="s">
        <v>40176</v>
      </c>
      <c r="F10268" s="395" t="s">
        <v>40176</v>
      </c>
    </row>
    <row r="10269" spans="1:6" ht="23.25">
      <c r="A10269" s="360" t="s">
        <v>18552</v>
      </c>
      <c r="B10269" s="393">
        <v>5052</v>
      </c>
      <c r="C10269" s="394" t="s">
        <v>32964</v>
      </c>
      <c r="D10269" s="393" t="s">
        <v>18553</v>
      </c>
      <c r="E10269" s="395" t="s">
        <v>40177</v>
      </c>
      <c r="F10269" s="395" t="s">
        <v>40177</v>
      </c>
    </row>
    <row r="10270" spans="1:6">
      <c r="A10270" s="360" t="s">
        <v>18552</v>
      </c>
      <c r="B10270" s="393">
        <v>14166</v>
      </c>
      <c r="C10270" s="394" t="s">
        <v>32965</v>
      </c>
      <c r="D10270" s="393" t="s">
        <v>18553</v>
      </c>
      <c r="E10270" s="395" t="s">
        <v>40178</v>
      </c>
      <c r="F10270" s="395" t="s">
        <v>40178</v>
      </c>
    </row>
    <row r="10271" spans="1:6">
      <c r="A10271" s="360" t="s">
        <v>18552</v>
      </c>
      <c r="B10271" s="393">
        <v>14165</v>
      </c>
      <c r="C10271" s="394" t="s">
        <v>32966</v>
      </c>
      <c r="D10271" s="393" t="s">
        <v>18553</v>
      </c>
      <c r="E10271" s="395" t="s">
        <v>40179</v>
      </c>
      <c r="F10271" s="395" t="s">
        <v>40179</v>
      </c>
    </row>
    <row r="10272" spans="1:6">
      <c r="A10272" s="360" t="s">
        <v>18552</v>
      </c>
      <c r="B10272" s="393">
        <v>5050</v>
      </c>
      <c r="C10272" s="394" t="s">
        <v>32967</v>
      </c>
      <c r="D10272" s="393" t="s">
        <v>18553</v>
      </c>
      <c r="E10272" s="395" t="s">
        <v>40180</v>
      </c>
      <c r="F10272" s="395" t="s">
        <v>40180</v>
      </c>
    </row>
    <row r="10273" spans="1:6">
      <c r="A10273" s="360" t="s">
        <v>18552</v>
      </c>
      <c r="B10273" s="393">
        <v>12378</v>
      </c>
      <c r="C10273" s="394" t="s">
        <v>32968</v>
      </c>
      <c r="D10273" s="393" t="s">
        <v>18553</v>
      </c>
      <c r="E10273" s="395" t="s">
        <v>40181</v>
      </c>
      <c r="F10273" s="395" t="s">
        <v>40181</v>
      </c>
    </row>
    <row r="10274" spans="1:6">
      <c r="A10274" s="360" t="s">
        <v>18552</v>
      </c>
      <c r="B10274" s="393">
        <v>12366</v>
      </c>
      <c r="C10274" s="394" t="s">
        <v>32969</v>
      </c>
      <c r="D10274" s="393" t="s">
        <v>18553</v>
      </c>
      <c r="E10274" s="395" t="s">
        <v>21091</v>
      </c>
      <c r="F10274" s="395" t="s">
        <v>21091</v>
      </c>
    </row>
    <row r="10275" spans="1:6">
      <c r="A10275" s="360" t="s">
        <v>18552</v>
      </c>
      <c r="B10275" s="393">
        <v>5045</v>
      </c>
      <c r="C10275" s="394" t="s">
        <v>32970</v>
      </c>
      <c r="D10275" s="393" t="s">
        <v>18553</v>
      </c>
      <c r="E10275" s="395" t="s">
        <v>21092</v>
      </c>
      <c r="F10275" s="395" t="s">
        <v>21092</v>
      </c>
    </row>
    <row r="10276" spans="1:6">
      <c r="A10276" s="360" t="s">
        <v>18552</v>
      </c>
      <c r="B10276" s="393">
        <v>5044</v>
      </c>
      <c r="C10276" s="394" t="s">
        <v>32971</v>
      </c>
      <c r="D10276" s="393" t="s">
        <v>18553</v>
      </c>
      <c r="E10276" s="395" t="s">
        <v>21025</v>
      </c>
      <c r="F10276" s="395" t="s">
        <v>21025</v>
      </c>
    </row>
    <row r="10277" spans="1:6">
      <c r="A10277" s="360" t="s">
        <v>18552</v>
      </c>
      <c r="B10277" s="393">
        <v>5055</v>
      </c>
      <c r="C10277" s="394" t="s">
        <v>32972</v>
      </c>
      <c r="D10277" s="393" t="s">
        <v>18553</v>
      </c>
      <c r="E10277" s="395" t="s">
        <v>21093</v>
      </c>
      <c r="F10277" s="395" t="s">
        <v>21093</v>
      </c>
    </row>
    <row r="10278" spans="1:6">
      <c r="A10278" s="360" t="s">
        <v>18552</v>
      </c>
      <c r="B10278" s="393">
        <v>5053</v>
      </c>
      <c r="C10278" s="394" t="s">
        <v>32973</v>
      </c>
      <c r="D10278" s="393" t="s">
        <v>18553</v>
      </c>
      <c r="E10278" s="395" t="s">
        <v>21094</v>
      </c>
      <c r="F10278" s="395" t="s">
        <v>21094</v>
      </c>
    </row>
    <row r="10279" spans="1:6">
      <c r="A10279" s="360" t="s">
        <v>18552</v>
      </c>
      <c r="B10279" s="393">
        <v>5035</v>
      </c>
      <c r="C10279" s="394" t="s">
        <v>32974</v>
      </c>
      <c r="D10279" s="393" t="s">
        <v>18553</v>
      </c>
      <c r="E10279" s="395" t="s">
        <v>21095</v>
      </c>
      <c r="F10279" s="395" t="s">
        <v>21095</v>
      </c>
    </row>
    <row r="10280" spans="1:6">
      <c r="A10280" s="360" t="s">
        <v>18552</v>
      </c>
      <c r="B10280" s="393">
        <v>5036</v>
      </c>
      <c r="C10280" s="394" t="s">
        <v>32975</v>
      </c>
      <c r="D10280" s="393" t="s">
        <v>18553</v>
      </c>
      <c r="E10280" s="395" t="s">
        <v>21096</v>
      </c>
      <c r="F10280" s="395" t="s">
        <v>21096</v>
      </c>
    </row>
    <row r="10281" spans="1:6">
      <c r="A10281" s="360" t="s">
        <v>18552</v>
      </c>
      <c r="B10281" s="393">
        <v>5059</v>
      </c>
      <c r="C10281" s="394" t="s">
        <v>32976</v>
      </c>
      <c r="D10281" s="393" t="s">
        <v>18553</v>
      </c>
      <c r="E10281" s="395" t="s">
        <v>21097</v>
      </c>
      <c r="F10281" s="395" t="s">
        <v>21097</v>
      </c>
    </row>
    <row r="10282" spans="1:6">
      <c r="A10282" s="360" t="s">
        <v>18552</v>
      </c>
      <c r="B10282" s="393">
        <v>5034</v>
      </c>
      <c r="C10282" s="394" t="s">
        <v>32977</v>
      </c>
      <c r="D10282" s="393" t="s">
        <v>18553</v>
      </c>
      <c r="E10282" s="395" t="s">
        <v>21098</v>
      </c>
      <c r="F10282" s="395" t="s">
        <v>21098</v>
      </c>
    </row>
    <row r="10283" spans="1:6">
      <c r="A10283" s="360" t="s">
        <v>18552</v>
      </c>
      <c r="B10283" s="393">
        <v>5056</v>
      </c>
      <c r="C10283" s="394" t="s">
        <v>32978</v>
      </c>
      <c r="D10283" s="393" t="s">
        <v>18553</v>
      </c>
      <c r="E10283" s="395" t="s">
        <v>21099</v>
      </c>
      <c r="F10283" s="395" t="s">
        <v>21099</v>
      </c>
    </row>
    <row r="10284" spans="1:6">
      <c r="A10284" s="360" t="s">
        <v>18552</v>
      </c>
      <c r="B10284" s="393">
        <v>5057</v>
      </c>
      <c r="C10284" s="394" t="s">
        <v>32979</v>
      </c>
      <c r="D10284" s="393" t="s">
        <v>18553</v>
      </c>
      <c r="E10284" s="395" t="s">
        <v>21100</v>
      </c>
      <c r="F10284" s="395" t="s">
        <v>21100</v>
      </c>
    </row>
    <row r="10285" spans="1:6">
      <c r="A10285" s="360" t="s">
        <v>18552</v>
      </c>
      <c r="B10285" s="393">
        <v>5033</v>
      </c>
      <c r="C10285" s="394" t="s">
        <v>32980</v>
      </c>
      <c r="D10285" s="393" t="s">
        <v>18553</v>
      </c>
      <c r="E10285" s="395" t="s">
        <v>21101</v>
      </c>
      <c r="F10285" s="395" t="s">
        <v>21101</v>
      </c>
    </row>
    <row r="10286" spans="1:6">
      <c r="A10286" s="360" t="s">
        <v>18552</v>
      </c>
      <c r="B10286" s="393">
        <v>5038</v>
      </c>
      <c r="C10286" s="394" t="s">
        <v>32981</v>
      </c>
      <c r="D10286" s="393" t="s">
        <v>18553</v>
      </c>
      <c r="E10286" s="395" t="s">
        <v>21102</v>
      </c>
      <c r="F10286" s="395" t="s">
        <v>21102</v>
      </c>
    </row>
    <row r="10287" spans="1:6">
      <c r="A10287" s="360" t="s">
        <v>18552</v>
      </c>
      <c r="B10287" s="393">
        <v>12372</v>
      </c>
      <c r="C10287" s="394" t="s">
        <v>32982</v>
      </c>
      <c r="D10287" s="393" t="s">
        <v>18553</v>
      </c>
      <c r="E10287" s="395" t="s">
        <v>21103</v>
      </c>
      <c r="F10287" s="395" t="s">
        <v>21103</v>
      </c>
    </row>
    <row r="10288" spans="1:6">
      <c r="A10288" s="360" t="s">
        <v>18552</v>
      </c>
      <c r="B10288" s="393">
        <v>13339</v>
      </c>
      <c r="C10288" s="394" t="s">
        <v>32983</v>
      </c>
      <c r="D10288" s="393" t="s">
        <v>18553</v>
      </c>
      <c r="E10288" s="395" t="s">
        <v>21104</v>
      </c>
      <c r="F10288" s="395" t="s">
        <v>21104</v>
      </c>
    </row>
    <row r="10289" spans="1:6">
      <c r="A10289" s="360" t="s">
        <v>18552</v>
      </c>
      <c r="B10289" s="393">
        <v>12373</v>
      </c>
      <c r="C10289" s="394" t="s">
        <v>32984</v>
      </c>
      <c r="D10289" s="393" t="s">
        <v>18553</v>
      </c>
      <c r="E10289" s="395" t="s">
        <v>21105</v>
      </c>
      <c r="F10289" s="395" t="s">
        <v>21105</v>
      </c>
    </row>
    <row r="10290" spans="1:6">
      <c r="A10290" s="360" t="s">
        <v>18552</v>
      </c>
      <c r="B10290" s="393">
        <v>12388</v>
      </c>
      <c r="C10290" s="394" t="s">
        <v>32985</v>
      </c>
      <c r="D10290" s="393" t="s">
        <v>18553</v>
      </c>
      <c r="E10290" s="395" t="s">
        <v>35192</v>
      </c>
      <c r="F10290" s="395" t="s">
        <v>35192</v>
      </c>
    </row>
    <row r="10291" spans="1:6">
      <c r="A10291" s="360" t="s">
        <v>18552</v>
      </c>
      <c r="B10291" s="393">
        <v>34695</v>
      </c>
      <c r="C10291" s="394" t="s">
        <v>32986</v>
      </c>
      <c r="D10291" s="393" t="s">
        <v>18553</v>
      </c>
      <c r="E10291" s="395" t="s">
        <v>21106</v>
      </c>
      <c r="F10291" s="395" t="s">
        <v>21106</v>
      </c>
    </row>
    <row r="10292" spans="1:6">
      <c r="A10292" s="360" t="s">
        <v>18552</v>
      </c>
      <c r="B10292" s="393">
        <v>34692</v>
      </c>
      <c r="C10292" s="394" t="s">
        <v>32987</v>
      </c>
      <c r="D10292" s="393" t="s">
        <v>18553</v>
      </c>
      <c r="E10292" s="395" t="s">
        <v>21107</v>
      </c>
      <c r="F10292" s="395" t="s">
        <v>21107</v>
      </c>
    </row>
    <row r="10293" spans="1:6">
      <c r="A10293" s="360" t="s">
        <v>18552</v>
      </c>
      <c r="B10293" s="393">
        <v>26028</v>
      </c>
      <c r="C10293" s="394" t="s">
        <v>32988</v>
      </c>
      <c r="D10293" s="393" t="s">
        <v>18603</v>
      </c>
      <c r="E10293" s="395" t="s">
        <v>40182</v>
      </c>
      <c r="F10293" s="395" t="s">
        <v>40182</v>
      </c>
    </row>
    <row r="10294" spans="1:6">
      <c r="A10294" s="360" t="s">
        <v>18552</v>
      </c>
      <c r="B10294" s="393">
        <v>11844</v>
      </c>
      <c r="C10294" s="394" t="s">
        <v>32989</v>
      </c>
      <c r="D10294" s="393" t="s">
        <v>18560</v>
      </c>
      <c r="E10294" s="395" t="s">
        <v>40183</v>
      </c>
      <c r="F10294" s="395" t="s">
        <v>40183</v>
      </c>
    </row>
    <row r="10295" spans="1:6">
      <c r="A10295" s="360" t="s">
        <v>18552</v>
      </c>
      <c r="B10295" s="393">
        <v>4465</v>
      </c>
      <c r="C10295" s="394" t="s">
        <v>32991</v>
      </c>
      <c r="D10295" s="393" t="s">
        <v>18560</v>
      </c>
      <c r="E10295" s="395" t="s">
        <v>37424</v>
      </c>
      <c r="F10295" s="395" t="s">
        <v>37424</v>
      </c>
    </row>
    <row r="10296" spans="1:6">
      <c r="A10296" s="360" t="s">
        <v>18552</v>
      </c>
      <c r="B10296" s="393">
        <v>35273</v>
      </c>
      <c r="C10296" s="394" t="s">
        <v>32992</v>
      </c>
      <c r="D10296" s="393" t="s">
        <v>18560</v>
      </c>
      <c r="E10296" s="395" t="s">
        <v>40184</v>
      </c>
      <c r="F10296" s="395" t="s">
        <v>40184</v>
      </c>
    </row>
    <row r="10297" spans="1:6">
      <c r="A10297" s="360" t="s">
        <v>18552</v>
      </c>
      <c r="B10297" s="393">
        <v>4470</v>
      </c>
      <c r="C10297" s="394" t="s">
        <v>32993</v>
      </c>
      <c r="D10297" s="393" t="s">
        <v>18560</v>
      </c>
      <c r="E10297" s="395" t="s">
        <v>28017</v>
      </c>
      <c r="F10297" s="395" t="s">
        <v>28017</v>
      </c>
    </row>
    <row r="10298" spans="1:6">
      <c r="A10298" s="360" t="s">
        <v>18552</v>
      </c>
      <c r="B10298" s="393">
        <v>20204</v>
      </c>
      <c r="C10298" s="394" t="s">
        <v>32994</v>
      </c>
      <c r="D10298" s="393" t="s">
        <v>18560</v>
      </c>
      <c r="E10298" s="395" t="s">
        <v>27853</v>
      </c>
      <c r="F10298" s="395" t="s">
        <v>27853</v>
      </c>
    </row>
    <row r="10299" spans="1:6">
      <c r="A10299" s="360" t="s">
        <v>18552</v>
      </c>
      <c r="B10299" s="393">
        <v>20208</v>
      </c>
      <c r="C10299" s="394" t="s">
        <v>32995</v>
      </c>
      <c r="D10299" s="393" t="s">
        <v>18560</v>
      </c>
      <c r="E10299" s="395" t="s">
        <v>27807</v>
      </c>
      <c r="F10299" s="395" t="s">
        <v>27807</v>
      </c>
    </row>
    <row r="10300" spans="1:6" ht="23.25">
      <c r="A10300" s="360" t="s">
        <v>18552</v>
      </c>
      <c r="B10300" s="393">
        <v>4437</v>
      </c>
      <c r="C10300" s="394" t="s">
        <v>32997</v>
      </c>
      <c r="D10300" s="393" t="s">
        <v>18560</v>
      </c>
      <c r="E10300" s="395" t="s">
        <v>39055</v>
      </c>
      <c r="F10300" s="395" t="s">
        <v>39055</v>
      </c>
    </row>
    <row r="10301" spans="1:6">
      <c r="A10301" s="360" t="s">
        <v>18552</v>
      </c>
      <c r="B10301" s="393">
        <v>14580</v>
      </c>
      <c r="C10301" s="394" t="s">
        <v>32998</v>
      </c>
      <c r="D10301" s="393" t="s">
        <v>18560</v>
      </c>
      <c r="E10301" s="395" t="s">
        <v>38964</v>
      </c>
      <c r="F10301" s="395" t="s">
        <v>38964</v>
      </c>
    </row>
    <row r="10302" spans="1:6">
      <c r="A10302" s="360" t="s">
        <v>18552</v>
      </c>
      <c r="B10302" s="393">
        <v>40304</v>
      </c>
      <c r="C10302" s="394" t="s">
        <v>32999</v>
      </c>
      <c r="D10302" s="393" t="s">
        <v>18562</v>
      </c>
      <c r="E10302" s="395" t="s">
        <v>9782</v>
      </c>
      <c r="F10302" s="395" t="s">
        <v>9782</v>
      </c>
    </row>
    <row r="10303" spans="1:6">
      <c r="A10303" s="360" t="s">
        <v>18552</v>
      </c>
      <c r="B10303" s="393">
        <v>5065</v>
      </c>
      <c r="C10303" s="394" t="s">
        <v>33000</v>
      </c>
      <c r="D10303" s="393" t="s">
        <v>18562</v>
      </c>
      <c r="E10303" s="395" t="s">
        <v>25060</v>
      </c>
      <c r="F10303" s="395" t="s">
        <v>25060</v>
      </c>
    </row>
    <row r="10304" spans="1:6">
      <c r="A10304" s="360" t="s">
        <v>18552</v>
      </c>
      <c r="B10304" s="393">
        <v>5072</v>
      </c>
      <c r="C10304" s="394" t="s">
        <v>33001</v>
      </c>
      <c r="D10304" s="393" t="s">
        <v>18562</v>
      </c>
      <c r="E10304" s="395" t="s">
        <v>20904</v>
      </c>
      <c r="F10304" s="395" t="s">
        <v>20904</v>
      </c>
    </row>
    <row r="10305" spans="1:6">
      <c r="A10305" s="360" t="s">
        <v>18552</v>
      </c>
      <c r="B10305" s="393">
        <v>5066</v>
      </c>
      <c r="C10305" s="394" t="s">
        <v>33002</v>
      </c>
      <c r="D10305" s="393" t="s">
        <v>18562</v>
      </c>
      <c r="E10305" s="395" t="s">
        <v>13167</v>
      </c>
      <c r="F10305" s="395" t="s">
        <v>13167</v>
      </c>
    </row>
    <row r="10306" spans="1:6">
      <c r="A10306" s="360" t="s">
        <v>18552</v>
      </c>
      <c r="B10306" s="393">
        <v>5063</v>
      </c>
      <c r="C10306" s="394" t="s">
        <v>33003</v>
      </c>
      <c r="D10306" s="393" t="s">
        <v>18562</v>
      </c>
      <c r="E10306" s="395" t="s">
        <v>35347</v>
      </c>
      <c r="F10306" s="395" t="s">
        <v>35347</v>
      </c>
    </row>
    <row r="10307" spans="1:6">
      <c r="A10307" s="360" t="s">
        <v>18552</v>
      </c>
      <c r="B10307" s="393">
        <v>20247</v>
      </c>
      <c r="C10307" s="394" t="s">
        <v>33004</v>
      </c>
      <c r="D10307" s="393" t="s">
        <v>18562</v>
      </c>
      <c r="E10307" s="395" t="s">
        <v>25871</v>
      </c>
      <c r="F10307" s="395" t="s">
        <v>25871</v>
      </c>
    </row>
    <row r="10308" spans="1:6">
      <c r="A10308" s="360" t="s">
        <v>18552</v>
      </c>
      <c r="B10308" s="393">
        <v>5074</v>
      </c>
      <c r="C10308" s="394" t="s">
        <v>33005</v>
      </c>
      <c r="D10308" s="393" t="s">
        <v>18562</v>
      </c>
      <c r="E10308" s="395" t="s">
        <v>26359</v>
      </c>
      <c r="F10308" s="395" t="s">
        <v>26359</v>
      </c>
    </row>
    <row r="10309" spans="1:6">
      <c r="A10309" s="360" t="s">
        <v>18552</v>
      </c>
      <c r="B10309" s="393">
        <v>5067</v>
      </c>
      <c r="C10309" s="394" t="s">
        <v>33006</v>
      </c>
      <c r="D10309" s="393" t="s">
        <v>18562</v>
      </c>
      <c r="E10309" s="395" t="s">
        <v>21544</v>
      </c>
      <c r="F10309" s="395" t="s">
        <v>21544</v>
      </c>
    </row>
    <row r="10310" spans="1:6">
      <c r="A10310" s="360" t="s">
        <v>18552</v>
      </c>
      <c r="B10310" s="393">
        <v>5078</v>
      </c>
      <c r="C10310" s="394" t="s">
        <v>33007</v>
      </c>
      <c r="D10310" s="393" t="s">
        <v>18562</v>
      </c>
      <c r="E10310" s="395" t="s">
        <v>14984</v>
      </c>
      <c r="F10310" s="395" t="s">
        <v>14984</v>
      </c>
    </row>
    <row r="10311" spans="1:6">
      <c r="A10311" s="360" t="s">
        <v>18552</v>
      </c>
      <c r="B10311" s="393">
        <v>5068</v>
      </c>
      <c r="C10311" s="394" t="s">
        <v>33008</v>
      </c>
      <c r="D10311" s="393" t="s">
        <v>18562</v>
      </c>
      <c r="E10311" s="395" t="s">
        <v>26419</v>
      </c>
      <c r="F10311" s="395" t="s">
        <v>26419</v>
      </c>
    </row>
    <row r="10312" spans="1:6">
      <c r="A10312" s="360" t="s">
        <v>18552</v>
      </c>
      <c r="B10312" s="393">
        <v>5073</v>
      </c>
      <c r="C10312" s="394" t="s">
        <v>33009</v>
      </c>
      <c r="D10312" s="393" t="s">
        <v>18562</v>
      </c>
      <c r="E10312" s="395" t="s">
        <v>25784</v>
      </c>
      <c r="F10312" s="395" t="s">
        <v>25784</v>
      </c>
    </row>
    <row r="10313" spans="1:6">
      <c r="A10313" s="360" t="s">
        <v>18552</v>
      </c>
      <c r="B10313" s="393">
        <v>5069</v>
      </c>
      <c r="C10313" s="394" t="s">
        <v>33010</v>
      </c>
      <c r="D10313" s="393" t="s">
        <v>18562</v>
      </c>
      <c r="E10313" s="395" t="s">
        <v>25784</v>
      </c>
      <c r="F10313" s="395" t="s">
        <v>25784</v>
      </c>
    </row>
    <row r="10314" spans="1:6">
      <c r="A10314" s="360" t="s">
        <v>18552</v>
      </c>
      <c r="B10314" s="393">
        <v>5070</v>
      </c>
      <c r="C10314" s="394" t="s">
        <v>33011</v>
      </c>
      <c r="D10314" s="393" t="s">
        <v>18562</v>
      </c>
      <c r="E10314" s="395" t="s">
        <v>20016</v>
      </c>
      <c r="F10314" s="395" t="s">
        <v>20016</v>
      </c>
    </row>
    <row r="10315" spans="1:6">
      <c r="A10315" s="360" t="s">
        <v>18552</v>
      </c>
      <c r="B10315" s="393">
        <v>5071</v>
      </c>
      <c r="C10315" s="394" t="s">
        <v>33012</v>
      </c>
      <c r="D10315" s="393" t="s">
        <v>18562</v>
      </c>
      <c r="E10315" s="395" t="s">
        <v>26419</v>
      </c>
      <c r="F10315" s="395" t="s">
        <v>26419</v>
      </c>
    </row>
    <row r="10316" spans="1:6">
      <c r="A10316" s="360" t="s">
        <v>18552</v>
      </c>
      <c r="B10316" s="393">
        <v>5061</v>
      </c>
      <c r="C10316" s="394" t="s">
        <v>33013</v>
      </c>
      <c r="D10316" s="393" t="s">
        <v>18562</v>
      </c>
      <c r="E10316" s="395" t="s">
        <v>19853</v>
      </c>
      <c r="F10316" s="395" t="s">
        <v>19853</v>
      </c>
    </row>
    <row r="10317" spans="1:6">
      <c r="A10317" s="360" t="s">
        <v>18552</v>
      </c>
      <c r="B10317" s="393">
        <v>5075</v>
      </c>
      <c r="C10317" s="394" t="s">
        <v>33014</v>
      </c>
      <c r="D10317" s="393" t="s">
        <v>18562</v>
      </c>
      <c r="E10317" s="395" t="s">
        <v>26419</v>
      </c>
      <c r="F10317" s="395" t="s">
        <v>26419</v>
      </c>
    </row>
    <row r="10318" spans="1:6">
      <c r="A10318" s="360" t="s">
        <v>18552</v>
      </c>
      <c r="B10318" s="393">
        <v>39027</v>
      </c>
      <c r="C10318" s="394" t="s">
        <v>33015</v>
      </c>
      <c r="D10318" s="393" t="s">
        <v>18562</v>
      </c>
      <c r="E10318" s="395" t="s">
        <v>21089</v>
      </c>
      <c r="F10318" s="395" t="s">
        <v>21089</v>
      </c>
    </row>
    <row r="10319" spans="1:6">
      <c r="A10319" s="360" t="s">
        <v>18552</v>
      </c>
      <c r="B10319" s="393">
        <v>5062</v>
      </c>
      <c r="C10319" s="394" t="s">
        <v>33016</v>
      </c>
      <c r="D10319" s="393" t="s">
        <v>18562</v>
      </c>
      <c r="E10319" s="395" t="s">
        <v>14488</v>
      </c>
      <c r="F10319" s="395" t="s">
        <v>14488</v>
      </c>
    </row>
    <row r="10320" spans="1:6">
      <c r="A10320" s="360" t="s">
        <v>18552</v>
      </c>
      <c r="B10320" s="393">
        <v>40568</v>
      </c>
      <c r="C10320" s="394" t="s">
        <v>33017</v>
      </c>
      <c r="D10320" s="393" t="s">
        <v>18562</v>
      </c>
      <c r="E10320" s="395" t="s">
        <v>16817</v>
      </c>
      <c r="F10320" s="395" t="s">
        <v>16817</v>
      </c>
    </row>
    <row r="10321" spans="1:6">
      <c r="A10321" s="360" t="s">
        <v>18552</v>
      </c>
      <c r="B10321" s="393">
        <v>39026</v>
      </c>
      <c r="C10321" s="394" t="s">
        <v>33018</v>
      </c>
      <c r="D10321" s="393" t="s">
        <v>18562</v>
      </c>
      <c r="E10321" s="395" t="s">
        <v>28094</v>
      </c>
      <c r="F10321" s="395" t="s">
        <v>28094</v>
      </c>
    </row>
    <row r="10322" spans="1:6">
      <c r="A10322" s="360" t="s">
        <v>18552</v>
      </c>
      <c r="B10322" s="393">
        <v>11572</v>
      </c>
      <c r="C10322" s="394" t="s">
        <v>33019</v>
      </c>
      <c r="D10322" s="393" t="s">
        <v>18553</v>
      </c>
      <c r="E10322" s="395" t="s">
        <v>19144</v>
      </c>
      <c r="F10322" s="395" t="s">
        <v>19144</v>
      </c>
    </row>
    <row r="10323" spans="1:6" ht="23.25">
      <c r="A10323" s="360" t="s">
        <v>18552</v>
      </c>
      <c r="B10323" s="393">
        <v>42431</v>
      </c>
      <c r="C10323" s="394" t="s">
        <v>33020</v>
      </c>
      <c r="D10323" s="393" t="s">
        <v>18553</v>
      </c>
      <c r="E10323" s="395" t="s">
        <v>25467</v>
      </c>
      <c r="F10323" s="395" t="s">
        <v>25467</v>
      </c>
    </row>
    <row r="10324" spans="1:6">
      <c r="A10324" s="360" t="s">
        <v>18552</v>
      </c>
      <c r="B10324" s="393">
        <v>11149</v>
      </c>
      <c r="C10324" s="394" t="s">
        <v>33021</v>
      </c>
      <c r="D10324" s="393" t="s">
        <v>18628</v>
      </c>
      <c r="E10324" s="395" t="s">
        <v>33022</v>
      </c>
      <c r="F10324" s="395" t="s">
        <v>33022</v>
      </c>
    </row>
    <row r="10325" spans="1:6">
      <c r="A10325" s="360" t="s">
        <v>18552</v>
      </c>
      <c r="B10325" s="393">
        <v>511</v>
      </c>
      <c r="C10325" s="394" t="s">
        <v>33023</v>
      </c>
      <c r="D10325" s="393" t="s">
        <v>18563</v>
      </c>
      <c r="E10325" s="395" t="s">
        <v>21573</v>
      </c>
      <c r="F10325" s="395" t="s">
        <v>21573</v>
      </c>
    </row>
    <row r="10326" spans="1:6">
      <c r="A10326" s="360" t="s">
        <v>18552</v>
      </c>
      <c r="B10326" s="393">
        <v>11174</v>
      </c>
      <c r="C10326" s="394" t="s">
        <v>33024</v>
      </c>
      <c r="D10326" s="393" t="s">
        <v>18570</v>
      </c>
      <c r="E10326" s="395" t="s">
        <v>33025</v>
      </c>
      <c r="F10326" s="395" t="s">
        <v>33025</v>
      </c>
    </row>
    <row r="10327" spans="1:6" ht="23.25">
      <c r="A10327" s="360" t="s">
        <v>18552</v>
      </c>
      <c r="B10327" s="393">
        <v>37540</v>
      </c>
      <c r="C10327" s="394" t="s">
        <v>33026</v>
      </c>
      <c r="D10327" s="393" t="s">
        <v>18553</v>
      </c>
      <c r="E10327" s="395" t="s">
        <v>40185</v>
      </c>
      <c r="F10327" s="395" t="s">
        <v>40185</v>
      </c>
    </row>
    <row r="10328" spans="1:6" ht="23.25">
      <c r="A10328" s="360" t="s">
        <v>18552</v>
      </c>
      <c r="B10328" s="393">
        <v>37548</v>
      </c>
      <c r="C10328" s="394" t="s">
        <v>33027</v>
      </c>
      <c r="D10328" s="393" t="s">
        <v>18553</v>
      </c>
      <c r="E10328" s="395" t="s">
        <v>40186</v>
      </c>
      <c r="F10328" s="395" t="s">
        <v>40186</v>
      </c>
    </row>
    <row r="10329" spans="1:6" ht="23.25">
      <c r="A10329" s="360" t="s">
        <v>18552</v>
      </c>
      <c r="B10329" s="393">
        <v>39828</v>
      </c>
      <c r="C10329" s="394" t="s">
        <v>33028</v>
      </c>
      <c r="D10329" s="393" t="s">
        <v>18553</v>
      </c>
      <c r="E10329" s="395" t="s">
        <v>40187</v>
      </c>
      <c r="F10329" s="395" t="s">
        <v>40187</v>
      </c>
    </row>
    <row r="10330" spans="1:6" ht="23.25">
      <c r="A10330" s="360" t="s">
        <v>18552</v>
      </c>
      <c r="B10330" s="393">
        <v>12273</v>
      </c>
      <c r="C10330" s="394" t="s">
        <v>33029</v>
      </c>
      <c r="D10330" s="393" t="s">
        <v>18553</v>
      </c>
      <c r="E10330" s="395" t="s">
        <v>25679</v>
      </c>
      <c r="F10330" s="395" t="s">
        <v>25679</v>
      </c>
    </row>
    <row r="10331" spans="1:6">
      <c r="A10331" s="360" t="s">
        <v>18552</v>
      </c>
      <c r="B10331" s="393">
        <v>38392</v>
      </c>
      <c r="C10331" s="394" t="s">
        <v>33030</v>
      </c>
      <c r="D10331" s="393" t="s">
        <v>18553</v>
      </c>
      <c r="E10331" s="395" t="s">
        <v>40188</v>
      </c>
      <c r="F10331" s="395" t="s">
        <v>40188</v>
      </c>
    </row>
    <row r="10332" spans="1:6">
      <c r="A10332" s="360" t="s">
        <v>18552</v>
      </c>
      <c r="B10332" s="393">
        <v>11735</v>
      </c>
      <c r="C10332" s="394" t="s">
        <v>33031</v>
      </c>
      <c r="D10332" s="393" t="s">
        <v>18553</v>
      </c>
      <c r="E10332" s="395" t="s">
        <v>8947</v>
      </c>
      <c r="F10332" s="395" t="s">
        <v>8947</v>
      </c>
    </row>
    <row r="10333" spans="1:6">
      <c r="A10333" s="360" t="s">
        <v>18552</v>
      </c>
      <c r="B10333" s="393">
        <v>11733</v>
      </c>
      <c r="C10333" s="394" t="s">
        <v>33032</v>
      </c>
      <c r="D10333" s="393" t="s">
        <v>18553</v>
      </c>
      <c r="E10333" s="395" t="s">
        <v>25079</v>
      </c>
      <c r="F10333" s="395" t="s">
        <v>25079</v>
      </c>
    </row>
    <row r="10334" spans="1:6">
      <c r="A10334" s="360" t="s">
        <v>18552</v>
      </c>
      <c r="B10334" s="393">
        <v>11734</v>
      </c>
      <c r="C10334" s="394" t="s">
        <v>33033</v>
      </c>
      <c r="D10334" s="393" t="s">
        <v>18553</v>
      </c>
      <c r="E10334" s="395" t="s">
        <v>7490</v>
      </c>
      <c r="F10334" s="395" t="s">
        <v>7490</v>
      </c>
    </row>
    <row r="10335" spans="1:6">
      <c r="A10335" s="360" t="s">
        <v>18552</v>
      </c>
      <c r="B10335" s="393">
        <v>11737</v>
      </c>
      <c r="C10335" s="394" t="s">
        <v>33034</v>
      </c>
      <c r="D10335" s="393" t="s">
        <v>18553</v>
      </c>
      <c r="E10335" s="395" t="s">
        <v>11571</v>
      </c>
      <c r="F10335" s="395" t="s">
        <v>11571</v>
      </c>
    </row>
    <row r="10336" spans="1:6">
      <c r="A10336" s="360" t="s">
        <v>18552</v>
      </c>
      <c r="B10336" s="393">
        <v>11738</v>
      </c>
      <c r="C10336" s="394" t="s">
        <v>33035</v>
      </c>
      <c r="D10336" s="393" t="s">
        <v>18553</v>
      </c>
      <c r="E10336" s="395" t="s">
        <v>13784</v>
      </c>
      <c r="F10336" s="395" t="s">
        <v>13784</v>
      </c>
    </row>
    <row r="10337" spans="1:6">
      <c r="A10337" s="360" t="s">
        <v>18552</v>
      </c>
      <c r="B10337" s="393">
        <v>36143</v>
      </c>
      <c r="C10337" s="394" t="s">
        <v>33036</v>
      </c>
      <c r="D10337" s="393" t="s">
        <v>18553</v>
      </c>
      <c r="E10337" s="395" t="s">
        <v>21444</v>
      </c>
      <c r="F10337" s="395" t="s">
        <v>21444</v>
      </c>
    </row>
    <row r="10338" spans="1:6">
      <c r="A10338" s="360" t="s">
        <v>18552</v>
      </c>
      <c r="B10338" s="393">
        <v>36142</v>
      </c>
      <c r="C10338" s="394" t="s">
        <v>33037</v>
      </c>
      <c r="D10338" s="393" t="s">
        <v>18553</v>
      </c>
      <c r="E10338" s="395" t="s">
        <v>17812</v>
      </c>
      <c r="F10338" s="395" t="s">
        <v>17812</v>
      </c>
    </row>
    <row r="10339" spans="1:6">
      <c r="A10339" s="360" t="s">
        <v>18552</v>
      </c>
      <c r="B10339" s="393">
        <v>36146</v>
      </c>
      <c r="C10339" s="394" t="s">
        <v>33038</v>
      </c>
      <c r="D10339" s="393" t="s">
        <v>18553</v>
      </c>
      <c r="E10339" s="395" t="s">
        <v>25469</v>
      </c>
      <c r="F10339" s="395" t="s">
        <v>25469</v>
      </c>
    </row>
    <row r="10340" spans="1:6">
      <c r="A10340" s="360" t="s">
        <v>18552</v>
      </c>
      <c r="B10340" s="393">
        <v>39015</v>
      </c>
      <c r="C10340" s="394" t="s">
        <v>33039</v>
      </c>
      <c r="D10340" s="393" t="s">
        <v>18553</v>
      </c>
      <c r="E10340" s="395" t="s">
        <v>9253</v>
      </c>
      <c r="F10340" s="395" t="s">
        <v>9253</v>
      </c>
    </row>
    <row r="10341" spans="1:6">
      <c r="A10341" s="360" t="s">
        <v>18552</v>
      </c>
      <c r="B10341" s="393">
        <v>38377</v>
      </c>
      <c r="C10341" s="394" t="s">
        <v>33040</v>
      </c>
      <c r="D10341" s="393" t="s">
        <v>18553</v>
      </c>
      <c r="E10341" s="395" t="s">
        <v>36997</v>
      </c>
      <c r="F10341" s="395" t="s">
        <v>36997</v>
      </c>
    </row>
    <row r="10342" spans="1:6">
      <c r="A10342" s="360" t="s">
        <v>18552</v>
      </c>
      <c r="B10342" s="393">
        <v>38376</v>
      </c>
      <c r="C10342" s="394" t="s">
        <v>33041</v>
      </c>
      <c r="D10342" s="393" t="s">
        <v>18553</v>
      </c>
      <c r="E10342" s="395" t="s">
        <v>40189</v>
      </c>
      <c r="F10342" s="395" t="s">
        <v>40189</v>
      </c>
    </row>
    <row r="10343" spans="1:6">
      <c r="A10343" s="360" t="s">
        <v>18552</v>
      </c>
      <c r="B10343" s="393">
        <v>38116</v>
      </c>
      <c r="C10343" s="394" t="s">
        <v>33042</v>
      </c>
      <c r="D10343" s="393" t="s">
        <v>18553</v>
      </c>
      <c r="E10343" s="395" t="s">
        <v>11363</v>
      </c>
      <c r="F10343" s="395" t="s">
        <v>11363</v>
      </c>
    </row>
    <row r="10344" spans="1:6">
      <c r="A10344" s="360" t="s">
        <v>18552</v>
      </c>
      <c r="B10344" s="393">
        <v>38066</v>
      </c>
      <c r="C10344" s="394" t="s">
        <v>33043</v>
      </c>
      <c r="D10344" s="393" t="s">
        <v>18553</v>
      </c>
      <c r="E10344" s="395" t="s">
        <v>20321</v>
      </c>
      <c r="F10344" s="395" t="s">
        <v>20321</v>
      </c>
    </row>
    <row r="10345" spans="1:6">
      <c r="A10345" s="360" t="s">
        <v>18552</v>
      </c>
      <c r="B10345" s="393">
        <v>38117</v>
      </c>
      <c r="C10345" s="394" t="s">
        <v>33044</v>
      </c>
      <c r="D10345" s="393" t="s">
        <v>18553</v>
      </c>
      <c r="E10345" s="395" t="s">
        <v>10836</v>
      </c>
      <c r="F10345" s="395" t="s">
        <v>10836</v>
      </c>
    </row>
    <row r="10346" spans="1:6">
      <c r="A10346" s="360" t="s">
        <v>18552</v>
      </c>
      <c r="B10346" s="393">
        <v>38067</v>
      </c>
      <c r="C10346" s="394" t="s">
        <v>33045</v>
      </c>
      <c r="D10346" s="393" t="s">
        <v>18553</v>
      </c>
      <c r="E10346" s="395" t="s">
        <v>13662</v>
      </c>
      <c r="F10346" s="395" t="s">
        <v>13662</v>
      </c>
    </row>
    <row r="10347" spans="1:6">
      <c r="A10347" s="360" t="s">
        <v>18552</v>
      </c>
      <c r="B10347" s="393">
        <v>41757</v>
      </c>
      <c r="C10347" s="394" t="s">
        <v>33046</v>
      </c>
      <c r="D10347" s="393" t="s">
        <v>18553</v>
      </c>
      <c r="E10347" s="395" t="s">
        <v>40190</v>
      </c>
      <c r="F10347" s="395" t="s">
        <v>40190</v>
      </c>
    </row>
    <row r="10348" spans="1:6" ht="23.25">
      <c r="A10348" s="360" t="s">
        <v>18552</v>
      </c>
      <c r="B10348" s="393">
        <v>5080</v>
      </c>
      <c r="C10348" s="394" t="s">
        <v>33047</v>
      </c>
      <c r="D10348" s="393" t="s">
        <v>18553</v>
      </c>
      <c r="E10348" s="395" t="s">
        <v>13280</v>
      </c>
      <c r="F10348" s="395" t="s">
        <v>13280</v>
      </c>
    </row>
    <row r="10349" spans="1:6" ht="23.25">
      <c r="A10349" s="360" t="s">
        <v>18552</v>
      </c>
      <c r="B10349" s="393">
        <v>11522</v>
      </c>
      <c r="C10349" s="394" t="s">
        <v>33048</v>
      </c>
      <c r="D10349" s="393" t="s">
        <v>18553</v>
      </c>
      <c r="E10349" s="395" t="s">
        <v>28246</v>
      </c>
      <c r="F10349" s="395" t="s">
        <v>28246</v>
      </c>
    </row>
    <row r="10350" spans="1:6" ht="23.25">
      <c r="A10350" s="360" t="s">
        <v>18552</v>
      </c>
      <c r="B10350" s="393">
        <v>11523</v>
      </c>
      <c r="C10350" s="394" t="s">
        <v>33049</v>
      </c>
      <c r="D10350" s="393" t="s">
        <v>18553</v>
      </c>
      <c r="E10350" s="395" t="s">
        <v>28117</v>
      </c>
      <c r="F10350" s="395" t="s">
        <v>28117</v>
      </c>
    </row>
    <row r="10351" spans="1:6" ht="23.25">
      <c r="A10351" s="360" t="s">
        <v>18552</v>
      </c>
      <c r="B10351" s="393">
        <v>11524</v>
      </c>
      <c r="C10351" s="394" t="s">
        <v>33050</v>
      </c>
      <c r="D10351" s="393" t="s">
        <v>18553</v>
      </c>
      <c r="E10351" s="395" t="s">
        <v>20674</v>
      </c>
      <c r="F10351" s="395" t="s">
        <v>20674</v>
      </c>
    </row>
    <row r="10352" spans="1:6" ht="23.25">
      <c r="A10352" s="360" t="s">
        <v>18552</v>
      </c>
      <c r="B10352" s="393">
        <v>38168</v>
      </c>
      <c r="C10352" s="394" t="s">
        <v>33051</v>
      </c>
      <c r="D10352" s="393" t="s">
        <v>18553</v>
      </c>
      <c r="E10352" s="395" t="s">
        <v>33052</v>
      </c>
      <c r="F10352" s="395" t="s">
        <v>33052</v>
      </c>
    </row>
    <row r="10353" spans="1:6" ht="23.25">
      <c r="A10353" s="360" t="s">
        <v>18552</v>
      </c>
      <c r="B10353" s="393">
        <v>13393</v>
      </c>
      <c r="C10353" s="394" t="s">
        <v>33053</v>
      </c>
      <c r="D10353" s="393" t="s">
        <v>18553</v>
      </c>
      <c r="E10353" s="395" t="s">
        <v>40191</v>
      </c>
      <c r="F10353" s="395" t="s">
        <v>40191</v>
      </c>
    </row>
    <row r="10354" spans="1:6" ht="23.25">
      <c r="A10354" s="360" t="s">
        <v>18552</v>
      </c>
      <c r="B10354" s="393">
        <v>13395</v>
      </c>
      <c r="C10354" s="394" t="s">
        <v>33054</v>
      </c>
      <c r="D10354" s="393" t="s">
        <v>18553</v>
      </c>
      <c r="E10354" s="395" t="s">
        <v>40192</v>
      </c>
      <c r="F10354" s="395" t="s">
        <v>40192</v>
      </c>
    </row>
    <row r="10355" spans="1:6" ht="23.25">
      <c r="A10355" s="360" t="s">
        <v>18552</v>
      </c>
      <c r="B10355" s="393">
        <v>12039</v>
      </c>
      <c r="C10355" s="394" t="s">
        <v>33055</v>
      </c>
      <c r="D10355" s="393" t="s">
        <v>18553</v>
      </c>
      <c r="E10355" s="395" t="s">
        <v>40193</v>
      </c>
      <c r="F10355" s="395" t="s">
        <v>40193</v>
      </c>
    </row>
    <row r="10356" spans="1:6" ht="23.25">
      <c r="A10356" s="360" t="s">
        <v>18552</v>
      </c>
      <c r="B10356" s="393">
        <v>13396</v>
      </c>
      <c r="C10356" s="394" t="s">
        <v>33056</v>
      </c>
      <c r="D10356" s="393" t="s">
        <v>18553</v>
      </c>
      <c r="E10356" s="395" t="s">
        <v>40194</v>
      </c>
      <c r="F10356" s="395" t="s">
        <v>40194</v>
      </c>
    </row>
    <row r="10357" spans="1:6" ht="23.25">
      <c r="A10357" s="360" t="s">
        <v>18552</v>
      </c>
      <c r="B10357" s="393">
        <v>13397</v>
      </c>
      <c r="C10357" s="394" t="s">
        <v>33057</v>
      </c>
      <c r="D10357" s="393" t="s">
        <v>18553</v>
      </c>
      <c r="E10357" s="395" t="s">
        <v>40195</v>
      </c>
      <c r="F10357" s="395" t="s">
        <v>40195</v>
      </c>
    </row>
    <row r="10358" spans="1:6" ht="23.25">
      <c r="A10358" s="360" t="s">
        <v>18552</v>
      </c>
      <c r="B10358" s="393">
        <v>12041</v>
      </c>
      <c r="C10358" s="394" t="s">
        <v>33058</v>
      </c>
      <c r="D10358" s="393" t="s">
        <v>18553</v>
      </c>
      <c r="E10358" s="395" t="s">
        <v>40196</v>
      </c>
      <c r="F10358" s="395" t="s">
        <v>40196</v>
      </c>
    </row>
    <row r="10359" spans="1:6" ht="23.25">
      <c r="A10359" s="360" t="s">
        <v>18552</v>
      </c>
      <c r="B10359" s="393">
        <v>12043</v>
      </c>
      <c r="C10359" s="394" t="s">
        <v>33059</v>
      </c>
      <c r="D10359" s="393" t="s">
        <v>18553</v>
      </c>
      <c r="E10359" s="395" t="s">
        <v>40197</v>
      </c>
      <c r="F10359" s="395" t="s">
        <v>40197</v>
      </c>
    </row>
    <row r="10360" spans="1:6" ht="23.25">
      <c r="A10360" s="360" t="s">
        <v>18552</v>
      </c>
      <c r="B10360" s="393">
        <v>39762</v>
      </c>
      <c r="C10360" s="394" t="s">
        <v>33060</v>
      </c>
      <c r="D10360" s="393" t="s">
        <v>18553</v>
      </c>
      <c r="E10360" s="395" t="s">
        <v>40198</v>
      </c>
      <c r="F10360" s="395" t="s">
        <v>40198</v>
      </c>
    </row>
    <row r="10361" spans="1:6" ht="23.25">
      <c r="A10361" s="360" t="s">
        <v>18552</v>
      </c>
      <c r="B10361" s="393">
        <v>12042</v>
      </c>
      <c r="C10361" s="394" t="s">
        <v>33061</v>
      </c>
      <c r="D10361" s="393" t="s">
        <v>18553</v>
      </c>
      <c r="E10361" s="395" t="s">
        <v>40199</v>
      </c>
      <c r="F10361" s="395" t="s">
        <v>40199</v>
      </c>
    </row>
    <row r="10362" spans="1:6" ht="23.25">
      <c r="A10362" s="360" t="s">
        <v>18552</v>
      </c>
      <c r="B10362" s="393">
        <v>39763</v>
      </c>
      <c r="C10362" s="394" t="s">
        <v>33062</v>
      </c>
      <c r="D10362" s="393" t="s">
        <v>18553</v>
      </c>
      <c r="E10362" s="395" t="s">
        <v>40200</v>
      </c>
      <c r="F10362" s="395" t="s">
        <v>40200</v>
      </c>
    </row>
    <row r="10363" spans="1:6" ht="23.25">
      <c r="A10363" s="360" t="s">
        <v>18552</v>
      </c>
      <c r="B10363" s="393">
        <v>39756</v>
      </c>
      <c r="C10363" s="394" t="s">
        <v>33063</v>
      </c>
      <c r="D10363" s="393" t="s">
        <v>18553</v>
      </c>
      <c r="E10363" s="395" t="s">
        <v>40201</v>
      </c>
      <c r="F10363" s="395" t="s">
        <v>40201</v>
      </c>
    </row>
    <row r="10364" spans="1:6" ht="23.25">
      <c r="A10364" s="360" t="s">
        <v>18552</v>
      </c>
      <c r="B10364" s="393">
        <v>12038</v>
      </c>
      <c r="C10364" s="394" t="s">
        <v>33064</v>
      </c>
      <c r="D10364" s="393" t="s">
        <v>18553</v>
      </c>
      <c r="E10364" s="395" t="s">
        <v>40202</v>
      </c>
      <c r="F10364" s="395" t="s">
        <v>40202</v>
      </c>
    </row>
    <row r="10365" spans="1:6" ht="23.25">
      <c r="A10365" s="360" t="s">
        <v>18552</v>
      </c>
      <c r="B10365" s="393">
        <v>12040</v>
      </c>
      <c r="C10365" s="394" t="s">
        <v>33065</v>
      </c>
      <c r="D10365" s="393" t="s">
        <v>18553</v>
      </c>
      <c r="E10365" s="395" t="s">
        <v>40203</v>
      </c>
      <c r="F10365" s="395" t="s">
        <v>40203</v>
      </c>
    </row>
    <row r="10366" spans="1:6" ht="23.25">
      <c r="A10366" s="360" t="s">
        <v>18552</v>
      </c>
      <c r="B10366" s="393">
        <v>39757</v>
      </c>
      <c r="C10366" s="394" t="s">
        <v>33066</v>
      </c>
      <c r="D10366" s="393" t="s">
        <v>18553</v>
      </c>
      <c r="E10366" s="395" t="s">
        <v>40204</v>
      </c>
      <c r="F10366" s="395" t="s">
        <v>40204</v>
      </c>
    </row>
    <row r="10367" spans="1:6" ht="23.25">
      <c r="A10367" s="360" t="s">
        <v>18552</v>
      </c>
      <c r="B10367" s="393">
        <v>39758</v>
      </c>
      <c r="C10367" s="394" t="s">
        <v>33067</v>
      </c>
      <c r="D10367" s="393" t="s">
        <v>18553</v>
      </c>
      <c r="E10367" s="395" t="s">
        <v>40205</v>
      </c>
      <c r="F10367" s="395" t="s">
        <v>40205</v>
      </c>
    </row>
    <row r="10368" spans="1:6" ht="23.25">
      <c r="A10368" s="360" t="s">
        <v>18552</v>
      </c>
      <c r="B10368" s="393">
        <v>39759</v>
      </c>
      <c r="C10368" s="394" t="s">
        <v>33068</v>
      </c>
      <c r="D10368" s="393" t="s">
        <v>18553</v>
      </c>
      <c r="E10368" s="395" t="s">
        <v>40206</v>
      </c>
      <c r="F10368" s="395" t="s">
        <v>40206</v>
      </c>
    </row>
    <row r="10369" spans="1:6" ht="23.25">
      <c r="A10369" s="360" t="s">
        <v>18552</v>
      </c>
      <c r="B10369" s="393">
        <v>39760</v>
      </c>
      <c r="C10369" s="394" t="s">
        <v>33069</v>
      </c>
      <c r="D10369" s="393" t="s">
        <v>18553</v>
      </c>
      <c r="E10369" s="395" t="s">
        <v>40207</v>
      </c>
      <c r="F10369" s="395" t="s">
        <v>40207</v>
      </c>
    </row>
    <row r="10370" spans="1:6" ht="23.25">
      <c r="A10370" s="360" t="s">
        <v>18552</v>
      </c>
      <c r="B10370" s="393">
        <v>39761</v>
      </c>
      <c r="C10370" s="394" t="s">
        <v>33070</v>
      </c>
      <c r="D10370" s="393" t="s">
        <v>18553</v>
      </c>
      <c r="E10370" s="395" t="s">
        <v>40208</v>
      </c>
      <c r="F10370" s="395" t="s">
        <v>40208</v>
      </c>
    </row>
    <row r="10371" spans="1:6" ht="23.25">
      <c r="A10371" s="360" t="s">
        <v>18552</v>
      </c>
      <c r="B10371" s="393">
        <v>39765</v>
      </c>
      <c r="C10371" s="394" t="s">
        <v>33071</v>
      </c>
      <c r="D10371" s="393" t="s">
        <v>18553</v>
      </c>
      <c r="E10371" s="395" t="s">
        <v>33156</v>
      </c>
      <c r="F10371" s="395" t="s">
        <v>33156</v>
      </c>
    </row>
    <row r="10372" spans="1:6" ht="23.25">
      <c r="A10372" s="360" t="s">
        <v>18552</v>
      </c>
      <c r="B10372" s="393">
        <v>13399</v>
      </c>
      <c r="C10372" s="394" t="s">
        <v>33072</v>
      </c>
      <c r="D10372" s="393" t="s">
        <v>18553</v>
      </c>
      <c r="E10372" s="395" t="s">
        <v>38819</v>
      </c>
      <c r="F10372" s="395" t="s">
        <v>38819</v>
      </c>
    </row>
    <row r="10373" spans="1:6" ht="23.25">
      <c r="A10373" s="360" t="s">
        <v>18552</v>
      </c>
      <c r="B10373" s="393">
        <v>39764</v>
      </c>
      <c r="C10373" s="394" t="s">
        <v>33073</v>
      </c>
      <c r="D10373" s="393" t="s">
        <v>18553</v>
      </c>
      <c r="E10373" s="395" t="s">
        <v>40209</v>
      </c>
      <c r="F10373" s="395" t="s">
        <v>40209</v>
      </c>
    </row>
    <row r="10374" spans="1:6">
      <c r="A10374" s="360" t="s">
        <v>18552</v>
      </c>
      <c r="B10374" s="393">
        <v>39805</v>
      </c>
      <c r="C10374" s="394" t="s">
        <v>33074</v>
      </c>
      <c r="D10374" s="393" t="s">
        <v>18553</v>
      </c>
      <c r="E10374" s="395" t="s">
        <v>39546</v>
      </c>
      <c r="F10374" s="395" t="s">
        <v>39546</v>
      </c>
    </row>
    <row r="10375" spans="1:6">
      <c r="A10375" s="360" t="s">
        <v>18552</v>
      </c>
      <c r="B10375" s="393">
        <v>39806</v>
      </c>
      <c r="C10375" s="394" t="s">
        <v>33075</v>
      </c>
      <c r="D10375" s="393" t="s">
        <v>18553</v>
      </c>
      <c r="E10375" s="395" t="s">
        <v>40210</v>
      </c>
      <c r="F10375" s="395" t="s">
        <v>40210</v>
      </c>
    </row>
    <row r="10376" spans="1:6">
      <c r="A10376" s="360" t="s">
        <v>18552</v>
      </c>
      <c r="B10376" s="393">
        <v>39807</v>
      </c>
      <c r="C10376" s="394" t="s">
        <v>33076</v>
      </c>
      <c r="D10376" s="393" t="s">
        <v>18553</v>
      </c>
      <c r="E10376" s="395" t="s">
        <v>40211</v>
      </c>
      <c r="F10376" s="395" t="s">
        <v>40211</v>
      </c>
    </row>
    <row r="10377" spans="1:6">
      <c r="A10377" s="360" t="s">
        <v>18552</v>
      </c>
      <c r="B10377" s="393">
        <v>39804</v>
      </c>
      <c r="C10377" s="394" t="s">
        <v>33077</v>
      </c>
      <c r="D10377" s="393" t="s">
        <v>18553</v>
      </c>
      <c r="E10377" s="395" t="s">
        <v>40212</v>
      </c>
      <c r="F10377" s="395" t="s">
        <v>40212</v>
      </c>
    </row>
    <row r="10378" spans="1:6">
      <c r="A10378" s="360" t="s">
        <v>18552</v>
      </c>
      <c r="B10378" s="393">
        <v>39796</v>
      </c>
      <c r="C10378" s="394" t="s">
        <v>33078</v>
      </c>
      <c r="D10378" s="393" t="s">
        <v>18553</v>
      </c>
      <c r="E10378" s="395" t="s">
        <v>27143</v>
      </c>
      <c r="F10378" s="395" t="s">
        <v>27143</v>
      </c>
    </row>
    <row r="10379" spans="1:6">
      <c r="A10379" s="360" t="s">
        <v>18552</v>
      </c>
      <c r="B10379" s="393">
        <v>39797</v>
      </c>
      <c r="C10379" s="394" t="s">
        <v>33079</v>
      </c>
      <c r="D10379" s="393" t="s">
        <v>18553</v>
      </c>
      <c r="E10379" s="395" t="s">
        <v>25704</v>
      </c>
      <c r="F10379" s="395" t="s">
        <v>25704</v>
      </c>
    </row>
    <row r="10380" spans="1:6">
      <c r="A10380" s="360" t="s">
        <v>18552</v>
      </c>
      <c r="B10380" s="393">
        <v>39798</v>
      </c>
      <c r="C10380" s="394" t="s">
        <v>33080</v>
      </c>
      <c r="D10380" s="393" t="s">
        <v>18553</v>
      </c>
      <c r="E10380" s="395" t="s">
        <v>40213</v>
      </c>
      <c r="F10380" s="395" t="s">
        <v>40213</v>
      </c>
    </row>
    <row r="10381" spans="1:6">
      <c r="A10381" s="360" t="s">
        <v>18552</v>
      </c>
      <c r="B10381" s="393">
        <v>39794</v>
      </c>
      <c r="C10381" s="394" t="s">
        <v>33081</v>
      </c>
      <c r="D10381" s="393" t="s">
        <v>18553</v>
      </c>
      <c r="E10381" s="395" t="s">
        <v>13168</v>
      </c>
      <c r="F10381" s="395" t="s">
        <v>13168</v>
      </c>
    </row>
    <row r="10382" spans="1:6">
      <c r="A10382" s="360" t="s">
        <v>18552</v>
      </c>
      <c r="B10382" s="393">
        <v>39795</v>
      </c>
      <c r="C10382" s="394" t="s">
        <v>33082</v>
      </c>
      <c r="D10382" s="393" t="s">
        <v>18553</v>
      </c>
      <c r="E10382" s="395" t="s">
        <v>25103</v>
      </c>
      <c r="F10382" s="395" t="s">
        <v>25103</v>
      </c>
    </row>
    <row r="10383" spans="1:6">
      <c r="A10383" s="360" t="s">
        <v>18552</v>
      </c>
      <c r="B10383" s="393">
        <v>39801</v>
      </c>
      <c r="C10383" s="394" t="s">
        <v>33083</v>
      </c>
      <c r="D10383" s="393" t="s">
        <v>18553</v>
      </c>
      <c r="E10383" s="395" t="s">
        <v>27003</v>
      </c>
      <c r="F10383" s="395" t="s">
        <v>27003</v>
      </c>
    </row>
    <row r="10384" spans="1:6">
      <c r="A10384" s="360" t="s">
        <v>18552</v>
      </c>
      <c r="B10384" s="393">
        <v>39802</v>
      </c>
      <c r="C10384" s="394" t="s">
        <v>33084</v>
      </c>
      <c r="D10384" s="393" t="s">
        <v>18553</v>
      </c>
      <c r="E10384" s="395" t="s">
        <v>40214</v>
      </c>
      <c r="F10384" s="395" t="s">
        <v>40214</v>
      </c>
    </row>
    <row r="10385" spans="1:6">
      <c r="A10385" s="360" t="s">
        <v>18552</v>
      </c>
      <c r="B10385" s="393">
        <v>39803</v>
      </c>
      <c r="C10385" s="394" t="s">
        <v>33085</v>
      </c>
      <c r="D10385" s="393" t="s">
        <v>18553</v>
      </c>
      <c r="E10385" s="395" t="s">
        <v>39434</v>
      </c>
      <c r="F10385" s="395" t="s">
        <v>39434</v>
      </c>
    </row>
    <row r="10386" spans="1:6">
      <c r="A10386" s="360" t="s">
        <v>18552</v>
      </c>
      <c r="B10386" s="393">
        <v>39799</v>
      </c>
      <c r="C10386" s="394" t="s">
        <v>33086</v>
      </c>
      <c r="D10386" s="393" t="s">
        <v>18553</v>
      </c>
      <c r="E10386" s="395" t="s">
        <v>25840</v>
      </c>
      <c r="F10386" s="395" t="s">
        <v>25840</v>
      </c>
    </row>
    <row r="10387" spans="1:6">
      <c r="A10387" s="360" t="s">
        <v>18552</v>
      </c>
      <c r="B10387" s="393">
        <v>39800</v>
      </c>
      <c r="C10387" s="394" t="s">
        <v>33087</v>
      </c>
      <c r="D10387" s="393" t="s">
        <v>18553</v>
      </c>
      <c r="E10387" s="395" t="s">
        <v>27176</v>
      </c>
      <c r="F10387" s="395" t="s">
        <v>27176</v>
      </c>
    </row>
    <row r="10388" spans="1:6">
      <c r="A10388" s="360" t="s">
        <v>18552</v>
      </c>
      <c r="B10388" s="393">
        <v>4224</v>
      </c>
      <c r="C10388" s="394" t="s">
        <v>33088</v>
      </c>
      <c r="D10388" s="393" t="s">
        <v>18563</v>
      </c>
      <c r="E10388" s="395" t="s">
        <v>25038</v>
      </c>
      <c r="F10388" s="395" t="s">
        <v>25038</v>
      </c>
    </row>
    <row r="10389" spans="1:6">
      <c r="A10389" s="360" t="s">
        <v>18552</v>
      </c>
      <c r="B10389" s="393">
        <v>21059</v>
      </c>
      <c r="C10389" s="394" t="s">
        <v>33089</v>
      </c>
      <c r="D10389" s="393" t="s">
        <v>18553</v>
      </c>
      <c r="E10389" s="395" t="s">
        <v>25076</v>
      </c>
      <c r="F10389" s="395" t="s">
        <v>25076</v>
      </c>
    </row>
    <row r="10390" spans="1:6">
      <c r="A10390" s="360" t="s">
        <v>18552</v>
      </c>
      <c r="B10390" s="393">
        <v>11234</v>
      </c>
      <c r="C10390" s="394" t="s">
        <v>33090</v>
      </c>
      <c r="D10390" s="393" t="s">
        <v>18553</v>
      </c>
      <c r="E10390" s="395" t="s">
        <v>20958</v>
      </c>
      <c r="F10390" s="395" t="s">
        <v>20958</v>
      </c>
    </row>
    <row r="10391" spans="1:6">
      <c r="A10391" s="360" t="s">
        <v>18552</v>
      </c>
      <c r="B10391" s="393">
        <v>21060</v>
      </c>
      <c r="C10391" s="394" t="s">
        <v>33091</v>
      </c>
      <c r="D10391" s="393" t="s">
        <v>18553</v>
      </c>
      <c r="E10391" s="395" t="s">
        <v>25313</v>
      </c>
      <c r="F10391" s="395" t="s">
        <v>25313</v>
      </c>
    </row>
    <row r="10392" spans="1:6">
      <c r="A10392" s="360" t="s">
        <v>18552</v>
      </c>
      <c r="B10392" s="393">
        <v>21061</v>
      </c>
      <c r="C10392" s="394" t="s">
        <v>33092</v>
      </c>
      <c r="D10392" s="393" t="s">
        <v>18553</v>
      </c>
      <c r="E10392" s="395" t="s">
        <v>25137</v>
      </c>
      <c r="F10392" s="395" t="s">
        <v>25137</v>
      </c>
    </row>
    <row r="10393" spans="1:6">
      <c r="A10393" s="360" t="s">
        <v>18552</v>
      </c>
      <c r="B10393" s="393">
        <v>21062</v>
      </c>
      <c r="C10393" s="394" t="s">
        <v>33093</v>
      </c>
      <c r="D10393" s="393" t="s">
        <v>18553</v>
      </c>
      <c r="E10393" s="395" t="s">
        <v>25470</v>
      </c>
      <c r="F10393" s="395" t="s">
        <v>25470</v>
      </c>
    </row>
    <row r="10394" spans="1:6">
      <c r="A10394" s="360" t="s">
        <v>18552</v>
      </c>
      <c r="B10394" s="393">
        <v>11708</v>
      </c>
      <c r="C10394" s="394" t="s">
        <v>33094</v>
      </c>
      <c r="D10394" s="393" t="s">
        <v>18553</v>
      </c>
      <c r="E10394" s="395" t="s">
        <v>21425</v>
      </c>
      <c r="F10394" s="395" t="s">
        <v>21425</v>
      </c>
    </row>
    <row r="10395" spans="1:6">
      <c r="A10395" s="360" t="s">
        <v>18552</v>
      </c>
      <c r="B10395" s="393">
        <v>11709</v>
      </c>
      <c r="C10395" s="394" t="s">
        <v>33095</v>
      </c>
      <c r="D10395" s="393" t="s">
        <v>18553</v>
      </c>
      <c r="E10395" s="395" t="s">
        <v>25185</v>
      </c>
      <c r="F10395" s="395" t="s">
        <v>25185</v>
      </c>
    </row>
    <row r="10396" spans="1:6">
      <c r="A10396" s="360" t="s">
        <v>18552</v>
      </c>
      <c r="B10396" s="393">
        <v>11710</v>
      </c>
      <c r="C10396" s="394" t="s">
        <v>33096</v>
      </c>
      <c r="D10396" s="393" t="s">
        <v>18553</v>
      </c>
      <c r="E10396" s="395" t="s">
        <v>25353</v>
      </c>
      <c r="F10396" s="395" t="s">
        <v>25353</v>
      </c>
    </row>
    <row r="10397" spans="1:6">
      <c r="A10397" s="360" t="s">
        <v>18552</v>
      </c>
      <c r="B10397" s="393">
        <v>11707</v>
      </c>
      <c r="C10397" s="394" t="s">
        <v>33097</v>
      </c>
      <c r="D10397" s="393" t="s">
        <v>18553</v>
      </c>
      <c r="E10397" s="395" t="s">
        <v>11394</v>
      </c>
      <c r="F10397" s="395" t="s">
        <v>11394</v>
      </c>
    </row>
    <row r="10398" spans="1:6">
      <c r="A10398" s="360" t="s">
        <v>18552</v>
      </c>
      <c r="B10398" s="393">
        <v>11739</v>
      </c>
      <c r="C10398" s="394" t="s">
        <v>33098</v>
      </c>
      <c r="D10398" s="393" t="s">
        <v>18553</v>
      </c>
      <c r="E10398" s="395" t="s">
        <v>13776</v>
      </c>
      <c r="F10398" s="395" t="s">
        <v>13776</v>
      </c>
    </row>
    <row r="10399" spans="1:6">
      <c r="A10399" s="360" t="s">
        <v>18552</v>
      </c>
      <c r="B10399" s="393">
        <v>11711</v>
      </c>
      <c r="C10399" s="394" t="s">
        <v>33099</v>
      </c>
      <c r="D10399" s="393" t="s">
        <v>18553</v>
      </c>
      <c r="E10399" s="395" t="s">
        <v>13334</v>
      </c>
      <c r="F10399" s="395" t="s">
        <v>13334</v>
      </c>
    </row>
    <row r="10400" spans="1:6">
      <c r="A10400" s="360" t="s">
        <v>18552</v>
      </c>
      <c r="B10400" s="393">
        <v>5102</v>
      </c>
      <c r="C10400" s="394" t="s">
        <v>33100</v>
      </c>
      <c r="D10400" s="393" t="s">
        <v>18553</v>
      </c>
      <c r="E10400" s="395" t="s">
        <v>11338</v>
      </c>
      <c r="F10400" s="395" t="s">
        <v>11338</v>
      </c>
    </row>
    <row r="10401" spans="1:6">
      <c r="A10401" s="360" t="s">
        <v>18552</v>
      </c>
      <c r="B10401" s="393">
        <v>11741</v>
      </c>
      <c r="C10401" s="394" t="s">
        <v>33101</v>
      </c>
      <c r="D10401" s="393" t="s">
        <v>18553</v>
      </c>
      <c r="E10401" s="395" t="s">
        <v>13597</v>
      </c>
      <c r="F10401" s="395" t="s">
        <v>13597</v>
      </c>
    </row>
    <row r="10402" spans="1:6">
      <c r="A10402" s="360" t="s">
        <v>18552</v>
      </c>
      <c r="B10402" s="393">
        <v>11743</v>
      </c>
      <c r="C10402" s="394" t="s">
        <v>33102</v>
      </c>
      <c r="D10402" s="393" t="s">
        <v>18553</v>
      </c>
      <c r="E10402" s="395" t="s">
        <v>7338</v>
      </c>
      <c r="F10402" s="395" t="s">
        <v>7338</v>
      </c>
    </row>
    <row r="10403" spans="1:6">
      <c r="A10403" s="360" t="s">
        <v>18552</v>
      </c>
      <c r="B10403" s="393">
        <v>11745</v>
      </c>
      <c r="C10403" s="394" t="s">
        <v>33103</v>
      </c>
      <c r="D10403" s="393" t="s">
        <v>18553</v>
      </c>
      <c r="E10403" s="395" t="s">
        <v>19848</v>
      </c>
      <c r="F10403" s="395" t="s">
        <v>19848</v>
      </c>
    </row>
    <row r="10404" spans="1:6">
      <c r="A10404" s="360" t="s">
        <v>18552</v>
      </c>
      <c r="B10404" s="393">
        <v>25961</v>
      </c>
      <c r="C10404" s="394" t="s">
        <v>33104</v>
      </c>
      <c r="D10404" s="393" t="s">
        <v>18554</v>
      </c>
      <c r="E10404" s="395" t="s">
        <v>28264</v>
      </c>
      <c r="F10404" s="395" t="s">
        <v>34991</v>
      </c>
    </row>
    <row r="10405" spans="1:6">
      <c r="A10405" s="360" t="s">
        <v>18552</v>
      </c>
      <c r="B10405" s="393">
        <v>40985</v>
      </c>
      <c r="C10405" s="394" t="s">
        <v>33105</v>
      </c>
      <c r="D10405" s="393" t="s">
        <v>18573</v>
      </c>
      <c r="E10405" s="395" t="s">
        <v>39630</v>
      </c>
      <c r="F10405" s="395" t="s">
        <v>39631</v>
      </c>
    </row>
    <row r="10406" spans="1:6">
      <c r="A10406" s="360" t="s">
        <v>18552</v>
      </c>
      <c r="B10406" s="393">
        <v>1088</v>
      </c>
      <c r="C10406" s="394" t="s">
        <v>33106</v>
      </c>
      <c r="D10406" s="393" t="s">
        <v>18553</v>
      </c>
      <c r="E10406" s="395" t="s">
        <v>20138</v>
      </c>
      <c r="F10406" s="395" t="s">
        <v>20138</v>
      </c>
    </row>
    <row r="10407" spans="1:6">
      <c r="A10407" s="360" t="s">
        <v>18552</v>
      </c>
      <c r="B10407" s="393">
        <v>1087</v>
      </c>
      <c r="C10407" s="394" t="s">
        <v>33107</v>
      </c>
      <c r="D10407" s="393" t="s">
        <v>18553</v>
      </c>
      <c r="E10407" s="395" t="s">
        <v>21438</v>
      </c>
      <c r="F10407" s="395" t="s">
        <v>21438</v>
      </c>
    </row>
    <row r="10408" spans="1:6">
      <c r="A10408" s="360" t="s">
        <v>18552</v>
      </c>
      <c r="B10408" s="393">
        <v>38777</v>
      </c>
      <c r="C10408" s="394" t="s">
        <v>33108</v>
      </c>
      <c r="D10408" s="393" t="s">
        <v>18553</v>
      </c>
      <c r="E10408" s="395" t="s">
        <v>27297</v>
      </c>
      <c r="F10408" s="395" t="s">
        <v>27297</v>
      </c>
    </row>
    <row r="10409" spans="1:6">
      <c r="A10409" s="360" t="s">
        <v>18552</v>
      </c>
      <c r="B10409" s="393">
        <v>1086</v>
      </c>
      <c r="C10409" s="394" t="s">
        <v>33109</v>
      </c>
      <c r="D10409" s="393" t="s">
        <v>18553</v>
      </c>
      <c r="E10409" s="395" t="s">
        <v>25064</v>
      </c>
      <c r="F10409" s="395" t="s">
        <v>25064</v>
      </c>
    </row>
    <row r="10410" spans="1:6">
      <c r="A10410" s="360" t="s">
        <v>18552</v>
      </c>
      <c r="B10410" s="393">
        <v>1079</v>
      </c>
      <c r="C10410" s="394" t="s">
        <v>33110</v>
      </c>
      <c r="D10410" s="393" t="s">
        <v>18553</v>
      </c>
      <c r="E10410" s="395" t="s">
        <v>27243</v>
      </c>
      <c r="F10410" s="395" t="s">
        <v>27243</v>
      </c>
    </row>
    <row r="10411" spans="1:6">
      <c r="A10411" s="360" t="s">
        <v>18552</v>
      </c>
      <c r="B10411" s="393">
        <v>39374</v>
      </c>
      <c r="C10411" s="394" t="s">
        <v>33111</v>
      </c>
      <c r="D10411" s="393" t="s">
        <v>18553</v>
      </c>
      <c r="E10411" s="395" t="s">
        <v>30846</v>
      </c>
      <c r="F10411" s="395" t="s">
        <v>30846</v>
      </c>
    </row>
    <row r="10412" spans="1:6">
      <c r="A10412" s="360" t="s">
        <v>18552</v>
      </c>
      <c r="B10412" s="393">
        <v>1082</v>
      </c>
      <c r="C10412" s="394" t="s">
        <v>33112</v>
      </c>
      <c r="D10412" s="393" t="s">
        <v>18553</v>
      </c>
      <c r="E10412" s="395" t="s">
        <v>33113</v>
      </c>
      <c r="F10412" s="395" t="s">
        <v>33113</v>
      </c>
    </row>
    <row r="10413" spans="1:6">
      <c r="A10413" s="360" t="s">
        <v>18552</v>
      </c>
      <c r="B10413" s="393">
        <v>12316</v>
      </c>
      <c r="C10413" s="394" t="s">
        <v>33114</v>
      </c>
      <c r="D10413" s="393" t="s">
        <v>18553</v>
      </c>
      <c r="E10413" s="395" t="s">
        <v>25013</v>
      </c>
      <c r="F10413" s="395" t="s">
        <v>25013</v>
      </c>
    </row>
    <row r="10414" spans="1:6">
      <c r="A10414" s="360" t="s">
        <v>18552</v>
      </c>
      <c r="B10414" s="393">
        <v>12317</v>
      </c>
      <c r="C10414" s="394" t="s">
        <v>33115</v>
      </c>
      <c r="D10414" s="393" t="s">
        <v>18553</v>
      </c>
      <c r="E10414" s="395" t="s">
        <v>28454</v>
      </c>
      <c r="F10414" s="395" t="s">
        <v>28454</v>
      </c>
    </row>
    <row r="10415" spans="1:6">
      <c r="A10415" s="360" t="s">
        <v>18552</v>
      </c>
      <c r="B10415" s="393">
        <v>12318</v>
      </c>
      <c r="C10415" s="394" t="s">
        <v>33116</v>
      </c>
      <c r="D10415" s="393" t="s">
        <v>18553</v>
      </c>
      <c r="E10415" s="395" t="s">
        <v>25099</v>
      </c>
      <c r="F10415" s="395" t="s">
        <v>25099</v>
      </c>
    </row>
    <row r="10416" spans="1:6">
      <c r="A10416" s="360" t="s">
        <v>18552</v>
      </c>
      <c r="B10416" s="393">
        <v>5104</v>
      </c>
      <c r="C10416" s="394" t="s">
        <v>33117</v>
      </c>
      <c r="D10416" s="393" t="s">
        <v>18562</v>
      </c>
      <c r="E10416" s="395" t="s">
        <v>25996</v>
      </c>
      <c r="F10416" s="395" t="s">
        <v>25996</v>
      </c>
    </row>
    <row r="10417" spans="1:6">
      <c r="A10417" s="360" t="s">
        <v>18552</v>
      </c>
      <c r="B10417" s="393">
        <v>26023</v>
      </c>
      <c r="C10417" s="394" t="s">
        <v>33118</v>
      </c>
      <c r="D10417" s="393" t="s">
        <v>18553</v>
      </c>
      <c r="E10417" s="395" t="s">
        <v>27199</v>
      </c>
      <c r="F10417" s="395" t="s">
        <v>27199</v>
      </c>
    </row>
    <row r="10418" spans="1:6">
      <c r="A10418" s="360" t="s">
        <v>18552</v>
      </c>
      <c r="B10418" s="393">
        <v>2710</v>
      </c>
      <c r="C10418" s="394" t="s">
        <v>33119</v>
      </c>
      <c r="D10418" s="393" t="s">
        <v>18553</v>
      </c>
      <c r="E10418" s="395" t="s">
        <v>33120</v>
      </c>
      <c r="F10418" s="395" t="s">
        <v>33120</v>
      </c>
    </row>
    <row r="10419" spans="1:6">
      <c r="A10419" s="360" t="s">
        <v>18552</v>
      </c>
      <c r="B10419" s="393">
        <v>14575</v>
      </c>
      <c r="C10419" s="394" t="s">
        <v>33121</v>
      </c>
      <c r="D10419" s="393" t="s">
        <v>18553</v>
      </c>
      <c r="E10419" s="395" t="s">
        <v>40215</v>
      </c>
      <c r="F10419" s="395" t="s">
        <v>40215</v>
      </c>
    </row>
    <row r="10420" spans="1:6">
      <c r="A10420" s="360" t="s">
        <v>18552</v>
      </c>
      <c r="B10420" s="393">
        <v>20034</v>
      </c>
      <c r="C10420" s="394" t="s">
        <v>33122</v>
      </c>
      <c r="D10420" s="393" t="s">
        <v>18553</v>
      </c>
      <c r="E10420" s="395" t="s">
        <v>33123</v>
      </c>
      <c r="F10420" s="395" t="s">
        <v>33123</v>
      </c>
    </row>
    <row r="10421" spans="1:6">
      <c r="A10421" s="360" t="s">
        <v>18552</v>
      </c>
      <c r="B10421" s="393">
        <v>20036</v>
      </c>
      <c r="C10421" s="394" t="s">
        <v>33124</v>
      </c>
      <c r="D10421" s="393" t="s">
        <v>18553</v>
      </c>
      <c r="E10421" s="395" t="s">
        <v>33125</v>
      </c>
      <c r="F10421" s="395" t="s">
        <v>33125</v>
      </c>
    </row>
    <row r="10422" spans="1:6">
      <c r="A10422" s="360" t="s">
        <v>18552</v>
      </c>
      <c r="B10422" s="393">
        <v>20037</v>
      </c>
      <c r="C10422" s="394" t="s">
        <v>33126</v>
      </c>
      <c r="D10422" s="393" t="s">
        <v>18553</v>
      </c>
      <c r="E10422" s="395" t="s">
        <v>27814</v>
      </c>
      <c r="F10422" s="395" t="s">
        <v>27814</v>
      </c>
    </row>
    <row r="10423" spans="1:6">
      <c r="A10423" s="360" t="s">
        <v>18552</v>
      </c>
      <c r="B10423" s="393">
        <v>20043</v>
      </c>
      <c r="C10423" s="394" t="s">
        <v>33127</v>
      </c>
      <c r="D10423" s="393" t="s">
        <v>18553</v>
      </c>
      <c r="E10423" s="395" t="s">
        <v>11360</v>
      </c>
      <c r="F10423" s="395" t="s">
        <v>11360</v>
      </c>
    </row>
    <row r="10424" spans="1:6">
      <c r="A10424" s="360" t="s">
        <v>18552</v>
      </c>
      <c r="B10424" s="393">
        <v>20044</v>
      </c>
      <c r="C10424" s="394" t="s">
        <v>33128</v>
      </c>
      <c r="D10424" s="393" t="s">
        <v>18553</v>
      </c>
      <c r="E10424" s="395" t="s">
        <v>18589</v>
      </c>
      <c r="F10424" s="395" t="s">
        <v>18589</v>
      </c>
    </row>
    <row r="10425" spans="1:6">
      <c r="A10425" s="360" t="s">
        <v>18552</v>
      </c>
      <c r="B10425" s="393">
        <v>20042</v>
      </c>
      <c r="C10425" s="394" t="s">
        <v>33129</v>
      </c>
      <c r="D10425" s="393" t="s">
        <v>18553</v>
      </c>
      <c r="E10425" s="395" t="s">
        <v>20902</v>
      </c>
      <c r="F10425" s="395" t="s">
        <v>20902</v>
      </c>
    </row>
    <row r="10426" spans="1:6">
      <c r="A10426" s="360" t="s">
        <v>18552</v>
      </c>
      <c r="B10426" s="393">
        <v>20046</v>
      </c>
      <c r="C10426" s="394" t="s">
        <v>33130</v>
      </c>
      <c r="D10426" s="393" t="s">
        <v>18553</v>
      </c>
      <c r="E10426" s="395" t="s">
        <v>9782</v>
      </c>
      <c r="F10426" s="395" t="s">
        <v>9782</v>
      </c>
    </row>
    <row r="10427" spans="1:6">
      <c r="A10427" s="360" t="s">
        <v>18552</v>
      </c>
      <c r="B10427" s="393">
        <v>20047</v>
      </c>
      <c r="C10427" s="394" t="s">
        <v>33131</v>
      </c>
      <c r="D10427" s="393" t="s">
        <v>18553</v>
      </c>
      <c r="E10427" s="395" t="s">
        <v>26935</v>
      </c>
      <c r="F10427" s="395" t="s">
        <v>26935</v>
      </c>
    </row>
    <row r="10428" spans="1:6">
      <c r="A10428" s="360" t="s">
        <v>18552</v>
      </c>
      <c r="B10428" s="393">
        <v>20045</v>
      </c>
      <c r="C10428" s="394" t="s">
        <v>33132</v>
      </c>
      <c r="D10428" s="393" t="s">
        <v>18553</v>
      </c>
      <c r="E10428" s="395" t="s">
        <v>13957</v>
      </c>
      <c r="F10428" s="395" t="s">
        <v>13957</v>
      </c>
    </row>
    <row r="10429" spans="1:6" ht="23.25">
      <c r="A10429" s="360" t="s">
        <v>18552</v>
      </c>
      <c r="B10429" s="393">
        <v>20972</v>
      </c>
      <c r="C10429" s="394" t="s">
        <v>33133</v>
      </c>
      <c r="D10429" s="393" t="s">
        <v>18553</v>
      </c>
      <c r="E10429" s="395" t="s">
        <v>37127</v>
      </c>
      <c r="F10429" s="395" t="s">
        <v>37127</v>
      </c>
    </row>
    <row r="10430" spans="1:6">
      <c r="A10430" s="360" t="s">
        <v>18552</v>
      </c>
      <c r="B10430" s="393">
        <v>20032</v>
      </c>
      <c r="C10430" s="394" t="s">
        <v>33134</v>
      </c>
      <c r="D10430" s="393" t="s">
        <v>18553</v>
      </c>
      <c r="E10430" s="395" t="s">
        <v>27231</v>
      </c>
      <c r="F10430" s="395" t="s">
        <v>27231</v>
      </c>
    </row>
    <row r="10431" spans="1:6">
      <c r="A10431" s="360" t="s">
        <v>18552</v>
      </c>
      <c r="B10431" s="393">
        <v>11321</v>
      </c>
      <c r="C10431" s="394" t="s">
        <v>33135</v>
      </c>
      <c r="D10431" s="393" t="s">
        <v>18553</v>
      </c>
      <c r="E10431" s="395" t="s">
        <v>21581</v>
      </c>
      <c r="F10431" s="395" t="s">
        <v>21581</v>
      </c>
    </row>
    <row r="10432" spans="1:6">
      <c r="A10432" s="360" t="s">
        <v>18552</v>
      </c>
      <c r="B10432" s="393">
        <v>11323</v>
      </c>
      <c r="C10432" s="394" t="s">
        <v>33136</v>
      </c>
      <c r="D10432" s="393" t="s">
        <v>18553</v>
      </c>
      <c r="E10432" s="395" t="s">
        <v>26851</v>
      </c>
      <c r="F10432" s="395" t="s">
        <v>26851</v>
      </c>
    </row>
    <row r="10433" spans="1:6">
      <c r="A10433" s="360" t="s">
        <v>18552</v>
      </c>
      <c r="B10433" s="393">
        <v>20327</v>
      </c>
      <c r="C10433" s="394" t="s">
        <v>33137</v>
      </c>
      <c r="D10433" s="393" t="s">
        <v>18553</v>
      </c>
      <c r="E10433" s="395" t="s">
        <v>20419</v>
      </c>
      <c r="F10433" s="395" t="s">
        <v>20419</v>
      </c>
    </row>
    <row r="10434" spans="1:6">
      <c r="A10434" s="360" t="s">
        <v>18552</v>
      </c>
      <c r="B10434" s="393">
        <v>25966</v>
      </c>
      <c r="C10434" s="394" t="s">
        <v>33138</v>
      </c>
      <c r="D10434" s="393" t="s">
        <v>18563</v>
      </c>
      <c r="E10434" s="395" t="s">
        <v>25444</v>
      </c>
      <c r="F10434" s="395" t="s">
        <v>25444</v>
      </c>
    </row>
    <row r="10435" spans="1:6" ht="23.25">
      <c r="A10435" s="360" t="s">
        <v>18552</v>
      </c>
      <c r="B10435" s="393">
        <v>13390</v>
      </c>
      <c r="C10435" s="394" t="s">
        <v>33139</v>
      </c>
      <c r="D10435" s="393" t="s">
        <v>18553</v>
      </c>
      <c r="E10435" s="395" t="s">
        <v>27719</v>
      </c>
      <c r="F10435" s="395" t="s">
        <v>27719</v>
      </c>
    </row>
    <row r="10436" spans="1:6">
      <c r="A10436" s="360" t="s">
        <v>18552</v>
      </c>
      <c r="B10436" s="393">
        <v>6034</v>
      </c>
      <c r="C10436" s="394" t="s">
        <v>33140</v>
      </c>
      <c r="D10436" s="393" t="s">
        <v>18553</v>
      </c>
      <c r="E10436" s="395" t="s">
        <v>19849</v>
      </c>
      <c r="F10436" s="395" t="s">
        <v>19849</v>
      </c>
    </row>
    <row r="10437" spans="1:6">
      <c r="A10437" s="360" t="s">
        <v>18552</v>
      </c>
      <c r="B10437" s="393">
        <v>6036</v>
      </c>
      <c r="C10437" s="394" t="s">
        <v>33141</v>
      </c>
      <c r="D10437" s="393" t="s">
        <v>18553</v>
      </c>
      <c r="E10437" s="395" t="s">
        <v>17301</v>
      </c>
      <c r="F10437" s="395" t="s">
        <v>17301</v>
      </c>
    </row>
    <row r="10438" spans="1:6">
      <c r="A10438" s="360" t="s">
        <v>18552</v>
      </c>
      <c r="B10438" s="393">
        <v>6031</v>
      </c>
      <c r="C10438" s="394" t="s">
        <v>33142</v>
      </c>
      <c r="D10438" s="393" t="s">
        <v>18553</v>
      </c>
      <c r="E10438" s="395" t="s">
        <v>37803</v>
      </c>
      <c r="F10438" s="395" t="s">
        <v>37803</v>
      </c>
    </row>
    <row r="10439" spans="1:6">
      <c r="A10439" s="360" t="s">
        <v>18552</v>
      </c>
      <c r="B10439" s="393">
        <v>6029</v>
      </c>
      <c r="C10439" s="394" t="s">
        <v>33143</v>
      </c>
      <c r="D10439" s="393" t="s">
        <v>18553</v>
      </c>
      <c r="E10439" s="395" t="s">
        <v>21423</v>
      </c>
      <c r="F10439" s="395" t="s">
        <v>21423</v>
      </c>
    </row>
    <row r="10440" spans="1:6">
      <c r="A10440" s="360" t="s">
        <v>18552</v>
      </c>
      <c r="B10440" s="393">
        <v>6033</v>
      </c>
      <c r="C10440" s="394" t="s">
        <v>33144</v>
      </c>
      <c r="D10440" s="393" t="s">
        <v>18553</v>
      </c>
      <c r="E10440" s="395" t="s">
        <v>11793</v>
      </c>
      <c r="F10440" s="395" t="s">
        <v>11793</v>
      </c>
    </row>
    <row r="10441" spans="1:6">
      <c r="A10441" s="360" t="s">
        <v>18552</v>
      </c>
      <c r="B10441" s="393">
        <v>11672</v>
      </c>
      <c r="C10441" s="394" t="s">
        <v>33145</v>
      </c>
      <c r="D10441" s="393" t="s">
        <v>18553</v>
      </c>
      <c r="E10441" s="395" t="s">
        <v>38677</v>
      </c>
      <c r="F10441" s="395" t="s">
        <v>38677</v>
      </c>
    </row>
    <row r="10442" spans="1:6">
      <c r="A10442" s="360" t="s">
        <v>18552</v>
      </c>
      <c r="B10442" s="393">
        <v>11669</v>
      </c>
      <c r="C10442" s="394" t="s">
        <v>33147</v>
      </c>
      <c r="D10442" s="393" t="s">
        <v>18553</v>
      </c>
      <c r="E10442" s="395" t="s">
        <v>37614</v>
      </c>
      <c r="F10442" s="395" t="s">
        <v>37614</v>
      </c>
    </row>
    <row r="10443" spans="1:6">
      <c r="A10443" s="360" t="s">
        <v>18552</v>
      </c>
      <c r="B10443" s="393">
        <v>11670</v>
      </c>
      <c r="C10443" s="394" t="s">
        <v>33148</v>
      </c>
      <c r="D10443" s="393" t="s">
        <v>18553</v>
      </c>
      <c r="E10443" s="395" t="s">
        <v>26478</v>
      </c>
      <c r="F10443" s="395" t="s">
        <v>26478</v>
      </c>
    </row>
    <row r="10444" spans="1:6">
      <c r="A10444" s="360" t="s">
        <v>18552</v>
      </c>
      <c r="B10444" s="393">
        <v>20055</v>
      </c>
      <c r="C10444" s="394" t="s">
        <v>33149</v>
      </c>
      <c r="D10444" s="393" t="s">
        <v>18553</v>
      </c>
      <c r="E10444" s="395" t="s">
        <v>40216</v>
      </c>
      <c r="F10444" s="395" t="s">
        <v>40216</v>
      </c>
    </row>
    <row r="10445" spans="1:6">
      <c r="A10445" s="360" t="s">
        <v>18552</v>
      </c>
      <c r="B10445" s="393">
        <v>11671</v>
      </c>
      <c r="C10445" s="394" t="s">
        <v>33150</v>
      </c>
      <c r="D10445" s="393" t="s">
        <v>18553</v>
      </c>
      <c r="E10445" s="395" t="s">
        <v>28241</v>
      </c>
      <c r="F10445" s="395" t="s">
        <v>28241</v>
      </c>
    </row>
    <row r="10446" spans="1:6">
      <c r="A10446" s="360" t="s">
        <v>18552</v>
      </c>
      <c r="B10446" s="393">
        <v>6032</v>
      </c>
      <c r="C10446" s="394" t="s">
        <v>33151</v>
      </c>
      <c r="D10446" s="393" t="s">
        <v>18553</v>
      </c>
      <c r="E10446" s="395" t="s">
        <v>12260</v>
      </c>
      <c r="F10446" s="395" t="s">
        <v>12260</v>
      </c>
    </row>
    <row r="10447" spans="1:6">
      <c r="A10447" s="360" t="s">
        <v>18552</v>
      </c>
      <c r="B10447" s="393">
        <v>11673</v>
      </c>
      <c r="C10447" s="394" t="s">
        <v>33152</v>
      </c>
      <c r="D10447" s="393" t="s">
        <v>18553</v>
      </c>
      <c r="E10447" s="395" t="s">
        <v>21438</v>
      </c>
      <c r="F10447" s="395" t="s">
        <v>21438</v>
      </c>
    </row>
    <row r="10448" spans="1:6">
      <c r="A10448" s="360" t="s">
        <v>18552</v>
      </c>
      <c r="B10448" s="393">
        <v>11674</v>
      </c>
      <c r="C10448" s="394" t="s">
        <v>33153</v>
      </c>
      <c r="D10448" s="393" t="s">
        <v>18553</v>
      </c>
      <c r="E10448" s="395" t="s">
        <v>20911</v>
      </c>
      <c r="F10448" s="395" t="s">
        <v>20911</v>
      </c>
    </row>
    <row r="10449" spans="1:6">
      <c r="A10449" s="360" t="s">
        <v>18552</v>
      </c>
      <c r="B10449" s="393">
        <v>11675</v>
      </c>
      <c r="C10449" s="394" t="s">
        <v>33154</v>
      </c>
      <c r="D10449" s="393" t="s">
        <v>18553</v>
      </c>
      <c r="E10449" s="395" t="s">
        <v>25446</v>
      </c>
      <c r="F10449" s="395" t="s">
        <v>25446</v>
      </c>
    </row>
    <row r="10450" spans="1:6">
      <c r="A10450" s="360" t="s">
        <v>18552</v>
      </c>
      <c r="B10450" s="393">
        <v>11676</v>
      </c>
      <c r="C10450" s="394" t="s">
        <v>33155</v>
      </c>
      <c r="D10450" s="393" t="s">
        <v>18553</v>
      </c>
      <c r="E10450" s="395" t="s">
        <v>25310</v>
      </c>
      <c r="F10450" s="395" t="s">
        <v>25310</v>
      </c>
    </row>
    <row r="10451" spans="1:6">
      <c r="A10451" s="360" t="s">
        <v>18552</v>
      </c>
      <c r="B10451" s="393">
        <v>11677</v>
      </c>
      <c r="C10451" s="394" t="s">
        <v>33157</v>
      </c>
      <c r="D10451" s="393" t="s">
        <v>18553</v>
      </c>
      <c r="E10451" s="395" t="s">
        <v>25023</v>
      </c>
      <c r="F10451" s="395" t="s">
        <v>25023</v>
      </c>
    </row>
    <row r="10452" spans="1:6">
      <c r="A10452" s="360" t="s">
        <v>18552</v>
      </c>
      <c r="B10452" s="393">
        <v>11678</v>
      </c>
      <c r="C10452" s="394" t="s">
        <v>33158</v>
      </c>
      <c r="D10452" s="393" t="s">
        <v>18553</v>
      </c>
      <c r="E10452" s="395" t="s">
        <v>40217</v>
      </c>
      <c r="F10452" s="395" t="s">
        <v>40217</v>
      </c>
    </row>
    <row r="10453" spans="1:6">
      <c r="A10453" s="360" t="s">
        <v>18552</v>
      </c>
      <c r="B10453" s="393">
        <v>6038</v>
      </c>
      <c r="C10453" s="394" t="s">
        <v>33159</v>
      </c>
      <c r="D10453" s="393" t="s">
        <v>18553</v>
      </c>
      <c r="E10453" s="395" t="s">
        <v>8630</v>
      </c>
      <c r="F10453" s="395" t="s">
        <v>8630</v>
      </c>
    </row>
    <row r="10454" spans="1:6">
      <c r="A10454" s="360" t="s">
        <v>18552</v>
      </c>
      <c r="B10454" s="393">
        <v>11718</v>
      </c>
      <c r="C10454" s="394" t="s">
        <v>33160</v>
      </c>
      <c r="D10454" s="393" t="s">
        <v>18553</v>
      </c>
      <c r="E10454" s="395" t="s">
        <v>27335</v>
      </c>
      <c r="F10454" s="395" t="s">
        <v>27335</v>
      </c>
    </row>
    <row r="10455" spans="1:6">
      <c r="A10455" s="360" t="s">
        <v>18552</v>
      </c>
      <c r="B10455" s="393">
        <v>6037</v>
      </c>
      <c r="C10455" s="394" t="s">
        <v>33161</v>
      </c>
      <c r="D10455" s="393" t="s">
        <v>18553</v>
      </c>
      <c r="E10455" s="395" t="s">
        <v>13277</v>
      </c>
      <c r="F10455" s="395" t="s">
        <v>13277</v>
      </c>
    </row>
    <row r="10456" spans="1:6">
      <c r="A10456" s="360" t="s">
        <v>18552</v>
      </c>
      <c r="B10456" s="393">
        <v>11719</v>
      </c>
      <c r="C10456" s="394" t="s">
        <v>33162</v>
      </c>
      <c r="D10456" s="393" t="s">
        <v>18553</v>
      </c>
      <c r="E10456" s="395" t="s">
        <v>40218</v>
      </c>
      <c r="F10456" s="395" t="s">
        <v>40218</v>
      </c>
    </row>
    <row r="10457" spans="1:6">
      <c r="A10457" s="360" t="s">
        <v>18552</v>
      </c>
      <c r="B10457" s="393">
        <v>6019</v>
      </c>
      <c r="C10457" s="394" t="s">
        <v>33163</v>
      </c>
      <c r="D10457" s="393" t="s">
        <v>18553</v>
      </c>
      <c r="E10457" s="395" t="s">
        <v>28294</v>
      </c>
      <c r="F10457" s="395" t="s">
        <v>28294</v>
      </c>
    </row>
    <row r="10458" spans="1:6">
      <c r="A10458" s="360" t="s">
        <v>18552</v>
      </c>
      <c r="B10458" s="393">
        <v>6010</v>
      </c>
      <c r="C10458" s="394" t="s">
        <v>33164</v>
      </c>
      <c r="D10458" s="393" t="s">
        <v>18553</v>
      </c>
      <c r="E10458" s="395" t="s">
        <v>34060</v>
      </c>
      <c r="F10458" s="395" t="s">
        <v>34060</v>
      </c>
    </row>
    <row r="10459" spans="1:6">
      <c r="A10459" s="360" t="s">
        <v>18552</v>
      </c>
      <c r="B10459" s="393">
        <v>6017</v>
      </c>
      <c r="C10459" s="394" t="s">
        <v>33165</v>
      </c>
      <c r="D10459" s="393" t="s">
        <v>18553</v>
      </c>
      <c r="E10459" s="395" t="s">
        <v>28642</v>
      </c>
      <c r="F10459" s="395" t="s">
        <v>28642</v>
      </c>
    </row>
    <row r="10460" spans="1:6">
      <c r="A10460" s="360" t="s">
        <v>18552</v>
      </c>
      <c r="B10460" s="393">
        <v>6020</v>
      </c>
      <c r="C10460" s="394" t="s">
        <v>33166</v>
      </c>
      <c r="D10460" s="393" t="s">
        <v>18553</v>
      </c>
      <c r="E10460" s="395" t="s">
        <v>20004</v>
      </c>
      <c r="F10460" s="395" t="s">
        <v>20004</v>
      </c>
    </row>
    <row r="10461" spans="1:6">
      <c r="A10461" s="360" t="s">
        <v>18552</v>
      </c>
      <c r="B10461" s="393">
        <v>6028</v>
      </c>
      <c r="C10461" s="394" t="s">
        <v>33167</v>
      </c>
      <c r="D10461" s="393" t="s">
        <v>18553</v>
      </c>
      <c r="E10461" s="395" t="s">
        <v>40219</v>
      </c>
      <c r="F10461" s="395" t="s">
        <v>40219</v>
      </c>
    </row>
    <row r="10462" spans="1:6">
      <c r="A10462" s="360" t="s">
        <v>18552</v>
      </c>
      <c r="B10462" s="393">
        <v>6011</v>
      </c>
      <c r="C10462" s="394" t="s">
        <v>33168</v>
      </c>
      <c r="D10462" s="393" t="s">
        <v>18553</v>
      </c>
      <c r="E10462" s="395" t="s">
        <v>40220</v>
      </c>
      <c r="F10462" s="395" t="s">
        <v>40220</v>
      </c>
    </row>
    <row r="10463" spans="1:6">
      <c r="A10463" s="360" t="s">
        <v>18552</v>
      </c>
      <c r="B10463" s="393">
        <v>6012</v>
      </c>
      <c r="C10463" s="394" t="s">
        <v>33169</v>
      </c>
      <c r="D10463" s="393" t="s">
        <v>18553</v>
      </c>
      <c r="E10463" s="395" t="s">
        <v>40221</v>
      </c>
      <c r="F10463" s="395" t="s">
        <v>40221</v>
      </c>
    </row>
    <row r="10464" spans="1:6">
      <c r="A10464" s="360" t="s">
        <v>18552</v>
      </c>
      <c r="B10464" s="393">
        <v>6016</v>
      </c>
      <c r="C10464" s="394" t="s">
        <v>33170</v>
      </c>
      <c r="D10464" s="393" t="s">
        <v>18553</v>
      </c>
      <c r="E10464" s="395" t="s">
        <v>20782</v>
      </c>
      <c r="F10464" s="395" t="s">
        <v>20782</v>
      </c>
    </row>
    <row r="10465" spans="1:6">
      <c r="A10465" s="360" t="s">
        <v>18552</v>
      </c>
      <c r="B10465" s="393">
        <v>6027</v>
      </c>
      <c r="C10465" s="394" t="s">
        <v>33171</v>
      </c>
      <c r="D10465" s="393" t="s">
        <v>18553</v>
      </c>
      <c r="E10465" s="395" t="s">
        <v>40222</v>
      </c>
      <c r="F10465" s="395" t="s">
        <v>40222</v>
      </c>
    </row>
    <row r="10466" spans="1:6">
      <c r="A10466" s="360" t="s">
        <v>18552</v>
      </c>
      <c r="B10466" s="393">
        <v>6013</v>
      </c>
      <c r="C10466" s="394" t="s">
        <v>33172</v>
      </c>
      <c r="D10466" s="393" t="s">
        <v>18553</v>
      </c>
      <c r="E10466" s="395" t="s">
        <v>40223</v>
      </c>
      <c r="F10466" s="395" t="s">
        <v>40223</v>
      </c>
    </row>
    <row r="10467" spans="1:6">
      <c r="A10467" s="360" t="s">
        <v>18552</v>
      </c>
      <c r="B10467" s="393">
        <v>6015</v>
      </c>
      <c r="C10467" s="394" t="s">
        <v>33174</v>
      </c>
      <c r="D10467" s="393" t="s">
        <v>18553</v>
      </c>
      <c r="E10467" s="395" t="s">
        <v>40224</v>
      </c>
      <c r="F10467" s="395" t="s">
        <v>40224</v>
      </c>
    </row>
    <row r="10468" spans="1:6">
      <c r="A10468" s="360" t="s">
        <v>18552</v>
      </c>
      <c r="B10468" s="393">
        <v>6014</v>
      </c>
      <c r="C10468" s="394" t="s">
        <v>33175</v>
      </c>
      <c r="D10468" s="393" t="s">
        <v>18553</v>
      </c>
      <c r="E10468" s="395" t="s">
        <v>40225</v>
      </c>
      <c r="F10468" s="395" t="s">
        <v>40225</v>
      </c>
    </row>
    <row r="10469" spans="1:6">
      <c r="A10469" s="360" t="s">
        <v>18552</v>
      </c>
      <c r="B10469" s="393">
        <v>6006</v>
      </c>
      <c r="C10469" s="394" t="s">
        <v>33176</v>
      </c>
      <c r="D10469" s="393" t="s">
        <v>18553</v>
      </c>
      <c r="E10469" s="395" t="s">
        <v>25845</v>
      </c>
      <c r="F10469" s="395" t="s">
        <v>25845</v>
      </c>
    </row>
    <row r="10470" spans="1:6">
      <c r="A10470" s="360" t="s">
        <v>18552</v>
      </c>
      <c r="B10470" s="393">
        <v>6005</v>
      </c>
      <c r="C10470" s="394" t="s">
        <v>33177</v>
      </c>
      <c r="D10470" s="393" t="s">
        <v>18553</v>
      </c>
      <c r="E10470" s="395" t="s">
        <v>28143</v>
      </c>
      <c r="F10470" s="395" t="s">
        <v>28143</v>
      </c>
    </row>
    <row r="10471" spans="1:6">
      <c r="A10471" s="360" t="s">
        <v>18552</v>
      </c>
      <c r="B10471" s="393">
        <v>11756</v>
      </c>
      <c r="C10471" s="394" t="s">
        <v>33178</v>
      </c>
      <c r="D10471" s="393" t="s">
        <v>18553</v>
      </c>
      <c r="E10471" s="395" t="s">
        <v>37569</v>
      </c>
      <c r="F10471" s="395" t="s">
        <v>37569</v>
      </c>
    </row>
    <row r="10472" spans="1:6" ht="23.25">
      <c r="A10472" s="360" t="s">
        <v>18552</v>
      </c>
      <c r="B10472" s="393">
        <v>10904</v>
      </c>
      <c r="C10472" s="394" t="s">
        <v>33179</v>
      </c>
      <c r="D10472" s="393" t="s">
        <v>18553</v>
      </c>
      <c r="E10472" s="395" t="s">
        <v>40226</v>
      </c>
      <c r="F10472" s="395" t="s">
        <v>40226</v>
      </c>
    </row>
    <row r="10473" spans="1:6">
      <c r="A10473" s="360" t="s">
        <v>18552</v>
      </c>
      <c r="B10473" s="393">
        <v>11752</v>
      </c>
      <c r="C10473" s="394" t="s">
        <v>33180</v>
      </c>
      <c r="D10473" s="393" t="s">
        <v>18553</v>
      </c>
      <c r="E10473" s="395" t="s">
        <v>25846</v>
      </c>
      <c r="F10473" s="395" t="s">
        <v>25846</v>
      </c>
    </row>
    <row r="10474" spans="1:6">
      <c r="A10474" s="360" t="s">
        <v>18552</v>
      </c>
      <c r="B10474" s="393">
        <v>11753</v>
      </c>
      <c r="C10474" s="394" t="s">
        <v>33181</v>
      </c>
      <c r="D10474" s="393" t="s">
        <v>18553</v>
      </c>
      <c r="E10474" s="395" t="s">
        <v>26437</v>
      </c>
      <c r="F10474" s="395" t="s">
        <v>26437</v>
      </c>
    </row>
    <row r="10475" spans="1:6">
      <c r="A10475" s="360" t="s">
        <v>18552</v>
      </c>
      <c r="B10475" s="393">
        <v>6021</v>
      </c>
      <c r="C10475" s="394" t="s">
        <v>33182</v>
      </c>
      <c r="D10475" s="393" t="s">
        <v>18553</v>
      </c>
      <c r="E10475" s="395" t="s">
        <v>35218</v>
      </c>
      <c r="F10475" s="395" t="s">
        <v>35218</v>
      </c>
    </row>
    <row r="10476" spans="1:6">
      <c r="A10476" s="360" t="s">
        <v>18552</v>
      </c>
      <c r="B10476" s="393">
        <v>6024</v>
      </c>
      <c r="C10476" s="394" t="s">
        <v>33184</v>
      </c>
      <c r="D10476" s="393" t="s">
        <v>18553</v>
      </c>
      <c r="E10476" s="395" t="s">
        <v>28027</v>
      </c>
      <c r="F10476" s="395" t="s">
        <v>28027</v>
      </c>
    </row>
    <row r="10477" spans="1:6">
      <c r="A10477" s="360" t="s">
        <v>18552</v>
      </c>
      <c r="B10477" s="393">
        <v>38379</v>
      </c>
      <c r="C10477" s="394" t="s">
        <v>33185</v>
      </c>
      <c r="D10477" s="393" t="s">
        <v>18560</v>
      </c>
      <c r="E10477" s="395" t="s">
        <v>35286</v>
      </c>
      <c r="F10477" s="395" t="s">
        <v>35286</v>
      </c>
    </row>
    <row r="10478" spans="1:6">
      <c r="A10478" s="360" t="s">
        <v>18552</v>
      </c>
      <c r="B10478" s="393">
        <v>13897</v>
      </c>
      <c r="C10478" s="394" t="s">
        <v>33186</v>
      </c>
      <c r="D10478" s="393" t="s">
        <v>18553</v>
      </c>
      <c r="E10478" s="395" t="s">
        <v>40227</v>
      </c>
      <c r="F10478" s="395" t="s">
        <v>40227</v>
      </c>
    </row>
    <row r="10479" spans="1:6">
      <c r="A10479" s="360" t="s">
        <v>18552</v>
      </c>
      <c r="B10479" s="393">
        <v>10640</v>
      </c>
      <c r="C10479" s="394" t="s">
        <v>33187</v>
      </c>
      <c r="D10479" s="393" t="s">
        <v>18553</v>
      </c>
      <c r="E10479" s="395" t="s">
        <v>40228</v>
      </c>
      <c r="F10479" s="395" t="s">
        <v>40228</v>
      </c>
    </row>
    <row r="10480" spans="1:6">
      <c r="A10480" s="360" t="s">
        <v>18552</v>
      </c>
      <c r="B10480" s="393">
        <v>11086</v>
      </c>
      <c r="C10480" s="394" t="s">
        <v>33188</v>
      </c>
      <c r="D10480" s="393" t="s">
        <v>18556</v>
      </c>
      <c r="E10480" s="395" t="s">
        <v>25115</v>
      </c>
      <c r="F10480" s="395" t="s">
        <v>25115</v>
      </c>
    </row>
    <row r="10481" spans="1:6">
      <c r="A10481" s="360" t="s">
        <v>18552</v>
      </c>
      <c r="B10481" s="393">
        <v>34356</v>
      </c>
      <c r="C10481" s="394" t="s">
        <v>33189</v>
      </c>
      <c r="D10481" s="393" t="s">
        <v>18562</v>
      </c>
      <c r="E10481" s="395" t="s">
        <v>8451</v>
      </c>
      <c r="F10481" s="395" t="s">
        <v>8451</v>
      </c>
    </row>
    <row r="10482" spans="1:6">
      <c r="A10482" s="360" t="s">
        <v>18552</v>
      </c>
      <c r="B10482" s="393">
        <v>34357</v>
      </c>
      <c r="C10482" s="394" t="s">
        <v>33190</v>
      </c>
      <c r="D10482" s="393" t="s">
        <v>18562</v>
      </c>
      <c r="E10482" s="395" t="s">
        <v>15539</v>
      </c>
      <c r="F10482" s="395" t="s">
        <v>15539</v>
      </c>
    </row>
    <row r="10483" spans="1:6">
      <c r="A10483" s="360" t="s">
        <v>18552</v>
      </c>
      <c r="B10483" s="393">
        <v>37329</v>
      </c>
      <c r="C10483" s="394" t="s">
        <v>33191</v>
      </c>
      <c r="D10483" s="393" t="s">
        <v>18562</v>
      </c>
      <c r="E10483" s="395" t="s">
        <v>21584</v>
      </c>
      <c r="F10483" s="395" t="s">
        <v>21584</v>
      </c>
    </row>
    <row r="10484" spans="1:6">
      <c r="A10484" s="360" t="s">
        <v>18552</v>
      </c>
      <c r="B10484" s="393">
        <v>37398</v>
      </c>
      <c r="C10484" s="394" t="s">
        <v>33192</v>
      </c>
      <c r="D10484" s="393" t="s">
        <v>18562</v>
      </c>
      <c r="E10484" s="395" t="s">
        <v>40229</v>
      </c>
      <c r="F10484" s="395" t="s">
        <v>40229</v>
      </c>
    </row>
    <row r="10485" spans="1:6">
      <c r="A10485" s="360" t="s">
        <v>18552</v>
      </c>
      <c r="B10485" s="393">
        <v>2510</v>
      </c>
      <c r="C10485" s="394" t="s">
        <v>33194</v>
      </c>
      <c r="D10485" s="393" t="s">
        <v>18553</v>
      </c>
      <c r="E10485" s="395" t="s">
        <v>27342</v>
      </c>
      <c r="F10485" s="395" t="s">
        <v>27342</v>
      </c>
    </row>
    <row r="10486" spans="1:6" ht="23.25">
      <c r="A10486" s="360" t="s">
        <v>18552</v>
      </c>
      <c r="B10486" s="393">
        <v>12359</v>
      </c>
      <c r="C10486" s="394" t="s">
        <v>33195</v>
      </c>
      <c r="D10486" s="393" t="s">
        <v>18553</v>
      </c>
      <c r="E10486" s="395" t="s">
        <v>26021</v>
      </c>
      <c r="F10486" s="395" t="s">
        <v>26021</v>
      </c>
    </row>
    <row r="10487" spans="1:6">
      <c r="A10487" s="360" t="s">
        <v>18552</v>
      </c>
      <c r="B10487" s="393">
        <v>5320</v>
      </c>
      <c r="C10487" s="394" t="s">
        <v>33196</v>
      </c>
      <c r="D10487" s="393" t="s">
        <v>18563</v>
      </c>
      <c r="E10487" s="395" t="s">
        <v>20703</v>
      </c>
      <c r="F10487" s="395" t="s">
        <v>20703</v>
      </c>
    </row>
    <row r="10488" spans="1:6">
      <c r="A10488" s="360" t="s">
        <v>18552</v>
      </c>
      <c r="B10488" s="393">
        <v>7353</v>
      </c>
      <c r="C10488" s="394" t="s">
        <v>33197</v>
      </c>
      <c r="D10488" s="393" t="s">
        <v>18563</v>
      </c>
      <c r="E10488" s="395" t="s">
        <v>28646</v>
      </c>
      <c r="F10488" s="395" t="s">
        <v>28646</v>
      </c>
    </row>
    <row r="10489" spans="1:6">
      <c r="A10489" s="360" t="s">
        <v>18552</v>
      </c>
      <c r="B10489" s="393">
        <v>36144</v>
      </c>
      <c r="C10489" s="394" t="s">
        <v>33198</v>
      </c>
      <c r="D10489" s="393" t="s">
        <v>18553</v>
      </c>
      <c r="E10489" s="395" t="s">
        <v>18574</v>
      </c>
      <c r="F10489" s="395" t="s">
        <v>18574</v>
      </c>
    </row>
    <row r="10490" spans="1:6">
      <c r="A10490" s="360" t="s">
        <v>18552</v>
      </c>
      <c r="B10490" s="393">
        <v>10518</v>
      </c>
      <c r="C10490" s="394" t="s">
        <v>33199</v>
      </c>
      <c r="D10490" s="393" t="s">
        <v>18553</v>
      </c>
      <c r="E10490" s="395" t="s">
        <v>25472</v>
      </c>
      <c r="F10490" s="395" t="s">
        <v>25472</v>
      </c>
    </row>
    <row r="10491" spans="1:6" ht="34.5">
      <c r="A10491" s="360" t="s">
        <v>18552</v>
      </c>
      <c r="B10491" s="393">
        <v>36530</v>
      </c>
      <c r="C10491" s="394" t="s">
        <v>33200</v>
      </c>
      <c r="D10491" s="393" t="s">
        <v>18553</v>
      </c>
      <c r="E10491" s="395" t="s">
        <v>18645</v>
      </c>
      <c r="F10491" s="395" t="s">
        <v>18645</v>
      </c>
    </row>
    <row r="10492" spans="1:6" ht="34.5">
      <c r="A10492" s="360" t="s">
        <v>18552</v>
      </c>
      <c r="B10492" s="393">
        <v>6046</v>
      </c>
      <c r="C10492" s="394" t="s">
        <v>33201</v>
      </c>
      <c r="D10492" s="393" t="s">
        <v>18553</v>
      </c>
      <c r="E10492" s="395" t="s">
        <v>18646</v>
      </c>
      <c r="F10492" s="395" t="s">
        <v>18646</v>
      </c>
    </row>
    <row r="10493" spans="1:6" ht="34.5">
      <c r="A10493" s="360" t="s">
        <v>18552</v>
      </c>
      <c r="B10493" s="393">
        <v>36531</v>
      </c>
      <c r="C10493" s="394" t="s">
        <v>33202</v>
      </c>
      <c r="D10493" s="393" t="s">
        <v>18553</v>
      </c>
      <c r="E10493" s="395" t="s">
        <v>18647</v>
      </c>
      <c r="F10493" s="395" t="s">
        <v>18647</v>
      </c>
    </row>
    <row r="10494" spans="1:6">
      <c r="A10494" s="360" t="s">
        <v>18552</v>
      </c>
      <c r="B10494" s="393">
        <v>34684</v>
      </c>
      <c r="C10494" s="394" t="s">
        <v>33203</v>
      </c>
      <c r="D10494" s="393" t="s">
        <v>18555</v>
      </c>
      <c r="E10494" s="395" t="s">
        <v>40230</v>
      </c>
      <c r="F10494" s="395" t="s">
        <v>40230</v>
      </c>
    </row>
    <row r="10495" spans="1:6">
      <c r="A10495" s="360" t="s">
        <v>18552</v>
      </c>
      <c r="B10495" s="393">
        <v>34683</v>
      </c>
      <c r="C10495" s="394" t="s">
        <v>33204</v>
      </c>
      <c r="D10495" s="393" t="s">
        <v>18555</v>
      </c>
      <c r="E10495" s="395" t="s">
        <v>40231</v>
      </c>
      <c r="F10495" s="395" t="s">
        <v>40231</v>
      </c>
    </row>
    <row r="10496" spans="1:6" ht="23.25">
      <c r="A10496" s="360" t="s">
        <v>18552</v>
      </c>
      <c r="B10496" s="393">
        <v>533</v>
      </c>
      <c r="C10496" s="394" t="s">
        <v>33205</v>
      </c>
      <c r="D10496" s="393" t="s">
        <v>18555</v>
      </c>
      <c r="E10496" s="395" t="s">
        <v>21523</v>
      </c>
      <c r="F10496" s="395" t="s">
        <v>21523</v>
      </c>
    </row>
    <row r="10497" spans="1:6">
      <c r="A10497" s="360" t="s">
        <v>18552</v>
      </c>
      <c r="B10497" s="393">
        <v>10515</v>
      </c>
      <c r="C10497" s="394" t="s">
        <v>33206</v>
      </c>
      <c r="D10497" s="393" t="s">
        <v>18555</v>
      </c>
      <c r="E10497" s="395" t="s">
        <v>25306</v>
      </c>
      <c r="F10497" s="395" t="s">
        <v>25306</v>
      </c>
    </row>
    <row r="10498" spans="1:6">
      <c r="A10498" s="360" t="s">
        <v>18552</v>
      </c>
      <c r="B10498" s="393">
        <v>536</v>
      </c>
      <c r="C10498" s="394" t="s">
        <v>33207</v>
      </c>
      <c r="D10498" s="393" t="s">
        <v>18555</v>
      </c>
      <c r="E10498" s="395" t="s">
        <v>28205</v>
      </c>
      <c r="F10498" s="395" t="s">
        <v>28205</v>
      </c>
    </row>
    <row r="10499" spans="1:6">
      <c r="A10499" s="360" t="s">
        <v>18552</v>
      </c>
      <c r="B10499" s="393">
        <v>153</v>
      </c>
      <c r="C10499" s="394" t="s">
        <v>33208</v>
      </c>
      <c r="D10499" s="393" t="s">
        <v>18563</v>
      </c>
      <c r="E10499" s="395" t="s">
        <v>40232</v>
      </c>
      <c r="F10499" s="395" t="s">
        <v>40232</v>
      </c>
    </row>
    <row r="10500" spans="1:6">
      <c r="A10500" s="360" t="s">
        <v>18552</v>
      </c>
      <c r="B10500" s="393">
        <v>34682</v>
      </c>
      <c r="C10500" s="394" t="s">
        <v>33209</v>
      </c>
      <c r="D10500" s="393" t="s">
        <v>18555</v>
      </c>
      <c r="E10500" s="395" t="s">
        <v>28662</v>
      </c>
      <c r="F10500" s="395" t="s">
        <v>28662</v>
      </c>
    </row>
    <row r="10501" spans="1:6">
      <c r="A10501" s="360" t="s">
        <v>18552</v>
      </c>
      <c r="B10501" s="393">
        <v>20205</v>
      </c>
      <c r="C10501" s="394" t="s">
        <v>33210</v>
      </c>
      <c r="D10501" s="393" t="s">
        <v>18560</v>
      </c>
      <c r="E10501" s="395" t="s">
        <v>15548</v>
      </c>
      <c r="F10501" s="395" t="s">
        <v>15548</v>
      </c>
    </row>
    <row r="10502" spans="1:6">
      <c r="A10502" s="360" t="s">
        <v>18552</v>
      </c>
      <c r="B10502" s="393">
        <v>4412</v>
      </c>
      <c r="C10502" s="394" t="s">
        <v>33211</v>
      </c>
      <c r="D10502" s="393" t="s">
        <v>18560</v>
      </c>
      <c r="E10502" s="395" t="s">
        <v>18574</v>
      </c>
      <c r="F10502" s="395" t="s">
        <v>18574</v>
      </c>
    </row>
    <row r="10503" spans="1:6">
      <c r="A10503" s="360" t="s">
        <v>18552</v>
      </c>
      <c r="B10503" s="393">
        <v>4408</v>
      </c>
      <c r="C10503" s="394" t="s">
        <v>33212</v>
      </c>
      <c r="D10503" s="393" t="s">
        <v>18560</v>
      </c>
      <c r="E10503" s="395" t="s">
        <v>18614</v>
      </c>
      <c r="F10503" s="395" t="s">
        <v>18614</v>
      </c>
    </row>
    <row r="10504" spans="1:6">
      <c r="A10504" s="360" t="s">
        <v>18552</v>
      </c>
      <c r="B10504" s="393">
        <v>4505</v>
      </c>
      <c r="C10504" s="394" t="s">
        <v>33213</v>
      </c>
      <c r="D10504" s="393" t="s">
        <v>18560</v>
      </c>
      <c r="E10504" s="395" t="s">
        <v>17809</v>
      </c>
      <c r="F10504" s="395" t="s">
        <v>17809</v>
      </c>
    </row>
    <row r="10505" spans="1:6">
      <c r="A10505" s="360" t="s">
        <v>18552</v>
      </c>
      <c r="B10505" s="393">
        <v>10559</v>
      </c>
      <c r="C10505" s="394" t="s">
        <v>33214</v>
      </c>
      <c r="D10505" s="393" t="s">
        <v>18553</v>
      </c>
      <c r="E10505" s="395" t="s">
        <v>40233</v>
      </c>
      <c r="F10505" s="395" t="s">
        <v>40233</v>
      </c>
    </row>
    <row r="10506" spans="1:6">
      <c r="A10506" s="360" t="s">
        <v>18552</v>
      </c>
      <c r="B10506" s="393">
        <v>10664</v>
      </c>
      <c r="C10506" s="394" t="s">
        <v>33215</v>
      </c>
      <c r="D10506" s="393" t="s">
        <v>18553</v>
      </c>
      <c r="E10506" s="395" t="s">
        <v>40234</v>
      </c>
      <c r="F10506" s="395" t="s">
        <v>40234</v>
      </c>
    </row>
    <row r="10507" spans="1:6">
      <c r="A10507" s="360" t="s">
        <v>18552</v>
      </c>
      <c r="B10507" s="393">
        <v>36250</v>
      </c>
      <c r="C10507" s="394" t="s">
        <v>33216</v>
      </c>
      <c r="D10507" s="393" t="s">
        <v>18560</v>
      </c>
      <c r="E10507" s="395" t="s">
        <v>8726</v>
      </c>
      <c r="F10507" s="395" t="s">
        <v>8726</v>
      </c>
    </row>
    <row r="10508" spans="1:6">
      <c r="A10508" s="360" t="s">
        <v>18552</v>
      </c>
      <c r="B10508" s="393">
        <v>10857</v>
      </c>
      <c r="C10508" s="394" t="s">
        <v>33217</v>
      </c>
      <c r="D10508" s="393" t="s">
        <v>18560</v>
      </c>
      <c r="E10508" s="395" t="s">
        <v>25024</v>
      </c>
      <c r="F10508" s="395" t="s">
        <v>25024</v>
      </c>
    </row>
    <row r="10509" spans="1:6">
      <c r="A10509" s="360" t="s">
        <v>18552</v>
      </c>
      <c r="B10509" s="393">
        <v>4803</v>
      </c>
      <c r="C10509" s="394" t="s">
        <v>33218</v>
      </c>
      <c r="D10509" s="393" t="s">
        <v>18560</v>
      </c>
      <c r="E10509" s="395" t="s">
        <v>24981</v>
      </c>
      <c r="F10509" s="395" t="s">
        <v>24981</v>
      </c>
    </row>
    <row r="10510" spans="1:6">
      <c r="A10510" s="360" t="s">
        <v>18552</v>
      </c>
      <c r="B10510" s="393">
        <v>6186</v>
      </c>
      <c r="C10510" s="394" t="s">
        <v>33219</v>
      </c>
      <c r="D10510" s="393" t="s">
        <v>18560</v>
      </c>
      <c r="E10510" s="395" t="s">
        <v>25270</v>
      </c>
      <c r="F10510" s="395" t="s">
        <v>25270</v>
      </c>
    </row>
    <row r="10511" spans="1:6">
      <c r="A10511" s="360" t="s">
        <v>18552</v>
      </c>
      <c r="B10511" s="393">
        <v>4829</v>
      </c>
      <c r="C10511" s="394" t="s">
        <v>33220</v>
      </c>
      <c r="D10511" s="393" t="s">
        <v>18560</v>
      </c>
      <c r="E10511" s="395" t="s">
        <v>21338</v>
      </c>
      <c r="F10511" s="395" t="s">
        <v>21338</v>
      </c>
    </row>
    <row r="10512" spans="1:6">
      <c r="A10512" s="360" t="s">
        <v>18552</v>
      </c>
      <c r="B10512" s="393">
        <v>39829</v>
      </c>
      <c r="C10512" s="394" t="s">
        <v>33221</v>
      </c>
      <c r="D10512" s="393" t="s">
        <v>18560</v>
      </c>
      <c r="E10512" s="395" t="s">
        <v>20908</v>
      </c>
      <c r="F10512" s="395" t="s">
        <v>20908</v>
      </c>
    </row>
    <row r="10513" spans="1:6" ht="23.25">
      <c r="A10513" s="360" t="s">
        <v>18552</v>
      </c>
      <c r="B10513" s="393">
        <v>20231</v>
      </c>
      <c r="C10513" s="394" t="s">
        <v>33222</v>
      </c>
      <c r="D10513" s="393" t="s">
        <v>18560</v>
      </c>
      <c r="E10513" s="395" t="s">
        <v>40235</v>
      </c>
      <c r="F10513" s="395" t="s">
        <v>40235</v>
      </c>
    </row>
    <row r="10514" spans="1:6">
      <c r="A10514" s="360" t="s">
        <v>18552</v>
      </c>
      <c r="B10514" s="393">
        <v>4804</v>
      </c>
      <c r="C10514" s="394" t="s">
        <v>33223</v>
      </c>
      <c r="D10514" s="393" t="s">
        <v>18560</v>
      </c>
      <c r="E10514" s="395" t="s">
        <v>18613</v>
      </c>
      <c r="F10514" s="395" t="s">
        <v>18613</v>
      </c>
    </row>
    <row r="10515" spans="1:6">
      <c r="A10515" s="360" t="s">
        <v>18552</v>
      </c>
      <c r="B10515" s="393">
        <v>34680</v>
      </c>
      <c r="C10515" s="394" t="s">
        <v>33224</v>
      </c>
      <c r="D10515" s="393" t="s">
        <v>18560</v>
      </c>
      <c r="E10515" s="395" t="s">
        <v>19757</v>
      </c>
      <c r="F10515" s="395" t="s">
        <v>19757</v>
      </c>
    </row>
    <row r="10516" spans="1:6">
      <c r="A10516" s="360" t="s">
        <v>18552</v>
      </c>
      <c r="B10516" s="393">
        <v>11573</v>
      </c>
      <c r="C10516" s="394" t="s">
        <v>33225</v>
      </c>
      <c r="D10516" s="393" t="s">
        <v>18553</v>
      </c>
      <c r="E10516" s="395" t="s">
        <v>9089</v>
      </c>
      <c r="F10516" s="395" t="s">
        <v>9089</v>
      </c>
    </row>
    <row r="10517" spans="1:6">
      <c r="A10517" s="360" t="s">
        <v>18552</v>
      </c>
      <c r="B10517" s="393">
        <v>38401</v>
      </c>
      <c r="C10517" s="394" t="s">
        <v>33226</v>
      </c>
      <c r="D10517" s="393" t="s">
        <v>18553</v>
      </c>
      <c r="E10517" s="395" t="s">
        <v>7341</v>
      </c>
      <c r="F10517" s="395" t="s">
        <v>7341</v>
      </c>
    </row>
    <row r="10518" spans="1:6" ht="23.25">
      <c r="A10518" s="360" t="s">
        <v>18552</v>
      </c>
      <c r="B10518" s="393">
        <v>38179</v>
      </c>
      <c r="C10518" s="394" t="s">
        <v>33227</v>
      </c>
      <c r="D10518" s="393" t="s">
        <v>18553</v>
      </c>
      <c r="E10518" s="395" t="s">
        <v>21497</v>
      </c>
      <c r="F10518" s="395" t="s">
        <v>21497</v>
      </c>
    </row>
    <row r="10519" spans="1:6">
      <c r="A10519" s="360" t="s">
        <v>18552</v>
      </c>
      <c r="B10519" s="393">
        <v>11575</v>
      </c>
      <c r="C10519" s="394" t="s">
        <v>33228</v>
      </c>
      <c r="D10519" s="393" t="s">
        <v>18553</v>
      </c>
      <c r="E10519" s="395" t="s">
        <v>25068</v>
      </c>
      <c r="F10519" s="395" t="s">
        <v>25068</v>
      </c>
    </row>
    <row r="10520" spans="1:6">
      <c r="A10520" s="360" t="s">
        <v>18552</v>
      </c>
      <c r="B10520" s="393">
        <v>20256</v>
      </c>
      <c r="C10520" s="394" t="s">
        <v>33229</v>
      </c>
      <c r="D10520" s="393" t="s">
        <v>18553</v>
      </c>
      <c r="E10520" s="395" t="s">
        <v>18590</v>
      </c>
      <c r="F10520" s="395" t="s">
        <v>18590</v>
      </c>
    </row>
    <row r="10521" spans="1:6" ht="23.25">
      <c r="A10521" s="360" t="s">
        <v>18552</v>
      </c>
      <c r="B10521" s="393">
        <v>14511</v>
      </c>
      <c r="C10521" s="394" t="s">
        <v>33230</v>
      </c>
      <c r="D10521" s="393" t="s">
        <v>18553</v>
      </c>
      <c r="E10521" s="395" t="s">
        <v>33231</v>
      </c>
      <c r="F10521" s="395" t="s">
        <v>33231</v>
      </c>
    </row>
    <row r="10522" spans="1:6" ht="23.25">
      <c r="A10522" s="360" t="s">
        <v>18552</v>
      </c>
      <c r="B10522" s="393">
        <v>10642</v>
      </c>
      <c r="C10522" s="394" t="s">
        <v>33232</v>
      </c>
      <c r="D10522" s="393" t="s">
        <v>18553</v>
      </c>
      <c r="E10522" s="395" t="s">
        <v>33233</v>
      </c>
      <c r="F10522" s="395" t="s">
        <v>33233</v>
      </c>
    </row>
    <row r="10523" spans="1:6" ht="23.25">
      <c r="A10523" s="360" t="s">
        <v>18552</v>
      </c>
      <c r="B10523" s="393">
        <v>14489</v>
      </c>
      <c r="C10523" s="394" t="s">
        <v>33234</v>
      </c>
      <c r="D10523" s="393" t="s">
        <v>18553</v>
      </c>
      <c r="E10523" s="395" t="s">
        <v>33235</v>
      </c>
      <c r="F10523" s="395" t="s">
        <v>33235</v>
      </c>
    </row>
    <row r="10524" spans="1:6" ht="23.25">
      <c r="A10524" s="360" t="s">
        <v>18552</v>
      </c>
      <c r="B10524" s="393">
        <v>14513</v>
      </c>
      <c r="C10524" s="394" t="s">
        <v>33236</v>
      </c>
      <c r="D10524" s="393" t="s">
        <v>18553</v>
      </c>
      <c r="E10524" s="395" t="s">
        <v>33237</v>
      </c>
      <c r="F10524" s="395" t="s">
        <v>33237</v>
      </c>
    </row>
    <row r="10525" spans="1:6" ht="23.25">
      <c r="A10525" s="360" t="s">
        <v>18552</v>
      </c>
      <c r="B10525" s="393">
        <v>13600</v>
      </c>
      <c r="C10525" s="394" t="s">
        <v>33238</v>
      </c>
      <c r="D10525" s="393" t="s">
        <v>18553</v>
      </c>
      <c r="E10525" s="395" t="s">
        <v>33239</v>
      </c>
      <c r="F10525" s="395" t="s">
        <v>33239</v>
      </c>
    </row>
    <row r="10526" spans="1:6" ht="23.25">
      <c r="A10526" s="360" t="s">
        <v>18552</v>
      </c>
      <c r="B10526" s="393">
        <v>10646</v>
      </c>
      <c r="C10526" s="394" t="s">
        <v>33240</v>
      </c>
      <c r="D10526" s="393" t="s">
        <v>18553</v>
      </c>
      <c r="E10526" s="395" t="s">
        <v>33241</v>
      </c>
      <c r="F10526" s="395" t="s">
        <v>33241</v>
      </c>
    </row>
    <row r="10527" spans="1:6" ht="23.25">
      <c r="A10527" s="360" t="s">
        <v>18552</v>
      </c>
      <c r="B10527" s="393">
        <v>6070</v>
      </c>
      <c r="C10527" s="394" t="s">
        <v>33242</v>
      </c>
      <c r="D10527" s="393" t="s">
        <v>18553</v>
      </c>
      <c r="E10527" s="395" t="s">
        <v>33243</v>
      </c>
      <c r="F10527" s="395" t="s">
        <v>33243</v>
      </c>
    </row>
    <row r="10528" spans="1:6" ht="23.25">
      <c r="A10528" s="360" t="s">
        <v>18552</v>
      </c>
      <c r="B10528" s="393">
        <v>6069</v>
      </c>
      <c r="C10528" s="394" t="s">
        <v>33244</v>
      </c>
      <c r="D10528" s="393" t="s">
        <v>18553</v>
      </c>
      <c r="E10528" s="395" t="s">
        <v>33245</v>
      </c>
      <c r="F10528" s="395" t="s">
        <v>33245</v>
      </c>
    </row>
    <row r="10529" spans="1:6" ht="23.25">
      <c r="A10529" s="360" t="s">
        <v>18552</v>
      </c>
      <c r="B10529" s="393">
        <v>14626</v>
      </c>
      <c r="C10529" s="394" t="s">
        <v>33246</v>
      </c>
      <c r="D10529" s="393" t="s">
        <v>18553</v>
      </c>
      <c r="E10529" s="395" t="s">
        <v>33247</v>
      </c>
      <c r="F10529" s="395" t="s">
        <v>33247</v>
      </c>
    </row>
    <row r="10530" spans="1:6" ht="23.25">
      <c r="A10530" s="360" t="s">
        <v>18552</v>
      </c>
      <c r="B10530" s="393">
        <v>6067</v>
      </c>
      <c r="C10530" s="394" t="s">
        <v>33248</v>
      </c>
      <c r="D10530" s="393" t="s">
        <v>18553</v>
      </c>
      <c r="E10530" s="395" t="s">
        <v>33249</v>
      </c>
      <c r="F10530" s="395" t="s">
        <v>33249</v>
      </c>
    </row>
    <row r="10531" spans="1:6">
      <c r="A10531" s="360" t="s">
        <v>18552</v>
      </c>
      <c r="B10531" s="393">
        <v>38393</v>
      </c>
      <c r="C10531" s="394" t="s">
        <v>33250</v>
      </c>
      <c r="D10531" s="393" t="s">
        <v>18553</v>
      </c>
      <c r="E10531" s="395" t="s">
        <v>25170</v>
      </c>
      <c r="F10531" s="395" t="s">
        <v>25170</v>
      </c>
    </row>
    <row r="10532" spans="1:6">
      <c r="A10532" s="360" t="s">
        <v>18552</v>
      </c>
      <c r="B10532" s="393">
        <v>38390</v>
      </c>
      <c r="C10532" s="394" t="s">
        <v>33251</v>
      </c>
      <c r="D10532" s="393" t="s">
        <v>18553</v>
      </c>
      <c r="E10532" s="395" t="s">
        <v>26466</v>
      </c>
      <c r="F10532" s="395" t="s">
        <v>26466</v>
      </c>
    </row>
    <row r="10533" spans="1:6">
      <c r="A10533" s="360" t="s">
        <v>18552</v>
      </c>
      <c r="B10533" s="393">
        <v>36532</v>
      </c>
      <c r="C10533" s="394" t="s">
        <v>33252</v>
      </c>
      <c r="D10533" s="393" t="s">
        <v>18553</v>
      </c>
      <c r="E10533" s="395" t="s">
        <v>40236</v>
      </c>
      <c r="F10533" s="395" t="s">
        <v>40236</v>
      </c>
    </row>
    <row r="10534" spans="1:6" ht="23.25">
      <c r="A10534" s="360" t="s">
        <v>18552</v>
      </c>
      <c r="B10534" s="393">
        <v>11578</v>
      </c>
      <c r="C10534" s="394" t="s">
        <v>33253</v>
      </c>
      <c r="D10534" s="393" t="s">
        <v>18553</v>
      </c>
      <c r="E10534" s="395" t="s">
        <v>20659</v>
      </c>
      <c r="F10534" s="395" t="s">
        <v>20659</v>
      </c>
    </row>
    <row r="10535" spans="1:6" ht="23.25">
      <c r="A10535" s="360" t="s">
        <v>18552</v>
      </c>
      <c r="B10535" s="393">
        <v>11577</v>
      </c>
      <c r="C10535" s="394" t="s">
        <v>33254</v>
      </c>
      <c r="D10535" s="393" t="s">
        <v>18553</v>
      </c>
      <c r="E10535" s="395" t="s">
        <v>13334</v>
      </c>
      <c r="F10535" s="395" t="s">
        <v>13334</v>
      </c>
    </row>
    <row r="10536" spans="1:6" ht="23.25">
      <c r="A10536" s="360" t="s">
        <v>18552</v>
      </c>
      <c r="B10536" s="393">
        <v>42432</v>
      </c>
      <c r="C10536" s="394" t="s">
        <v>33255</v>
      </c>
      <c r="D10536" s="393" t="s">
        <v>18553</v>
      </c>
      <c r="E10536" s="395" t="s">
        <v>25473</v>
      </c>
      <c r="F10536" s="395" t="s">
        <v>25473</v>
      </c>
    </row>
    <row r="10537" spans="1:6" ht="23.25">
      <c r="A10537" s="360" t="s">
        <v>18552</v>
      </c>
      <c r="B10537" s="393">
        <v>42437</v>
      </c>
      <c r="C10537" s="394" t="s">
        <v>33256</v>
      </c>
      <c r="D10537" s="393" t="s">
        <v>18553</v>
      </c>
      <c r="E10537" s="395" t="s">
        <v>25474</v>
      </c>
      <c r="F10537" s="395" t="s">
        <v>25474</v>
      </c>
    </row>
    <row r="10538" spans="1:6">
      <c r="A10538" s="360" t="s">
        <v>18552</v>
      </c>
      <c r="B10538" s="393">
        <v>1116</v>
      </c>
      <c r="C10538" s="394" t="s">
        <v>33257</v>
      </c>
      <c r="D10538" s="393" t="s">
        <v>18560</v>
      </c>
      <c r="E10538" s="395" t="s">
        <v>24981</v>
      </c>
      <c r="F10538" s="395" t="s">
        <v>24981</v>
      </c>
    </row>
    <row r="10539" spans="1:6">
      <c r="A10539" s="360" t="s">
        <v>18552</v>
      </c>
      <c r="B10539" s="393">
        <v>1115</v>
      </c>
      <c r="C10539" s="394" t="s">
        <v>33258</v>
      </c>
      <c r="D10539" s="393" t="s">
        <v>18560</v>
      </c>
      <c r="E10539" s="395" t="s">
        <v>25809</v>
      </c>
      <c r="F10539" s="395" t="s">
        <v>25809</v>
      </c>
    </row>
    <row r="10540" spans="1:6">
      <c r="A10540" s="360" t="s">
        <v>18552</v>
      </c>
      <c r="B10540" s="393">
        <v>1113</v>
      </c>
      <c r="C10540" s="394" t="s">
        <v>33259</v>
      </c>
      <c r="D10540" s="393" t="s">
        <v>18560</v>
      </c>
      <c r="E10540" s="395" t="s">
        <v>25836</v>
      </c>
      <c r="F10540" s="395" t="s">
        <v>25836</v>
      </c>
    </row>
    <row r="10541" spans="1:6">
      <c r="A10541" s="360" t="s">
        <v>18552</v>
      </c>
      <c r="B10541" s="393">
        <v>1114</v>
      </c>
      <c r="C10541" s="394" t="s">
        <v>33260</v>
      </c>
      <c r="D10541" s="393" t="s">
        <v>18560</v>
      </c>
      <c r="E10541" s="395" t="s">
        <v>27246</v>
      </c>
      <c r="F10541" s="395" t="s">
        <v>27246</v>
      </c>
    </row>
    <row r="10542" spans="1:6">
      <c r="A10542" s="360" t="s">
        <v>18552</v>
      </c>
      <c r="B10542" s="393">
        <v>40872</v>
      </c>
      <c r="C10542" s="394" t="s">
        <v>33261</v>
      </c>
      <c r="D10542" s="393" t="s">
        <v>18560</v>
      </c>
      <c r="E10542" s="395" t="s">
        <v>25063</v>
      </c>
      <c r="F10542" s="395" t="s">
        <v>25063</v>
      </c>
    </row>
    <row r="10543" spans="1:6">
      <c r="A10543" s="360" t="s">
        <v>18552</v>
      </c>
      <c r="B10543" s="393">
        <v>20214</v>
      </c>
      <c r="C10543" s="394" t="s">
        <v>33262</v>
      </c>
      <c r="D10543" s="393" t="s">
        <v>18553</v>
      </c>
      <c r="E10543" s="395" t="s">
        <v>26167</v>
      </c>
      <c r="F10543" s="395" t="s">
        <v>26167</v>
      </c>
    </row>
    <row r="10544" spans="1:6">
      <c r="A10544" s="360" t="s">
        <v>18552</v>
      </c>
      <c r="B10544" s="393">
        <v>11064</v>
      </c>
      <c r="C10544" s="394" t="s">
        <v>33263</v>
      </c>
      <c r="D10544" s="393" t="s">
        <v>18553</v>
      </c>
      <c r="E10544" s="395" t="s">
        <v>10942</v>
      </c>
      <c r="F10544" s="395" t="s">
        <v>10942</v>
      </c>
    </row>
    <row r="10545" spans="1:6" ht="23.25">
      <c r="A10545" s="360" t="s">
        <v>18552</v>
      </c>
      <c r="B10545" s="393">
        <v>7237</v>
      </c>
      <c r="C10545" s="394" t="s">
        <v>33264</v>
      </c>
      <c r="D10545" s="393" t="s">
        <v>18553</v>
      </c>
      <c r="E10545" s="395" t="s">
        <v>12105</v>
      </c>
      <c r="F10545" s="395" t="s">
        <v>12105</v>
      </c>
    </row>
    <row r="10546" spans="1:6">
      <c r="A10546" s="360" t="s">
        <v>18552</v>
      </c>
      <c r="B10546" s="393">
        <v>16</v>
      </c>
      <c r="C10546" s="394" t="s">
        <v>33265</v>
      </c>
      <c r="D10546" s="393" t="s">
        <v>18562</v>
      </c>
      <c r="E10546" s="395" t="s">
        <v>20321</v>
      </c>
      <c r="F10546" s="395" t="s">
        <v>20321</v>
      </c>
    </row>
    <row r="10547" spans="1:6">
      <c r="A10547" s="360" t="s">
        <v>18552</v>
      </c>
      <c r="B10547" s="393">
        <v>11757</v>
      </c>
      <c r="C10547" s="394" t="s">
        <v>33266</v>
      </c>
      <c r="D10547" s="393" t="s">
        <v>18553</v>
      </c>
      <c r="E10547" s="395" t="s">
        <v>30632</v>
      </c>
      <c r="F10547" s="395" t="s">
        <v>30632</v>
      </c>
    </row>
    <row r="10548" spans="1:6">
      <c r="A10548" s="360" t="s">
        <v>18552</v>
      </c>
      <c r="B10548" s="393">
        <v>11758</v>
      </c>
      <c r="C10548" s="394" t="s">
        <v>33267</v>
      </c>
      <c r="D10548" s="393" t="s">
        <v>18553</v>
      </c>
      <c r="E10548" s="395" t="s">
        <v>37762</v>
      </c>
      <c r="F10548" s="395" t="s">
        <v>37762</v>
      </c>
    </row>
    <row r="10549" spans="1:6">
      <c r="A10549" s="360" t="s">
        <v>18552</v>
      </c>
      <c r="B10549" s="393">
        <v>37526</v>
      </c>
      <c r="C10549" s="394" t="s">
        <v>33268</v>
      </c>
      <c r="D10549" s="393" t="s">
        <v>18553</v>
      </c>
      <c r="E10549" s="395" t="s">
        <v>7489</v>
      </c>
      <c r="F10549" s="395" t="s">
        <v>7489</v>
      </c>
    </row>
    <row r="10550" spans="1:6">
      <c r="A10550" s="360" t="s">
        <v>18552</v>
      </c>
      <c r="B10550" s="393">
        <v>6076</v>
      </c>
      <c r="C10550" s="394" t="s">
        <v>33269</v>
      </c>
      <c r="D10550" s="393" t="s">
        <v>18556</v>
      </c>
      <c r="E10550" s="395" t="s">
        <v>25887</v>
      </c>
      <c r="F10550" s="395" t="s">
        <v>25887</v>
      </c>
    </row>
    <row r="10551" spans="1:6">
      <c r="A10551" s="360" t="s">
        <v>18552</v>
      </c>
      <c r="B10551" s="393">
        <v>13109</v>
      </c>
      <c r="C10551" s="394" t="s">
        <v>33270</v>
      </c>
      <c r="D10551" s="393" t="s">
        <v>18553</v>
      </c>
      <c r="E10551" s="395" t="s">
        <v>40237</v>
      </c>
      <c r="F10551" s="395" t="s">
        <v>40237</v>
      </c>
    </row>
    <row r="10552" spans="1:6">
      <c r="A10552" s="360" t="s">
        <v>18552</v>
      </c>
      <c r="B10552" s="393">
        <v>13110</v>
      </c>
      <c r="C10552" s="394" t="s">
        <v>33271</v>
      </c>
      <c r="D10552" s="393" t="s">
        <v>18553</v>
      </c>
      <c r="E10552" s="395" t="s">
        <v>40238</v>
      </c>
      <c r="F10552" s="395" t="s">
        <v>40238</v>
      </c>
    </row>
    <row r="10553" spans="1:6">
      <c r="A10553" s="360" t="s">
        <v>18552</v>
      </c>
      <c r="B10553" s="393">
        <v>7581</v>
      </c>
      <c r="C10553" s="394" t="s">
        <v>33272</v>
      </c>
      <c r="D10553" s="393" t="s">
        <v>18553</v>
      </c>
      <c r="E10553" s="395" t="s">
        <v>9197</v>
      </c>
      <c r="F10553" s="395" t="s">
        <v>9197</v>
      </c>
    </row>
    <row r="10554" spans="1:6">
      <c r="A10554" s="360" t="s">
        <v>18552</v>
      </c>
      <c r="B10554" s="393">
        <v>20206</v>
      </c>
      <c r="C10554" s="394" t="s">
        <v>33273</v>
      </c>
      <c r="D10554" s="393" t="s">
        <v>18560</v>
      </c>
      <c r="E10554" s="395" t="s">
        <v>11420</v>
      </c>
      <c r="F10554" s="395" t="s">
        <v>11420</v>
      </c>
    </row>
    <row r="10555" spans="1:6">
      <c r="A10555" s="360" t="s">
        <v>18552</v>
      </c>
      <c r="B10555" s="393">
        <v>4460</v>
      </c>
      <c r="C10555" s="394" t="s">
        <v>33274</v>
      </c>
      <c r="D10555" s="393" t="s">
        <v>18560</v>
      </c>
      <c r="E10555" s="395" t="s">
        <v>13296</v>
      </c>
      <c r="F10555" s="395" t="s">
        <v>13296</v>
      </c>
    </row>
    <row r="10556" spans="1:6">
      <c r="A10556" s="360" t="s">
        <v>18552</v>
      </c>
      <c r="B10556" s="393">
        <v>6204</v>
      </c>
      <c r="C10556" s="394" t="s">
        <v>33275</v>
      </c>
      <c r="D10556" s="393" t="s">
        <v>18560</v>
      </c>
      <c r="E10556" s="395" t="s">
        <v>12205</v>
      </c>
      <c r="F10556" s="395" t="s">
        <v>12205</v>
      </c>
    </row>
    <row r="10557" spans="1:6">
      <c r="A10557" s="360" t="s">
        <v>18552</v>
      </c>
      <c r="B10557" s="393">
        <v>4417</v>
      </c>
      <c r="C10557" s="394" t="s">
        <v>33276</v>
      </c>
      <c r="D10557" s="393" t="s">
        <v>18560</v>
      </c>
      <c r="E10557" s="395" t="s">
        <v>11489</v>
      </c>
      <c r="F10557" s="395" t="s">
        <v>11489</v>
      </c>
    </row>
    <row r="10558" spans="1:6">
      <c r="A10558" s="360" t="s">
        <v>18552</v>
      </c>
      <c r="B10558" s="393">
        <v>4517</v>
      </c>
      <c r="C10558" s="394" t="s">
        <v>33277</v>
      </c>
      <c r="D10558" s="393" t="s">
        <v>18560</v>
      </c>
      <c r="E10558" s="395" t="s">
        <v>9430</v>
      </c>
      <c r="F10558" s="395" t="s">
        <v>9430</v>
      </c>
    </row>
    <row r="10559" spans="1:6">
      <c r="A10559" s="360" t="s">
        <v>18552</v>
      </c>
      <c r="B10559" s="393">
        <v>4512</v>
      </c>
      <c r="C10559" s="394" t="s">
        <v>33278</v>
      </c>
      <c r="D10559" s="393" t="s">
        <v>18560</v>
      </c>
      <c r="E10559" s="395" t="s">
        <v>9232</v>
      </c>
      <c r="F10559" s="395" t="s">
        <v>9232</v>
      </c>
    </row>
    <row r="10560" spans="1:6">
      <c r="A10560" s="360" t="s">
        <v>18552</v>
      </c>
      <c r="B10560" s="393">
        <v>4415</v>
      </c>
      <c r="C10560" s="394" t="s">
        <v>33279</v>
      </c>
      <c r="D10560" s="393" t="s">
        <v>18560</v>
      </c>
      <c r="E10560" s="395" t="s">
        <v>7493</v>
      </c>
      <c r="F10560" s="395" t="s">
        <v>7493</v>
      </c>
    </row>
    <row r="10561" spans="1:6">
      <c r="A10561" s="360" t="s">
        <v>18552</v>
      </c>
      <c r="B10561" s="393">
        <v>37373</v>
      </c>
      <c r="C10561" s="394" t="s">
        <v>33280</v>
      </c>
      <c r="D10561" s="393" t="s">
        <v>18554</v>
      </c>
      <c r="E10561" s="395" t="s">
        <v>8415</v>
      </c>
      <c r="F10561" s="395" t="s">
        <v>8415</v>
      </c>
    </row>
    <row r="10562" spans="1:6">
      <c r="A10562" s="360" t="s">
        <v>18552</v>
      </c>
      <c r="B10562" s="393">
        <v>40864</v>
      </c>
      <c r="C10562" s="394" t="s">
        <v>33281</v>
      </c>
      <c r="D10562" s="393" t="s">
        <v>18573</v>
      </c>
      <c r="E10562" s="395" t="s">
        <v>25880</v>
      </c>
      <c r="F10562" s="395" t="s">
        <v>25880</v>
      </c>
    </row>
    <row r="10563" spans="1:6">
      <c r="A10563" s="360" t="s">
        <v>18552</v>
      </c>
      <c r="B10563" s="393">
        <v>4734</v>
      </c>
      <c r="C10563" s="394" t="s">
        <v>33282</v>
      </c>
      <c r="D10563" s="393" t="s">
        <v>18556</v>
      </c>
      <c r="E10563" s="395" t="s">
        <v>21571</v>
      </c>
      <c r="F10563" s="395" t="s">
        <v>21571</v>
      </c>
    </row>
    <row r="10564" spans="1:6">
      <c r="A10564" s="360" t="s">
        <v>18552</v>
      </c>
      <c r="B10564" s="393">
        <v>6085</v>
      </c>
      <c r="C10564" s="394" t="s">
        <v>33283</v>
      </c>
      <c r="D10564" s="393" t="s">
        <v>18563</v>
      </c>
      <c r="E10564" s="395" t="s">
        <v>15752</v>
      </c>
      <c r="F10564" s="395" t="s">
        <v>15752</v>
      </c>
    </row>
    <row r="10565" spans="1:6">
      <c r="A10565" s="360" t="s">
        <v>18552</v>
      </c>
      <c r="B10565" s="393">
        <v>38396</v>
      </c>
      <c r="C10565" s="394" t="s">
        <v>33284</v>
      </c>
      <c r="D10565" s="393" t="s">
        <v>18553</v>
      </c>
      <c r="E10565" s="395" t="s">
        <v>40239</v>
      </c>
      <c r="F10565" s="395" t="s">
        <v>40239</v>
      </c>
    </row>
    <row r="10566" spans="1:6">
      <c r="A10566" s="360" t="s">
        <v>18552</v>
      </c>
      <c r="B10566" s="393">
        <v>6090</v>
      </c>
      <c r="C10566" s="394" t="s">
        <v>33285</v>
      </c>
      <c r="D10566" s="393" t="s">
        <v>18563</v>
      </c>
      <c r="E10566" s="395" t="s">
        <v>20296</v>
      </c>
      <c r="F10566" s="395" t="s">
        <v>20296</v>
      </c>
    </row>
    <row r="10567" spans="1:6">
      <c r="A10567" s="360" t="s">
        <v>18552</v>
      </c>
      <c r="B10567" s="393">
        <v>11622</v>
      </c>
      <c r="C10567" s="394" t="s">
        <v>33286</v>
      </c>
      <c r="D10567" s="393" t="s">
        <v>18562</v>
      </c>
      <c r="E10567" s="395" t="s">
        <v>28048</v>
      </c>
      <c r="F10567" s="395" t="s">
        <v>28048</v>
      </c>
    </row>
    <row r="10568" spans="1:6">
      <c r="A10568" s="360" t="s">
        <v>18552</v>
      </c>
      <c r="B10568" s="393">
        <v>6094</v>
      </c>
      <c r="C10568" s="394" t="s">
        <v>33288</v>
      </c>
      <c r="D10568" s="393" t="s">
        <v>18562</v>
      </c>
      <c r="E10568" s="395" t="s">
        <v>28278</v>
      </c>
      <c r="F10568" s="395" t="s">
        <v>28278</v>
      </c>
    </row>
    <row r="10569" spans="1:6">
      <c r="A10569" s="360" t="s">
        <v>18552</v>
      </c>
      <c r="B10569" s="393">
        <v>7317</v>
      </c>
      <c r="C10569" s="394" t="s">
        <v>33289</v>
      </c>
      <c r="D10569" s="393" t="s">
        <v>18562</v>
      </c>
      <c r="E10569" s="395" t="s">
        <v>26983</v>
      </c>
      <c r="F10569" s="395" t="s">
        <v>26983</v>
      </c>
    </row>
    <row r="10570" spans="1:6">
      <c r="A10570" s="360" t="s">
        <v>18552</v>
      </c>
      <c r="B10570" s="393">
        <v>142</v>
      </c>
      <c r="C10570" s="394" t="s">
        <v>33290</v>
      </c>
      <c r="D10570" s="393" t="s">
        <v>18648</v>
      </c>
      <c r="E10570" s="395" t="s">
        <v>25076</v>
      </c>
      <c r="F10570" s="395" t="s">
        <v>25076</v>
      </c>
    </row>
    <row r="10571" spans="1:6">
      <c r="A10571" s="360" t="s">
        <v>18552</v>
      </c>
      <c r="B10571" s="393">
        <v>38123</v>
      </c>
      <c r="C10571" s="394" t="s">
        <v>33291</v>
      </c>
      <c r="D10571" s="393" t="s">
        <v>18562</v>
      </c>
      <c r="E10571" s="395" t="s">
        <v>35228</v>
      </c>
      <c r="F10571" s="395" t="s">
        <v>35228</v>
      </c>
    </row>
    <row r="10572" spans="1:6">
      <c r="A10572" s="360" t="s">
        <v>18552</v>
      </c>
      <c r="B10572" s="393">
        <v>42701</v>
      </c>
      <c r="C10572" s="394" t="s">
        <v>33292</v>
      </c>
      <c r="D10572" s="393" t="s">
        <v>18553</v>
      </c>
      <c r="E10572" s="395" t="s">
        <v>28182</v>
      </c>
      <c r="F10572" s="395" t="s">
        <v>28182</v>
      </c>
    </row>
    <row r="10573" spans="1:6">
      <c r="A10573" s="360" t="s">
        <v>18552</v>
      </c>
      <c r="B10573" s="393">
        <v>42702</v>
      </c>
      <c r="C10573" s="394" t="s">
        <v>33293</v>
      </c>
      <c r="D10573" s="393" t="s">
        <v>18553</v>
      </c>
      <c r="E10573" s="395" t="s">
        <v>33294</v>
      </c>
      <c r="F10573" s="395" t="s">
        <v>33294</v>
      </c>
    </row>
    <row r="10574" spans="1:6">
      <c r="A10574" s="360" t="s">
        <v>18552</v>
      </c>
      <c r="B10574" s="393">
        <v>37955</v>
      </c>
      <c r="C10574" s="394" t="s">
        <v>33295</v>
      </c>
      <c r="D10574" s="393" t="s">
        <v>18553</v>
      </c>
      <c r="E10574" s="395" t="s">
        <v>27270</v>
      </c>
      <c r="F10574" s="395" t="s">
        <v>27270</v>
      </c>
    </row>
    <row r="10575" spans="1:6" ht="23.25">
      <c r="A10575" s="360" t="s">
        <v>18552</v>
      </c>
      <c r="B10575" s="393">
        <v>42699</v>
      </c>
      <c r="C10575" s="394" t="s">
        <v>33296</v>
      </c>
      <c r="D10575" s="393" t="s">
        <v>18553</v>
      </c>
      <c r="E10575" s="395" t="s">
        <v>33297</v>
      </c>
      <c r="F10575" s="395" t="s">
        <v>33297</v>
      </c>
    </row>
    <row r="10576" spans="1:6">
      <c r="A10576" s="360" t="s">
        <v>18552</v>
      </c>
      <c r="B10576" s="393">
        <v>42700</v>
      </c>
      <c r="C10576" s="394" t="s">
        <v>33298</v>
      </c>
      <c r="D10576" s="393" t="s">
        <v>18553</v>
      </c>
      <c r="E10576" s="395" t="s">
        <v>25750</v>
      </c>
      <c r="F10576" s="395" t="s">
        <v>25750</v>
      </c>
    </row>
    <row r="10577" spans="1:6" ht="23.25">
      <c r="A10577" s="360" t="s">
        <v>18552</v>
      </c>
      <c r="B10577" s="393">
        <v>37743</v>
      </c>
      <c r="C10577" s="394" t="s">
        <v>33299</v>
      </c>
      <c r="D10577" s="393" t="s">
        <v>18553</v>
      </c>
      <c r="E10577" s="395" t="s">
        <v>25475</v>
      </c>
      <c r="F10577" s="395" t="s">
        <v>25475</v>
      </c>
    </row>
    <row r="10578" spans="1:6" ht="23.25">
      <c r="A10578" s="360" t="s">
        <v>18552</v>
      </c>
      <c r="B10578" s="393">
        <v>37744</v>
      </c>
      <c r="C10578" s="394" t="s">
        <v>33300</v>
      </c>
      <c r="D10578" s="393" t="s">
        <v>18553</v>
      </c>
      <c r="E10578" s="395" t="s">
        <v>25476</v>
      </c>
      <c r="F10578" s="395" t="s">
        <v>25476</v>
      </c>
    </row>
    <row r="10579" spans="1:6" ht="23.25">
      <c r="A10579" s="360" t="s">
        <v>18552</v>
      </c>
      <c r="B10579" s="393">
        <v>37741</v>
      </c>
      <c r="C10579" s="394" t="s">
        <v>33301</v>
      </c>
      <c r="D10579" s="393" t="s">
        <v>18553</v>
      </c>
      <c r="E10579" s="395" t="s">
        <v>25477</v>
      </c>
      <c r="F10579" s="395" t="s">
        <v>25477</v>
      </c>
    </row>
    <row r="10580" spans="1:6" ht="23.25">
      <c r="A10580" s="360" t="s">
        <v>18552</v>
      </c>
      <c r="B10580" s="393">
        <v>39396</v>
      </c>
      <c r="C10580" s="394" t="s">
        <v>33302</v>
      </c>
      <c r="D10580" s="393" t="s">
        <v>18553</v>
      </c>
      <c r="E10580" s="395" t="s">
        <v>26384</v>
      </c>
      <c r="F10580" s="395" t="s">
        <v>26384</v>
      </c>
    </row>
    <row r="10581" spans="1:6" ht="23.25">
      <c r="A10581" s="360" t="s">
        <v>18552</v>
      </c>
      <c r="B10581" s="393">
        <v>39392</v>
      </c>
      <c r="C10581" s="394" t="s">
        <v>33303</v>
      </c>
      <c r="D10581" s="393" t="s">
        <v>18553</v>
      </c>
      <c r="E10581" s="395" t="s">
        <v>33304</v>
      </c>
      <c r="F10581" s="395" t="s">
        <v>33304</v>
      </c>
    </row>
    <row r="10582" spans="1:6" ht="23.25">
      <c r="A10582" s="360" t="s">
        <v>18552</v>
      </c>
      <c r="B10582" s="393">
        <v>39393</v>
      </c>
      <c r="C10582" s="394" t="s">
        <v>33305</v>
      </c>
      <c r="D10582" s="393" t="s">
        <v>18553</v>
      </c>
      <c r="E10582" s="395" t="s">
        <v>27604</v>
      </c>
      <c r="F10582" s="395" t="s">
        <v>27604</v>
      </c>
    </row>
    <row r="10583" spans="1:6" ht="23.25">
      <c r="A10583" s="360" t="s">
        <v>18552</v>
      </c>
      <c r="B10583" s="393">
        <v>39394</v>
      </c>
      <c r="C10583" s="394" t="s">
        <v>33306</v>
      </c>
      <c r="D10583" s="393" t="s">
        <v>18553</v>
      </c>
      <c r="E10583" s="395" t="s">
        <v>27228</v>
      </c>
      <c r="F10583" s="395" t="s">
        <v>27228</v>
      </c>
    </row>
    <row r="10584" spans="1:6" ht="23.25">
      <c r="A10584" s="360" t="s">
        <v>18552</v>
      </c>
      <c r="B10584" s="393">
        <v>39395</v>
      </c>
      <c r="C10584" s="394" t="s">
        <v>33307</v>
      </c>
      <c r="D10584" s="393" t="s">
        <v>18553</v>
      </c>
      <c r="E10584" s="395" t="s">
        <v>20801</v>
      </c>
      <c r="F10584" s="395" t="s">
        <v>20801</v>
      </c>
    </row>
    <row r="10585" spans="1:6" ht="23.25">
      <c r="A10585" s="360" t="s">
        <v>18552</v>
      </c>
      <c r="B10585" s="393">
        <v>14618</v>
      </c>
      <c r="C10585" s="394" t="s">
        <v>33308</v>
      </c>
      <c r="D10585" s="393" t="s">
        <v>18553</v>
      </c>
      <c r="E10585" s="395" t="s">
        <v>40240</v>
      </c>
      <c r="F10585" s="395" t="s">
        <v>40240</v>
      </c>
    </row>
    <row r="10586" spans="1:6" ht="23.25">
      <c r="A10586" s="360" t="s">
        <v>18552</v>
      </c>
      <c r="B10586" s="393">
        <v>40269</v>
      </c>
      <c r="C10586" s="394" t="s">
        <v>33309</v>
      </c>
      <c r="D10586" s="393" t="s">
        <v>18553</v>
      </c>
      <c r="E10586" s="395" t="s">
        <v>40241</v>
      </c>
      <c r="F10586" s="395" t="s">
        <v>40241</v>
      </c>
    </row>
    <row r="10587" spans="1:6">
      <c r="A10587" s="360" t="s">
        <v>18552</v>
      </c>
      <c r="B10587" s="393">
        <v>6110</v>
      </c>
      <c r="C10587" s="394" t="s">
        <v>33310</v>
      </c>
      <c r="D10587" s="393" t="s">
        <v>18554</v>
      </c>
      <c r="E10587" s="395" t="s">
        <v>21508</v>
      </c>
      <c r="F10587" s="395" t="s">
        <v>19999</v>
      </c>
    </row>
    <row r="10588" spans="1:6">
      <c r="A10588" s="360" t="s">
        <v>18552</v>
      </c>
      <c r="B10588" s="393">
        <v>40910</v>
      </c>
      <c r="C10588" s="394" t="s">
        <v>33311</v>
      </c>
      <c r="D10588" s="393" t="s">
        <v>18573</v>
      </c>
      <c r="E10588" s="395" t="s">
        <v>29150</v>
      </c>
      <c r="F10588" s="395" t="s">
        <v>29151</v>
      </c>
    </row>
    <row r="10589" spans="1:6">
      <c r="A10589" s="360" t="s">
        <v>18552</v>
      </c>
      <c r="B10589" s="393">
        <v>6111</v>
      </c>
      <c r="C10589" s="394" t="s">
        <v>33312</v>
      </c>
      <c r="D10589" s="393" t="s">
        <v>18554</v>
      </c>
      <c r="E10589" s="395" t="s">
        <v>25810</v>
      </c>
      <c r="F10589" s="395" t="s">
        <v>20335</v>
      </c>
    </row>
    <row r="10590" spans="1:6">
      <c r="A10590" s="360" t="s">
        <v>18552</v>
      </c>
      <c r="B10590" s="393">
        <v>41084</v>
      </c>
      <c r="C10590" s="394" t="s">
        <v>33313</v>
      </c>
      <c r="D10590" s="393" t="s">
        <v>18573</v>
      </c>
      <c r="E10590" s="395" t="s">
        <v>26858</v>
      </c>
      <c r="F10590" s="395" t="s">
        <v>26859</v>
      </c>
    </row>
    <row r="10591" spans="1:6">
      <c r="A10591" s="360" t="s">
        <v>18552</v>
      </c>
      <c r="B10591" s="393">
        <v>25950</v>
      </c>
      <c r="C10591" s="394" t="s">
        <v>33314</v>
      </c>
      <c r="D10591" s="393" t="s">
        <v>18556</v>
      </c>
      <c r="E10591" s="395" t="s">
        <v>25324</v>
      </c>
      <c r="F10591" s="395" t="s">
        <v>25324</v>
      </c>
    </row>
    <row r="10592" spans="1:6">
      <c r="A10592" s="360" t="s">
        <v>18552</v>
      </c>
      <c r="B10592" s="393">
        <v>38637</v>
      </c>
      <c r="C10592" s="394" t="s">
        <v>33315</v>
      </c>
      <c r="D10592" s="393" t="s">
        <v>18553</v>
      </c>
      <c r="E10592" s="395" t="s">
        <v>33316</v>
      </c>
      <c r="F10592" s="395" t="s">
        <v>33316</v>
      </c>
    </row>
    <row r="10593" spans="1:6">
      <c r="A10593" s="360" t="s">
        <v>18552</v>
      </c>
      <c r="B10593" s="393">
        <v>6150</v>
      </c>
      <c r="C10593" s="394" t="s">
        <v>33317</v>
      </c>
      <c r="D10593" s="393" t="s">
        <v>18553</v>
      </c>
      <c r="E10593" s="395" t="s">
        <v>28200</v>
      </c>
      <c r="F10593" s="395" t="s">
        <v>28200</v>
      </c>
    </row>
    <row r="10594" spans="1:6">
      <c r="A10594" s="360" t="s">
        <v>18552</v>
      </c>
      <c r="B10594" s="393">
        <v>6136</v>
      </c>
      <c r="C10594" s="394" t="s">
        <v>33318</v>
      </c>
      <c r="D10594" s="393" t="s">
        <v>18553</v>
      </c>
      <c r="E10594" s="395" t="s">
        <v>33319</v>
      </c>
      <c r="F10594" s="395" t="s">
        <v>33319</v>
      </c>
    </row>
    <row r="10595" spans="1:6">
      <c r="A10595" s="360" t="s">
        <v>18552</v>
      </c>
      <c r="B10595" s="393">
        <v>38638</v>
      </c>
      <c r="C10595" s="394" t="s">
        <v>33320</v>
      </c>
      <c r="D10595" s="393" t="s">
        <v>18553</v>
      </c>
      <c r="E10595" s="395" t="s">
        <v>33321</v>
      </c>
      <c r="F10595" s="395" t="s">
        <v>33321</v>
      </c>
    </row>
    <row r="10596" spans="1:6">
      <c r="A10596" s="360" t="s">
        <v>18552</v>
      </c>
      <c r="B10596" s="393">
        <v>20262</v>
      </c>
      <c r="C10596" s="394" t="s">
        <v>33322</v>
      </c>
      <c r="D10596" s="393" t="s">
        <v>18553</v>
      </c>
      <c r="E10596" s="395" t="s">
        <v>13424</v>
      </c>
      <c r="F10596" s="395" t="s">
        <v>13424</v>
      </c>
    </row>
    <row r="10597" spans="1:6">
      <c r="A10597" s="360" t="s">
        <v>18552</v>
      </c>
      <c r="B10597" s="393">
        <v>6148</v>
      </c>
      <c r="C10597" s="394" t="s">
        <v>33323</v>
      </c>
      <c r="D10597" s="393" t="s">
        <v>18553</v>
      </c>
      <c r="E10597" s="395" t="s">
        <v>20289</v>
      </c>
      <c r="F10597" s="395" t="s">
        <v>20289</v>
      </c>
    </row>
    <row r="10598" spans="1:6">
      <c r="A10598" s="360" t="s">
        <v>18552</v>
      </c>
      <c r="B10598" s="393">
        <v>6145</v>
      </c>
      <c r="C10598" s="394" t="s">
        <v>33324</v>
      </c>
      <c r="D10598" s="393" t="s">
        <v>18553</v>
      </c>
      <c r="E10598" s="395" t="s">
        <v>20029</v>
      </c>
      <c r="F10598" s="395" t="s">
        <v>20029</v>
      </c>
    </row>
    <row r="10599" spans="1:6">
      <c r="A10599" s="360" t="s">
        <v>18552</v>
      </c>
      <c r="B10599" s="393">
        <v>6149</v>
      </c>
      <c r="C10599" s="394" t="s">
        <v>33325</v>
      </c>
      <c r="D10599" s="393" t="s">
        <v>18553</v>
      </c>
      <c r="E10599" s="395" t="s">
        <v>26402</v>
      </c>
      <c r="F10599" s="395" t="s">
        <v>26402</v>
      </c>
    </row>
    <row r="10600" spans="1:6">
      <c r="A10600" s="360" t="s">
        <v>18552</v>
      </c>
      <c r="B10600" s="393">
        <v>6146</v>
      </c>
      <c r="C10600" s="394" t="s">
        <v>33326</v>
      </c>
      <c r="D10600" s="393" t="s">
        <v>18553</v>
      </c>
      <c r="E10600" s="395" t="s">
        <v>27075</v>
      </c>
      <c r="F10600" s="395" t="s">
        <v>27075</v>
      </c>
    </row>
    <row r="10601" spans="1:6">
      <c r="A10601" s="360" t="s">
        <v>18552</v>
      </c>
      <c r="B10601" s="393">
        <v>26026</v>
      </c>
      <c r="C10601" s="394" t="s">
        <v>33327</v>
      </c>
      <c r="D10601" s="393" t="s">
        <v>18562</v>
      </c>
      <c r="E10601" s="395" t="s">
        <v>17796</v>
      </c>
      <c r="F10601" s="395" t="s">
        <v>17796</v>
      </c>
    </row>
    <row r="10602" spans="1:6">
      <c r="A10602" s="360" t="s">
        <v>18552</v>
      </c>
      <c r="B10602" s="393">
        <v>39961</v>
      </c>
      <c r="C10602" s="394" t="s">
        <v>33328</v>
      </c>
      <c r="D10602" s="393" t="s">
        <v>18553</v>
      </c>
      <c r="E10602" s="395" t="s">
        <v>21544</v>
      </c>
      <c r="F10602" s="395" t="s">
        <v>21544</v>
      </c>
    </row>
    <row r="10603" spans="1:6" ht="23.25">
      <c r="A10603" s="360" t="s">
        <v>18552</v>
      </c>
      <c r="B10603" s="393">
        <v>42433</v>
      </c>
      <c r="C10603" s="394" t="s">
        <v>33329</v>
      </c>
      <c r="D10603" s="393" t="s">
        <v>18553</v>
      </c>
      <c r="E10603" s="395" t="s">
        <v>25478</v>
      </c>
      <c r="F10603" s="395" t="s">
        <v>25478</v>
      </c>
    </row>
    <row r="10604" spans="1:6" ht="23.25">
      <c r="A10604" s="360" t="s">
        <v>18552</v>
      </c>
      <c r="B10604" s="393">
        <v>42434</v>
      </c>
      <c r="C10604" s="394" t="s">
        <v>33330</v>
      </c>
      <c r="D10604" s="393" t="s">
        <v>18553</v>
      </c>
      <c r="E10604" s="395" t="s">
        <v>25479</v>
      </c>
      <c r="F10604" s="395" t="s">
        <v>25479</v>
      </c>
    </row>
    <row r="10605" spans="1:6" ht="23.25">
      <c r="A10605" s="360" t="s">
        <v>18552</v>
      </c>
      <c r="B10605" s="393">
        <v>42435</v>
      </c>
      <c r="C10605" s="394" t="s">
        <v>33331</v>
      </c>
      <c r="D10605" s="393" t="s">
        <v>18553</v>
      </c>
      <c r="E10605" s="395" t="s">
        <v>25480</v>
      </c>
      <c r="F10605" s="395" t="s">
        <v>25480</v>
      </c>
    </row>
    <row r="10606" spans="1:6">
      <c r="A10606" s="360" t="s">
        <v>18552</v>
      </c>
      <c r="B10606" s="393">
        <v>38061</v>
      </c>
      <c r="C10606" s="394" t="s">
        <v>33332</v>
      </c>
      <c r="D10606" s="393" t="s">
        <v>18553</v>
      </c>
      <c r="E10606" s="395" t="s">
        <v>40242</v>
      </c>
      <c r="F10606" s="395" t="s">
        <v>40242</v>
      </c>
    </row>
    <row r="10607" spans="1:6">
      <c r="A10607" s="360" t="s">
        <v>18552</v>
      </c>
      <c r="B10607" s="393">
        <v>20250</v>
      </c>
      <c r="C10607" s="394" t="s">
        <v>33333</v>
      </c>
      <c r="D10607" s="393" t="s">
        <v>18562</v>
      </c>
      <c r="E10607" s="395" t="s">
        <v>10927</v>
      </c>
      <c r="F10607" s="395" t="s">
        <v>10927</v>
      </c>
    </row>
    <row r="10608" spans="1:6" ht="34.5">
      <c r="A10608" s="360" t="s">
        <v>18552</v>
      </c>
      <c r="B10608" s="393">
        <v>39965</v>
      </c>
      <c r="C10608" s="394" t="s">
        <v>33334</v>
      </c>
      <c r="D10608" s="393" t="s">
        <v>18555</v>
      </c>
      <c r="E10608" s="395" t="s">
        <v>21003</v>
      </c>
      <c r="F10608" s="395" t="s">
        <v>21003</v>
      </c>
    </row>
    <row r="10609" spans="1:6" ht="34.5">
      <c r="A10609" s="360" t="s">
        <v>18552</v>
      </c>
      <c r="B10609" s="393">
        <v>39964</v>
      </c>
      <c r="C10609" s="394" t="s">
        <v>33335</v>
      </c>
      <c r="D10609" s="393" t="s">
        <v>18555</v>
      </c>
      <c r="E10609" s="395" t="s">
        <v>21004</v>
      </c>
      <c r="F10609" s="395" t="s">
        <v>21004</v>
      </c>
    </row>
    <row r="10610" spans="1:6">
      <c r="A10610" s="360" t="s">
        <v>18552</v>
      </c>
      <c r="B10610" s="393">
        <v>7</v>
      </c>
      <c r="C10610" s="394" t="s">
        <v>33336</v>
      </c>
      <c r="D10610" s="393" t="s">
        <v>18562</v>
      </c>
      <c r="E10610" s="395" t="s">
        <v>27896</v>
      </c>
      <c r="F10610" s="395" t="s">
        <v>27896</v>
      </c>
    </row>
    <row r="10611" spans="1:6">
      <c r="A10611" s="360" t="s">
        <v>18552</v>
      </c>
      <c r="B10611" s="393">
        <v>13388</v>
      </c>
      <c r="C10611" s="394" t="s">
        <v>33337</v>
      </c>
      <c r="D10611" s="393" t="s">
        <v>18562</v>
      </c>
      <c r="E10611" s="395" t="s">
        <v>33338</v>
      </c>
      <c r="F10611" s="395" t="s">
        <v>33338</v>
      </c>
    </row>
    <row r="10612" spans="1:6">
      <c r="A10612" s="360" t="s">
        <v>18552</v>
      </c>
      <c r="B10612" s="393">
        <v>39914</v>
      </c>
      <c r="C10612" s="394" t="s">
        <v>33339</v>
      </c>
      <c r="D10612" s="393" t="s">
        <v>18562</v>
      </c>
      <c r="E10612" s="395" t="s">
        <v>28052</v>
      </c>
      <c r="F10612" s="395" t="s">
        <v>28052</v>
      </c>
    </row>
    <row r="10613" spans="1:6">
      <c r="A10613" s="360" t="s">
        <v>18552</v>
      </c>
      <c r="B10613" s="393">
        <v>12732</v>
      </c>
      <c r="C10613" s="394" t="s">
        <v>33340</v>
      </c>
      <c r="D10613" s="393" t="s">
        <v>18553</v>
      </c>
      <c r="E10613" s="395" t="s">
        <v>33341</v>
      </c>
      <c r="F10613" s="395" t="s">
        <v>33341</v>
      </c>
    </row>
    <row r="10614" spans="1:6">
      <c r="A10614" s="360" t="s">
        <v>18552</v>
      </c>
      <c r="B10614" s="393">
        <v>6160</v>
      </c>
      <c r="C10614" s="394" t="s">
        <v>33342</v>
      </c>
      <c r="D10614" s="393" t="s">
        <v>18554</v>
      </c>
      <c r="E10614" s="395" t="s">
        <v>21090</v>
      </c>
      <c r="F10614" s="395" t="s">
        <v>20797</v>
      </c>
    </row>
    <row r="10615" spans="1:6">
      <c r="A10615" s="360" t="s">
        <v>18552</v>
      </c>
      <c r="B10615" s="393">
        <v>41087</v>
      </c>
      <c r="C10615" s="394" t="s">
        <v>33343</v>
      </c>
      <c r="D10615" s="393" t="s">
        <v>18573</v>
      </c>
      <c r="E10615" s="395" t="s">
        <v>26806</v>
      </c>
      <c r="F10615" s="395" t="s">
        <v>26807</v>
      </c>
    </row>
    <row r="10616" spans="1:6">
      <c r="A10616" s="360" t="s">
        <v>18552</v>
      </c>
      <c r="B10616" s="393">
        <v>6166</v>
      </c>
      <c r="C10616" s="394" t="s">
        <v>33344</v>
      </c>
      <c r="D10616" s="393" t="s">
        <v>18554</v>
      </c>
      <c r="E10616" s="395" t="s">
        <v>28273</v>
      </c>
      <c r="F10616" s="395" t="s">
        <v>8963</v>
      </c>
    </row>
    <row r="10617" spans="1:6">
      <c r="A10617" s="360" t="s">
        <v>18552</v>
      </c>
      <c r="B10617" s="393">
        <v>41088</v>
      </c>
      <c r="C10617" s="394" t="s">
        <v>33345</v>
      </c>
      <c r="D10617" s="393" t="s">
        <v>18573</v>
      </c>
      <c r="E10617" s="395" t="s">
        <v>40243</v>
      </c>
      <c r="F10617" s="395" t="s">
        <v>40244</v>
      </c>
    </row>
    <row r="10618" spans="1:6" ht="23.25">
      <c r="A10618" s="360" t="s">
        <v>18552</v>
      </c>
      <c r="B10618" s="393">
        <v>20232</v>
      </c>
      <c r="C10618" s="394" t="s">
        <v>33346</v>
      </c>
      <c r="D10618" s="393" t="s">
        <v>18560</v>
      </c>
      <c r="E10618" s="395" t="s">
        <v>28391</v>
      </c>
      <c r="F10618" s="395" t="s">
        <v>28391</v>
      </c>
    </row>
    <row r="10619" spans="1:6">
      <c r="A10619" s="360" t="s">
        <v>18552</v>
      </c>
      <c r="B10619" s="393">
        <v>10856</v>
      </c>
      <c r="C10619" s="394" t="s">
        <v>33347</v>
      </c>
      <c r="D10619" s="393" t="s">
        <v>18560</v>
      </c>
      <c r="E10619" s="395" t="s">
        <v>37122</v>
      </c>
      <c r="F10619" s="395" t="s">
        <v>37122</v>
      </c>
    </row>
    <row r="10620" spans="1:6">
      <c r="A10620" s="360" t="s">
        <v>18552</v>
      </c>
      <c r="B10620" s="393">
        <v>4828</v>
      </c>
      <c r="C10620" s="394" t="s">
        <v>33348</v>
      </c>
      <c r="D10620" s="393" t="s">
        <v>18560</v>
      </c>
      <c r="E10620" s="395" t="s">
        <v>28515</v>
      </c>
      <c r="F10620" s="395" t="s">
        <v>28515</v>
      </c>
    </row>
    <row r="10621" spans="1:6">
      <c r="A10621" s="360" t="s">
        <v>18552</v>
      </c>
      <c r="B10621" s="393">
        <v>20249</v>
      </c>
      <c r="C10621" s="394" t="s">
        <v>33349</v>
      </c>
      <c r="D10621" s="393" t="s">
        <v>18560</v>
      </c>
      <c r="E10621" s="395" t="s">
        <v>27219</v>
      </c>
      <c r="F10621" s="395" t="s">
        <v>27219</v>
      </c>
    </row>
    <row r="10622" spans="1:6">
      <c r="A10622" s="360" t="s">
        <v>18552</v>
      </c>
      <c r="B10622" s="393">
        <v>11609</v>
      </c>
      <c r="C10622" s="394" t="s">
        <v>33350</v>
      </c>
      <c r="D10622" s="393" t="s">
        <v>18563</v>
      </c>
      <c r="E10622" s="395" t="s">
        <v>13183</v>
      </c>
      <c r="F10622" s="395" t="s">
        <v>13183</v>
      </c>
    </row>
    <row r="10623" spans="1:6">
      <c r="A10623" s="360" t="s">
        <v>18552</v>
      </c>
      <c r="B10623" s="393">
        <v>20083</v>
      </c>
      <c r="C10623" s="394" t="s">
        <v>33351</v>
      </c>
      <c r="D10623" s="393" t="s">
        <v>18553</v>
      </c>
      <c r="E10623" s="395" t="s">
        <v>25227</v>
      </c>
      <c r="F10623" s="395" t="s">
        <v>25227</v>
      </c>
    </row>
    <row r="10624" spans="1:6">
      <c r="A10624" s="360" t="s">
        <v>18552</v>
      </c>
      <c r="B10624" s="393">
        <v>20082</v>
      </c>
      <c r="C10624" s="394" t="s">
        <v>33352</v>
      </c>
      <c r="D10624" s="393" t="s">
        <v>18553</v>
      </c>
      <c r="E10624" s="395" t="s">
        <v>20910</v>
      </c>
      <c r="F10624" s="395" t="s">
        <v>20910</v>
      </c>
    </row>
    <row r="10625" spans="1:6">
      <c r="A10625" s="360" t="s">
        <v>18552</v>
      </c>
      <c r="B10625" s="393">
        <v>5318</v>
      </c>
      <c r="C10625" s="394" t="s">
        <v>33353</v>
      </c>
      <c r="D10625" s="393" t="s">
        <v>18563</v>
      </c>
      <c r="E10625" s="395" t="s">
        <v>9804</v>
      </c>
      <c r="F10625" s="395" t="s">
        <v>9804</v>
      </c>
    </row>
    <row r="10626" spans="1:6">
      <c r="A10626" s="360" t="s">
        <v>18552</v>
      </c>
      <c r="B10626" s="393">
        <v>10691</v>
      </c>
      <c r="C10626" s="394" t="s">
        <v>33354</v>
      </c>
      <c r="D10626" s="393" t="s">
        <v>18563</v>
      </c>
      <c r="E10626" s="395" t="s">
        <v>25730</v>
      </c>
      <c r="F10626" s="395" t="s">
        <v>25730</v>
      </c>
    </row>
    <row r="10627" spans="1:6">
      <c r="A10627" s="360" t="s">
        <v>18552</v>
      </c>
      <c r="B10627" s="393">
        <v>12295</v>
      </c>
      <c r="C10627" s="394" t="s">
        <v>33355</v>
      </c>
      <c r="D10627" s="393" t="s">
        <v>18553</v>
      </c>
      <c r="E10627" s="395" t="s">
        <v>20700</v>
      </c>
      <c r="F10627" s="395" t="s">
        <v>20700</v>
      </c>
    </row>
    <row r="10628" spans="1:6">
      <c r="A10628" s="360" t="s">
        <v>18552</v>
      </c>
      <c r="B10628" s="393">
        <v>12296</v>
      </c>
      <c r="C10628" s="394" t="s">
        <v>33356</v>
      </c>
      <c r="D10628" s="393" t="s">
        <v>18553</v>
      </c>
      <c r="E10628" s="395" t="s">
        <v>25003</v>
      </c>
      <c r="F10628" s="395" t="s">
        <v>25003</v>
      </c>
    </row>
    <row r="10629" spans="1:6">
      <c r="A10629" s="360" t="s">
        <v>18552</v>
      </c>
      <c r="B10629" s="393">
        <v>12294</v>
      </c>
      <c r="C10629" s="394" t="s">
        <v>33357</v>
      </c>
      <c r="D10629" s="393" t="s">
        <v>18553</v>
      </c>
      <c r="E10629" s="395" t="s">
        <v>21501</v>
      </c>
      <c r="F10629" s="395" t="s">
        <v>21501</v>
      </c>
    </row>
    <row r="10630" spans="1:6">
      <c r="A10630" s="360" t="s">
        <v>18552</v>
      </c>
      <c r="B10630" s="393">
        <v>14543</v>
      </c>
      <c r="C10630" s="394" t="s">
        <v>33358</v>
      </c>
      <c r="D10630" s="393" t="s">
        <v>18553</v>
      </c>
      <c r="E10630" s="395" t="s">
        <v>11458</v>
      </c>
      <c r="F10630" s="395" t="s">
        <v>11458</v>
      </c>
    </row>
    <row r="10631" spans="1:6">
      <c r="A10631" s="360" t="s">
        <v>18552</v>
      </c>
      <c r="B10631" s="393">
        <v>13329</v>
      </c>
      <c r="C10631" s="394" t="s">
        <v>33359</v>
      </c>
      <c r="D10631" s="393" t="s">
        <v>18553</v>
      </c>
      <c r="E10631" s="395" t="s">
        <v>14868</v>
      </c>
      <c r="F10631" s="395" t="s">
        <v>14868</v>
      </c>
    </row>
    <row r="10632" spans="1:6">
      <c r="A10632" s="360" t="s">
        <v>18552</v>
      </c>
      <c r="B10632" s="393">
        <v>21044</v>
      </c>
      <c r="C10632" s="394" t="s">
        <v>33360</v>
      </c>
      <c r="D10632" s="393" t="s">
        <v>18553</v>
      </c>
      <c r="E10632" s="395" t="s">
        <v>38940</v>
      </c>
      <c r="F10632" s="395" t="s">
        <v>38940</v>
      </c>
    </row>
    <row r="10633" spans="1:6">
      <c r="A10633" s="360" t="s">
        <v>18552</v>
      </c>
      <c r="B10633" s="393">
        <v>21045</v>
      </c>
      <c r="C10633" s="394" t="s">
        <v>33361</v>
      </c>
      <c r="D10633" s="393" t="s">
        <v>18553</v>
      </c>
      <c r="E10633" s="395" t="s">
        <v>25045</v>
      </c>
      <c r="F10633" s="395" t="s">
        <v>25045</v>
      </c>
    </row>
    <row r="10634" spans="1:6">
      <c r="A10634" s="360" t="s">
        <v>18552</v>
      </c>
      <c r="B10634" s="393">
        <v>21040</v>
      </c>
      <c r="C10634" s="394" t="s">
        <v>33362</v>
      </c>
      <c r="D10634" s="393" t="s">
        <v>18553</v>
      </c>
      <c r="E10634" s="395" t="s">
        <v>21005</v>
      </c>
      <c r="F10634" s="395" t="s">
        <v>21005</v>
      </c>
    </row>
    <row r="10635" spans="1:6">
      <c r="A10635" s="360" t="s">
        <v>18552</v>
      </c>
      <c r="B10635" s="393">
        <v>21041</v>
      </c>
      <c r="C10635" s="394" t="s">
        <v>33363</v>
      </c>
      <c r="D10635" s="393" t="s">
        <v>18553</v>
      </c>
      <c r="E10635" s="395" t="s">
        <v>36669</v>
      </c>
      <c r="F10635" s="395" t="s">
        <v>36669</v>
      </c>
    </row>
    <row r="10636" spans="1:6">
      <c r="A10636" s="360" t="s">
        <v>18552</v>
      </c>
      <c r="B10636" s="393">
        <v>21047</v>
      </c>
      <c r="C10636" s="394" t="s">
        <v>33365</v>
      </c>
      <c r="D10636" s="393" t="s">
        <v>18553</v>
      </c>
      <c r="E10636" s="395" t="s">
        <v>26051</v>
      </c>
      <c r="F10636" s="395" t="s">
        <v>26051</v>
      </c>
    </row>
    <row r="10637" spans="1:6">
      <c r="A10637" s="360" t="s">
        <v>18552</v>
      </c>
      <c r="B10637" s="393">
        <v>21043</v>
      </c>
      <c r="C10637" s="394" t="s">
        <v>33366</v>
      </c>
      <c r="D10637" s="393" t="s">
        <v>18553</v>
      </c>
      <c r="E10637" s="395" t="s">
        <v>28120</v>
      </c>
      <c r="F10637" s="395" t="s">
        <v>28120</v>
      </c>
    </row>
    <row r="10638" spans="1:6" ht="23.25">
      <c r="A10638" s="360" t="s">
        <v>18552</v>
      </c>
      <c r="B10638" s="393">
        <v>21042</v>
      </c>
      <c r="C10638" s="394" t="s">
        <v>33367</v>
      </c>
      <c r="D10638" s="393" t="s">
        <v>18553</v>
      </c>
      <c r="E10638" s="395" t="s">
        <v>11218</v>
      </c>
      <c r="F10638" s="395" t="s">
        <v>11218</v>
      </c>
    </row>
    <row r="10639" spans="1:6">
      <c r="A10639" s="360" t="s">
        <v>18552</v>
      </c>
      <c r="B10639" s="393">
        <v>11895</v>
      </c>
      <c r="C10639" s="394" t="s">
        <v>33368</v>
      </c>
      <c r="D10639" s="393" t="s">
        <v>18553</v>
      </c>
      <c r="E10639" s="395" t="s">
        <v>40245</v>
      </c>
      <c r="F10639" s="395" t="s">
        <v>40245</v>
      </c>
    </row>
    <row r="10640" spans="1:6">
      <c r="A10640" s="360" t="s">
        <v>18552</v>
      </c>
      <c r="B10640" s="393">
        <v>11896</v>
      </c>
      <c r="C10640" s="394" t="s">
        <v>33369</v>
      </c>
      <c r="D10640" s="393" t="s">
        <v>18553</v>
      </c>
      <c r="E10640" s="395" t="s">
        <v>40246</v>
      </c>
      <c r="F10640" s="395" t="s">
        <v>40246</v>
      </c>
    </row>
    <row r="10641" spans="1:6">
      <c r="A10641" s="360" t="s">
        <v>18552</v>
      </c>
      <c r="B10641" s="393">
        <v>11897</v>
      </c>
      <c r="C10641" s="394" t="s">
        <v>33370</v>
      </c>
      <c r="D10641" s="393" t="s">
        <v>18553</v>
      </c>
      <c r="E10641" s="395" t="s">
        <v>40247</v>
      </c>
      <c r="F10641" s="395" t="s">
        <v>40247</v>
      </c>
    </row>
    <row r="10642" spans="1:6">
      <c r="A10642" s="360" t="s">
        <v>18552</v>
      </c>
      <c r="B10642" s="393">
        <v>11898</v>
      </c>
      <c r="C10642" s="394" t="s">
        <v>33371</v>
      </c>
      <c r="D10642" s="393" t="s">
        <v>18553</v>
      </c>
      <c r="E10642" s="395" t="s">
        <v>40248</v>
      </c>
      <c r="F10642" s="395" t="s">
        <v>40248</v>
      </c>
    </row>
    <row r="10643" spans="1:6">
      <c r="A10643" s="360" t="s">
        <v>18552</v>
      </c>
      <c r="B10643" s="393">
        <v>3282</v>
      </c>
      <c r="C10643" s="394" t="s">
        <v>33372</v>
      </c>
      <c r="D10643" s="393" t="s">
        <v>18553</v>
      </c>
      <c r="E10643" s="395" t="s">
        <v>40249</v>
      </c>
      <c r="F10643" s="395" t="s">
        <v>40249</v>
      </c>
    </row>
    <row r="10644" spans="1:6">
      <c r="A10644" s="360" t="s">
        <v>18552</v>
      </c>
      <c r="B10644" s="393">
        <v>11899</v>
      </c>
      <c r="C10644" s="394" t="s">
        <v>33373</v>
      </c>
      <c r="D10644" s="393" t="s">
        <v>18553</v>
      </c>
      <c r="E10644" s="395" t="s">
        <v>40250</v>
      </c>
      <c r="F10644" s="395" t="s">
        <v>40250</v>
      </c>
    </row>
    <row r="10645" spans="1:6">
      <c r="A10645" s="360" t="s">
        <v>18552</v>
      </c>
      <c r="B10645" s="393">
        <v>11900</v>
      </c>
      <c r="C10645" s="394" t="s">
        <v>33374</v>
      </c>
      <c r="D10645" s="393" t="s">
        <v>18553</v>
      </c>
      <c r="E10645" s="395" t="s">
        <v>40251</v>
      </c>
      <c r="F10645" s="395" t="s">
        <v>40251</v>
      </c>
    </row>
    <row r="10646" spans="1:6">
      <c r="A10646" s="360" t="s">
        <v>18552</v>
      </c>
      <c r="B10646" s="393">
        <v>14149</v>
      </c>
      <c r="C10646" s="394" t="s">
        <v>33375</v>
      </c>
      <c r="D10646" s="393" t="s">
        <v>18625</v>
      </c>
      <c r="E10646" s="395" t="s">
        <v>26022</v>
      </c>
      <c r="F10646" s="395" t="s">
        <v>26022</v>
      </c>
    </row>
    <row r="10647" spans="1:6" ht="23.25">
      <c r="A10647" s="360" t="s">
        <v>18552</v>
      </c>
      <c r="B10647" s="393">
        <v>38099</v>
      </c>
      <c r="C10647" s="394" t="s">
        <v>33376</v>
      </c>
      <c r="D10647" s="393" t="s">
        <v>18553</v>
      </c>
      <c r="E10647" s="395" t="s">
        <v>8350</v>
      </c>
      <c r="F10647" s="395" t="s">
        <v>8350</v>
      </c>
    </row>
    <row r="10648" spans="1:6" ht="23.25">
      <c r="A10648" s="360" t="s">
        <v>18552</v>
      </c>
      <c r="B10648" s="393">
        <v>38100</v>
      </c>
      <c r="C10648" s="394" t="s">
        <v>33377</v>
      </c>
      <c r="D10648" s="393" t="s">
        <v>18553</v>
      </c>
      <c r="E10648" s="395" t="s">
        <v>17803</v>
      </c>
      <c r="F10648" s="395" t="s">
        <v>17803</v>
      </c>
    </row>
    <row r="10649" spans="1:6">
      <c r="A10649" s="360" t="s">
        <v>18552</v>
      </c>
      <c r="B10649" s="393">
        <v>20061</v>
      </c>
      <c r="C10649" s="394" t="s">
        <v>33378</v>
      </c>
      <c r="D10649" s="393" t="s">
        <v>18553</v>
      </c>
      <c r="E10649" s="395" t="s">
        <v>8355</v>
      </c>
      <c r="F10649" s="395" t="s">
        <v>8355</v>
      </c>
    </row>
    <row r="10650" spans="1:6">
      <c r="A10650" s="360" t="s">
        <v>18552</v>
      </c>
      <c r="B10650" s="393">
        <v>7576</v>
      </c>
      <c r="C10650" s="394" t="s">
        <v>33379</v>
      </c>
      <c r="D10650" s="393" t="s">
        <v>18553</v>
      </c>
      <c r="E10650" s="395" t="s">
        <v>26860</v>
      </c>
      <c r="F10650" s="395" t="s">
        <v>26860</v>
      </c>
    </row>
    <row r="10651" spans="1:6">
      <c r="A10651" s="360" t="s">
        <v>18552</v>
      </c>
      <c r="B10651" s="393">
        <v>3384</v>
      </c>
      <c r="C10651" s="394" t="s">
        <v>33380</v>
      </c>
      <c r="D10651" s="393" t="s">
        <v>18553</v>
      </c>
      <c r="E10651" s="395" t="s">
        <v>11529</v>
      </c>
      <c r="F10651" s="395" t="s">
        <v>11529</v>
      </c>
    </row>
    <row r="10652" spans="1:6">
      <c r="A10652" s="360" t="s">
        <v>18552</v>
      </c>
      <c r="B10652" s="393">
        <v>7572</v>
      </c>
      <c r="C10652" s="394" t="s">
        <v>33381</v>
      </c>
      <c r="D10652" s="393" t="s">
        <v>18553</v>
      </c>
      <c r="E10652" s="395" t="s">
        <v>13478</v>
      </c>
      <c r="F10652" s="395" t="s">
        <v>13478</v>
      </c>
    </row>
    <row r="10653" spans="1:6">
      <c r="A10653" s="360" t="s">
        <v>18552</v>
      </c>
      <c r="B10653" s="393">
        <v>3396</v>
      </c>
      <c r="C10653" s="394" t="s">
        <v>33382</v>
      </c>
      <c r="D10653" s="393" t="s">
        <v>18553</v>
      </c>
      <c r="E10653" s="395" t="s">
        <v>18589</v>
      </c>
      <c r="F10653" s="395" t="s">
        <v>18589</v>
      </c>
    </row>
    <row r="10654" spans="1:6">
      <c r="A10654" s="360" t="s">
        <v>18552</v>
      </c>
      <c r="B10654" s="393">
        <v>37590</v>
      </c>
      <c r="C10654" s="394" t="s">
        <v>33383</v>
      </c>
      <c r="D10654" s="393" t="s">
        <v>18553</v>
      </c>
      <c r="E10654" s="395" t="s">
        <v>13689</v>
      </c>
      <c r="F10654" s="395" t="s">
        <v>13689</v>
      </c>
    </row>
    <row r="10655" spans="1:6">
      <c r="A10655" s="360" t="s">
        <v>18552</v>
      </c>
      <c r="B10655" s="393">
        <v>37591</v>
      </c>
      <c r="C10655" s="394" t="s">
        <v>33384</v>
      </c>
      <c r="D10655" s="393" t="s">
        <v>18553</v>
      </c>
      <c r="E10655" s="395" t="s">
        <v>38937</v>
      </c>
      <c r="F10655" s="395" t="s">
        <v>38937</v>
      </c>
    </row>
    <row r="10656" spans="1:6" ht="23.25">
      <c r="A10656" s="360" t="s">
        <v>18552</v>
      </c>
      <c r="B10656" s="393">
        <v>12626</v>
      </c>
      <c r="C10656" s="394" t="s">
        <v>33385</v>
      </c>
      <c r="D10656" s="393" t="s">
        <v>18553</v>
      </c>
      <c r="E10656" s="395" t="s">
        <v>25110</v>
      </c>
      <c r="F10656" s="395" t="s">
        <v>25110</v>
      </c>
    </row>
    <row r="10657" spans="1:6">
      <c r="A10657" s="360" t="s">
        <v>18552</v>
      </c>
      <c r="B10657" s="393">
        <v>11033</v>
      </c>
      <c r="C10657" s="394" t="s">
        <v>33386</v>
      </c>
      <c r="D10657" s="393" t="s">
        <v>18553</v>
      </c>
      <c r="E10657" s="395" t="s">
        <v>17810</v>
      </c>
      <c r="F10657" s="395" t="s">
        <v>17810</v>
      </c>
    </row>
    <row r="10658" spans="1:6">
      <c r="A10658" s="360" t="s">
        <v>18552</v>
      </c>
      <c r="B10658" s="393">
        <v>390</v>
      </c>
      <c r="C10658" s="394" t="s">
        <v>33387</v>
      </c>
      <c r="D10658" s="393" t="s">
        <v>18553</v>
      </c>
      <c r="E10658" s="395" t="s">
        <v>21028</v>
      </c>
      <c r="F10658" s="395" t="s">
        <v>21028</v>
      </c>
    </row>
    <row r="10659" spans="1:6" ht="23.25">
      <c r="A10659" s="360" t="s">
        <v>18552</v>
      </c>
      <c r="B10659" s="393">
        <v>42436</v>
      </c>
      <c r="C10659" s="394" t="s">
        <v>33388</v>
      </c>
      <c r="D10659" s="393" t="s">
        <v>18553</v>
      </c>
      <c r="E10659" s="395" t="s">
        <v>25482</v>
      </c>
      <c r="F10659" s="395" t="s">
        <v>25482</v>
      </c>
    </row>
    <row r="10660" spans="1:6" ht="23.25">
      <c r="A10660" s="360" t="s">
        <v>18552</v>
      </c>
      <c r="B10660" s="393">
        <v>6178</v>
      </c>
      <c r="C10660" s="394" t="s">
        <v>33389</v>
      </c>
      <c r="D10660" s="393" t="s">
        <v>18555</v>
      </c>
      <c r="E10660" s="395" t="s">
        <v>33390</v>
      </c>
      <c r="F10660" s="395" t="s">
        <v>33390</v>
      </c>
    </row>
    <row r="10661" spans="1:6" ht="23.25">
      <c r="A10661" s="360" t="s">
        <v>18552</v>
      </c>
      <c r="B10661" s="393">
        <v>6180</v>
      </c>
      <c r="C10661" s="394" t="s">
        <v>33391</v>
      </c>
      <c r="D10661" s="393" t="s">
        <v>18555</v>
      </c>
      <c r="E10661" s="395" t="s">
        <v>33392</v>
      </c>
      <c r="F10661" s="395" t="s">
        <v>33392</v>
      </c>
    </row>
    <row r="10662" spans="1:6">
      <c r="A10662" s="360" t="s">
        <v>18552</v>
      </c>
      <c r="B10662" s="393">
        <v>6182</v>
      </c>
      <c r="C10662" s="394" t="s">
        <v>33393</v>
      </c>
      <c r="D10662" s="393" t="s">
        <v>18555</v>
      </c>
      <c r="E10662" s="395" t="s">
        <v>33394</v>
      </c>
      <c r="F10662" s="395" t="s">
        <v>33394</v>
      </c>
    </row>
    <row r="10663" spans="1:6">
      <c r="A10663" s="360" t="s">
        <v>18552</v>
      </c>
      <c r="B10663" s="393">
        <v>3993</v>
      </c>
      <c r="C10663" s="394" t="s">
        <v>33395</v>
      </c>
      <c r="D10663" s="393" t="s">
        <v>18555</v>
      </c>
      <c r="E10663" s="395" t="s">
        <v>28496</v>
      </c>
      <c r="F10663" s="395" t="s">
        <v>28496</v>
      </c>
    </row>
    <row r="10664" spans="1:6">
      <c r="A10664" s="360" t="s">
        <v>18552</v>
      </c>
      <c r="B10664" s="393">
        <v>3990</v>
      </c>
      <c r="C10664" s="394" t="s">
        <v>33396</v>
      </c>
      <c r="D10664" s="393" t="s">
        <v>18560</v>
      </c>
      <c r="E10664" s="395" t="s">
        <v>18108</v>
      </c>
      <c r="F10664" s="395" t="s">
        <v>18108</v>
      </c>
    </row>
    <row r="10665" spans="1:6">
      <c r="A10665" s="360" t="s">
        <v>18552</v>
      </c>
      <c r="B10665" s="393">
        <v>3992</v>
      </c>
      <c r="C10665" s="394" t="s">
        <v>33397</v>
      </c>
      <c r="D10665" s="393" t="s">
        <v>18560</v>
      </c>
      <c r="E10665" s="395" t="s">
        <v>26438</v>
      </c>
      <c r="F10665" s="395" t="s">
        <v>26438</v>
      </c>
    </row>
    <row r="10666" spans="1:6">
      <c r="A10666" s="360" t="s">
        <v>18552</v>
      </c>
      <c r="B10666" s="393">
        <v>4509</v>
      </c>
      <c r="C10666" s="394" t="s">
        <v>33398</v>
      </c>
      <c r="D10666" s="393" t="s">
        <v>18560</v>
      </c>
      <c r="E10666" s="395" t="s">
        <v>7586</v>
      </c>
      <c r="F10666" s="395" t="s">
        <v>7586</v>
      </c>
    </row>
    <row r="10667" spans="1:6">
      <c r="A10667" s="360" t="s">
        <v>18552</v>
      </c>
      <c r="B10667" s="393">
        <v>6194</v>
      </c>
      <c r="C10667" s="394" t="s">
        <v>33399</v>
      </c>
      <c r="D10667" s="393" t="s">
        <v>18560</v>
      </c>
      <c r="E10667" s="395" t="s">
        <v>20288</v>
      </c>
      <c r="F10667" s="395" t="s">
        <v>20288</v>
      </c>
    </row>
    <row r="10668" spans="1:6">
      <c r="A10668" s="360" t="s">
        <v>18552</v>
      </c>
      <c r="B10668" s="393">
        <v>6193</v>
      </c>
      <c r="C10668" s="394" t="s">
        <v>33400</v>
      </c>
      <c r="D10668" s="393" t="s">
        <v>18560</v>
      </c>
      <c r="E10668" s="395" t="s">
        <v>27023</v>
      </c>
      <c r="F10668" s="395" t="s">
        <v>27023</v>
      </c>
    </row>
    <row r="10669" spans="1:6">
      <c r="A10669" s="360" t="s">
        <v>18552</v>
      </c>
      <c r="B10669" s="393">
        <v>10567</v>
      </c>
      <c r="C10669" s="394" t="s">
        <v>33401</v>
      </c>
      <c r="D10669" s="393" t="s">
        <v>18560</v>
      </c>
      <c r="E10669" s="395" t="s">
        <v>18577</v>
      </c>
      <c r="F10669" s="395" t="s">
        <v>18577</v>
      </c>
    </row>
    <row r="10670" spans="1:6">
      <c r="A10670" s="360" t="s">
        <v>18552</v>
      </c>
      <c r="B10670" s="393">
        <v>6188</v>
      </c>
      <c r="C10670" s="394" t="s">
        <v>33402</v>
      </c>
      <c r="D10670" s="393" t="s">
        <v>18555</v>
      </c>
      <c r="E10670" s="395" t="s">
        <v>33364</v>
      </c>
      <c r="F10670" s="395" t="s">
        <v>33364</v>
      </c>
    </row>
    <row r="10671" spans="1:6">
      <c r="A10671" s="360" t="s">
        <v>18552</v>
      </c>
      <c r="B10671" s="393">
        <v>6212</v>
      </c>
      <c r="C10671" s="394" t="s">
        <v>33402</v>
      </c>
      <c r="D10671" s="393" t="s">
        <v>18560</v>
      </c>
      <c r="E10671" s="395" t="s">
        <v>25820</v>
      </c>
      <c r="F10671" s="395" t="s">
        <v>25820</v>
      </c>
    </row>
    <row r="10672" spans="1:6">
      <c r="A10672" s="360" t="s">
        <v>18552</v>
      </c>
      <c r="B10672" s="393">
        <v>6189</v>
      </c>
      <c r="C10672" s="394" t="s">
        <v>33403</v>
      </c>
      <c r="D10672" s="393" t="s">
        <v>18560</v>
      </c>
      <c r="E10672" s="395" t="s">
        <v>21464</v>
      </c>
      <c r="F10672" s="395" t="s">
        <v>21464</v>
      </c>
    </row>
    <row r="10673" spans="1:6">
      <c r="A10673" s="360" t="s">
        <v>18552</v>
      </c>
      <c r="B10673" s="393">
        <v>6214</v>
      </c>
      <c r="C10673" s="394" t="s">
        <v>33404</v>
      </c>
      <c r="D10673" s="393" t="s">
        <v>18555</v>
      </c>
      <c r="E10673" s="395" t="s">
        <v>33405</v>
      </c>
      <c r="F10673" s="395" t="s">
        <v>33405</v>
      </c>
    </row>
    <row r="10674" spans="1:6">
      <c r="A10674" s="360" t="s">
        <v>18552</v>
      </c>
      <c r="B10674" s="393">
        <v>36153</v>
      </c>
      <c r="C10674" s="394" t="s">
        <v>33406</v>
      </c>
      <c r="D10674" s="393" t="s">
        <v>18553</v>
      </c>
      <c r="E10674" s="395" t="s">
        <v>25483</v>
      </c>
      <c r="F10674" s="395" t="s">
        <v>25483</v>
      </c>
    </row>
    <row r="10675" spans="1:6">
      <c r="A10675" s="360" t="s">
        <v>18552</v>
      </c>
      <c r="B10675" s="393">
        <v>10740</v>
      </c>
      <c r="C10675" s="394" t="s">
        <v>33407</v>
      </c>
      <c r="D10675" s="393" t="s">
        <v>18553</v>
      </c>
      <c r="E10675" s="395" t="s">
        <v>33408</v>
      </c>
      <c r="F10675" s="395" t="s">
        <v>33408</v>
      </c>
    </row>
    <row r="10676" spans="1:6">
      <c r="A10676" s="360" t="s">
        <v>18552</v>
      </c>
      <c r="B10676" s="393">
        <v>13914</v>
      </c>
      <c r="C10676" s="394" t="s">
        <v>33409</v>
      </c>
      <c r="D10676" s="393" t="s">
        <v>18553</v>
      </c>
      <c r="E10676" s="395" t="s">
        <v>33410</v>
      </c>
      <c r="F10676" s="395" t="s">
        <v>33410</v>
      </c>
    </row>
    <row r="10677" spans="1:6">
      <c r="A10677" s="360" t="s">
        <v>18552</v>
      </c>
      <c r="B10677" s="393">
        <v>10742</v>
      </c>
      <c r="C10677" s="394" t="s">
        <v>33411</v>
      </c>
      <c r="D10677" s="393" t="s">
        <v>18553</v>
      </c>
      <c r="E10677" s="395" t="s">
        <v>33412</v>
      </c>
      <c r="F10677" s="395" t="s">
        <v>33412</v>
      </c>
    </row>
    <row r="10678" spans="1:6">
      <c r="A10678" s="360" t="s">
        <v>18552</v>
      </c>
      <c r="B10678" s="393">
        <v>38465</v>
      </c>
      <c r="C10678" s="394" t="s">
        <v>33413</v>
      </c>
      <c r="D10678" s="393" t="s">
        <v>18553</v>
      </c>
      <c r="E10678" s="395" t="s">
        <v>27176</v>
      </c>
      <c r="F10678" s="395" t="s">
        <v>27176</v>
      </c>
    </row>
    <row r="10679" spans="1:6">
      <c r="A10679" s="360" t="s">
        <v>18552</v>
      </c>
      <c r="B10679" s="393">
        <v>7543</v>
      </c>
      <c r="C10679" s="394" t="s">
        <v>33414</v>
      </c>
      <c r="D10679" s="393" t="s">
        <v>18553</v>
      </c>
      <c r="E10679" s="395" t="s">
        <v>11452</v>
      </c>
      <c r="F10679" s="395" t="s">
        <v>11452</v>
      </c>
    </row>
    <row r="10680" spans="1:6">
      <c r="A10680" s="360" t="s">
        <v>18552</v>
      </c>
      <c r="B10680" s="393">
        <v>13255</v>
      </c>
      <c r="C10680" s="394" t="s">
        <v>33415</v>
      </c>
      <c r="D10680" s="393" t="s">
        <v>18553</v>
      </c>
      <c r="E10680" s="395" t="s">
        <v>26911</v>
      </c>
      <c r="F10680" s="395" t="s">
        <v>26911</v>
      </c>
    </row>
    <row r="10681" spans="1:6">
      <c r="A10681" s="360" t="s">
        <v>18552</v>
      </c>
      <c r="B10681" s="393">
        <v>39352</v>
      </c>
      <c r="C10681" s="394" t="s">
        <v>33416</v>
      </c>
      <c r="D10681" s="393" t="s">
        <v>18553</v>
      </c>
      <c r="E10681" s="395" t="s">
        <v>20953</v>
      </c>
      <c r="F10681" s="395" t="s">
        <v>20953</v>
      </c>
    </row>
    <row r="10682" spans="1:6">
      <c r="A10682" s="360" t="s">
        <v>18552</v>
      </c>
      <c r="B10682" s="393">
        <v>39346</v>
      </c>
      <c r="C10682" s="394" t="s">
        <v>33417</v>
      </c>
      <c r="D10682" s="393" t="s">
        <v>18553</v>
      </c>
      <c r="E10682" s="395" t="s">
        <v>20953</v>
      </c>
      <c r="F10682" s="395" t="s">
        <v>20953</v>
      </c>
    </row>
    <row r="10683" spans="1:6">
      <c r="A10683" s="360" t="s">
        <v>18552</v>
      </c>
      <c r="B10683" s="393">
        <v>39350</v>
      </c>
      <c r="C10683" s="394" t="s">
        <v>33418</v>
      </c>
      <c r="D10683" s="393" t="s">
        <v>18553</v>
      </c>
      <c r="E10683" s="395" t="s">
        <v>14897</v>
      </c>
      <c r="F10683" s="395" t="s">
        <v>14897</v>
      </c>
    </row>
    <row r="10684" spans="1:6">
      <c r="A10684" s="360" t="s">
        <v>18552</v>
      </c>
      <c r="B10684" s="393">
        <v>39351</v>
      </c>
      <c r="C10684" s="394" t="s">
        <v>33419</v>
      </c>
      <c r="D10684" s="393" t="s">
        <v>18553</v>
      </c>
      <c r="E10684" s="395" t="s">
        <v>13556</v>
      </c>
      <c r="F10684" s="395" t="s">
        <v>13556</v>
      </c>
    </row>
    <row r="10685" spans="1:6">
      <c r="A10685" s="360" t="s">
        <v>18552</v>
      </c>
      <c r="B10685" s="393">
        <v>38952</v>
      </c>
      <c r="C10685" s="394" t="s">
        <v>33420</v>
      </c>
      <c r="D10685" s="393" t="s">
        <v>18553</v>
      </c>
      <c r="E10685" s="395" t="s">
        <v>27888</v>
      </c>
      <c r="F10685" s="395" t="s">
        <v>27888</v>
      </c>
    </row>
    <row r="10686" spans="1:6">
      <c r="A10686" s="360" t="s">
        <v>18552</v>
      </c>
      <c r="B10686" s="393">
        <v>38953</v>
      </c>
      <c r="C10686" s="394" t="s">
        <v>33421</v>
      </c>
      <c r="D10686" s="393" t="s">
        <v>18553</v>
      </c>
      <c r="E10686" s="395" t="s">
        <v>28446</v>
      </c>
      <c r="F10686" s="395" t="s">
        <v>28446</v>
      </c>
    </row>
    <row r="10687" spans="1:6">
      <c r="A10687" s="360" t="s">
        <v>18552</v>
      </c>
      <c r="B10687" s="393">
        <v>38835</v>
      </c>
      <c r="C10687" s="394" t="s">
        <v>33422</v>
      </c>
      <c r="D10687" s="393" t="s">
        <v>18553</v>
      </c>
      <c r="E10687" s="395" t="s">
        <v>25229</v>
      </c>
      <c r="F10687" s="395" t="s">
        <v>25229</v>
      </c>
    </row>
    <row r="10688" spans="1:6">
      <c r="A10688" s="360" t="s">
        <v>18552</v>
      </c>
      <c r="B10688" s="393">
        <v>38837</v>
      </c>
      <c r="C10688" s="394" t="s">
        <v>33423</v>
      </c>
      <c r="D10688" s="393" t="s">
        <v>18553</v>
      </c>
      <c r="E10688" s="395" t="s">
        <v>13299</v>
      </c>
      <c r="F10688" s="395" t="s">
        <v>13299</v>
      </c>
    </row>
    <row r="10689" spans="1:6">
      <c r="A10689" s="360" t="s">
        <v>18552</v>
      </c>
      <c r="B10689" s="393">
        <v>38836</v>
      </c>
      <c r="C10689" s="394" t="s">
        <v>33424</v>
      </c>
      <c r="D10689" s="393" t="s">
        <v>18553</v>
      </c>
      <c r="E10689" s="395" t="s">
        <v>11366</v>
      </c>
      <c r="F10689" s="395" t="s">
        <v>11366</v>
      </c>
    </row>
    <row r="10690" spans="1:6">
      <c r="A10690" s="360" t="s">
        <v>18552</v>
      </c>
      <c r="B10690" s="393">
        <v>2666</v>
      </c>
      <c r="C10690" s="394" t="s">
        <v>33425</v>
      </c>
      <c r="D10690" s="393" t="s">
        <v>18553</v>
      </c>
      <c r="E10690" s="395" t="s">
        <v>9770</v>
      </c>
      <c r="F10690" s="395" t="s">
        <v>9770</v>
      </c>
    </row>
    <row r="10691" spans="1:6">
      <c r="A10691" s="360" t="s">
        <v>18552</v>
      </c>
      <c r="B10691" s="393">
        <v>2668</v>
      </c>
      <c r="C10691" s="394" t="s">
        <v>33426</v>
      </c>
      <c r="D10691" s="393" t="s">
        <v>18553</v>
      </c>
      <c r="E10691" s="395" t="s">
        <v>21036</v>
      </c>
      <c r="F10691" s="395" t="s">
        <v>21036</v>
      </c>
    </row>
    <row r="10692" spans="1:6">
      <c r="A10692" s="360" t="s">
        <v>18552</v>
      </c>
      <c r="B10692" s="393">
        <v>2664</v>
      </c>
      <c r="C10692" s="394" t="s">
        <v>33427</v>
      </c>
      <c r="D10692" s="393" t="s">
        <v>18553</v>
      </c>
      <c r="E10692" s="395" t="s">
        <v>33428</v>
      </c>
      <c r="F10692" s="395" t="s">
        <v>33428</v>
      </c>
    </row>
    <row r="10693" spans="1:6">
      <c r="A10693" s="360" t="s">
        <v>18552</v>
      </c>
      <c r="B10693" s="393">
        <v>2662</v>
      </c>
      <c r="C10693" s="394" t="s">
        <v>33429</v>
      </c>
      <c r="D10693" s="393" t="s">
        <v>18553</v>
      </c>
      <c r="E10693" s="395" t="s">
        <v>14649</v>
      </c>
      <c r="F10693" s="395" t="s">
        <v>14649</v>
      </c>
    </row>
    <row r="10694" spans="1:6">
      <c r="A10694" s="360" t="s">
        <v>18552</v>
      </c>
      <c r="B10694" s="393">
        <v>20964</v>
      </c>
      <c r="C10694" s="394" t="s">
        <v>33430</v>
      </c>
      <c r="D10694" s="393" t="s">
        <v>18553</v>
      </c>
      <c r="E10694" s="395" t="s">
        <v>28141</v>
      </c>
      <c r="F10694" s="395" t="s">
        <v>28141</v>
      </c>
    </row>
    <row r="10695" spans="1:6">
      <c r="A10695" s="360" t="s">
        <v>18552</v>
      </c>
      <c r="B10695" s="393">
        <v>10905</v>
      </c>
      <c r="C10695" s="394" t="s">
        <v>33431</v>
      </c>
      <c r="D10695" s="393" t="s">
        <v>18553</v>
      </c>
      <c r="E10695" s="395" t="s">
        <v>37014</v>
      </c>
      <c r="F10695" s="395" t="s">
        <v>37014</v>
      </c>
    </row>
    <row r="10696" spans="1:6">
      <c r="A10696" s="360" t="s">
        <v>18552</v>
      </c>
      <c r="B10696" s="393">
        <v>42703</v>
      </c>
      <c r="C10696" s="394" t="s">
        <v>33432</v>
      </c>
      <c r="D10696" s="393" t="s">
        <v>18553</v>
      </c>
      <c r="E10696" s="395" t="s">
        <v>33433</v>
      </c>
      <c r="F10696" s="395" t="s">
        <v>33433</v>
      </c>
    </row>
    <row r="10697" spans="1:6">
      <c r="A10697" s="360" t="s">
        <v>18552</v>
      </c>
      <c r="B10697" s="393">
        <v>42704</v>
      </c>
      <c r="C10697" s="394" t="s">
        <v>33434</v>
      </c>
      <c r="D10697" s="393" t="s">
        <v>18553</v>
      </c>
      <c r="E10697" s="395" t="s">
        <v>33435</v>
      </c>
      <c r="F10697" s="395" t="s">
        <v>33435</v>
      </c>
    </row>
    <row r="10698" spans="1:6">
      <c r="A10698" s="360" t="s">
        <v>18552</v>
      </c>
      <c r="B10698" s="393">
        <v>42705</v>
      </c>
      <c r="C10698" s="394" t="s">
        <v>33436</v>
      </c>
      <c r="D10698" s="393" t="s">
        <v>18553</v>
      </c>
      <c r="E10698" s="395" t="s">
        <v>33437</v>
      </c>
      <c r="F10698" s="395" t="s">
        <v>33437</v>
      </c>
    </row>
    <row r="10699" spans="1:6">
      <c r="A10699" s="360" t="s">
        <v>18552</v>
      </c>
      <c r="B10699" s="393">
        <v>42706</v>
      </c>
      <c r="C10699" s="394" t="s">
        <v>33438</v>
      </c>
      <c r="D10699" s="393" t="s">
        <v>18553</v>
      </c>
      <c r="E10699" s="395" t="s">
        <v>33439</v>
      </c>
      <c r="F10699" s="395" t="s">
        <v>33439</v>
      </c>
    </row>
    <row r="10700" spans="1:6">
      <c r="A10700" s="360" t="s">
        <v>18552</v>
      </c>
      <c r="B10700" s="393">
        <v>11289</v>
      </c>
      <c r="C10700" s="394" t="s">
        <v>33440</v>
      </c>
      <c r="D10700" s="393" t="s">
        <v>18553</v>
      </c>
      <c r="E10700" s="395" t="s">
        <v>21604</v>
      </c>
      <c r="F10700" s="395" t="s">
        <v>21604</v>
      </c>
    </row>
    <row r="10701" spans="1:6">
      <c r="A10701" s="360" t="s">
        <v>18552</v>
      </c>
      <c r="B10701" s="393">
        <v>11241</v>
      </c>
      <c r="C10701" s="394" t="s">
        <v>33441</v>
      </c>
      <c r="D10701" s="393" t="s">
        <v>18553</v>
      </c>
      <c r="E10701" s="395" t="s">
        <v>25484</v>
      </c>
      <c r="F10701" s="395" t="s">
        <v>25484</v>
      </c>
    </row>
    <row r="10702" spans="1:6">
      <c r="A10702" s="360" t="s">
        <v>18552</v>
      </c>
      <c r="B10702" s="393">
        <v>11301</v>
      </c>
      <c r="C10702" s="394" t="s">
        <v>33442</v>
      </c>
      <c r="D10702" s="393" t="s">
        <v>18553</v>
      </c>
      <c r="E10702" s="395" t="s">
        <v>25485</v>
      </c>
      <c r="F10702" s="395" t="s">
        <v>25485</v>
      </c>
    </row>
    <row r="10703" spans="1:6">
      <c r="A10703" s="360" t="s">
        <v>18552</v>
      </c>
      <c r="B10703" s="393">
        <v>21090</v>
      </c>
      <c r="C10703" s="394" t="s">
        <v>33443</v>
      </c>
      <c r="D10703" s="393" t="s">
        <v>18553</v>
      </c>
      <c r="E10703" s="395" t="s">
        <v>25486</v>
      </c>
      <c r="F10703" s="395" t="s">
        <v>25486</v>
      </c>
    </row>
    <row r="10704" spans="1:6">
      <c r="A10704" s="360" t="s">
        <v>18552</v>
      </c>
      <c r="B10704" s="393">
        <v>14112</v>
      </c>
      <c r="C10704" s="394" t="s">
        <v>33444</v>
      </c>
      <c r="D10704" s="393" t="s">
        <v>18553</v>
      </c>
      <c r="E10704" s="395" t="s">
        <v>25487</v>
      </c>
      <c r="F10704" s="395" t="s">
        <v>25487</v>
      </c>
    </row>
    <row r="10705" spans="1:6">
      <c r="A10705" s="360" t="s">
        <v>18552</v>
      </c>
      <c r="B10705" s="393">
        <v>11315</v>
      </c>
      <c r="C10705" s="394" t="s">
        <v>33445</v>
      </c>
      <c r="D10705" s="393" t="s">
        <v>18553</v>
      </c>
      <c r="E10705" s="395" t="s">
        <v>25488</v>
      </c>
      <c r="F10705" s="395" t="s">
        <v>25488</v>
      </c>
    </row>
    <row r="10706" spans="1:6">
      <c r="A10706" s="360" t="s">
        <v>18552</v>
      </c>
      <c r="B10706" s="393">
        <v>11292</v>
      </c>
      <c r="C10706" s="394" t="s">
        <v>33446</v>
      </c>
      <c r="D10706" s="393" t="s">
        <v>18553</v>
      </c>
      <c r="E10706" s="395" t="s">
        <v>25489</v>
      </c>
      <c r="F10706" s="395" t="s">
        <v>25489</v>
      </c>
    </row>
    <row r="10707" spans="1:6">
      <c r="A10707" s="360" t="s">
        <v>18552</v>
      </c>
      <c r="B10707" s="393">
        <v>21071</v>
      </c>
      <c r="C10707" s="394" t="s">
        <v>33447</v>
      </c>
      <c r="D10707" s="393" t="s">
        <v>18553</v>
      </c>
      <c r="E10707" s="395" t="s">
        <v>25208</v>
      </c>
      <c r="F10707" s="395" t="s">
        <v>25208</v>
      </c>
    </row>
    <row r="10708" spans="1:6">
      <c r="A10708" s="360" t="s">
        <v>18552</v>
      </c>
      <c r="B10708" s="393">
        <v>11293</v>
      </c>
      <c r="C10708" s="394" t="s">
        <v>33448</v>
      </c>
      <c r="D10708" s="393" t="s">
        <v>18553</v>
      </c>
      <c r="E10708" s="395" t="s">
        <v>25490</v>
      </c>
      <c r="F10708" s="395" t="s">
        <v>25490</v>
      </c>
    </row>
    <row r="10709" spans="1:6" ht="23.25">
      <c r="A10709" s="360" t="s">
        <v>18552</v>
      </c>
      <c r="B10709" s="393">
        <v>11316</v>
      </c>
      <c r="C10709" s="394" t="s">
        <v>33449</v>
      </c>
      <c r="D10709" s="393" t="s">
        <v>18553</v>
      </c>
      <c r="E10709" s="395" t="s">
        <v>25491</v>
      </c>
      <c r="F10709" s="395" t="s">
        <v>25491</v>
      </c>
    </row>
    <row r="10710" spans="1:6" ht="23.25">
      <c r="A10710" s="360" t="s">
        <v>18552</v>
      </c>
      <c r="B10710" s="393">
        <v>6243</v>
      </c>
      <c r="C10710" s="394" t="s">
        <v>33450</v>
      </c>
      <c r="D10710" s="393" t="s">
        <v>18553</v>
      </c>
      <c r="E10710" s="395" t="s">
        <v>25492</v>
      </c>
      <c r="F10710" s="395" t="s">
        <v>25492</v>
      </c>
    </row>
    <row r="10711" spans="1:6">
      <c r="A10711" s="360" t="s">
        <v>18552</v>
      </c>
      <c r="B10711" s="393">
        <v>21079</v>
      </c>
      <c r="C10711" s="394" t="s">
        <v>33451</v>
      </c>
      <c r="D10711" s="393" t="s">
        <v>18553</v>
      </c>
      <c r="E10711" s="395" t="s">
        <v>25493</v>
      </c>
      <c r="F10711" s="395" t="s">
        <v>25493</v>
      </c>
    </row>
    <row r="10712" spans="1:6">
      <c r="A10712" s="360" t="s">
        <v>18552</v>
      </c>
      <c r="B10712" s="393">
        <v>6240</v>
      </c>
      <c r="C10712" s="394" t="s">
        <v>33452</v>
      </c>
      <c r="D10712" s="393" t="s">
        <v>18553</v>
      </c>
      <c r="E10712" s="395" t="s">
        <v>25494</v>
      </c>
      <c r="F10712" s="395" t="s">
        <v>25494</v>
      </c>
    </row>
    <row r="10713" spans="1:6">
      <c r="A10713" s="360" t="s">
        <v>18552</v>
      </c>
      <c r="B10713" s="393">
        <v>11296</v>
      </c>
      <c r="C10713" s="394" t="s">
        <v>33453</v>
      </c>
      <c r="D10713" s="393" t="s">
        <v>18553</v>
      </c>
      <c r="E10713" s="395" t="s">
        <v>25495</v>
      </c>
      <c r="F10713" s="395" t="s">
        <v>25495</v>
      </c>
    </row>
    <row r="10714" spans="1:6">
      <c r="A10714" s="360" t="s">
        <v>18552</v>
      </c>
      <c r="B10714" s="393">
        <v>11299</v>
      </c>
      <c r="C10714" s="394" t="s">
        <v>33454</v>
      </c>
      <c r="D10714" s="393" t="s">
        <v>18553</v>
      </c>
      <c r="E10714" s="395" t="s">
        <v>25496</v>
      </c>
      <c r="F10714" s="395" t="s">
        <v>25496</v>
      </c>
    </row>
    <row r="10715" spans="1:6">
      <c r="A10715" s="360" t="s">
        <v>18552</v>
      </c>
      <c r="B10715" s="393">
        <v>11066</v>
      </c>
      <c r="C10715" s="394" t="s">
        <v>33455</v>
      </c>
      <c r="D10715" s="393" t="s">
        <v>18553</v>
      </c>
      <c r="E10715" s="395" t="s">
        <v>25230</v>
      </c>
      <c r="F10715" s="395" t="s">
        <v>25230</v>
      </c>
    </row>
    <row r="10716" spans="1:6">
      <c r="A10716" s="360" t="s">
        <v>18552</v>
      </c>
      <c r="B10716" s="393">
        <v>11065</v>
      </c>
      <c r="C10716" s="394" t="s">
        <v>33456</v>
      </c>
      <c r="D10716" s="393" t="s">
        <v>18553</v>
      </c>
      <c r="E10716" s="395" t="s">
        <v>8865</v>
      </c>
      <c r="F10716" s="395" t="s">
        <v>8865</v>
      </c>
    </row>
    <row r="10717" spans="1:6">
      <c r="A10717" s="360" t="s">
        <v>18552</v>
      </c>
      <c r="B10717" s="393">
        <v>11688</v>
      </c>
      <c r="C10717" s="394" t="s">
        <v>33457</v>
      </c>
      <c r="D10717" s="393" t="s">
        <v>18553</v>
      </c>
      <c r="E10717" s="395" t="s">
        <v>40252</v>
      </c>
      <c r="F10717" s="395" t="s">
        <v>40252</v>
      </c>
    </row>
    <row r="10718" spans="1:6" ht="23.25">
      <c r="A10718" s="360" t="s">
        <v>18552</v>
      </c>
      <c r="B10718" s="393">
        <v>37736</v>
      </c>
      <c r="C10718" s="394" t="s">
        <v>33458</v>
      </c>
      <c r="D10718" s="393" t="s">
        <v>18553</v>
      </c>
      <c r="E10718" s="395" t="s">
        <v>33459</v>
      </c>
      <c r="F10718" s="395" t="s">
        <v>33459</v>
      </c>
    </row>
    <row r="10719" spans="1:6" ht="23.25">
      <c r="A10719" s="360" t="s">
        <v>18552</v>
      </c>
      <c r="B10719" s="393">
        <v>37739</v>
      </c>
      <c r="C10719" s="394" t="s">
        <v>33460</v>
      </c>
      <c r="D10719" s="393" t="s">
        <v>18553</v>
      </c>
      <c r="E10719" s="395" t="s">
        <v>33461</v>
      </c>
      <c r="F10719" s="395" t="s">
        <v>33461</v>
      </c>
    </row>
    <row r="10720" spans="1:6" ht="23.25">
      <c r="A10720" s="360" t="s">
        <v>18552</v>
      </c>
      <c r="B10720" s="393">
        <v>37740</v>
      </c>
      <c r="C10720" s="394" t="s">
        <v>33462</v>
      </c>
      <c r="D10720" s="393" t="s">
        <v>18553</v>
      </c>
      <c r="E10720" s="395" t="s">
        <v>33463</v>
      </c>
      <c r="F10720" s="395" t="s">
        <v>33463</v>
      </c>
    </row>
    <row r="10721" spans="1:6" ht="23.25">
      <c r="A10721" s="360" t="s">
        <v>18552</v>
      </c>
      <c r="B10721" s="393">
        <v>37738</v>
      </c>
      <c r="C10721" s="394" t="s">
        <v>33464</v>
      </c>
      <c r="D10721" s="393" t="s">
        <v>18553</v>
      </c>
      <c r="E10721" s="395" t="s">
        <v>33465</v>
      </c>
      <c r="F10721" s="395" t="s">
        <v>33465</v>
      </c>
    </row>
    <row r="10722" spans="1:6" ht="23.25">
      <c r="A10722" s="360" t="s">
        <v>18552</v>
      </c>
      <c r="B10722" s="393">
        <v>37737</v>
      </c>
      <c r="C10722" s="394" t="s">
        <v>33466</v>
      </c>
      <c r="D10722" s="393" t="s">
        <v>18553</v>
      </c>
      <c r="E10722" s="395" t="s">
        <v>33467</v>
      </c>
      <c r="F10722" s="395" t="s">
        <v>33467</v>
      </c>
    </row>
    <row r="10723" spans="1:6">
      <c r="A10723" s="360" t="s">
        <v>18552</v>
      </c>
      <c r="B10723" s="393">
        <v>25014</v>
      </c>
      <c r="C10723" s="394" t="s">
        <v>33468</v>
      </c>
      <c r="D10723" s="393" t="s">
        <v>18553</v>
      </c>
      <c r="E10723" s="395" t="s">
        <v>33469</v>
      </c>
      <c r="F10723" s="395" t="s">
        <v>33469</v>
      </c>
    </row>
    <row r="10724" spans="1:6">
      <c r="A10724" s="360" t="s">
        <v>18552</v>
      </c>
      <c r="B10724" s="393">
        <v>25013</v>
      </c>
      <c r="C10724" s="394" t="s">
        <v>33470</v>
      </c>
      <c r="D10724" s="393" t="s">
        <v>18553</v>
      </c>
      <c r="E10724" s="395" t="s">
        <v>33471</v>
      </c>
      <c r="F10724" s="395" t="s">
        <v>33471</v>
      </c>
    </row>
    <row r="10725" spans="1:6">
      <c r="A10725" s="360" t="s">
        <v>18552</v>
      </c>
      <c r="B10725" s="393">
        <v>14405</v>
      </c>
      <c r="C10725" s="394" t="s">
        <v>33472</v>
      </c>
      <c r="D10725" s="393" t="s">
        <v>18553</v>
      </c>
      <c r="E10725" s="395" t="s">
        <v>33473</v>
      </c>
      <c r="F10725" s="395" t="s">
        <v>33473</v>
      </c>
    </row>
    <row r="10726" spans="1:6">
      <c r="A10726" s="360" t="s">
        <v>18552</v>
      </c>
      <c r="B10726" s="393">
        <v>36790</v>
      </c>
      <c r="C10726" s="394" t="s">
        <v>33474</v>
      </c>
      <c r="D10726" s="393" t="s">
        <v>18553</v>
      </c>
      <c r="E10726" s="395" t="s">
        <v>40253</v>
      </c>
      <c r="F10726" s="395" t="s">
        <v>40253</v>
      </c>
    </row>
    <row r="10727" spans="1:6">
      <c r="A10727" s="360" t="s">
        <v>18552</v>
      </c>
      <c r="B10727" s="393">
        <v>20271</v>
      </c>
      <c r="C10727" s="394" t="s">
        <v>33475</v>
      </c>
      <c r="D10727" s="393" t="s">
        <v>18553</v>
      </c>
      <c r="E10727" s="395" t="s">
        <v>40254</v>
      </c>
      <c r="F10727" s="395" t="s">
        <v>40254</v>
      </c>
    </row>
    <row r="10728" spans="1:6">
      <c r="A10728" s="360" t="s">
        <v>18552</v>
      </c>
      <c r="B10728" s="393">
        <v>10423</v>
      </c>
      <c r="C10728" s="394" t="s">
        <v>33476</v>
      </c>
      <c r="D10728" s="393" t="s">
        <v>18553</v>
      </c>
      <c r="E10728" s="395" t="s">
        <v>40255</v>
      </c>
      <c r="F10728" s="395" t="s">
        <v>40255</v>
      </c>
    </row>
    <row r="10729" spans="1:6">
      <c r="A10729" s="360" t="s">
        <v>18552</v>
      </c>
      <c r="B10729" s="393">
        <v>37589</v>
      </c>
      <c r="C10729" s="394" t="s">
        <v>33477</v>
      </c>
      <c r="D10729" s="393" t="s">
        <v>18553</v>
      </c>
      <c r="E10729" s="395" t="s">
        <v>40256</v>
      </c>
      <c r="F10729" s="395" t="s">
        <v>40256</v>
      </c>
    </row>
    <row r="10730" spans="1:6">
      <c r="A10730" s="360" t="s">
        <v>18552</v>
      </c>
      <c r="B10730" s="393">
        <v>11690</v>
      </c>
      <c r="C10730" s="394" t="s">
        <v>33478</v>
      </c>
      <c r="D10730" s="393" t="s">
        <v>18553</v>
      </c>
      <c r="E10730" s="395" t="s">
        <v>37535</v>
      </c>
      <c r="F10730" s="395" t="s">
        <v>37535</v>
      </c>
    </row>
    <row r="10731" spans="1:6">
      <c r="A10731" s="360" t="s">
        <v>18552</v>
      </c>
      <c r="B10731" s="393">
        <v>20234</v>
      </c>
      <c r="C10731" s="394" t="s">
        <v>33479</v>
      </c>
      <c r="D10731" s="393" t="s">
        <v>18553</v>
      </c>
      <c r="E10731" s="395" t="s">
        <v>40257</v>
      </c>
      <c r="F10731" s="395" t="s">
        <v>40257</v>
      </c>
    </row>
    <row r="10732" spans="1:6">
      <c r="A10732" s="360" t="s">
        <v>18552</v>
      </c>
      <c r="B10732" s="393">
        <v>4763</v>
      </c>
      <c r="C10732" s="394" t="s">
        <v>33480</v>
      </c>
      <c r="D10732" s="393" t="s">
        <v>18554</v>
      </c>
      <c r="E10732" s="395" t="s">
        <v>26861</v>
      </c>
      <c r="F10732" s="395" t="s">
        <v>26372</v>
      </c>
    </row>
    <row r="10733" spans="1:6">
      <c r="A10733" s="360" t="s">
        <v>18552</v>
      </c>
      <c r="B10733" s="393">
        <v>41070</v>
      </c>
      <c r="C10733" s="394" t="s">
        <v>33481</v>
      </c>
      <c r="D10733" s="393" t="s">
        <v>18573</v>
      </c>
      <c r="E10733" s="395" t="s">
        <v>26862</v>
      </c>
      <c r="F10733" s="395" t="s">
        <v>26863</v>
      </c>
    </row>
    <row r="10734" spans="1:6">
      <c r="A10734" s="360" t="s">
        <v>18552</v>
      </c>
      <c r="B10734" s="393">
        <v>14583</v>
      </c>
      <c r="C10734" s="394" t="s">
        <v>33482</v>
      </c>
      <c r="D10734" s="393" t="s">
        <v>18556</v>
      </c>
      <c r="E10734" s="395" t="s">
        <v>21553</v>
      </c>
      <c r="F10734" s="395" t="s">
        <v>21553</v>
      </c>
    </row>
    <row r="10735" spans="1:6">
      <c r="A10735" s="360" t="s">
        <v>18552</v>
      </c>
      <c r="B10735" s="393">
        <v>11457</v>
      </c>
      <c r="C10735" s="394" t="s">
        <v>33483</v>
      </c>
      <c r="D10735" s="393" t="s">
        <v>18553</v>
      </c>
      <c r="E10735" s="395" t="s">
        <v>13689</v>
      </c>
      <c r="F10735" s="395" t="s">
        <v>13689</v>
      </c>
    </row>
    <row r="10736" spans="1:6">
      <c r="A10736" s="360" t="s">
        <v>18552</v>
      </c>
      <c r="B10736" s="393">
        <v>21121</v>
      </c>
      <c r="C10736" s="394" t="s">
        <v>33484</v>
      </c>
      <c r="D10736" s="393" t="s">
        <v>18553</v>
      </c>
      <c r="E10736" s="395" t="s">
        <v>18557</v>
      </c>
      <c r="F10736" s="395" t="s">
        <v>18557</v>
      </c>
    </row>
    <row r="10737" spans="1:6">
      <c r="A10737" s="360" t="s">
        <v>18552</v>
      </c>
      <c r="B10737" s="393">
        <v>38010</v>
      </c>
      <c r="C10737" s="394" t="s">
        <v>33485</v>
      </c>
      <c r="D10737" s="393" t="s">
        <v>18553</v>
      </c>
      <c r="E10737" s="395" t="s">
        <v>16060</v>
      </c>
      <c r="F10737" s="395" t="s">
        <v>16060</v>
      </c>
    </row>
    <row r="10738" spans="1:6">
      <c r="A10738" s="360" t="s">
        <v>18552</v>
      </c>
      <c r="B10738" s="393">
        <v>38011</v>
      </c>
      <c r="C10738" s="394" t="s">
        <v>33486</v>
      </c>
      <c r="D10738" s="393" t="s">
        <v>18553</v>
      </c>
      <c r="E10738" s="395" t="s">
        <v>20277</v>
      </c>
      <c r="F10738" s="395" t="s">
        <v>20277</v>
      </c>
    </row>
    <row r="10739" spans="1:6">
      <c r="A10739" s="360" t="s">
        <v>18552</v>
      </c>
      <c r="B10739" s="393">
        <v>38012</v>
      </c>
      <c r="C10739" s="394" t="s">
        <v>33487</v>
      </c>
      <c r="D10739" s="393" t="s">
        <v>18553</v>
      </c>
      <c r="E10739" s="395" t="s">
        <v>21348</v>
      </c>
      <c r="F10739" s="395" t="s">
        <v>21348</v>
      </c>
    </row>
    <row r="10740" spans="1:6">
      <c r="A10740" s="360" t="s">
        <v>18552</v>
      </c>
      <c r="B10740" s="393">
        <v>38013</v>
      </c>
      <c r="C10740" s="394" t="s">
        <v>33488</v>
      </c>
      <c r="D10740" s="393" t="s">
        <v>18553</v>
      </c>
      <c r="E10740" s="395" t="s">
        <v>28424</v>
      </c>
      <c r="F10740" s="395" t="s">
        <v>28424</v>
      </c>
    </row>
    <row r="10741" spans="1:6">
      <c r="A10741" s="360" t="s">
        <v>18552</v>
      </c>
      <c r="B10741" s="393">
        <v>38014</v>
      </c>
      <c r="C10741" s="394" t="s">
        <v>33489</v>
      </c>
      <c r="D10741" s="393" t="s">
        <v>18553</v>
      </c>
      <c r="E10741" s="395" t="s">
        <v>33490</v>
      </c>
      <c r="F10741" s="395" t="s">
        <v>33490</v>
      </c>
    </row>
    <row r="10742" spans="1:6">
      <c r="A10742" s="360" t="s">
        <v>18552</v>
      </c>
      <c r="B10742" s="393">
        <v>38015</v>
      </c>
      <c r="C10742" s="394" t="s">
        <v>33491</v>
      </c>
      <c r="D10742" s="393" t="s">
        <v>18553</v>
      </c>
      <c r="E10742" s="395" t="s">
        <v>33492</v>
      </c>
      <c r="F10742" s="395" t="s">
        <v>33492</v>
      </c>
    </row>
    <row r="10743" spans="1:6">
      <c r="A10743" s="360" t="s">
        <v>18552</v>
      </c>
      <c r="B10743" s="393">
        <v>38016</v>
      </c>
      <c r="C10743" s="394" t="s">
        <v>33493</v>
      </c>
      <c r="D10743" s="393" t="s">
        <v>18553</v>
      </c>
      <c r="E10743" s="395" t="s">
        <v>33494</v>
      </c>
      <c r="F10743" s="395" t="s">
        <v>33494</v>
      </c>
    </row>
    <row r="10744" spans="1:6">
      <c r="A10744" s="360" t="s">
        <v>18552</v>
      </c>
      <c r="B10744" s="393">
        <v>12741</v>
      </c>
      <c r="C10744" s="394" t="s">
        <v>33495</v>
      </c>
      <c r="D10744" s="393" t="s">
        <v>18553</v>
      </c>
      <c r="E10744" s="395" t="s">
        <v>33496</v>
      </c>
      <c r="F10744" s="395" t="s">
        <v>33496</v>
      </c>
    </row>
    <row r="10745" spans="1:6">
      <c r="A10745" s="360" t="s">
        <v>18552</v>
      </c>
      <c r="B10745" s="393">
        <v>12733</v>
      </c>
      <c r="C10745" s="394" t="s">
        <v>33497</v>
      </c>
      <c r="D10745" s="393" t="s">
        <v>18553</v>
      </c>
      <c r="E10745" s="395" t="s">
        <v>13458</v>
      </c>
      <c r="F10745" s="395" t="s">
        <v>13458</v>
      </c>
    </row>
    <row r="10746" spans="1:6">
      <c r="A10746" s="360" t="s">
        <v>18552</v>
      </c>
      <c r="B10746" s="393">
        <v>12734</v>
      </c>
      <c r="C10746" s="394" t="s">
        <v>33498</v>
      </c>
      <c r="D10746" s="393" t="s">
        <v>18553</v>
      </c>
      <c r="E10746" s="395" t="s">
        <v>21346</v>
      </c>
      <c r="F10746" s="395" t="s">
        <v>21346</v>
      </c>
    </row>
    <row r="10747" spans="1:6">
      <c r="A10747" s="360" t="s">
        <v>18552</v>
      </c>
      <c r="B10747" s="393">
        <v>12735</v>
      </c>
      <c r="C10747" s="394" t="s">
        <v>33499</v>
      </c>
      <c r="D10747" s="393" t="s">
        <v>18553</v>
      </c>
      <c r="E10747" s="395" t="s">
        <v>28110</v>
      </c>
      <c r="F10747" s="395" t="s">
        <v>28110</v>
      </c>
    </row>
    <row r="10748" spans="1:6">
      <c r="A10748" s="360" t="s">
        <v>18552</v>
      </c>
      <c r="B10748" s="393">
        <v>12736</v>
      </c>
      <c r="C10748" s="394" t="s">
        <v>33500</v>
      </c>
      <c r="D10748" s="393" t="s">
        <v>18553</v>
      </c>
      <c r="E10748" s="395" t="s">
        <v>33501</v>
      </c>
      <c r="F10748" s="395" t="s">
        <v>33501</v>
      </c>
    </row>
    <row r="10749" spans="1:6">
      <c r="A10749" s="360" t="s">
        <v>18552</v>
      </c>
      <c r="B10749" s="393">
        <v>12737</v>
      </c>
      <c r="C10749" s="394" t="s">
        <v>33502</v>
      </c>
      <c r="D10749" s="393" t="s">
        <v>18553</v>
      </c>
      <c r="E10749" s="395" t="s">
        <v>28332</v>
      </c>
      <c r="F10749" s="395" t="s">
        <v>28332</v>
      </c>
    </row>
    <row r="10750" spans="1:6">
      <c r="A10750" s="360" t="s">
        <v>18552</v>
      </c>
      <c r="B10750" s="393">
        <v>12738</v>
      </c>
      <c r="C10750" s="394" t="s">
        <v>33503</v>
      </c>
      <c r="D10750" s="393" t="s">
        <v>18553</v>
      </c>
      <c r="E10750" s="395" t="s">
        <v>27330</v>
      </c>
      <c r="F10750" s="395" t="s">
        <v>27330</v>
      </c>
    </row>
    <row r="10751" spans="1:6">
      <c r="A10751" s="360" t="s">
        <v>18552</v>
      </c>
      <c r="B10751" s="393">
        <v>12739</v>
      </c>
      <c r="C10751" s="394" t="s">
        <v>33504</v>
      </c>
      <c r="D10751" s="393" t="s">
        <v>18553</v>
      </c>
      <c r="E10751" s="395" t="s">
        <v>33505</v>
      </c>
      <c r="F10751" s="395" t="s">
        <v>33505</v>
      </c>
    </row>
    <row r="10752" spans="1:6">
      <c r="A10752" s="360" t="s">
        <v>18552</v>
      </c>
      <c r="B10752" s="393">
        <v>12740</v>
      </c>
      <c r="C10752" s="394" t="s">
        <v>33506</v>
      </c>
      <c r="D10752" s="393" t="s">
        <v>18553</v>
      </c>
      <c r="E10752" s="395" t="s">
        <v>33507</v>
      </c>
      <c r="F10752" s="395" t="s">
        <v>33507</v>
      </c>
    </row>
    <row r="10753" spans="1:6">
      <c r="A10753" s="360" t="s">
        <v>18552</v>
      </c>
      <c r="B10753" s="393">
        <v>6297</v>
      </c>
      <c r="C10753" s="394" t="s">
        <v>33508</v>
      </c>
      <c r="D10753" s="393" t="s">
        <v>18553</v>
      </c>
      <c r="E10753" s="395" t="s">
        <v>25132</v>
      </c>
      <c r="F10753" s="395" t="s">
        <v>25132</v>
      </c>
    </row>
    <row r="10754" spans="1:6">
      <c r="A10754" s="360" t="s">
        <v>18552</v>
      </c>
      <c r="B10754" s="393">
        <v>6296</v>
      </c>
      <c r="C10754" s="394" t="s">
        <v>33509</v>
      </c>
      <c r="D10754" s="393" t="s">
        <v>18553</v>
      </c>
      <c r="E10754" s="395" t="s">
        <v>37939</v>
      </c>
      <c r="F10754" s="395" t="s">
        <v>37939</v>
      </c>
    </row>
    <row r="10755" spans="1:6">
      <c r="A10755" s="360" t="s">
        <v>18552</v>
      </c>
      <c r="B10755" s="393">
        <v>6294</v>
      </c>
      <c r="C10755" s="394" t="s">
        <v>33510</v>
      </c>
      <c r="D10755" s="393" t="s">
        <v>18553</v>
      </c>
      <c r="E10755" s="395" t="s">
        <v>12139</v>
      </c>
      <c r="F10755" s="395" t="s">
        <v>12139</v>
      </c>
    </row>
    <row r="10756" spans="1:6">
      <c r="A10756" s="360" t="s">
        <v>18552</v>
      </c>
      <c r="B10756" s="393">
        <v>6323</v>
      </c>
      <c r="C10756" s="394" t="s">
        <v>33511</v>
      </c>
      <c r="D10756" s="393" t="s">
        <v>18553</v>
      </c>
      <c r="E10756" s="395" t="s">
        <v>26359</v>
      </c>
      <c r="F10756" s="395" t="s">
        <v>26359</v>
      </c>
    </row>
    <row r="10757" spans="1:6">
      <c r="A10757" s="360" t="s">
        <v>18552</v>
      </c>
      <c r="B10757" s="393">
        <v>6299</v>
      </c>
      <c r="C10757" s="394" t="s">
        <v>33512</v>
      </c>
      <c r="D10757" s="393" t="s">
        <v>18553</v>
      </c>
      <c r="E10757" s="395" t="s">
        <v>40258</v>
      </c>
      <c r="F10757" s="395" t="s">
        <v>40258</v>
      </c>
    </row>
    <row r="10758" spans="1:6">
      <c r="A10758" s="360" t="s">
        <v>18552</v>
      </c>
      <c r="B10758" s="393">
        <v>6298</v>
      </c>
      <c r="C10758" s="394" t="s">
        <v>33513</v>
      </c>
      <c r="D10758" s="393" t="s">
        <v>18553</v>
      </c>
      <c r="E10758" s="395" t="s">
        <v>40259</v>
      </c>
      <c r="F10758" s="395" t="s">
        <v>40259</v>
      </c>
    </row>
    <row r="10759" spans="1:6">
      <c r="A10759" s="360" t="s">
        <v>18552</v>
      </c>
      <c r="B10759" s="393">
        <v>6295</v>
      </c>
      <c r="C10759" s="394" t="s">
        <v>33514</v>
      </c>
      <c r="D10759" s="393" t="s">
        <v>18553</v>
      </c>
      <c r="E10759" s="395" t="s">
        <v>19992</v>
      </c>
      <c r="F10759" s="395" t="s">
        <v>19992</v>
      </c>
    </row>
    <row r="10760" spans="1:6">
      <c r="A10760" s="360" t="s">
        <v>18552</v>
      </c>
      <c r="B10760" s="393">
        <v>6322</v>
      </c>
      <c r="C10760" s="394" t="s">
        <v>33515</v>
      </c>
      <c r="D10760" s="393" t="s">
        <v>18553</v>
      </c>
      <c r="E10760" s="395" t="s">
        <v>25983</v>
      </c>
      <c r="F10760" s="395" t="s">
        <v>25983</v>
      </c>
    </row>
    <row r="10761" spans="1:6">
      <c r="A10761" s="360" t="s">
        <v>18552</v>
      </c>
      <c r="B10761" s="393">
        <v>6300</v>
      </c>
      <c r="C10761" s="394" t="s">
        <v>33516</v>
      </c>
      <c r="D10761" s="393" t="s">
        <v>18553</v>
      </c>
      <c r="E10761" s="395" t="s">
        <v>37938</v>
      </c>
      <c r="F10761" s="395" t="s">
        <v>37938</v>
      </c>
    </row>
    <row r="10762" spans="1:6">
      <c r="A10762" s="360" t="s">
        <v>18552</v>
      </c>
      <c r="B10762" s="393">
        <v>6321</v>
      </c>
      <c r="C10762" s="394" t="s">
        <v>33517</v>
      </c>
      <c r="D10762" s="393" t="s">
        <v>18553</v>
      </c>
      <c r="E10762" s="395" t="s">
        <v>40260</v>
      </c>
      <c r="F10762" s="395" t="s">
        <v>40260</v>
      </c>
    </row>
    <row r="10763" spans="1:6">
      <c r="A10763" s="360" t="s">
        <v>18552</v>
      </c>
      <c r="B10763" s="393">
        <v>6301</v>
      </c>
      <c r="C10763" s="394" t="s">
        <v>33518</v>
      </c>
      <c r="D10763" s="393" t="s">
        <v>18553</v>
      </c>
      <c r="E10763" s="395" t="s">
        <v>40261</v>
      </c>
      <c r="F10763" s="395" t="s">
        <v>40261</v>
      </c>
    </row>
    <row r="10764" spans="1:6">
      <c r="A10764" s="360" t="s">
        <v>18552</v>
      </c>
      <c r="B10764" s="393">
        <v>7105</v>
      </c>
      <c r="C10764" s="394" t="s">
        <v>33520</v>
      </c>
      <c r="D10764" s="393" t="s">
        <v>18553</v>
      </c>
      <c r="E10764" s="395" t="s">
        <v>21486</v>
      </c>
      <c r="F10764" s="395" t="s">
        <v>21486</v>
      </c>
    </row>
    <row r="10765" spans="1:6">
      <c r="A10765" s="360" t="s">
        <v>18552</v>
      </c>
      <c r="B10765" s="393">
        <v>20183</v>
      </c>
      <c r="C10765" s="394" t="s">
        <v>33521</v>
      </c>
      <c r="D10765" s="393" t="s">
        <v>18553</v>
      </c>
      <c r="E10765" s="395" t="s">
        <v>21586</v>
      </c>
      <c r="F10765" s="395" t="s">
        <v>21586</v>
      </c>
    </row>
    <row r="10766" spans="1:6">
      <c r="A10766" s="360" t="s">
        <v>18552</v>
      </c>
      <c r="B10766" s="393">
        <v>38448</v>
      </c>
      <c r="C10766" s="394" t="s">
        <v>33522</v>
      </c>
      <c r="D10766" s="393" t="s">
        <v>18553</v>
      </c>
      <c r="E10766" s="395" t="s">
        <v>33523</v>
      </c>
      <c r="F10766" s="395" t="s">
        <v>33523</v>
      </c>
    </row>
    <row r="10767" spans="1:6">
      <c r="A10767" s="360" t="s">
        <v>18552</v>
      </c>
      <c r="B10767" s="393">
        <v>20182</v>
      </c>
      <c r="C10767" s="394" t="s">
        <v>33524</v>
      </c>
      <c r="D10767" s="393" t="s">
        <v>18553</v>
      </c>
      <c r="E10767" s="395" t="s">
        <v>21441</v>
      </c>
      <c r="F10767" s="395" t="s">
        <v>21441</v>
      </c>
    </row>
    <row r="10768" spans="1:6">
      <c r="A10768" s="360" t="s">
        <v>18552</v>
      </c>
      <c r="B10768" s="393">
        <v>7119</v>
      </c>
      <c r="C10768" s="394" t="s">
        <v>33525</v>
      </c>
      <c r="D10768" s="393" t="s">
        <v>18553</v>
      </c>
      <c r="E10768" s="395" t="s">
        <v>11374</v>
      </c>
      <c r="F10768" s="395" t="s">
        <v>11374</v>
      </c>
    </row>
    <row r="10769" spans="1:6">
      <c r="A10769" s="360" t="s">
        <v>18552</v>
      </c>
      <c r="B10769" s="393">
        <v>7120</v>
      </c>
      <c r="C10769" s="394" t="s">
        <v>33526</v>
      </c>
      <c r="D10769" s="393" t="s">
        <v>18553</v>
      </c>
      <c r="E10769" s="395" t="s">
        <v>11484</v>
      </c>
      <c r="F10769" s="395" t="s">
        <v>11484</v>
      </c>
    </row>
    <row r="10770" spans="1:6">
      <c r="A10770" s="360" t="s">
        <v>18552</v>
      </c>
      <c r="B10770" s="393">
        <v>6319</v>
      </c>
      <c r="C10770" s="394" t="s">
        <v>33527</v>
      </c>
      <c r="D10770" s="393" t="s">
        <v>18553</v>
      </c>
      <c r="E10770" s="395" t="s">
        <v>37029</v>
      </c>
      <c r="F10770" s="395" t="s">
        <v>37029</v>
      </c>
    </row>
    <row r="10771" spans="1:6">
      <c r="A10771" s="360" t="s">
        <v>18552</v>
      </c>
      <c r="B10771" s="393">
        <v>6304</v>
      </c>
      <c r="C10771" s="394" t="s">
        <v>33528</v>
      </c>
      <c r="D10771" s="393" t="s">
        <v>18553</v>
      </c>
      <c r="E10771" s="395" t="s">
        <v>37029</v>
      </c>
      <c r="F10771" s="395" t="s">
        <v>37029</v>
      </c>
    </row>
    <row r="10772" spans="1:6">
      <c r="A10772" s="360" t="s">
        <v>18552</v>
      </c>
      <c r="B10772" s="393">
        <v>21116</v>
      </c>
      <c r="C10772" s="394" t="s">
        <v>33529</v>
      </c>
      <c r="D10772" s="393" t="s">
        <v>18553</v>
      </c>
      <c r="E10772" s="395" t="s">
        <v>24922</v>
      </c>
      <c r="F10772" s="395" t="s">
        <v>24922</v>
      </c>
    </row>
    <row r="10773" spans="1:6">
      <c r="A10773" s="360" t="s">
        <v>18552</v>
      </c>
      <c r="B10773" s="393">
        <v>6320</v>
      </c>
      <c r="C10773" s="394" t="s">
        <v>33530</v>
      </c>
      <c r="D10773" s="393" t="s">
        <v>18553</v>
      </c>
      <c r="E10773" s="395" t="s">
        <v>12592</v>
      </c>
      <c r="F10773" s="395" t="s">
        <v>12592</v>
      </c>
    </row>
    <row r="10774" spans="1:6">
      <c r="A10774" s="360" t="s">
        <v>18552</v>
      </c>
      <c r="B10774" s="393">
        <v>6303</v>
      </c>
      <c r="C10774" s="394" t="s">
        <v>33531</v>
      </c>
      <c r="D10774" s="393" t="s">
        <v>18553</v>
      </c>
      <c r="E10774" s="395" t="s">
        <v>12592</v>
      </c>
      <c r="F10774" s="395" t="s">
        <v>12592</v>
      </c>
    </row>
    <row r="10775" spans="1:6">
      <c r="A10775" s="360" t="s">
        <v>18552</v>
      </c>
      <c r="B10775" s="393">
        <v>6308</v>
      </c>
      <c r="C10775" s="394" t="s">
        <v>33532</v>
      </c>
      <c r="D10775" s="393" t="s">
        <v>18553</v>
      </c>
      <c r="E10775" s="395" t="s">
        <v>28276</v>
      </c>
      <c r="F10775" s="395" t="s">
        <v>28276</v>
      </c>
    </row>
    <row r="10776" spans="1:6">
      <c r="A10776" s="360" t="s">
        <v>18552</v>
      </c>
      <c r="B10776" s="393">
        <v>6317</v>
      </c>
      <c r="C10776" s="394" t="s">
        <v>33533</v>
      </c>
      <c r="D10776" s="393" t="s">
        <v>18553</v>
      </c>
      <c r="E10776" s="395" t="s">
        <v>28276</v>
      </c>
      <c r="F10776" s="395" t="s">
        <v>28276</v>
      </c>
    </row>
    <row r="10777" spans="1:6">
      <c r="A10777" s="360" t="s">
        <v>18552</v>
      </c>
      <c r="B10777" s="393">
        <v>6307</v>
      </c>
      <c r="C10777" s="394" t="s">
        <v>33534</v>
      </c>
      <c r="D10777" s="393" t="s">
        <v>18553</v>
      </c>
      <c r="E10777" s="395" t="s">
        <v>28276</v>
      </c>
      <c r="F10777" s="395" t="s">
        <v>28276</v>
      </c>
    </row>
    <row r="10778" spans="1:6">
      <c r="A10778" s="360" t="s">
        <v>18552</v>
      </c>
      <c r="B10778" s="393">
        <v>6309</v>
      </c>
      <c r="C10778" s="394" t="s">
        <v>33535</v>
      </c>
      <c r="D10778" s="393" t="s">
        <v>18553</v>
      </c>
      <c r="E10778" s="395" t="s">
        <v>40262</v>
      </c>
      <c r="F10778" s="395" t="s">
        <v>40262</v>
      </c>
    </row>
    <row r="10779" spans="1:6">
      <c r="A10779" s="360" t="s">
        <v>18552</v>
      </c>
      <c r="B10779" s="393">
        <v>6318</v>
      </c>
      <c r="C10779" s="394" t="s">
        <v>33536</v>
      </c>
      <c r="D10779" s="393" t="s">
        <v>18553</v>
      </c>
      <c r="E10779" s="395" t="s">
        <v>27166</v>
      </c>
      <c r="F10779" s="395" t="s">
        <v>27166</v>
      </c>
    </row>
    <row r="10780" spans="1:6">
      <c r="A10780" s="360" t="s">
        <v>18552</v>
      </c>
      <c r="B10780" s="393">
        <v>6306</v>
      </c>
      <c r="C10780" s="394" t="s">
        <v>33538</v>
      </c>
      <c r="D10780" s="393" t="s">
        <v>18553</v>
      </c>
      <c r="E10780" s="395" t="s">
        <v>27166</v>
      </c>
      <c r="F10780" s="395" t="s">
        <v>27166</v>
      </c>
    </row>
    <row r="10781" spans="1:6">
      <c r="A10781" s="360" t="s">
        <v>18552</v>
      </c>
      <c r="B10781" s="393">
        <v>6305</v>
      </c>
      <c r="C10781" s="394" t="s">
        <v>33539</v>
      </c>
      <c r="D10781" s="393" t="s">
        <v>18553</v>
      </c>
      <c r="E10781" s="395" t="s">
        <v>27166</v>
      </c>
      <c r="F10781" s="395" t="s">
        <v>27166</v>
      </c>
    </row>
    <row r="10782" spans="1:6">
      <c r="A10782" s="360" t="s">
        <v>18552</v>
      </c>
      <c r="B10782" s="393">
        <v>6302</v>
      </c>
      <c r="C10782" s="394" t="s">
        <v>33540</v>
      </c>
      <c r="D10782" s="393" t="s">
        <v>18553</v>
      </c>
      <c r="E10782" s="395" t="s">
        <v>20928</v>
      </c>
      <c r="F10782" s="395" t="s">
        <v>20928</v>
      </c>
    </row>
    <row r="10783" spans="1:6">
      <c r="A10783" s="360" t="s">
        <v>18552</v>
      </c>
      <c r="B10783" s="393">
        <v>6312</v>
      </c>
      <c r="C10783" s="394" t="s">
        <v>33541</v>
      </c>
      <c r="D10783" s="393" t="s">
        <v>18553</v>
      </c>
      <c r="E10783" s="395" t="s">
        <v>40263</v>
      </c>
      <c r="F10783" s="395" t="s">
        <v>40263</v>
      </c>
    </row>
    <row r="10784" spans="1:6">
      <c r="A10784" s="360" t="s">
        <v>18552</v>
      </c>
      <c r="B10784" s="393">
        <v>6311</v>
      </c>
      <c r="C10784" s="394" t="s">
        <v>33542</v>
      </c>
      <c r="D10784" s="393" t="s">
        <v>18553</v>
      </c>
      <c r="E10784" s="395" t="s">
        <v>40263</v>
      </c>
      <c r="F10784" s="395" t="s">
        <v>40263</v>
      </c>
    </row>
    <row r="10785" spans="1:6">
      <c r="A10785" s="360" t="s">
        <v>18552</v>
      </c>
      <c r="B10785" s="393">
        <v>6310</v>
      </c>
      <c r="C10785" s="394" t="s">
        <v>33543</v>
      </c>
      <c r="D10785" s="393" t="s">
        <v>18553</v>
      </c>
      <c r="E10785" s="395" t="s">
        <v>40263</v>
      </c>
      <c r="F10785" s="395" t="s">
        <v>40263</v>
      </c>
    </row>
    <row r="10786" spans="1:6">
      <c r="A10786" s="360" t="s">
        <v>18552</v>
      </c>
      <c r="B10786" s="393">
        <v>6314</v>
      </c>
      <c r="C10786" s="394" t="s">
        <v>33544</v>
      </c>
      <c r="D10786" s="393" t="s">
        <v>18553</v>
      </c>
      <c r="E10786" s="395" t="s">
        <v>40263</v>
      </c>
      <c r="F10786" s="395" t="s">
        <v>40263</v>
      </c>
    </row>
    <row r="10787" spans="1:6">
      <c r="A10787" s="360" t="s">
        <v>18552</v>
      </c>
      <c r="B10787" s="393">
        <v>6313</v>
      </c>
      <c r="C10787" s="394" t="s">
        <v>33545</v>
      </c>
      <c r="D10787" s="393" t="s">
        <v>18553</v>
      </c>
      <c r="E10787" s="395" t="s">
        <v>40263</v>
      </c>
      <c r="F10787" s="395" t="s">
        <v>40263</v>
      </c>
    </row>
    <row r="10788" spans="1:6">
      <c r="A10788" s="360" t="s">
        <v>18552</v>
      </c>
      <c r="B10788" s="393">
        <v>6315</v>
      </c>
      <c r="C10788" s="394" t="s">
        <v>33546</v>
      </c>
      <c r="D10788" s="393" t="s">
        <v>18553</v>
      </c>
      <c r="E10788" s="395" t="s">
        <v>40264</v>
      </c>
      <c r="F10788" s="395" t="s">
        <v>40264</v>
      </c>
    </row>
    <row r="10789" spans="1:6">
      <c r="A10789" s="360" t="s">
        <v>18552</v>
      </c>
      <c r="B10789" s="393">
        <v>6316</v>
      </c>
      <c r="C10789" s="394" t="s">
        <v>33548</v>
      </c>
      <c r="D10789" s="393" t="s">
        <v>18553</v>
      </c>
      <c r="E10789" s="395" t="s">
        <v>40264</v>
      </c>
      <c r="F10789" s="395" t="s">
        <v>40264</v>
      </c>
    </row>
    <row r="10790" spans="1:6">
      <c r="A10790" s="360" t="s">
        <v>18552</v>
      </c>
      <c r="B10790" s="393">
        <v>38878</v>
      </c>
      <c r="C10790" s="394" t="s">
        <v>33549</v>
      </c>
      <c r="D10790" s="393" t="s">
        <v>18553</v>
      </c>
      <c r="E10790" s="395" t="s">
        <v>25880</v>
      </c>
      <c r="F10790" s="395" t="s">
        <v>25880</v>
      </c>
    </row>
    <row r="10791" spans="1:6">
      <c r="A10791" s="360" t="s">
        <v>18552</v>
      </c>
      <c r="B10791" s="393">
        <v>38879</v>
      </c>
      <c r="C10791" s="394" t="s">
        <v>33550</v>
      </c>
      <c r="D10791" s="393" t="s">
        <v>18553</v>
      </c>
      <c r="E10791" s="395" t="s">
        <v>26051</v>
      </c>
      <c r="F10791" s="395" t="s">
        <v>26051</v>
      </c>
    </row>
    <row r="10792" spans="1:6">
      <c r="A10792" s="360" t="s">
        <v>18552</v>
      </c>
      <c r="B10792" s="393">
        <v>38881</v>
      </c>
      <c r="C10792" s="394" t="s">
        <v>33551</v>
      </c>
      <c r="D10792" s="393" t="s">
        <v>18553</v>
      </c>
      <c r="E10792" s="395" t="s">
        <v>24885</v>
      </c>
      <c r="F10792" s="395" t="s">
        <v>24885</v>
      </c>
    </row>
    <row r="10793" spans="1:6">
      <c r="A10793" s="360" t="s">
        <v>18552</v>
      </c>
      <c r="B10793" s="393">
        <v>38880</v>
      </c>
      <c r="C10793" s="394" t="s">
        <v>33552</v>
      </c>
      <c r="D10793" s="393" t="s">
        <v>18553</v>
      </c>
      <c r="E10793" s="395" t="s">
        <v>26900</v>
      </c>
      <c r="F10793" s="395" t="s">
        <v>26900</v>
      </c>
    </row>
    <row r="10794" spans="1:6">
      <c r="A10794" s="360" t="s">
        <v>18552</v>
      </c>
      <c r="B10794" s="393">
        <v>38882</v>
      </c>
      <c r="C10794" s="394" t="s">
        <v>33553</v>
      </c>
      <c r="D10794" s="393" t="s">
        <v>18553</v>
      </c>
      <c r="E10794" s="395" t="s">
        <v>21330</v>
      </c>
      <c r="F10794" s="395" t="s">
        <v>21330</v>
      </c>
    </row>
    <row r="10795" spans="1:6">
      <c r="A10795" s="360" t="s">
        <v>18552</v>
      </c>
      <c r="B10795" s="393">
        <v>38883</v>
      </c>
      <c r="C10795" s="394" t="s">
        <v>33554</v>
      </c>
      <c r="D10795" s="393" t="s">
        <v>18553</v>
      </c>
      <c r="E10795" s="395" t="s">
        <v>28103</v>
      </c>
      <c r="F10795" s="395" t="s">
        <v>28103</v>
      </c>
    </row>
    <row r="10796" spans="1:6">
      <c r="A10796" s="360" t="s">
        <v>18552</v>
      </c>
      <c r="B10796" s="393">
        <v>38884</v>
      </c>
      <c r="C10796" s="394" t="s">
        <v>33555</v>
      </c>
      <c r="D10796" s="393" t="s">
        <v>18553</v>
      </c>
      <c r="E10796" s="395" t="s">
        <v>21048</v>
      </c>
      <c r="F10796" s="395" t="s">
        <v>21048</v>
      </c>
    </row>
    <row r="10797" spans="1:6">
      <c r="A10797" s="360" t="s">
        <v>18552</v>
      </c>
      <c r="B10797" s="393">
        <v>38885</v>
      </c>
      <c r="C10797" s="394" t="s">
        <v>33556</v>
      </c>
      <c r="D10797" s="393" t="s">
        <v>18553</v>
      </c>
      <c r="E10797" s="395" t="s">
        <v>21580</v>
      </c>
      <c r="F10797" s="395" t="s">
        <v>21580</v>
      </c>
    </row>
    <row r="10798" spans="1:6">
      <c r="A10798" s="360" t="s">
        <v>18552</v>
      </c>
      <c r="B10798" s="393">
        <v>38886</v>
      </c>
      <c r="C10798" s="394" t="s">
        <v>33557</v>
      </c>
      <c r="D10798" s="393" t="s">
        <v>18553</v>
      </c>
      <c r="E10798" s="395" t="s">
        <v>25824</v>
      </c>
      <c r="F10798" s="395" t="s">
        <v>25824</v>
      </c>
    </row>
    <row r="10799" spans="1:6">
      <c r="A10799" s="360" t="s">
        <v>18552</v>
      </c>
      <c r="B10799" s="393">
        <v>38887</v>
      </c>
      <c r="C10799" s="394" t="s">
        <v>33558</v>
      </c>
      <c r="D10799" s="393" t="s">
        <v>18553</v>
      </c>
      <c r="E10799" s="395" t="s">
        <v>18656</v>
      </c>
      <c r="F10799" s="395" t="s">
        <v>18656</v>
      </c>
    </row>
    <row r="10800" spans="1:6">
      <c r="A10800" s="360" t="s">
        <v>18552</v>
      </c>
      <c r="B10800" s="393">
        <v>38888</v>
      </c>
      <c r="C10800" s="394" t="s">
        <v>33559</v>
      </c>
      <c r="D10800" s="393" t="s">
        <v>18553</v>
      </c>
      <c r="E10800" s="395" t="s">
        <v>25774</v>
      </c>
      <c r="F10800" s="395" t="s">
        <v>25774</v>
      </c>
    </row>
    <row r="10801" spans="1:6">
      <c r="A10801" s="360" t="s">
        <v>18552</v>
      </c>
      <c r="B10801" s="393">
        <v>38890</v>
      </c>
      <c r="C10801" s="394" t="s">
        <v>33560</v>
      </c>
      <c r="D10801" s="393" t="s">
        <v>18553</v>
      </c>
      <c r="E10801" s="395" t="s">
        <v>21527</v>
      </c>
      <c r="F10801" s="395" t="s">
        <v>21527</v>
      </c>
    </row>
    <row r="10802" spans="1:6">
      <c r="A10802" s="360" t="s">
        <v>18552</v>
      </c>
      <c r="B10802" s="393">
        <v>38893</v>
      </c>
      <c r="C10802" s="394" t="s">
        <v>33561</v>
      </c>
      <c r="D10802" s="393" t="s">
        <v>18553</v>
      </c>
      <c r="E10802" s="395" t="s">
        <v>26448</v>
      </c>
      <c r="F10802" s="395" t="s">
        <v>26448</v>
      </c>
    </row>
    <row r="10803" spans="1:6">
      <c r="A10803" s="360" t="s">
        <v>18552</v>
      </c>
      <c r="B10803" s="393">
        <v>38894</v>
      </c>
      <c r="C10803" s="394" t="s">
        <v>33562</v>
      </c>
      <c r="D10803" s="393" t="s">
        <v>18553</v>
      </c>
      <c r="E10803" s="395" t="s">
        <v>33563</v>
      </c>
      <c r="F10803" s="395" t="s">
        <v>33563</v>
      </c>
    </row>
    <row r="10804" spans="1:6">
      <c r="A10804" s="360" t="s">
        <v>18552</v>
      </c>
      <c r="B10804" s="393">
        <v>38896</v>
      </c>
      <c r="C10804" s="394" t="s">
        <v>33564</v>
      </c>
      <c r="D10804" s="393" t="s">
        <v>18553</v>
      </c>
      <c r="E10804" s="395" t="s">
        <v>26390</v>
      </c>
      <c r="F10804" s="395" t="s">
        <v>26390</v>
      </c>
    </row>
    <row r="10805" spans="1:6">
      <c r="A10805" s="360" t="s">
        <v>18552</v>
      </c>
      <c r="B10805" s="393">
        <v>39324</v>
      </c>
      <c r="C10805" s="394" t="s">
        <v>33565</v>
      </c>
      <c r="D10805" s="393" t="s">
        <v>18553</v>
      </c>
      <c r="E10805" s="395" t="s">
        <v>11470</v>
      </c>
      <c r="F10805" s="395" t="s">
        <v>11470</v>
      </c>
    </row>
    <row r="10806" spans="1:6">
      <c r="A10806" s="360" t="s">
        <v>18552</v>
      </c>
      <c r="B10806" s="393">
        <v>39325</v>
      </c>
      <c r="C10806" s="394" t="s">
        <v>33566</v>
      </c>
      <c r="D10806" s="393" t="s">
        <v>18553</v>
      </c>
      <c r="E10806" s="395" t="s">
        <v>20923</v>
      </c>
      <c r="F10806" s="395" t="s">
        <v>20923</v>
      </c>
    </row>
    <row r="10807" spans="1:6">
      <c r="A10807" s="360" t="s">
        <v>18552</v>
      </c>
      <c r="B10807" s="393">
        <v>39326</v>
      </c>
      <c r="C10807" s="394" t="s">
        <v>33567</v>
      </c>
      <c r="D10807" s="393" t="s">
        <v>18553</v>
      </c>
      <c r="E10807" s="395" t="s">
        <v>20974</v>
      </c>
      <c r="F10807" s="395" t="s">
        <v>20974</v>
      </c>
    </row>
    <row r="10808" spans="1:6">
      <c r="A10808" s="360" t="s">
        <v>18552</v>
      </c>
      <c r="B10808" s="393">
        <v>39327</v>
      </c>
      <c r="C10808" s="394" t="s">
        <v>33568</v>
      </c>
      <c r="D10808" s="393" t="s">
        <v>18553</v>
      </c>
      <c r="E10808" s="395" t="s">
        <v>26296</v>
      </c>
      <c r="F10808" s="395" t="s">
        <v>26296</v>
      </c>
    </row>
    <row r="10809" spans="1:6">
      <c r="A10809" s="360" t="s">
        <v>18552</v>
      </c>
      <c r="B10809" s="393">
        <v>20176</v>
      </c>
      <c r="C10809" s="394" t="s">
        <v>33569</v>
      </c>
      <c r="D10809" s="393" t="s">
        <v>18553</v>
      </c>
      <c r="E10809" s="395" t="s">
        <v>33570</v>
      </c>
      <c r="F10809" s="395" t="s">
        <v>33570</v>
      </c>
    </row>
    <row r="10810" spans="1:6">
      <c r="A10810" s="360" t="s">
        <v>18552</v>
      </c>
      <c r="B10810" s="393">
        <v>11378</v>
      </c>
      <c r="C10810" s="394" t="s">
        <v>33571</v>
      </c>
      <c r="D10810" s="393" t="s">
        <v>18553</v>
      </c>
      <c r="E10810" s="395" t="s">
        <v>26043</v>
      </c>
      <c r="F10810" s="395" t="s">
        <v>26043</v>
      </c>
    </row>
    <row r="10811" spans="1:6">
      <c r="A10811" s="360" t="s">
        <v>18552</v>
      </c>
      <c r="B10811" s="393">
        <v>11379</v>
      </c>
      <c r="C10811" s="394" t="s">
        <v>33572</v>
      </c>
      <c r="D10811" s="393" t="s">
        <v>18553</v>
      </c>
      <c r="E10811" s="395" t="s">
        <v>21602</v>
      </c>
      <c r="F10811" s="395" t="s">
        <v>21602</v>
      </c>
    </row>
    <row r="10812" spans="1:6">
      <c r="A10812" s="360" t="s">
        <v>18552</v>
      </c>
      <c r="B10812" s="393">
        <v>11493</v>
      </c>
      <c r="C10812" s="394" t="s">
        <v>33573</v>
      </c>
      <c r="D10812" s="393" t="s">
        <v>18553</v>
      </c>
      <c r="E10812" s="395" t="s">
        <v>25440</v>
      </c>
      <c r="F10812" s="395" t="s">
        <v>25440</v>
      </c>
    </row>
    <row r="10813" spans="1:6" ht="23.25">
      <c r="A10813" s="360" t="s">
        <v>18552</v>
      </c>
      <c r="B10813" s="393">
        <v>42717</v>
      </c>
      <c r="C10813" s="394" t="s">
        <v>33574</v>
      </c>
      <c r="D10813" s="393" t="s">
        <v>18553</v>
      </c>
      <c r="E10813" s="395" t="s">
        <v>33575</v>
      </c>
      <c r="F10813" s="395" t="s">
        <v>33575</v>
      </c>
    </row>
    <row r="10814" spans="1:6" ht="23.25">
      <c r="A10814" s="360" t="s">
        <v>18552</v>
      </c>
      <c r="B10814" s="393">
        <v>42718</v>
      </c>
      <c r="C10814" s="394" t="s">
        <v>33576</v>
      </c>
      <c r="D10814" s="393" t="s">
        <v>18553</v>
      </c>
      <c r="E10814" s="395" t="s">
        <v>33577</v>
      </c>
      <c r="F10814" s="395" t="s">
        <v>33577</v>
      </c>
    </row>
    <row r="10815" spans="1:6">
      <c r="A10815" s="360" t="s">
        <v>18552</v>
      </c>
      <c r="B10815" s="393">
        <v>7106</v>
      </c>
      <c r="C10815" s="394" t="s">
        <v>33578</v>
      </c>
      <c r="D10815" s="393" t="s">
        <v>18553</v>
      </c>
      <c r="E10815" s="395" t="s">
        <v>28564</v>
      </c>
      <c r="F10815" s="395" t="s">
        <v>28564</v>
      </c>
    </row>
    <row r="10816" spans="1:6">
      <c r="A10816" s="360" t="s">
        <v>18552</v>
      </c>
      <c r="B10816" s="393">
        <v>7104</v>
      </c>
      <c r="C10816" s="394" t="s">
        <v>33579</v>
      </c>
      <c r="D10816" s="393" t="s">
        <v>18553</v>
      </c>
      <c r="E10816" s="395" t="s">
        <v>12112</v>
      </c>
      <c r="F10816" s="395" t="s">
        <v>12112</v>
      </c>
    </row>
    <row r="10817" spans="1:6">
      <c r="A10817" s="360" t="s">
        <v>18552</v>
      </c>
      <c r="B10817" s="393">
        <v>7136</v>
      </c>
      <c r="C10817" s="394" t="s">
        <v>33580</v>
      </c>
      <c r="D10817" s="393" t="s">
        <v>18553</v>
      </c>
      <c r="E10817" s="395" t="s">
        <v>15873</v>
      </c>
      <c r="F10817" s="395" t="s">
        <v>15873</v>
      </c>
    </row>
    <row r="10818" spans="1:6">
      <c r="A10818" s="360" t="s">
        <v>18552</v>
      </c>
      <c r="B10818" s="393">
        <v>7128</v>
      </c>
      <c r="C10818" s="394" t="s">
        <v>33581</v>
      </c>
      <c r="D10818" s="393" t="s">
        <v>18553</v>
      </c>
      <c r="E10818" s="395" t="s">
        <v>13296</v>
      </c>
      <c r="F10818" s="395" t="s">
        <v>13296</v>
      </c>
    </row>
    <row r="10819" spans="1:6">
      <c r="A10819" s="360" t="s">
        <v>18552</v>
      </c>
      <c r="B10819" s="393">
        <v>7108</v>
      </c>
      <c r="C10819" s="394" t="s">
        <v>33582</v>
      </c>
      <c r="D10819" s="393" t="s">
        <v>18553</v>
      </c>
      <c r="E10819" s="395" t="s">
        <v>15762</v>
      </c>
      <c r="F10819" s="395" t="s">
        <v>15762</v>
      </c>
    </row>
    <row r="10820" spans="1:6">
      <c r="A10820" s="360" t="s">
        <v>18552</v>
      </c>
      <c r="B10820" s="393">
        <v>7129</v>
      </c>
      <c r="C10820" s="394" t="s">
        <v>33583</v>
      </c>
      <c r="D10820" s="393" t="s">
        <v>18553</v>
      </c>
      <c r="E10820" s="395" t="s">
        <v>25210</v>
      </c>
      <c r="F10820" s="395" t="s">
        <v>25210</v>
      </c>
    </row>
    <row r="10821" spans="1:6">
      <c r="A10821" s="360" t="s">
        <v>18552</v>
      </c>
      <c r="B10821" s="393">
        <v>7130</v>
      </c>
      <c r="C10821" s="394" t="s">
        <v>33584</v>
      </c>
      <c r="D10821" s="393" t="s">
        <v>18553</v>
      </c>
      <c r="E10821" s="395" t="s">
        <v>27046</v>
      </c>
      <c r="F10821" s="395" t="s">
        <v>27046</v>
      </c>
    </row>
    <row r="10822" spans="1:6">
      <c r="A10822" s="360" t="s">
        <v>18552</v>
      </c>
      <c r="B10822" s="393">
        <v>7131</v>
      </c>
      <c r="C10822" s="394" t="s">
        <v>33585</v>
      </c>
      <c r="D10822" s="393" t="s">
        <v>18553</v>
      </c>
      <c r="E10822" s="395" t="s">
        <v>21069</v>
      </c>
      <c r="F10822" s="395" t="s">
        <v>21069</v>
      </c>
    </row>
    <row r="10823" spans="1:6">
      <c r="A10823" s="360" t="s">
        <v>18552</v>
      </c>
      <c r="B10823" s="393">
        <v>7132</v>
      </c>
      <c r="C10823" s="394" t="s">
        <v>33586</v>
      </c>
      <c r="D10823" s="393" t="s">
        <v>18553</v>
      </c>
      <c r="E10823" s="395" t="s">
        <v>25801</v>
      </c>
      <c r="F10823" s="395" t="s">
        <v>25801</v>
      </c>
    </row>
    <row r="10824" spans="1:6">
      <c r="A10824" s="360" t="s">
        <v>18552</v>
      </c>
      <c r="B10824" s="393">
        <v>7133</v>
      </c>
      <c r="C10824" s="394" t="s">
        <v>33587</v>
      </c>
      <c r="D10824" s="393" t="s">
        <v>18553</v>
      </c>
      <c r="E10824" s="395" t="s">
        <v>40265</v>
      </c>
      <c r="F10824" s="395" t="s">
        <v>40265</v>
      </c>
    </row>
    <row r="10825" spans="1:6" ht="23.25">
      <c r="A10825" s="360" t="s">
        <v>18552</v>
      </c>
      <c r="B10825" s="393">
        <v>37420</v>
      </c>
      <c r="C10825" s="394" t="s">
        <v>33588</v>
      </c>
      <c r="D10825" s="393" t="s">
        <v>18553</v>
      </c>
      <c r="E10825" s="395" t="s">
        <v>26365</v>
      </c>
      <c r="F10825" s="395" t="s">
        <v>26365</v>
      </c>
    </row>
    <row r="10826" spans="1:6" ht="23.25">
      <c r="A10826" s="360" t="s">
        <v>18552</v>
      </c>
      <c r="B10826" s="393">
        <v>37421</v>
      </c>
      <c r="C10826" s="394" t="s">
        <v>33589</v>
      </c>
      <c r="D10826" s="393" t="s">
        <v>18553</v>
      </c>
      <c r="E10826" s="395" t="s">
        <v>39857</v>
      </c>
      <c r="F10826" s="395" t="s">
        <v>39857</v>
      </c>
    </row>
    <row r="10827" spans="1:6">
      <c r="A10827" s="360" t="s">
        <v>18552</v>
      </c>
      <c r="B10827" s="393">
        <v>37422</v>
      </c>
      <c r="C10827" s="394" t="s">
        <v>33590</v>
      </c>
      <c r="D10827" s="393" t="s">
        <v>18553</v>
      </c>
      <c r="E10827" s="395" t="s">
        <v>25677</v>
      </c>
      <c r="F10827" s="395" t="s">
        <v>25677</v>
      </c>
    </row>
    <row r="10828" spans="1:6">
      <c r="A10828" s="360" t="s">
        <v>18552</v>
      </c>
      <c r="B10828" s="393">
        <v>37443</v>
      </c>
      <c r="C10828" s="394" t="s">
        <v>33591</v>
      </c>
      <c r="D10828" s="393" t="s">
        <v>18553</v>
      </c>
      <c r="E10828" s="395" t="s">
        <v>33592</v>
      </c>
      <c r="F10828" s="395" t="s">
        <v>33592</v>
      </c>
    </row>
    <row r="10829" spans="1:6">
      <c r="A10829" s="360" t="s">
        <v>18552</v>
      </c>
      <c r="B10829" s="393">
        <v>37444</v>
      </c>
      <c r="C10829" s="394" t="s">
        <v>33593</v>
      </c>
      <c r="D10829" s="393" t="s">
        <v>18553</v>
      </c>
      <c r="E10829" s="395" t="s">
        <v>33594</v>
      </c>
      <c r="F10829" s="395" t="s">
        <v>33594</v>
      </c>
    </row>
    <row r="10830" spans="1:6">
      <c r="A10830" s="360" t="s">
        <v>18552</v>
      </c>
      <c r="B10830" s="393">
        <v>37445</v>
      </c>
      <c r="C10830" s="394" t="s">
        <v>33595</v>
      </c>
      <c r="D10830" s="393" t="s">
        <v>18553</v>
      </c>
      <c r="E10830" s="395" t="s">
        <v>27225</v>
      </c>
      <c r="F10830" s="395" t="s">
        <v>27225</v>
      </c>
    </row>
    <row r="10831" spans="1:6">
      <c r="A10831" s="360" t="s">
        <v>18552</v>
      </c>
      <c r="B10831" s="393">
        <v>37446</v>
      </c>
      <c r="C10831" s="394" t="s">
        <v>33596</v>
      </c>
      <c r="D10831" s="393" t="s">
        <v>18553</v>
      </c>
      <c r="E10831" s="395" t="s">
        <v>33597</v>
      </c>
      <c r="F10831" s="395" t="s">
        <v>33597</v>
      </c>
    </row>
    <row r="10832" spans="1:6">
      <c r="A10832" s="360" t="s">
        <v>18552</v>
      </c>
      <c r="B10832" s="393">
        <v>37447</v>
      </c>
      <c r="C10832" s="394" t="s">
        <v>33598</v>
      </c>
      <c r="D10832" s="393" t="s">
        <v>18553</v>
      </c>
      <c r="E10832" s="395" t="s">
        <v>33599</v>
      </c>
      <c r="F10832" s="395" t="s">
        <v>33599</v>
      </c>
    </row>
    <row r="10833" spans="1:6">
      <c r="A10833" s="360" t="s">
        <v>18552</v>
      </c>
      <c r="B10833" s="393">
        <v>37448</v>
      </c>
      <c r="C10833" s="394" t="s">
        <v>33600</v>
      </c>
      <c r="D10833" s="393" t="s">
        <v>18553</v>
      </c>
      <c r="E10833" s="395" t="s">
        <v>33601</v>
      </c>
      <c r="F10833" s="395" t="s">
        <v>33601</v>
      </c>
    </row>
    <row r="10834" spans="1:6">
      <c r="A10834" s="360" t="s">
        <v>18552</v>
      </c>
      <c r="B10834" s="393">
        <v>37440</v>
      </c>
      <c r="C10834" s="394" t="s">
        <v>33602</v>
      </c>
      <c r="D10834" s="393" t="s">
        <v>18553</v>
      </c>
      <c r="E10834" s="395" t="s">
        <v>33603</v>
      </c>
      <c r="F10834" s="395" t="s">
        <v>33603</v>
      </c>
    </row>
    <row r="10835" spans="1:6">
      <c r="A10835" s="360" t="s">
        <v>18552</v>
      </c>
      <c r="B10835" s="393">
        <v>37441</v>
      </c>
      <c r="C10835" s="394" t="s">
        <v>33604</v>
      </c>
      <c r="D10835" s="393" t="s">
        <v>18553</v>
      </c>
      <c r="E10835" s="395" t="s">
        <v>33603</v>
      </c>
      <c r="F10835" s="395" t="s">
        <v>33603</v>
      </c>
    </row>
    <row r="10836" spans="1:6">
      <c r="A10836" s="360" t="s">
        <v>18552</v>
      </c>
      <c r="B10836" s="393">
        <v>37442</v>
      </c>
      <c r="C10836" s="394" t="s">
        <v>33605</v>
      </c>
      <c r="D10836" s="393" t="s">
        <v>18553</v>
      </c>
      <c r="E10836" s="395" t="s">
        <v>28564</v>
      </c>
      <c r="F10836" s="395" t="s">
        <v>28564</v>
      </c>
    </row>
    <row r="10837" spans="1:6">
      <c r="A10837" s="360" t="s">
        <v>18552</v>
      </c>
      <c r="B10837" s="393">
        <v>38017</v>
      </c>
      <c r="C10837" s="394" t="s">
        <v>33606</v>
      </c>
      <c r="D10837" s="393" t="s">
        <v>18553</v>
      </c>
      <c r="E10837" s="395" t="s">
        <v>11542</v>
      </c>
      <c r="F10837" s="395" t="s">
        <v>11542</v>
      </c>
    </row>
    <row r="10838" spans="1:6">
      <c r="A10838" s="360" t="s">
        <v>18552</v>
      </c>
      <c r="B10838" s="393">
        <v>38018</v>
      </c>
      <c r="C10838" s="394" t="s">
        <v>33607</v>
      </c>
      <c r="D10838" s="393" t="s">
        <v>18553</v>
      </c>
      <c r="E10838" s="395" t="s">
        <v>19994</v>
      </c>
      <c r="F10838" s="395" t="s">
        <v>19994</v>
      </c>
    </row>
    <row r="10839" spans="1:6">
      <c r="A10839" s="360" t="s">
        <v>18552</v>
      </c>
      <c r="B10839" s="393">
        <v>39895</v>
      </c>
      <c r="C10839" s="394" t="s">
        <v>33608</v>
      </c>
      <c r="D10839" s="393" t="s">
        <v>18553</v>
      </c>
      <c r="E10839" s="395" t="s">
        <v>25799</v>
      </c>
      <c r="F10839" s="395" t="s">
        <v>25799</v>
      </c>
    </row>
    <row r="10840" spans="1:6">
      <c r="A10840" s="360" t="s">
        <v>18552</v>
      </c>
      <c r="B10840" s="393">
        <v>39896</v>
      </c>
      <c r="C10840" s="394" t="s">
        <v>33609</v>
      </c>
      <c r="D10840" s="393" t="s">
        <v>18553</v>
      </c>
      <c r="E10840" s="395" t="s">
        <v>26061</v>
      </c>
      <c r="F10840" s="395" t="s">
        <v>26061</v>
      </c>
    </row>
    <row r="10841" spans="1:6">
      <c r="A10841" s="360" t="s">
        <v>18552</v>
      </c>
      <c r="B10841" s="393">
        <v>38873</v>
      </c>
      <c r="C10841" s="394" t="s">
        <v>33610</v>
      </c>
      <c r="D10841" s="393" t="s">
        <v>18553</v>
      </c>
      <c r="E10841" s="395" t="s">
        <v>25243</v>
      </c>
      <c r="F10841" s="395" t="s">
        <v>25243</v>
      </c>
    </row>
    <row r="10842" spans="1:6">
      <c r="A10842" s="360" t="s">
        <v>18552</v>
      </c>
      <c r="B10842" s="393">
        <v>38874</v>
      </c>
      <c r="C10842" s="394" t="s">
        <v>33611</v>
      </c>
      <c r="D10842" s="393" t="s">
        <v>18553</v>
      </c>
      <c r="E10842" s="395" t="s">
        <v>25110</v>
      </c>
      <c r="F10842" s="395" t="s">
        <v>25110</v>
      </c>
    </row>
    <row r="10843" spans="1:6">
      <c r="A10843" s="360" t="s">
        <v>18552</v>
      </c>
      <c r="B10843" s="393">
        <v>38875</v>
      </c>
      <c r="C10843" s="394" t="s">
        <v>33612</v>
      </c>
      <c r="D10843" s="393" t="s">
        <v>18553</v>
      </c>
      <c r="E10843" s="395" t="s">
        <v>21066</v>
      </c>
      <c r="F10843" s="395" t="s">
        <v>21066</v>
      </c>
    </row>
    <row r="10844" spans="1:6">
      <c r="A10844" s="360" t="s">
        <v>18552</v>
      </c>
      <c r="B10844" s="393">
        <v>38876</v>
      </c>
      <c r="C10844" s="394" t="s">
        <v>33613</v>
      </c>
      <c r="D10844" s="393" t="s">
        <v>18553</v>
      </c>
      <c r="E10844" s="395" t="s">
        <v>33614</v>
      </c>
      <c r="F10844" s="395" t="s">
        <v>33614</v>
      </c>
    </row>
    <row r="10845" spans="1:6">
      <c r="A10845" s="360" t="s">
        <v>18552</v>
      </c>
      <c r="B10845" s="393">
        <v>39000</v>
      </c>
      <c r="C10845" s="394" t="s">
        <v>33615</v>
      </c>
      <c r="D10845" s="393" t="s">
        <v>18553</v>
      </c>
      <c r="E10845" s="395" t="s">
        <v>21502</v>
      </c>
      <c r="F10845" s="395" t="s">
        <v>21502</v>
      </c>
    </row>
    <row r="10846" spans="1:6">
      <c r="A10846" s="360" t="s">
        <v>18552</v>
      </c>
      <c r="B10846" s="393">
        <v>38674</v>
      </c>
      <c r="C10846" s="394" t="s">
        <v>33616</v>
      </c>
      <c r="D10846" s="393" t="s">
        <v>18553</v>
      </c>
      <c r="E10846" s="395" t="s">
        <v>21515</v>
      </c>
      <c r="F10846" s="395" t="s">
        <v>21515</v>
      </c>
    </row>
    <row r="10847" spans="1:6">
      <c r="A10847" s="360" t="s">
        <v>18552</v>
      </c>
      <c r="B10847" s="393">
        <v>38911</v>
      </c>
      <c r="C10847" s="394" t="s">
        <v>33617</v>
      </c>
      <c r="D10847" s="393" t="s">
        <v>18553</v>
      </c>
      <c r="E10847" s="395" t="s">
        <v>33618</v>
      </c>
      <c r="F10847" s="395" t="s">
        <v>33618</v>
      </c>
    </row>
    <row r="10848" spans="1:6">
      <c r="A10848" s="360" t="s">
        <v>18552</v>
      </c>
      <c r="B10848" s="393">
        <v>38912</v>
      </c>
      <c r="C10848" s="394" t="s">
        <v>33619</v>
      </c>
      <c r="D10848" s="393" t="s">
        <v>18553</v>
      </c>
      <c r="E10848" s="395" t="s">
        <v>33620</v>
      </c>
      <c r="F10848" s="395" t="s">
        <v>33620</v>
      </c>
    </row>
    <row r="10849" spans="1:6">
      <c r="A10849" s="360" t="s">
        <v>18552</v>
      </c>
      <c r="B10849" s="393">
        <v>38019</v>
      </c>
      <c r="C10849" s="394" t="s">
        <v>33621</v>
      </c>
      <c r="D10849" s="393" t="s">
        <v>18553</v>
      </c>
      <c r="E10849" s="395" t="s">
        <v>20011</v>
      </c>
      <c r="F10849" s="395" t="s">
        <v>20011</v>
      </c>
    </row>
    <row r="10850" spans="1:6">
      <c r="A10850" s="360" t="s">
        <v>18552</v>
      </c>
      <c r="B10850" s="393">
        <v>38020</v>
      </c>
      <c r="C10850" s="394" t="s">
        <v>33622</v>
      </c>
      <c r="D10850" s="393" t="s">
        <v>18553</v>
      </c>
      <c r="E10850" s="395" t="s">
        <v>19994</v>
      </c>
      <c r="F10850" s="395" t="s">
        <v>19994</v>
      </c>
    </row>
    <row r="10851" spans="1:6">
      <c r="A10851" s="360" t="s">
        <v>18552</v>
      </c>
      <c r="B10851" s="393">
        <v>38454</v>
      </c>
      <c r="C10851" s="394" t="s">
        <v>33623</v>
      </c>
      <c r="D10851" s="393" t="s">
        <v>18553</v>
      </c>
      <c r="E10851" s="395" t="s">
        <v>27721</v>
      </c>
      <c r="F10851" s="395" t="s">
        <v>27721</v>
      </c>
    </row>
    <row r="10852" spans="1:6">
      <c r="A10852" s="360" t="s">
        <v>18552</v>
      </c>
      <c r="B10852" s="393">
        <v>38455</v>
      </c>
      <c r="C10852" s="394" t="s">
        <v>33624</v>
      </c>
      <c r="D10852" s="393" t="s">
        <v>18553</v>
      </c>
      <c r="E10852" s="395" t="s">
        <v>9221</v>
      </c>
      <c r="F10852" s="395" t="s">
        <v>9221</v>
      </c>
    </row>
    <row r="10853" spans="1:6">
      <c r="A10853" s="360" t="s">
        <v>18552</v>
      </c>
      <c r="B10853" s="393">
        <v>38462</v>
      </c>
      <c r="C10853" s="394" t="s">
        <v>33625</v>
      </c>
      <c r="D10853" s="393" t="s">
        <v>18553</v>
      </c>
      <c r="E10853" s="395" t="s">
        <v>27145</v>
      </c>
      <c r="F10853" s="395" t="s">
        <v>27145</v>
      </c>
    </row>
    <row r="10854" spans="1:6">
      <c r="A10854" s="360" t="s">
        <v>18552</v>
      </c>
      <c r="B10854" s="393">
        <v>36362</v>
      </c>
      <c r="C10854" s="394" t="s">
        <v>33626</v>
      </c>
      <c r="D10854" s="393" t="s">
        <v>18553</v>
      </c>
      <c r="E10854" s="395" t="s">
        <v>12850</v>
      </c>
      <c r="F10854" s="395" t="s">
        <v>12850</v>
      </c>
    </row>
    <row r="10855" spans="1:6">
      <c r="A10855" s="360" t="s">
        <v>18552</v>
      </c>
      <c r="B10855" s="393">
        <v>36298</v>
      </c>
      <c r="C10855" s="394" t="s">
        <v>33627</v>
      </c>
      <c r="D10855" s="393" t="s">
        <v>18553</v>
      </c>
      <c r="E10855" s="395" t="s">
        <v>12851</v>
      </c>
      <c r="F10855" s="395" t="s">
        <v>12851</v>
      </c>
    </row>
    <row r="10856" spans="1:6">
      <c r="A10856" s="360" t="s">
        <v>18552</v>
      </c>
      <c r="B10856" s="393">
        <v>38456</v>
      </c>
      <c r="C10856" s="394" t="s">
        <v>33628</v>
      </c>
      <c r="D10856" s="393" t="s">
        <v>18553</v>
      </c>
      <c r="E10856" s="395" t="s">
        <v>8947</v>
      </c>
      <c r="F10856" s="395" t="s">
        <v>8947</v>
      </c>
    </row>
    <row r="10857" spans="1:6">
      <c r="A10857" s="360" t="s">
        <v>18552</v>
      </c>
      <c r="B10857" s="393">
        <v>38457</v>
      </c>
      <c r="C10857" s="394" t="s">
        <v>33629</v>
      </c>
      <c r="D10857" s="393" t="s">
        <v>18553</v>
      </c>
      <c r="E10857" s="395" t="s">
        <v>8902</v>
      </c>
      <c r="F10857" s="395" t="s">
        <v>8902</v>
      </c>
    </row>
    <row r="10858" spans="1:6">
      <c r="A10858" s="360" t="s">
        <v>18552</v>
      </c>
      <c r="B10858" s="393">
        <v>38458</v>
      </c>
      <c r="C10858" s="394" t="s">
        <v>33630</v>
      </c>
      <c r="D10858" s="393" t="s">
        <v>18553</v>
      </c>
      <c r="E10858" s="395" t="s">
        <v>10927</v>
      </c>
      <c r="F10858" s="395" t="s">
        <v>10927</v>
      </c>
    </row>
    <row r="10859" spans="1:6">
      <c r="A10859" s="360" t="s">
        <v>18552</v>
      </c>
      <c r="B10859" s="393">
        <v>38459</v>
      </c>
      <c r="C10859" s="394" t="s">
        <v>33631</v>
      </c>
      <c r="D10859" s="393" t="s">
        <v>18553</v>
      </c>
      <c r="E10859" s="395" t="s">
        <v>25081</v>
      </c>
      <c r="F10859" s="395" t="s">
        <v>25081</v>
      </c>
    </row>
    <row r="10860" spans="1:6">
      <c r="A10860" s="360" t="s">
        <v>18552</v>
      </c>
      <c r="B10860" s="393">
        <v>38460</v>
      </c>
      <c r="C10860" s="394" t="s">
        <v>33632</v>
      </c>
      <c r="D10860" s="393" t="s">
        <v>18553</v>
      </c>
      <c r="E10860" s="395" t="s">
        <v>27250</v>
      </c>
      <c r="F10860" s="395" t="s">
        <v>27250</v>
      </c>
    </row>
    <row r="10861" spans="1:6">
      <c r="A10861" s="360" t="s">
        <v>18552</v>
      </c>
      <c r="B10861" s="393">
        <v>38461</v>
      </c>
      <c r="C10861" s="394" t="s">
        <v>33633</v>
      </c>
      <c r="D10861" s="393" t="s">
        <v>18553</v>
      </c>
      <c r="E10861" s="395" t="s">
        <v>27205</v>
      </c>
      <c r="F10861" s="395" t="s">
        <v>27205</v>
      </c>
    </row>
    <row r="10862" spans="1:6">
      <c r="A10862" s="360" t="s">
        <v>18552</v>
      </c>
      <c r="B10862" s="393">
        <v>7094</v>
      </c>
      <c r="C10862" s="394" t="s">
        <v>33634</v>
      </c>
      <c r="D10862" s="393" t="s">
        <v>18553</v>
      </c>
      <c r="E10862" s="395" t="s">
        <v>11561</v>
      </c>
      <c r="F10862" s="395" t="s">
        <v>11561</v>
      </c>
    </row>
    <row r="10863" spans="1:6">
      <c r="A10863" s="360" t="s">
        <v>18552</v>
      </c>
      <c r="B10863" s="393">
        <v>7116</v>
      </c>
      <c r="C10863" s="394" t="s">
        <v>33635</v>
      </c>
      <c r="D10863" s="393" t="s">
        <v>18553</v>
      </c>
      <c r="E10863" s="395" t="s">
        <v>29554</v>
      </c>
      <c r="F10863" s="395" t="s">
        <v>29554</v>
      </c>
    </row>
    <row r="10864" spans="1:6">
      <c r="A10864" s="360" t="s">
        <v>18552</v>
      </c>
      <c r="B10864" s="393">
        <v>7118</v>
      </c>
      <c r="C10864" s="394" t="s">
        <v>33636</v>
      </c>
      <c r="D10864" s="393" t="s">
        <v>18553</v>
      </c>
      <c r="E10864" s="395" t="s">
        <v>28273</v>
      </c>
      <c r="F10864" s="395" t="s">
        <v>28273</v>
      </c>
    </row>
    <row r="10865" spans="1:6">
      <c r="A10865" s="360" t="s">
        <v>18552</v>
      </c>
      <c r="B10865" s="393">
        <v>7117</v>
      </c>
      <c r="C10865" s="394" t="s">
        <v>33637</v>
      </c>
      <c r="D10865" s="393" t="s">
        <v>18553</v>
      </c>
      <c r="E10865" s="395" t="s">
        <v>12104</v>
      </c>
      <c r="F10865" s="395" t="s">
        <v>12104</v>
      </c>
    </row>
    <row r="10866" spans="1:6">
      <c r="A10866" s="360" t="s">
        <v>18552</v>
      </c>
      <c r="B10866" s="393">
        <v>7098</v>
      </c>
      <c r="C10866" s="394" t="s">
        <v>33638</v>
      </c>
      <c r="D10866" s="393" t="s">
        <v>18553</v>
      </c>
      <c r="E10866" s="395" t="s">
        <v>25375</v>
      </c>
      <c r="F10866" s="395" t="s">
        <v>25375</v>
      </c>
    </row>
    <row r="10867" spans="1:6">
      <c r="A10867" s="360" t="s">
        <v>18552</v>
      </c>
      <c r="B10867" s="393">
        <v>7110</v>
      </c>
      <c r="C10867" s="394" t="s">
        <v>33639</v>
      </c>
      <c r="D10867" s="393" t="s">
        <v>18553</v>
      </c>
      <c r="E10867" s="395" t="s">
        <v>27838</v>
      </c>
      <c r="F10867" s="395" t="s">
        <v>27838</v>
      </c>
    </row>
    <row r="10868" spans="1:6">
      <c r="A10868" s="360" t="s">
        <v>18552</v>
      </c>
      <c r="B10868" s="393">
        <v>7123</v>
      </c>
      <c r="C10868" s="394" t="s">
        <v>33640</v>
      </c>
      <c r="D10868" s="393" t="s">
        <v>18553</v>
      </c>
      <c r="E10868" s="395" t="s">
        <v>18601</v>
      </c>
      <c r="F10868" s="395" t="s">
        <v>18601</v>
      </c>
    </row>
    <row r="10869" spans="1:6">
      <c r="A10869" s="360" t="s">
        <v>18552</v>
      </c>
      <c r="B10869" s="393">
        <v>7121</v>
      </c>
      <c r="C10869" s="394" t="s">
        <v>33641</v>
      </c>
      <c r="D10869" s="393" t="s">
        <v>18553</v>
      </c>
      <c r="E10869" s="395" t="s">
        <v>37666</v>
      </c>
      <c r="F10869" s="395" t="s">
        <v>37666</v>
      </c>
    </row>
    <row r="10870" spans="1:6">
      <c r="A10870" s="360" t="s">
        <v>18552</v>
      </c>
      <c r="B10870" s="393">
        <v>7137</v>
      </c>
      <c r="C10870" s="394" t="s">
        <v>33642</v>
      </c>
      <c r="D10870" s="393" t="s">
        <v>18553</v>
      </c>
      <c r="E10870" s="395" t="s">
        <v>11542</v>
      </c>
      <c r="F10870" s="395" t="s">
        <v>11542</v>
      </c>
    </row>
    <row r="10871" spans="1:6">
      <c r="A10871" s="360" t="s">
        <v>18552</v>
      </c>
      <c r="B10871" s="393">
        <v>7122</v>
      </c>
      <c r="C10871" s="394" t="s">
        <v>33643</v>
      </c>
      <c r="D10871" s="393" t="s">
        <v>18553</v>
      </c>
      <c r="E10871" s="395" t="s">
        <v>28058</v>
      </c>
      <c r="F10871" s="395" t="s">
        <v>28058</v>
      </c>
    </row>
    <row r="10872" spans="1:6">
      <c r="A10872" s="360" t="s">
        <v>18552</v>
      </c>
      <c r="B10872" s="393">
        <v>7114</v>
      </c>
      <c r="C10872" s="394" t="s">
        <v>33644</v>
      </c>
      <c r="D10872" s="393" t="s">
        <v>18553</v>
      </c>
      <c r="E10872" s="395" t="s">
        <v>20342</v>
      </c>
      <c r="F10872" s="395" t="s">
        <v>20342</v>
      </c>
    </row>
    <row r="10873" spans="1:6">
      <c r="A10873" s="360" t="s">
        <v>18552</v>
      </c>
      <c r="B10873" s="393">
        <v>7109</v>
      </c>
      <c r="C10873" s="394" t="s">
        <v>33645</v>
      </c>
      <c r="D10873" s="393" t="s">
        <v>18553</v>
      </c>
      <c r="E10873" s="395" t="s">
        <v>25692</v>
      </c>
      <c r="F10873" s="395" t="s">
        <v>25692</v>
      </c>
    </row>
    <row r="10874" spans="1:6">
      <c r="A10874" s="360" t="s">
        <v>18552</v>
      </c>
      <c r="B10874" s="393">
        <v>7135</v>
      </c>
      <c r="C10874" s="394" t="s">
        <v>33646</v>
      </c>
      <c r="D10874" s="393" t="s">
        <v>18553</v>
      </c>
      <c r="E10874" s="395" t="s">
        <v>8916</v>
      </c>
      <c r="F10874" s="395" t="s">
        <v>8916</v>
      </c>
    </row>
    <row r="10875" spans="1:6">
      <c r="A10875" s="360" t="s">
        <v>18552</v>
      </c>
      <c r="B10875" s="393">
        <v>37947</v>
      </c>
      <c r="C10875" s="394" t="s">
        <v>33647</v>
      </c>
      <c r="D10875" s="393" t="s">
        <v>18553</v>
      </c>
      <c r="E10875" s="395" t="s">
        <v>7979</v>
      </c>
      <c r="F10875" s="395" t="s">
        <v>7979</v>
      </c>
    </row>
    <row r="10876" spans="1:6">
      <c r="A10876" s="360" t="s">
        <v>18552</v>
      </c>
      <c r="B10876" s="393">
        <v>7103</v>
      </c>
      <c r="C10876" s="394" t="s">
        <v>33648</v>
      </c>
      <c r="D10876" s="393" t="s">
        <v>18553</v>
      </c>
      <c r="E10876" s="395" t="s">
        <v>15762</v>
      </c>
      <c r="F10876" s="395" t="s">
        <v>15762</v>
      </c>
    </row>
    <row r="10877" spans="1:6">
      <c r="A10877" s="360" t="s">
        <v>18552</v>
      </c>
      <c r="B10877" s="393">
        <v>40419</v>
      </c>
      <c r="C10877" s="394" t="s">
        <v>33649</v>
      </c>
      <c r="D10877" s="393" t="s">
        <v>18553</v>
      </c>
      <c r="E10877" s="395" t="s">
        <v>21534</v>
      </c>
      <c r="F10877" s="395" t="s">
        <v>21534</v>
      </c>
    </row>
    <row r="10878" spans="1:6">
      <c r="A10878" s="360" t="s">
        <v>18552</v>
      </c>
      <c r="B10878" s="393">
        <v>40420</v>
      </c>
      <c r="C10878" s="394" t="s">
        <v>33650</v>
      </c>
      <c r="D10878" s="393" t="s">
        <v>18553</v>
      </c>
      <c r="E10878" s="395" t="s">
        <v>21505</v>
      </c>
      <c r="F10878" s="395" t="s">
        <v>21505</v>
      </c>
    </row>
    <row r="10879" spans="1:6">
      <c r="A10879" s="360" t="s">
        <v>18552</v>
      </c>
      <c r="B10879" s="393">
        <v>40421</v>
      </c>
      <c r="C10879" s="394" t="s">
        <v>33651</v>
      </c>
      <c r="D10879" s="393" t="s">
        <v>18553</v>
      </c>
      <c r="E10879" s="395" t="s">
        <v>25867</v>
      </c>
      <c r="F10879" s="395" t="s">
        <v>25867</v>
      </c>
    </row>
    <row r="10880" spans="1:6">
      <c r="A10880" s="360" t="s">
        <v>18552</v>
      </c>
      <c r="B10880" s="393">
        <v>7126</v>
      </c>
      <c r="C10880" s="394" t="s">
        <v>33652</v>
      </c>
      <c r="D10880" s="393" t="s">
        <v>18553</v>
      </c>
      <c r="E10880" s="395" t="s">
        <v>28127</v>
      </c>
      <c r="F10880" s="395" t="s">
        <v>28127</v>
      </c>
    </row>
    <row r="10881" spans="1:6">
      <c r="A10881" s="360" t="s">
        <v>18552</v>
      </c>
      <c r="B10881" s="393">
        <v>38905</v>
      </c>
      <c r="C10881" s="394" t="s">
        <v>33653</v>
      </c>
      <c r="D10881" s="393" t="s">
        <v>18553</v>
      </c>
      <c r="E10881" s="395" t="s">
        <v>21517</v>
      </c>
      <c r="F10881" s="395" t="s">
        <v>21517</v>
      </c>
    </row>
    <row r="10882" spans="1:6">
      <c r="A10882" s="360" t="s">
        <v>18552</v>
      </c>
      <c r="B10882" s="393">
        <v>38907</v>
      </c>
      <c r="C10882" s="394" t="s">
        <v>33654</v>
      </c>
      <c r="D10882" s="393" t="s">
        <v>18553</v>
      </c>
      <c r="E10882" s="395" t="s">
        <v>21405</v>
      </c>
      <c r="F10882" s="395" t="s">
        <v>21405</v>
      </c>
    </row>
    <row r="10883" spans="1:6">
      <c r="A10883" s="360" t="s">
        <v>18552</v>
      </c>
      <c r="B10883" s="393">
        <v>38908</v>
      </c>
      <c r="C10883" s="394" t="s">
        <v>33655</v>
      </c>
      <c r="D10883" s="393" t="s">
        <v>18553</v>
      </c>
      <c r="E10883" s="395" t="s">
        <v>20751</v>
      </c>
      <c r="F10883" s="395" t="s">
        <v>20751</v>
      </c>
    </row>
    <row r="10884" spans="1:6">
      <c r="A10884" s="360" t="s">
        <v>18552</v>
      </c>
      <c r="B10884" s="393">
        <v>38909</v>
      </c>
      <c r="C10884" s="394" t="s">
        <v>33656</v>
      </c>
      <c r="D10884" s="393" t="s">
        <v>18553</v>
      </c>
      <c r="E10884" s="395" t="s">
        <v>21491</v>
      </c>
      <c r="F10884" s="395" t="s">
        <v>21491</v>
      </c>
    </row>
    <row r="10885" spans="1:6">
      <c r="A10885" s="360" t="s">
        <v>18552</v>
      </c>
      <c r="B10885" s="393">
        <v>38910</v>
      </c>
      <c r="C10885" s="394" t="s">
        <v>33657</v>
      </c>
      <c r="D10885" s="393" t="s">
        <v>18553</v>
      </c>
      <c r="E10885" s="395" t="s">
        <v>28262</v>
      </c>
      <c r="F10885" s="395" t="s">
        <v>28262</v>
      </c>
    </row>
    <row r="10886" spans="1:6">
      <c r="A10886" s="360" t="s">
        <v>18552</v>
      </c>
      <c r="B10886" s="393">
        <v>38897</v>
      </c>
      <c r="C10886" s="394" t="s">
        <v>33658</v>
      </c>
      <c r="D10886" s="393" t="s">
        <v>18553</v>
      </c>
      <c r="E10886" s="395" t="s">
        <v>26205</v>
      </c>
      <c r="F10886" s="395" t="s">
        <v>26205</v>
      </c>
    </row>
    <row r="10887" spans="1:6">
      <c r="A10887" s="360" t="s">
        <v>18552</v>
      </c>
      <c r="B10887" s="393">
        <v>38899</v>
      </c>
      <c r="C10887" s="394" t="s">
        <v>33659</v>
      </c>
      <c r="D10887" s="393" t="s">
        <v>18553</v>
      </c>
      <c r="E10887" s="395" t="s">
        <v>20018</v>
      </c>
      <c r="F10887" s="395" t="s">
        <v>20018</v>
      </c>
    </row>
    <row r="10888" spans="1:6">
      <c r="A10888" s="360" t="s">
        <v>18552</v>
      </c>
      <c r="B10888" s="393">
        <v>38900</v>
      </c>
      <c r="C10888" s="394" t="s">
        <v>33660</v>
      </c>
      <c r="D10888" s="393" t="s">
        <v>18553</v>
      </c>
      <c r="E10888" s="395" t="s">
        <v>20273</v>
      </c>
      <c r="F10888" s="395" t="s">
        <v>20273</v>
      </c>
    </row>
    <row r="10889" spans="1:6">
      <c r="A10889" s="360" t="s">
        <v>18552</v>
      </c>
      <c r="B10889" s="393">
        <v>38901</v>
      </c>
      <c r="C10889" s="394" t="s">
        <v>33661</v>
      </c>
      <c r="D10889" s="393" t="s">
        <v>18553</v>
      </c>
      <c r="E10889" s="395" t="s">
        <v>18655</v>
      </c>
      <c r="F10889" s="395" t="s">
        <v>18655</v>
      </c>
    </row>
    <row r="10890" spans="1:6">
      <c r="A10890" s="360" t="s">
        <v>18552</v>
      </c>
      <c r="B10890" s="393">
        <v>38904</v>
      </c>
      <c r="C10890" s="394" t="s">
        <v>33662</v>
      </c>
      <c r="D10890" s="393" t="s">
        <v>18553</v>
      </c>
      <c r="E10890" s="395" t="s">
        <v>25096</v>
      </c>
      <c r="F10890" s="395" t="s">
        <v>25096</v>
      </c>
    </row>
    <row r="10891" spans="1:6">
      <c r="A10891" s="360" t="s">
        <v>18552</v>
      </c>
      <c r="B10891" s="393">
        <v>38903</v>
      </c>
      <c r="C10891" s="394" t="s">
        <v>33663</v>
      </c>
      <c r="D10891" s="393" t="s">
        <v>18553</v>
      </c>
      <c r="E10891" s="395" t="s">
        <v>25701</v>
      </c>
      <c r="F10891" s="395" t="s">
        <v>25701</v>
      </c>
    </row>
    <row r="10892" spans="1:6">
      <c r="A10892" s="360" t="s">
        <v>18552</v>
      </c>
      <c r="B10892" s="393">
        <v>7091</v>
      </c>
      <c r="C10892" s="394" t="s">
        <v>33664</v>
      </c>
      <c r="D10892" s="393" t="s">
        <v>18553</v>
      </c>
      <c r="E10892" s="395" t="s">
        <v>21512</v>
      </c>
      <c r="F10892" s="395" t="s">
        <v>21512</v>
      </c>
    </row>
    <row r="10893" spans="1:6">
      <c r="A10893" s="360" t="s">
        <v>18552</v>
      </c>
      <c r="B10893" s="393">
        <v>11655</v>
      </c>
      <c r="C10893" s="394" t="s">
        <v>33665</v>
      </c>
      <c r="D10893" s="393" t="s">
        <v>18553</v>
      </c>
      <c r="E10893" s="395" t="s">
        <v>26354</v>
      </c>
      <c r="F10893" s="395" t="s">
        <v>26354</v>
      </c>
    </row>
    <row r="10894" spans="1:6">
      <c r="A10894" s="360" t="s">
        <v>18552</v>
      </c>
      <c r="B10894" s="393">
        <v>11656</v>
      </c>
      <c r="C10894" s="394" t="s">
        <v>33666</v>
      </c>
      <c r="D10894" s="393" t="s">
        <v>18553</v>
      </c>
      <c r="E10894" s="395" t="s">
        <v>7350</v>
      </c>
      <c r="F10894" s="395" t="s">
        <v>7350</v>
      </c>
    </row>
    <row r="10895" spans="1:6">
      <c r="A10895" s="360" t="s">
        <v>18552</v>
      </c>
      <c r="B10895" s="393">
        <v>37948</v>
      </c>
      <c r="C10895" s="394" t="s">
        <v>33667</v>
      </c>
      <c r="D10895" s="393" t="s">
        <v>18553</v>
      </c>
      <c r="E10895" s="395" t="s">
        <v>17805</v>
      </c>
      <c r="F10895" s="395" t="s">
        <v>17805</v>
      </c>
    </row>
    <row r="10896" spans="1:6">
      <c r="A10896" s="360" t="s">
        <v>18552</v>
      </c>
      <c r="B10896" s="393">
        <v>7097</v>
      </c>
      <c r="C10896" s="394" t="s">
        <v>33668</v>
      </c>
      <c r="D10896" s="393" t="s">
        <v>18553</v>
      </c>
      <c r="E10896" s="395" t="s">
        <v>25902</v>
      </c>
      <c r="F10896" s="395" t="s">
        <v>25902</v>
      </c>
    </row>
    <row r="10897" spans="1:6">
      <c r="A10897" s="360" t="s">
        <v>18552</v>
      </c>
      <c r="B10897" s="393">
        <v>11657</v>
      </c>
      <c r="C10897" s="394" t="s">
        <v>33669</v>
      </c>
      <c r="D10897" s="393" t="s">
        <v>18553</v>
      </c>
      <c r="E10897" s="395" t="s">
        <v>21406</v>
      </c>
      <c r="F10897" s="395" t="s">
        <v>21406</v>
      </c>
    </row>
    <row r="10898" spans="1:6">
      <c r="A10898" s="360" t="s">
        <v>18552</v>
      </c>
      <c r="B10898" s="393">
        <v>11658</v>
      </c>
      <c r="C10898" s="394" t="s">
        <v>33670</v>
      </c>
      <c r="D10898" s="393" t="s">
        <v>18553</v>
      </c>
      <c r="E10898" s="395" t="s">
        <v>9929</v>
      </c>
      <c r="F10898" s="395" t="s">
        <v>9929</v>
      </c>
    </row>
    <row r="10899" spans="1:6">
      <c r="A10899" s="360" t="s">
        <v>18552</v>
      </c>
      <c r="B10899" s="393">
        <v>7146</v>
      </c>
      <c r="C10899" s="394" t="s">
        <v>33671</v>
      </c>
      <c r="D10899" s="393" t="s">
        <v>18553</v>
      </c>
      <c r="E10899" s="395" t="s">
        <v>40266</v>
      </c>
      <c r="F10899" s="395" t="s">
        <v>40266</v>
      </c>
    </row>
    <row r="10900" spans="1:6">
      <c r="A10900" s="360" t="s">
        <v>18552</v>
      </c>
      <c r="B10900" s="393">
        <v>7138</v>
      </c>
      <c r="C10900" s="394" t="s">
        <v>33672</v>
      </c>
      <c r="D10900" s="393" t="s">
        <v>18553</v>
      </c>
      <c r="E10900" s="395" t="s">
        <v>9270</v>
      </c>
      <c r="F10900" s="395" t="s">
        <v>9270</v>
      </c>
    </row>
    <row r="10901" spans="1:6">
      <c r="A10901" s="360" t="s">
        <v>18552</v>
      </c>
      <c r="B10901" s="393">
        <v>7139</v>
      </c>
      <c r="C10901" s="394" t="s">
        <v>33673</v>
      </c>
      <c r="D10901" s="393" t="s">
        <v>18553</v>
      </c>
      <c r="E10901" s="395" t="s">
        <v>7643</v>
      </c>
      <c r="F10901" s="395" t="s">
        <v>7643</v>
      </c>
    </row>
    <row r="10902" spans="1:6">
      <c r="A10902" s="360" t="s">
        <v>18552</v>
      </c>
      <c r="B10902" s="393">
        <v>7140</v>
      </c>
      <c r="C10902" s="394" t="s">
        <v>33674</v>
      </c>
      <c r="D10902" s="393" t="s">
        <v>18553</v>
      </c>
      <c r="E10902" s="395" t="s">
        <v>8158</v>
      </c>
      <c r="F10902" s="395" t="s">
        <v>8158</v>
      </c>
    </row>
    <row r="10903" spans="1:6">
      <c r="A10903" s="360" t="s">
        <v>18552</v>
      </c>
      <c r="B10903" s="393">
        <v>7141</v>
      </c>
      <c r="C10903" s="394" t="s">
        <v>33675</v>
      </c>
      <c r="D10903" s="393" t="s">
        <v>18553</v>
      </c>
      <c r="E10903" s="395" t="s">
        <v>11322</v>
      </c>
      <c r="F10903" s="395" t="s">
        <v>11322</v>
      </c>
    </row>
    <row r="10904" spans="1:6">
      <c r="A10904" s="360" t="s">
        <v>18552</v>
      </c>
      <c r="B10904" s="393">
        <v>7143</v>
      </c>
      <c r="C10904" s="394" t="s">
        <v>33676</v>
      </c>
      <c r="D10904" s="393" t="s">
        <v>18553</v>
      </c>
      <c r="E10904" s="395" t="s">
        <v>34787</v>
      </c>
      <c r="F10904" s="395" t="s">
        <v>34787</v>
      </c>
    </row>
    <row r="10905" spans="1:6">
      <c r="A10905" s="360" t="s">
        <v>18552</v>
      </c>
      <c r="B10905" s="393">
        <v>7144</v>
      </c>
      <c r="C10905" s="394" t="s">
        <v>33677</v>
      </c>
      <c r="D10905" s="393" t="s">
        <v>18553</v>
      </c>
      <c r="E10905" s="395" t="s">
        <v>37681</v>
      </c>
      <c r="F10905" s="395" t="s">
        <v>37681</v>
      </c>
    </row>
    <row r="10906" spans="1:6">
      <c r="A10906" s="360" t="s">
        <v>18552</v>
      </c>
      <c r="B10906" s="393">
        <v>7145</v>
      </c>
      <c r="C10906" s="394" t="s">
        <v>33678</v>
      </c>
      <c r="D10906" s="393" t="s">
        <v>18553</v>
      </c>
      <c r="E10906" s="395" t="s">
        <v>40267</v>
      </c>
      <c r="F10906" s="395" t="s">
        <v>40267</v>
      </c>
    </row>
    <row r="10907" spans="1:6">
      <c r="A10907" s="360" t="s">
        <v>18552</v>
      </c>
      <c r="B10907" s="393">
        <v>7142</v>
      </c>
      <c r="C10907" s="394" t="s">
        <v>33680</v>
      </c>
      <c r="D10907" s="393" t="s">
        <v>18553</v>
      </c>
      <c r="E10907" s="395" t="s">
        <v>26502</v>
      </c>
      <c r="F10907" s="395" t="s">
        <v>26502</v>
      </c>
    </row>
    <row r="10908" spans="1:6">
      <c r="A10908" s="360" t="s">
        <v>18552</v>
      </c>
      <c r="B10908" s="393">
        <v>3593</v>
      </c>
      <c r="C10908" s="394" t="s">
        <v>33681</v>
      </c>
      <c r="D10908" s="393" t="s">
        <v>18553</v>
      </c>
      <c r="E10908" s="395" t="s">
        <v>37611</v>
      </c>
      <c r="F10908" s="395" t="s">
        <v>37611</v>
      </c>
    </row>
    <row r="10909" spans="1:6">
      <c r="A10909" s="360" t="s">
        <v>18552</v>
      </c>
      <c r="B10909" s="393">
        <v>3588</v>
      </c>
      <c r="C10909" s="394" t="s">
        <v>33682</v>
      </c>
      <c r="D10909" s="393" t="s">
        <v>18553</v>
      </c>
      <c r="E10909" s="395" t="s">
        <v>40268</v>
      </c>
      <c r="F10909" s="395" t="s">
        <v>40268</v>
      </c>
    </row>
    <row r="10910" spans="1:6">
      <c r="A10910" s="360" t="s">
        <v>18552</v>
      </c>
      <c r="B10910" s="393">
        <v>3585</v>
      </c>
      <c r="C10910" s="394" t="s">
        <v>33683</v>
      </c>
      <c r="D10910" s="393" t="s">
        <v>18553</v>
      </c>
      <c r="E10910" s="395" t="s">
        <v>28116</v>
      </c>
      <c r="F10910" s="395" t="s">
        <v>28116</v>
      </c>
    </row>
    <row r="10911" spans="1:6">
      <c r="A10911" s="360" t="s">
        <v>18552</v>
      </c>
      <c r="B10911" s="393">
        <v>3587</v>
      </c>
      <c r="C10911" s="394" t="s">
        <v>33684</v>
      </c>
      <c r="D10911" s="393" t="s">
        <v>18553</v>
      </c>
      <c r="E10911" s="395" t="s">
        <v>27083</v>
      </c>
      <c r="F10911" s="395" t="s">
        <v>27083</v>
      </c>
    </row>
    <row r="10912" spans="1:6">
      <c r="A10912" s="360" t="s">
        <v>18552</v>
      </c>
      <c r="B10912" s="393">
        <v>3590</v>
      </c>
      <c r="C10912" s="394" t="s">
        <v>33685</v>
      </c>
      <c r="D10912" s="393" t="s">
        <v>18553</v>
      </c>
      <c r="E10912" s="395" t="s">
        <v>40269</v>
      </c>
      <c r="F10912" s="395" t="s">
        <v>40269</v>
      </c>
    </row>
    <row r="10913" spans="1:6">
      <c r="A10913" s="360" t="s">
        <v>18552</v>
      </c>
      <c r="B10913" s="393">
        <v>3589</v>
      </c>
      <c r="C10913" s="394" t="s">
        <v>33686</v>
      </c>
      <c r="D10913" s="393" t="s">
        <v>18553</v>
      </c>
      <c r="E10913" s="395" t="s">
        <v>40270</v>
      </c>
      <c r="F10913" s="395" t="s">
        <v>40270</v>
      </c>
    </row>
    <row r="10914" spans="1:6">
      <c r="A10914" s="360" t="s">
        <v>18552</v>
      </c>
      <c r="B10914" s="393">
        <v>3586</v>
      </c>
      <c r="C10914" s="394" t="s">
        <v>33687</v>
      </c>
      <c r="D10914" s="393" t="s">
        <v>18553</v>
      </c>
      <c r="E10914" s="395" t="s">
        <v>35155</v>
      </c>
      <c r="F10914" s="395" t="s">
        <v>35155</v>
      </c>
    </row>
    <row r="10915" spans="1:6">
      <c r="A10915" s="360" t="s">
        <v>18552</v>
      </c>
      <c r="B10915" s="393">
        <v>3592</v>
      </c>
      <c r="C10915" s="394" t="s">
        <v>33688</v>
      </c>
      <c r="D10915" s="393" t="s">
        <v>18553</v>
      </c>
      <c r="E10915" s="395" t="s">
        <v>40271</v>
      </c>
      <c r="F10915" s="395" t="s">
        <v>40271</v>
      </c>
    </row>
    <row r="10916" spans="1:6">
      <c r="A10916" s="360" t="s">
        <v>18552</v>
      </c>
      <c r="B10916" s="393">
        <v>3591</v>
      </c>
      <c r="C10916" s="394" t="s">
        <v>33689</v>
      </c>
      <c r="D10916" s="393" t="s">
        <v>18553</v>
      </c>
      <c r="E10916" s="395" t="s">
        <v>40272</v>
      </c>
      <c r="F10916" s="395" t="s">
        <v>40272</v>
      </c>
    </row>
    <row r="10917" spans="1:6">
      <c r="A10917" s="360" t="s">
        <v>18552</v>
      </c>
      <c r="B10917" s="393">
        <v>40396</v>
      </c>
      <c r="C10917" s="394" t="s">
        <v>33690</v>
      </c>
      <c r="D10917" s="393" t="s">
        <v>18553</v>
      </c>
      <c r="E10917" s="395" t="s">
        <v>30607</v>
      </c>
      <c r="F10917" s="395" t="s">
        <v>30607</v>
      </c>
    </row>
    <row r="10918" spans="1:6">
      <c r="A10918" s="360" t="s">
        <v>18552</v>
      </c>
      <c r="B10918" s="393">
        <v>40395</v>
      </c>
      <c r="C10918" s="394" t="s">
        <v>33692</v>
      </c>
      <c r="D10918" s="393" t="s">
        <v>18553</v>
      </c>
      <c r="E10918" s="395" t="s">
        <v>28168</v>
      </c>
      <c r="F10918" s="395" t="s">
        <v>28168</v>
      </c>
    </row>
    <row r="10919" spans="1:6">
      <c r="A10919" s="360" t="s">
        <v>18552</v>
      </c>
      <c r="B10919" s="393">
        <v>40392</v>
      </c>
      <c r="C10919" s="394" t="s">
        <v>33693</v>
      </c>
      <c r="D10919" s="393" t="s">
        <v>18553</v>
      </c>
      <c r="E10919" s="395" t="s">
        <v>21413</v>
      </c>
      <c r="F10919" s="395" t="s">
        <v>21413</v>
      </c>
    </row>
    <row r="10920" spans="1:6">
      <c r="A10920" s="360" t="s">
        <v>18552</v>
      </c>
      <c r="B10920" s="393">
        <v>40394</v>
      </c>
      <c r="C10920" s="394" t="s">
        <v>33694</v>
      </c>
      <c r="D10920" s="393" t="s">
        <v>18553</v>
      </c>
      <c r="E10920" s="395" t="s">
        <v>27267</v>
      </c>
      <c r="F10920" s="395" t="s">
        <v>27267</v>
      </c>
    </row>
    <row r="10921" spans="1:6">
      <c r="A10921" s="360" t="s">
        <v>18552</v>
      </c>
      <c r="B10921" s="393">
        <v>40398</v>
      </c>
      <c r="C10921" s="394" t="s">
        <v>33695</v>
      </c>
      <c r="D10921" s="393" t="s">
        <v>18553</v>
      </c>
      <c r="E10921" s="395" t="s">
        <v>40273</v>
      </c>
      <c r="F10921" s="395" t="s">
        <v>40273</v>
      </c>
    </row>
    <row r="10922" spans="1:6">
      <c r="A10922" s="360" t="s">
        <v>18552</v>
      </c>
      <c r="B10922" s="393">
        <v>40397</v>
      </c>
      <c r="C10922" s="394" t="s">
        <v>33696</v>
      </c>
      <c r="D10922" s="393" t="s">
        <v>18553</v>
      </c>
      <c r="E10922" s="395" t="s">
        <v>27930</v>
      </c>
      <c r="F10922" s="395" t="s">
        <v>27930</v>
      </c>
    </row>
    <row r="10923" spans="1:6">
      <c r="A10923" s="360" t="s">
        <v>18552</v>
      </c>
      <c r="B10923" s="393">
        <v>40393</v>
      </c>
      <c r="C10923" s="394" t="s">
        <v>33698</v>
      </c>
      <c r="D10923" s="393" t="s">
        <v>18553</v>
      </c>
      <c r="E10923" s="395" t="s">
        <v>34776</v>
      </c>
      <c r="F10923" s="395" t="s">
        <v>34776</v>
      </c>
    </row>
    <row r="10924" spans="1:6">
      <c r="A10924" s="360" t="s">
        <v>18552</v>
      </c>
      <c r="B10924" s="393">
        <v>40399</v>
      </c>
      <c r="C10924" s="394" t="s">
        <v>33699</v>
      </c>
      <c r="D10924" s="393" t="s">
        <v>18553</v>
      </c>
      <c r="E10924" s="395" t="s">
        <v>40274</v>
      </c>
      <c r="F10924" s="395" t="s">
        <v>40274</v>
      </c>
    </row>
    <row r="10925" spans="1:6">
      <c r="A10925" s="360" t="s">
        <v>18552</v>
      </c>
      <c r="B10925" s="393">
        <v>39322</v>
      </c>
      <c r="C10925" s="394" t="s">
        <v>33700</v>
      </c>
      <c r="D10925" s="393" t="s">
        <v>18553</v>
      </c>
      <c r="E10925" s="395" t="s">
        <v>21573</v>
      </c>
      <c r="F10925" s="395" t="s">
        <v>21573</v>
      </c>
    </row>
    <row r="10926" spans="1:6">
      <c r="A10926" s="360" t="s">
        <v>18552</v>
      </c>
      <c r="B10926" s="393">
        <v>39289</v>
      </c>
      <c r="C10926" s="394" t="s">
        <v>33701</v>
      </c>
      <c r="D10926" s="393" t="s">
        <v>18553</v>
      </c>
      <c r="E10926" s="395" t="s">
        <v>27243</v>
      </c>
      <c r="F10926" s="395" t="s">
        <v>27243</v>
      </c>
    </row>
    <row r="10927" spans="1:6">
      <c r="A10927" s="360" t="s">
        <v>18552</v>
      </c>
      <c r="B10927" s="393">
        <v>39290</v>
      </c>
      <c r="C10927" s="394" t="s">
        <v>33702</v>
      </c>
      <c r="D10927" s="393" t="s">
        <v>18553</v>
      </c>
      <c r="E10927" s="395" t="s">
        <v>21338</v>
      </c>
      <c r="F10927" s="395" t="s">
        <v>21338</v>
      </c>
    </row>
    <row r="10928" spans="1:6">
      <c r="A10928" s="360" t="s">
        <v>18552</v>
      </c>
      <c r="B10928" s="393">
        <v>39291</v>
      </c>
      <c r="C10928" s="394" t="s">
        <v>33703</v>
      </c>
      <c r="D10928" s="393" t="s">
        <v>18553</v>
      </c>
      <c r="E10928" s="395" t="s">
        <v>28477</v>
      </c>
      <c r="F10928" s="395" t="s">
        <v>28477</v>
      </c>
    </row>
    <row r="10929" spans="1:6">
      <c r="A10929" s="360" t="s">
        <v>18552</v>
      </c>
      <c r="B10929" s="393">
        <v>20174</v>
      </c>
      <c r="C10929" s="394" t="s">
        <v>33704</v>
      </c>
      <c r="D10929" s="393" t="s">
        <v>18553</v>
      </c>
      <c r="E10929" s="395" t="s">
        <v>33705</v>
      </c>
      <c r="F10929" s="395" t="s">
        <v>33705</v>
      </c>
    </row>
    <row r="10930" spans="1:6">
      <c r="A10930" s="360" t="s">
        <v>18552</v>
      </c>
      <c r="B10930" s="393">
        <v>41892</v>
      </c>
      <c r="C10930" s="394" t="s">
        <v>33706</v>
      </c>
      <c r="D10930" s="393" t="s">
        <v>18553</v>
      </c>
      <c r="E10930" s="395" t="s">
        <v>26468</v>
      </c>
      <c r="F10930" s="395" t="s">
        <v>26468</v>
      </c>
    </row>
    <row r="10931" spans="1:6">
      <c r="A10931" s="360" t="s">
        <v>18552</v>
      </c>
      <c r="B10931" s="393">
        <v>7048</v>
      </c>
      <c r="C10931" s="394" t="s">
        <v>33707</v>
      </c>
      <c r="D10931" s="393" t="s">
        <v>18553</v>
      </c>
      <c r="E10931" s="395" t="s">
        <v>7313</v>
      </c>
      <c r="F10931" s="395" t="s">
        <v>7313</v>
      </c>
    </row>
    <row r="10932" spans="1:6">
      <c r="A10932" s="360" t="s">
        <v>18552</v>
      </c>
      <c r="B10932" s="393">
        <v>7088</v>
      </c>
      <c r="C10932" s="394" t="s">
        <v>33708</v>
      </c>
      <c r="D10932" s="393" t="s">
        <v>18553</v>
      </c>
      <c r="E10932" s="395" t="s">
        <v>27722</v>
      </c>
      <c r="F10932" s="395" t="s">
        <v>27722</v>
      </c>
    </row>
    <row r="10933" spans="1:6">
      <c r="A10933" s="360" t="s">
        <v>18552</v>
      </c>
      <c r="B10933" s="393">
        <v>20179</v>
      </c>
      <c r="C10933" s="394" t="s">
        <v>33709</v>
      </c>
      <c r="D10933" s="393" t="s">
        <v>18553</v>
      </c>
      <c r="E10933" s="395" t="s">
        <v>26210</v>
      </c>
      <c r="F10933" s="395" t="s">
        <v>26210</v>
      </c>
    </row>
    <row r="10934" spans="1:6">
      <c r="A10934" s="360" t="s">
        <v>18552</v>
      </c>
      <c r="B10934" s="393">
        <v>20178</v>
      </c>
      <c r="C10934" s="394" t="s">
        <v>33710</v>
      </c>
      <c r="D10934" s="393" t="s">
        <v>18553</v>
      </c>
      <c r="E10934" s="395" t="s">
        <v>26803</v>
      </c>
      <c r="F10934" s="395" t="s">
        <v>26803</v>
      </c>
    </row>
    <row r="10935" spans="1:6">
      <c r="A10935" s="360" t="s">
        <v>18552</v>
      </c>
      <c r="B10935" s="393">
        <v>20180</v>
      </c>
      <c r="C10935" s="394" t="s">
        <v>33711</v>
      </c>
      <c r="D10935" s="393" t="s">
        <v>18553</v>
      </c>
      <c r="E10935" s="395" t="s">
        <v>27732</v>
      </c>
      <c r="F10935" s="395" t="s">
        <v>27732</v>
      </c>
    </row>
    <row r="10936" spans="1:6">
      <c r="A10936" s="360" t="s">
        <v>18552</v>
      </c>
      <c r="B10936" s="393">
        <v>20181</v>
      </c>
      <c r="C10936" s="394" t="s">
        <v>33712</v>
      </c>
      <c r="D10936" s="393" t="s">
        <v>18553</v>
      </c>
      <c r="E10936" s="395" t="s">
        <v>28659</v>
      </c>
      <c r="F10936" s="395" t="s">
        <v>28659</v>
      </c>
    </row>
    <row r="10937" spans="1:6">
      <c r="A10937" s="360" t="s">
        <v>18552</v>
      </c>
      <c r="B10937" s="393">
        <v>20177</v>
      </c>
      <c r="C10937" s="394" t="s">
        <v>33713</v>
      </c>
      <c r="D10937" s="393" t="s">
        <v>18553</v>
      </c>
      <c r="E10937" s="395" t="s">
        <v>28291</v>
      </c>
      <c r="F10937" s="395" t="s">
        <v>28291</v>
      </c>
    </row>
    <row r="10938" spans="1:6">
      <c r="A10938" s="360" t="s">
        <v>18552</v>
      </c>
      <c r="B10938" s="393">
        <v>7082</v>
      </c>
      <c r="C10938" s="394" t="s">
        <v>33714</v>
      </c>
      <c r="D10938" s="393" t="s">
        <v>18553</v>
      </c>
      <c r="E10938" s="395" t="s">
        <v>20921</v>
      </c>
      <c r="F10938" s="395" t="s">
        <v>20921</v>
      </c>
    </row>
    <row r="10939" spans="1:6">
      <c r="A10939" s="360" t="s">
        <v>18552</v>
      </c>
      <c r="B10939" s="393">
        <v>42707</v>
      </c>
      <c r="C10939" s="394" t="s">
        <v>33715</v>
      </c>
      <c r="D10939" s="393" t="s">
        <v>18553</v>
      </c>
      <c r="E10939" s="395" t="s">
        <v>33716</v>
      </c>
      <c r="F10939" s="395" t="s">
        <v>33716</v>
      </c>
    </row>
    <row r="10940" spans="1:6">
      <c r="A10940" s="360" t="s">
        <v>18552</v>
      </c>
      <c r="B10940" s="393">
        <v>7069</v>
      </c>
      <c r="C10940" s="394" t="s">
        <v>33717</v>
      </c>
      <c r="D10940" s="393" t="s">
        <v>18553</v>
      </c>
      <c r="E10940" s="395" t="s">
        <v>33718</v>
      </c>
      <c r="F10940" s="395" t="s">
        <v>33718</v>
      </c>
    </row>
    <row r="10941" spans="1:6">
      <c r="A10941" s="360" t="s">
        <v>18552</v>
      </c>
      <c r="B10941" s="393">
        <v>42708</v>
      </c>
      <c r="C10941" s="394" t="s">
        <v>33719</v>
      </c>
      <c r="D10941" s="393" t="s">
        <v>18553</v>
      </c>
      <c r="E10941" s="395" t="s">
        <v>33720</v>
      </c>
      <c r="F10941" s="395" t="s">
        <v>33720</v>
      </c>
    </row>
    <row r="10942" spans="1:6">
      <c r="A10942" s="360" t="s">
        <v>18552</v>
      </c>
      <c r="B10942" s="393">
        <v>7070</v>
      </c>
      <c r="C10942" s="394" t="s">
        <v>33721</v>
      </c>
      <c r="D10942" s="393" t="s">
        <v>18553</v>
      </c>
      <c r="E10942" s="395" t="s">
        <v>33722</v>
      </c>
      <c r="F10942" s="395" t="s">
        <v>33722</v>
      </c>
    </row>
    <row r="10943" spans="1:6">
      <c r="A10943" s="360" t="s">
        <v>18552</v>
      </c>
      <c r="B10943" s="393">
        <v>42709</v>
      </c>
      <c r="C10943" s="394" t="s">
        <v>33723</v>
      </c>
      <c r="D10943" s="393" t="s">
        <v>18553</v>
      </c>
      <c r="E10943" s="395" t="s">
        <v>27026</v>
      </c>
      <c r="F10943" s="395" t="s">
        <v>27026</v>
      </c>
    </row>
    <row r="10944" spans="1:6">
      <c r="A10944" s="360" t="s">
        <v>18552</v>
      </c>
      <c r="B10944" s="393">
        <v>42710</v>
      </c>
      <c r="C10944" s="394" t="s">
        <v>33724</v>
      </c>
      <c r="D10944" s="393" t="s">
        <v>18553</v>
      </c>
      <c r="E10944" s="395" t="s">
        <v>33725</v>
      </c>
      <c r="F10944" s="395" t="s">
        <v>33725</v>
      </c>
    </row>
    <row r="10945" spans="1:6">
      <c r="A10945" s="360" t="s">
        <v>18552</v>
      </c>
      <c r="B10945" s="393">
        <v>42716</v>
      </c>
      <c r="C10945" s="394" t="s">
        <v>33726</v>
      </c>
      <c r="D10945" s="393" t="s">
        <v>18553</v>
      </c>
      <c r="E10945" s="395" t="s">
        <v>33727</v>
      </c>
      <c r="F10945" s="395" t="s">
        <v>33727</v>
      </c>
    </row>
    <row r="10946" spans="1:6">
      <c r="A10946" s="360" t="s">
        <v>18552</v>
      </c>
      <c r="B10946" s="393">
        <v>20172</v>
      </c>
      <c r="C10946" s="394" t="s">
        <v>33728</v>
      </c>
      <c r="D10946" s="393" t="s">
        <v>18553</v>
      </c>
      <c r="E10946" s="395" t="s">
        <v>25012</v>
      </c>
      <c r="F10946" s="395" t="s">
        <v>25012</v>
      </c>
    </row>
    <row r="10947" spans="1:6">
      <c r="A10947" s="360" t="s">
        <v>18552</v>
      </c>
      <c r="B10947" s="393">
        <v>40945</v>
      </c>
      <c r="C10947" s="394" t="s">
        <v>33729</v>
      </c>
      <c r="D10947" s="393" t="s">
        <v>18554</v>
      </c>
      <c r="E10947" s="395" t="s">
        <v>27147</v>
      </c>
      <c r="F10947" s="395" t="s">
        <v>26993</v>
      </c>
    </row>
    <row r="10948" spans="1:6">
      <c r="A10948" s="360" t="s">
        <v>18552</v>
      </c>
      <c r="B10948" s="393">
        <v>40946</v>
      </c>
      <c r="C10948" s="394" t="s">
        <v>33730</v>
      </c>
      <c r="D10948" s="393" t="s">
        <v>18573</v>
      </c>
      <c r="E10948" s="395" t="s">
        <v>33731</v>
      </c>
      <c r="F10948" s="395" t="s">
        <v>33732</v>
      </c>
    </row>
    <row r="10949" spans="1:6">
      <c r="A10949" s="360" t="s">
        <v>18552</v>
      </c>
      <c r="B10949" s="393">
        <v>7153</v>
      </c>
      <c r="C10949" s="394" t="s">
        <v>33733</v>
      </c>
      <c r="D10949" s="393" t="s">
        <v>18554</v>
      </c>
      <c r="E10949" s="395" t="s">
        <v>37273</v>
      </c>
      <c r="F10949" s="395" t="s">
        <v>37183</v>
      </c>
    </row>
    <row r="10950" spans="1:6">
      <c r="A10950" s="360" t="s">
        <v>18552</v>
      </c>
      <c r="B10950" s="393">
        <v>41089</v>
      </c>
      <c r="C10950" s="394" t="s">
        <v>33734</v>
      </c>
      <c r="D10950" s="393" t="s">
        <v>18573</v>
      </c>
      <c r="E10950" s="395" t="s">
        <v>40275</v>
      </c>
      <c r="F10950" s="395" t="s">
        <v>40276</v>
      </c>
    </row>
    <row r="10951" spans="1:6">
      <c r="A10951" s="360" t="s">
        <v>18552</v>
      </c>
      <c r="B10951" s="393">
        <v>40943</v>
      </c>
      <c r="C10951" s="394" t="s">
        <v>33735</v>
      </c>
      <c r="D10951" s="393" t="s">
        <v>18554</v>
      </c>
      <c r="E10951" s="395" t="s">
        <v>37726</v>
      </c>
      <c r="F10951" s="395" t="s">
        <v>27264</v>
      </c>
    </row>
    <row r="10952" spans="1:6">
      <c r="A10952" s="360" t="s">
        <v>18552</v>
      </c>
      <c r="B10952" s="393">
        <v>40944</v>
      </c>
      <c r="C10952" s="394" t="s">
        <v>33736</v>
      </c>
      <c r="D10952" s="393" t="s">
        <v>18573</v>
      </c>
      <c r="E10952" s="395" t="s">
        <v>40277</v>
      </c>
      <c r="F10952" s="395" t="s">
        <v>40278</v>
      </c>
    </row>
    <row r="10953" spans="1:6">
      <c r="A10953" s="360" t="s">
        <v>18552</v>
      </c>
      <c r="B10953" s="393">
        <v>6175</v>
      </c>
      <c r="C10953" s="394" t="s">
        <v>33737</v>
      </c>
      <c r="D10953" s="393" t="s">
        <v>18554</v>
      </c>
      <c r="E10953" s="395" t="s">
        <v>21336</v>
      </c>
      <c r="F10953" s="395" t="s">
        <v>28575</v>
      </c>
    </row>
    <row r="10954" spans="1:6">
      <c r="A10954" s="360" t="s">
        <v>18552</v>
      </c>
      <c r="B10954" s="393">
        <v>41092</v>
      </c>
      <c r="C10954" s="394" t="s">
        <v>33738</v>
      </c>
      <c r="D10954" s="393" t="s">
        <v>18573</v>
      </c>
      <c r="E10954" s="395" t="s">
        <v>40279</v>
      </c>
      <c r="F10954" s="395" t="s">
        <v>40280</v>
      </c>
    </row>
    <row r="10955" spans="1:6" ht="23.25">
      <c r="A10955" s="360" t="s">
        <v>18552</v>
      </c>
      <c r="B10955" s="393">
        <v>37712</v>
      </c>
      <c r="C10955" s="394" t="s">
        <v>33739</v>
      </c>
      <c r="D10955" s="393" t="s">
        <v>18555</v>
      </c>
      <c r="E10955" s="395" t="s">
        <v>25293</v>
      </c>
      <c r="F10955" s="395" t="s">
        <v>25293</v>
      </c>
    </row>
    <row r="10956" spans="1:6" ht="23.25">
      <c r="A10956" s="360" t="s">
        <v>18552</v>
      </c>
      <c r="B10956" s="393">
        <v>34547</v>
      </c>
      <c r="C10956" s="394" t="s">
        <v>33740</v>
      </c>
      <c r="D10956" s="393" t="s">
        <v>18560</v>
      </c>
      <c r="E10956" s="395" t="s">
        <v>7614</v>
      </c>
      <c r="F10956" s="395" t="s">
        <v>7614</v>
      </c>
    </row>
    <row r="10957" spans="1:6" ht="23.25">
      <c r="A10957" s="360" t="s">
        <v>18552</v>
      </c>
      <c r="B10957" s="393">
        <v>34548</v>
      </c>
      <c r="C10957" s="394" t="s">
        <v>33741</v>
      </c>
      <c r="D10957" s="393" t="s">
        <v>18560</v>
      </c>
      <c r="E10957" s="395" t="s">
        <v>20697</v>
      </c>
      <c r="F10957" s="395" t="s">
        <v>20697</v>
      </c>
    </row>
    <row r="10958" spans="1:6">
      <c r="A10958" s="360" t="s">
        <v>18552</v>
      </c>
      <c r="B10958" s="393">
        <v>37411</v>
      </c>
      <c r="C10958" s="394" t="s">
        <v>33742</v>
      </c>
      <c r="D10958" s="393" t="s">
        <v>18555</v>
      </c>
      <c r="E10958" s="395" t="s">
        <v>18596</v>
      </c>
      <c r="F10958" s="395" t="s">
        <v>18596</v>
      </c>
    </row>
    <row r="10959" spans="1:6" ht="23.25">
      <c r="A10959" s="360" t="s">
        <v>18552</v>
      </c>
      <c r="B10959" s="393">
        <v>34558</v>
      </c>
      <c r="C10959" s="394" t="s">
        <v>33743</v>
      </c>
      <c r="D10959" s="393" t="s">
        <v>18560</v>
      </c>
      <c r="E10959" s="395" t="s">
        <v>25314</v>
      </c>
      <c r="F10959" s="395" t="s">
        <v>25314</v>
      </c>
    </row>
    <row r="10960" spans="1:6" ht="23.25">
      <c r="A10960" s="360" t="s">
        <v>18552</v>
      </c>
      <c r="B10960" s="393">
        <v>34550</v>
      </c>
      <c r="C10960" s="394" t="s">
        <v>33744</v>
      </c>
      <c r="D10960" s="393" t="s">
        <v>18560</v>
      </c>
      <c r="E10960" s="395" t="s">
        <v>9579</v>
      </c>
      <c r="F10960" s="395" t="s">
        <v>9579</v>
      </c>
    </row>
    <row r="10961" spans="1:6" ht="23.25">
      <c r="A10961" s="360" t="s">
        <v>18552</v>
      </c>
      <c r="B10961" s="393">
        <v>34557</v>
      </c>
      <c r="C10961" s="394" t="s">
        <v>33745</v>
      </c>
      <c r="D10961" s="393" t="s">
        <v>18560</v>
      </c>
      <c r="E10961" s="395" t="s">
        <v>18609</v>
      </c>
      <c r="F10961" s="395" t="s">
        <v>18609</v>
      </c>
    </row>
    <row r="10962" spans="1:6" ht="23.25">
      <c r="A10962" s="360" t="s">
        <v>18552</v>
      </c>
      <c r="B10962" s="393">
        <v>7155</v>
      </c>
      <c r="C10962" s="394" t="s">
        <v>33746</v>
      </c>
      <c r="D10962" s="393" t="s">
        <v>18555</v>
      </c>
      <c r="E10962" s="395" t="s">
        <v>25257</v>
      </c>
      <c r="F10962" s="395" t="s">
        <v>25257</v>
      </c>
    </row>
    <row r="10963" spans="1:6" ht="23.25">
      <c r="A10963" s="360" t="s">
        <v>18552</v>
      </c>
      <c r="B10963" s="393">
        <v>7154</v>
      </c>
      <c r="C10963" s="394" t="s">
        <v>33747</v>
      </c>
      <c r="D10963" s="393" t="s">
        <v>18562</v>
      </c>
      <c r="E10963" s="395" t="s">
        <v>11614</v>
      </c>
      <c r="F10963" s="395" t="s">
        <v>11614</v>
      </c>
    </row>
    <row r="10964" spans="1:6" ht="23.25">
      <c r="A10964" s="360" t="s">
        <v>18552</v>
      </c>
      <c r="B10964" s="393">
        <v>10915</v>
      </c>
      <c r="C10964" s="394" t="s">
        <v>33748</v>
      </c>
      <c r="D10964" s="393" t="s">
        <v>18562</v>
      </c>
      <c r="E10964" s="395" t="s">
        <v>12126</v>
      </c>
      <c r="F10964" s="395" t="s">
        <v>12126</v>
      </c>
    </row>
    <row r="10965" spans="1:6" ht="23.25">
      <c r="A10965" s="360" t="s">
        <v>18552</v>
      </c>
      <c r="B10965" s="393">
        <v>10917</v>
      </c>
      <c r="C10965" s="394" t="s">
        <v>33749</v>
      </c>
      <c r="D10965" s="393" t="s">
        <v>18555</v>
      </c>
      <c r="E10965" s="395" t="s">
        <v>20420</v>
      </c>
      <c r="F10965" s="395" t="s">
        <v>20420</v>
      </c>
    </row>
    <row r="10966" spans="1:6" ht="23.25">
      <c r="A10966" s="360" t="s">
        <v>18552</v>
      </c>
      <c r="B10966" s="393">
        <v>21141</v>
      </c>
      <c r="C10966" s="394" t="s">
        <v>33750</v>
      </c>
      <c r="D10966" s="393" t="s">
        <v>18555</v>
      </c>
      <c r="E10966" s="395" t="s">
        <v>21329</v>
      </c>
      <c r="F10966" s="395" t="s">
        <v>21329</v>
      </c>
    </row>
    <row r="10967" spans="1:6" ht="23.25">
      <c r="A10967" s="360" t="s">
        <v>18552</v>
      </c>
      <c r="B10967" s="393">
        <v>10916</v>
      </c>
      <c r="C10967" s="394" t="s">
        <v>33751</v>
      </c>
      <c r="D10967" s="393" t="s">
        <v>18562</v>
      </c>
      <c r="E10967" s="395" t="s">
        <v>7505</v>
      </c>
      <c r="F10967" s="395" t="s">
        <v>7505</v>
      </c>
    </row>
    <row r="10968" spans="1:6" ht="23.25">
      <c r="A10968" s="360" t="s">
        <v>18552</v>
      </c>
      <c r="B10968" s="393">
        <v>39508</v>
      </c>
      <c r="C10968" s="394" t="s">
        <v>33752</v>
      </c>
      <c r="D10968" s="393" t="s">
        <v>18555</v>
      </c>
      <c r="E10968" s="395" t="s">
        <v>12657</v>
      </c>
      <c r="F10968" s="395" t="s">
        <v>12657</v>
      </c>
    </row>
    <row r="10969" spans="1:6" ht="23.25">
      <c r="A10969" s="360" t="s">
        <v>18552</v>
      </c>
      <c r="B10969" s="393">
        <v>39507</v>
      </c>
      <c r="C10969" s="394" t="s">
        <v>33753</v>
      </c>
      <c r="D10969" s="393" t="s">
        <v>18555</v>
      </c>
      <c r="E10969" s="395" t="s">
        <v>20140</v>
      </c>
      <c r="F10969" s="395" t="s">
        <v>20140</v>
      </c>
    </row>
    <row r="10970" spans="1:6" ht="23.25">
      <c r="A10970" s="360" t="s">
        <v>18552</v>
      </c>
      <c r="B10970" s="393">
        <v>7156</v>
      </c>
      <c r="C10970" s="394" t="s">
        <v>33754</v>
      </c>
      <c r="D10970" s="393" t="s">
        <v>18555</v>
      </c>
      <c r="E10970" s="395" t="s">
        <v>26068</v>
      </c>
      <c r="F10970" s="395" t="s">
        <v>26068</v>
      </c>
    </row>
    <row r="10971" spans="1:6" ht="23.25">
      <c r="A10971" s="360" t="s">
        <v>18552</v>
      </c>
      <c r="B10971" s="393">
        <v>39509</v>
      </c>
      <c r="C10971" s="394" t="s">
        <v>33755</v>
      </c>
      <c r="D10971" s="393" t="s">
        <v>18555</v>
      </c>
      <c r="E10971" s="395" t="s">
        <v>13384</v>
      </c>
      <c r="F10971" s="395" t="s">
        <v>13384</v>
      </c>
    </row>
    <row r="10972" spans="1:6">
      <c r="A10972" s="360" t="s">
        <v>18552</v>
      </c>
      <c r="B10972" s="393">
        <v>25988</v>
      </c>
      <c r="C10972" s="394" t="s">
        <v>33756</v>
      </c>
      <c r="D10972" s="393" t="s">
        <v>18555</v>
      </c>
      <c r="E10972" s="395" t="s">
        <v>18596</v>
      </c>
      <c r="F10972" s="395" t="s">
        <v>18596</v>
      </c>
    </row>
    <row r="10973" spans="1:6">
      <c r="A10973" s="360" t="s">
        <v>18552</v>
      </c>
      <c r="B10973" s="393">
        <v>10928</v>
      </c>
      <c r="C10973" s="394" t="s">
        <v>33757</v>
      </c>
      <c r="D10973" s="393" t="s">
        <v>18555</v>
      </c>
      <c r="E10973" s="395" t="s">
        <v>27261</v>
      </c>
      <c r="F10973" s="395" t="s">
        <v>27261</v>
      </c>
    </row>
    <row r="10974" spans="1:6">
      <c r="A10974" s="360" t="s">
        <v>18552</v>
      </c>
      <c r="B10974" s="393">
        <v>7167</v>
      </c>
      <c r="C10974" s="394" t="s">
        <v>33758</v>
      </c>
      <c r="D10974" s="393" t="s">
        <v>18555</v>
      </c>
      <c r="E10974" s="395" t="s">
        <v>21320</v>
      </c>
      <c r="F10974" s="395" t="s">
        <v>21320</v>
      </c>
    </row>
    <row r="10975" spans="1:6">
      <c r="A10975" s="360" t="s">
        <v>18552</v>
      </c>
      <c r="B10975" s="393">
        <v>10933</v>
      </c>
      <c r="C10975" s="394" t="s">
        <v>33759</v>
      </c>
      <c r="D10975" s="393" t="s">
        <v>18555</v>
      </c>
      <c r="E10975" s="395" t="s">
        <v>20018</v>
      </c>
      <c r="F10975" s="395" t="s">
        <v>20018</v>
      </c>
    </row>
    <row r="10976" spans="1:6">
      <c r="A10976" s="360" t="s">
        <v>18552</v>
      </c>
      <c r="B10976" s="393">
        <v>10927</v>
      </c>
      <c r="C10976" s="394" t="s">
        <v>33760</v>
      </c>
      <c r="D10976" s="393" t="s">
        <v>18555</v>
      </c>
      <c r="E10976" s="395" t="s">
        <v>35130</v>
      </c>
      <c r="F10976" s="395" t="s">
        <v>35130</v>
      </c>
    </row>
    <row r="10977" spans="1:6">
      <c r="A10977" s="360" t="s">
        <v>18552</v>
      </c>
      <c r="B10977" s="393">
        <v>7158</v>
      </c>
      <c r="C10977" s="394" t="s">
        <v>33761</v>
      </c>
      <c r="D10977" s="393" t="s">
        <v>18555</v>
      </c>
      <c r="E10977" s="395" t="s">
        <v>21317</v>
      </c>
      <c r="F10977" s="395" t="s">
        <v>21317</v>
      </c>
    </row>
    <row r="10978" spans="1:6">
      <c r="A10978" s="360" t="s">
        <v>18552</v>
      </c>
      <c r="B10978" s="393">
        <v>7162</v>
      </c>
      <c r="C10978" s="394" t="s">
        <v>33762</v>
      </c>
      <c r="D10978" s="393" t="s">
        <v>18555</v>
      </c>
      <c r="E10978" s="395" t="s">
        <v>25801</v>
      </c>
      <c r="F10978" s="395" t="s">
        <v>25801</v>
      </c>
    </row>
    <row r="10979" spans="1:6">
      <c r="A10979" s="360" t="s">
        <v>18552</v>
      </c>
      <c r="B10979" s="393">
        <v>10932</v>
      </c>
      <c r="C10979" s="394" t="s">
        <v>33763</v>
      </c>
      <c r="D10979" s="393" t="s">
        <v>18555</v>
      </c>
      <c r="E10979" s="395" t="s">
        <v>36546</v>
      </c>
      <c r="F10979" s="395" t="s">
        <v>36546</v>
      </c>
    </row>
    <row r="10980" spans="1:6" ht="23.25">
      <c r="A10980" s="360" t="s">
        <v>18552</v>
      </c>
      <c r="B10980" s="393">
        <v>40706</v>
      </c>
      <c r="C10980" s="394" t="s">
        <v>33764</v>
      </c>
      <c r="D10980" s="393" t="s">
        <v>18555</v>
      </c>
      <c r="E10980" s="395" t="s">
        <v>26894</v>
      </c>
      <c r="F10980" s="395" t="s">
        <v>26894</v>
      </c>
    </row>
    <row r="10981" spans="1:6" ht="23.25">
      <c r="A10981" s="360" t="s">
        <v>18552</v>
      </c>
      <c r="B10981" s="393">
        <v>10937</v>
      </c>
      <c r="C10981" s="394" t="s">
        <v>33765</v>
      </c>
      <c r="D10981" s="393" t="s">
        <v>18555</v>
      </c>
      <c r="E10981" s="395" t="s">
        <v>34788</v>
      </c>
      <c r="F10981" s="395" t="s">
        <v>34788</v>
      </c>
    </row>
    <row r="10982" spans="1:6" ht="23.25">
      <c r="A10982" s="360" t="s">
        <v>18552</v>
      </c>
      <c r="B10982" s="393">
        <v>10935</v>
      </c>
      <c r="C10982" s="394" t="s">
        <v>33766</v>
      </c>
      <c r="D10982" s="393" t="s">
        <v>18555</v>
      </c>
      <c r="E10982" s="395" t="s">
        <v>26463</v>
      </c>
      <c r="F10982" s="395" t="s">
        <v>26463</v>
      </c>
    </row>
    <row r="10983" spans="1:6" ht="23.25">
      <c r="A10983" s="360" t="s">
        <v>18552</v>
      </c>
      <c r="B10983" s="393">
        <v>40707</v>
      </c>
      <c r="C10983" s="394" t="s">
        <v>33767</v>
      </c>
      <c r="D10983" s="393" t="s">
        <v>18555</v>
      </c>
      <c r="E10983" s="395" t="s">
        <v>40281</v>
      </c>
      <c r="F10983" s="395" t="s">
        <v>40281</v>
      </c>
    </row>
    <row r="10984" spans="1:6">
      <c r="A10984" s="360" t="s">
        <v>18552</v>
      </c>
      <c r="B10984" s="393">
        <v>10931</v>
      </c>
      <c r="C10984" s="394" t="s">
        <v>33768</v>
      </c>
      <c r="D10984" s="393" t="s">
        <v>18555</v>
      </c>
      <c r="E10984" s="395" t="s">
        <v>18568</v>
      </c>
      <c r="F10984" s="395" t="s">
        <v>18568</v>
      </c>
    </row>
    <row r="10985" spans="1:6">
      <c r="A10985" s="360" t="s">
        <v>18552</v>
      </c>
      <c r="B10985" s="393">
        <v>7164</v>
      </c>
      <c r="C10985" s="394" t="s">
        <v>33769</v>
      </c>
      <c r="D10985" s="393" t="s">
        <v>18555</v>
      </c>
      <c r="E10985" s="395" t="s">
        <v>37032</v>
      </c>
      <c r="F10985" s="395" t="s">
        <v>37032</v>
      </c>
    </row>
    <row r="10986" spans="1:6">
      <c r="A10986" s="360" t="s">
        <v>18552</v>
      </c>
      <c r="B10986" s="393">
        <v>36887</v>
      </c>
      <c r="C10986" s="394" t="s">
        <v>33770</v>
      </c>
      <c r="D10986" s="393" t="s">
        <v>18555</v>
      </c>
      <c r="E10986" s="395" t="s">
        <v>19879</v>
      </c>
      <c r="F10986" s="395" t="s">
        <v>19879</v>
      </c>
    </row>
    <row r="10987" spans="1:6" ht="23.25">
      <c r="A10987" s="360" t="s">
        <v>18552</v>
      </c>
      <c r="B10987" s="393">
        <v>34630</v>
      </c>
      <c r="C10987" s="394" t="s">
        <v>33771</v>
      </c>
      <c r="D10987" s="393" t="s">
        <v>18553</v>
      </c>
      <c r="E10987" s="395" t="s">
        <v>25498</v>
      </c>
      <c r="F10987" s="395" t="s">
        <v>25498</v>
      </c>
    </row>
    <row r="10988" spans="1:6">
      <c r="A10988" s="360" t="s">
        <v>18552</v>
      </c>
      <c r="B10988" s="393">
        <v>7161</v>
      </c>
      <c r="C10988" s="394" t="s">
        <v>33772</v>
      </c>
      <c r="D10988" s="393" t="s">
        <v>18555</v>
      </c>
      <c r="E10988" s="395" t="s">
        <v>11430</v>
      </c>
      <c r="F10988" s="395" t="s">
        <v>11430</v>
      </c>
    </row>
    <row r="10989" spans="1:6" ht="23.25">
      <c r="A10989" s="360" t="s">
        <v>18552</v>
      </c>
      <c r="B10989" s="393">
        <v>7170</v>
      </c>
      <c r="C10989" s="394" t="s">
        <v>33773</v>
      </c>
      <c r="D10989" s="393" t="s">
        <v>18555</v>
      </c>
      <c r="E10989" s="395" t="s">
        <v>21323</v>
      </c>
      <c r="F10989" s="395" t="s">
        <v>21323</v>
      </c>
    </row>
    <row r="10990" spans="1:6">
      <c r="A10990" s="360" t="s">
        <v>18552</v>
      </c>
      <c r="B10990" s="393">
        <v>37524</v>
      </c>
      <c r="C10990" s="394" t="s">
        <v>33774</v>
      </c>
      <c r="D10990" s="393" t="s">
        <v>18560</v>
      </c>
      <c r="E10990" s="395" t="s">
        <v>18653</v>
      </c>
      <c r="F10990" s="395" t="s">
        <v>18653</v>
      </c>
    </row>
    <row r="10991" spans="1:6" ht="23.25">
      <c r="A10991" s="360" t="s">
        <v>18552</v>
      </c>
      <c r="B10991" s="393">
        <v>37525</v>
      </c>
      <c r="C10991" s="394" t="s">
        <v>33775</v>
      </c>
      <c r="D10991" s="393" t="s">
        <v>18560</v>
      </c>
      <c r="E10991" s="395" t="s">
        <v>27033</v>
      </c>
      <c r="F10991" s="395" t="s">
        <v>27033</v>
      </c>
    </row>
    <row r="10992" spans="1:6">
      <c r="A10992" s="360" t="s">
        <v>18552</v>
      </c>
      <c r="B10992" s="393">
        <v>10920</v>
      </c>
      <c r="C10992" s="394" t="s">
        <v>33776</v>
      </c>
      <c r="D10992" s="393" t="s">
        <v>18555</v>
      </c>
      <c r="E10992" s="395" t="s">
        <v>21512</v>
      </c>
      <c r="F10992" s="395" t="s">
        <v>21512</v>
      </c>
    </row>
    <row r="10993" spans="1:6">
      <c r="A10993" s="360" t="s">
        <v>18552</v>
      </c>
      <c r="B10993" s="393">
        <v>7238</v>
      </c>
      <c r="C10993" s="394" t="s">
        <v>33777</v>
      </c>
      <c r="D10993" s="393" t="s">
        <v>18555</v>
      </c>
      <c r="E10993" s="395" t="s">
        <v>40282</v>
      </c>
      <c r="F10993" s="395" t="s">
        <v>40282</v>
      </c>
    </row>
    <row r="10994" spans="1:6">
      <c r="A10994" s="360" t="s">
        <v>18552</v>
      </c>
      <c r="B10994" s="393">
        <v>7239</v>
      </c>
      <c r="C10994" s="394" t="s">
        <v>33779</v>
      </c>
      <c r="D10994" s="393" t="s">
        <v>18555</v>
      </c>
      <c r="E10994" s="395" t="s">
        <v>27828</v>
      </c>
      <c r="F10994" s="395" t="s">
        <v>27828</v>
      </c>
    </row>
    <row r="10995" spans="1:6">
      <c r="A10995" s="360" t="s">
        <v>18552</v>
      </c>
      <c r="B10995" s="393">
        <v>7240</v>
      </c>
      <c r="C10995" s="394" t="s">
        <v>33780</v>
      </c>
      <c r="D10995" s="393" t="s">
        <v>18555</v>
      </c>
      <c r="E10995" s="395" t="s">
        <v>28513</v>
      </c>
      <c r="F10995" s="395" t="s">
        <v>28513</v>
      </c>
    </row>
    <row r="10996" spans="1:6">
      <c r="A10996" s="360" t="s">
        <v>18552</v>
      </c>
      <c r="B10996" s="393">
        <v>36789</v>
      </c>
      <c r="C10996" s="394" t="s">
        <v>33781</v>
      </c>
      <c r="D10996" s="393" t="s">
        <v>18553</v>
      </c>
      <c r="E10996" s="395" t="s">
        <v>20719</v>
      </c>
      <c r="F10996" s="395" t="s">
        <v>20719</v>
      </c>
    </row>
    <row r="10997" spans="1:6">
      <c r="A10997" s="360" t="s">
        <v>18552</v>
      </c>
      <c r="B10997" s="393">
        <v>25007</v>
      </c>
      <c r="C10997" s="394" t="s">
        <v>33782</v>
      </c>
      <c r="D10997" s="393" t="s">
        <v>18555</v>
      </c>
      <c r="E10997" s="395" t="s">
        <v>21436</v>
      </c>
      <c r="F10997" s="395" t="s">
        <v>21436</v>
      </c>
    </row>
    <row r="10998" spans="1:6" ht="23.25">
      <c r="A10998" s="360" t="s">
        <v>18552</v>
      </c>
      <c r="B10998" s="393">
        <v>14171</v>
      </c>
      <c r="C10998" s="394" t="s">
        <v>33783</v>
      </c>
      <c r="D10998" s="393" t="s">
        <v>18555</v>
      </c>
      <c r="E10998" s="395" t="s">
        <v>27087</v>
      </c>
      <c r="F10998" s="395" t="s">
        <v>27087</v>
      </c>
    </row>
    <row r="10999" spans="1:6">
      <c r="A10999" s="360" t="s">
        <v>18552</v>
      </c>
      <c r="B10999" s="393">
        <v>14170</v>
      </c>
      <c r="C10999" s="394" t="s">
        <v>33784</v>
      </c>
      <c r="D10999" s="393" t="s">
        <v>18555</v>
      </c>
      <c r="E10999" s="395" t="s">
        <v>38663</v>
      </c>
      <c r="F10999" s="395" t="s">
        <v>38663</v>
      </c>
    </row>
    <row r="11000" spans="1:6" ht="23.25">
      <c r="A11000" s="360" t="s">
        <v>18552</v>
      </c>
      <c r="B11000" s="393">
        <v>14173</v>
      </c>
      <c r="C11000" s="394" t="s">
        <v>33785</v>
      </c>
      <c r="D11000" s="393" t="s">
        <v>18555</v>
      </c>
      <c r="E11000" s="395" t="s">
        <v>37438</v>
      </c>
      <c r="F11000" s="395" t="s">
        <v>37438</v>
      </c>
    </row>
    <row r="11001" spans="1:6">
      <c r="A11001" s="360" t="s">
        <v>18552</v>
      </c>
      <c r="B11001" s="393">
        <v>14172</v>
      </c>
      <c r="C11001" s="394" t="s">
        <v>33786</v>
      </c>
      <c r="D11001" s="393" t="s">
        <v>18555</v>
      </c>
      <c r="E11001" s="395" t="s">
        <v>40283</v>
      </c>
      <c r="F11001" s="395" t="s">
        <v>40283</v>
      </c>
    </row>
    <row r="11002" spans="1:6">
      <c r="A11002" s="360" t="s">
        <v>18552</v>
      </c>
      <c r="B11002" s="393">
        <v>7243</v>
      </c>
      <c r="C11002" s="394" t="s">
        <v>33787</v>
      </c>
      <c r="D11002" s="393" t="s">
        <v>18555</v>
      </c>
      <c r="E11002" s="395" t="s">
        <v>28429</v>
      </c>
      <c r="F11002" s="395" t="s">
        <v>28429</v>
      </c>
    </row>
    <row r="11003" spans="1:6">
      <c r="A11003" s="360" t="s">
        <v>18552</v>
      </c>
      <c r="B11003" s="393">
        <v>11067</v>
      </c>
      <c r="C11003" s="394" t="s">
        <v>33788</v>
      </c>
      <c r="D11003" s="393" t="s">
        <v>18553</v>
      </c>
      <c r="E11003" s="395" t="s">
        <v>40284</v>
      </c>
      <c r="F11003" s="395" t="s">
        <v>40284</v>
      </c>
    </row>
    <row r="11004" spans="1:6">
      <c r="A11004" s="360" t="s">
        <v>18552</v>
      </c>
      <c r="B11004" s="393">
        <v>11068</v>
      </c>
      <c r="C11004" s="394" t="s">
        <v>33789</v>
      </c>
      <c r="D11004" s="393" t="s">
        <v>18553</v>
      </c>
      <c r="E11004" s="395" t="s">
        <v>40285</v>
      </c>
      <c r="F11004" s="395" t="s">
        <v>40285</v>
      </c>
    </row>
    <row r="11005" spans="1:6" ht="23.25">
      <c r="A11005" s="360" t="s">
        <v>18552</v>
      </c>
      <c r="B11005" s="393">
        <v>7173</v>
      </c>
      <c r="C11005" s="394" t="s">
        <v>33790</v>
      </c>
      <c r="D11005" s="393" t="s">
        <v>18584</v>
      </c>
      <c r="E11005" s="395" t="s">
        <v>33791</v>
      </c>
      <c r="F11005" s="395" t="s">
        <v>33791</v>
      </c>
    </row>
    <row r="11006" spans="1:6" ht="23.25">
      <c r="A11006" s="360" t="s">
        <v>18552</v>
      </c>
      <c r="B11006" s="393">
        <v>7175</v>
      </c>
      <c r="C11006" s="394" t="s">
        <v>33792</v>
      </c>
      <c r="D11006" s="393" t="s">
        <v>18553</v>
      </c>
      <c r="E11006" s="395" t="s">
        <v>17891</v>
      </c>
      <c r="F11006" s="395" t="s">
        <v>17891</v>
      </c>
    </row>
    <row r="11007" spans="1:6" ht="23.25">
      <c r="A11007" s="360" t="s">
        <v>18552</v>
      </c>
      <c r="B11007" s="393">
        <v>40865</v>
      </c>
      <c r="C11007" s="394" t="s">
        <v>33793</v>
      </c>
      <c r="D11007" s="393" t="s">
        <v>18553</v>
      </c>
      <c r="E11007" s="395" t="s">
        <v>9208</v>
      </c>
      <c r="F11007" s="395" t="s">
        <v>9208</v>
      </c>
    </row>
    <row r="11008" spans="1:6">
      <c r="A11008" s="360" t="s">
        <v>18552</v>
      </c>
      <c r="B11008" s="393">
        <v>7184</v>
      </c>
      <c r="C11008" s="394" t="s">
        <v>33794</v>
      </c>
      <c r="D11008" s="393" t="s">
        <v>18555</v>
      </c>
      <c r="E11008" s="395" t="s">
        <v>24999</v>
      </c>
      <c r="F11008" s="395" t="s">
        <v>24999</v>
      </c>
    </row>
    <row r="11009" spans="1:6">
      <c r="A11009" s="360" t="s">
        <v>18552</v>
      </c>
      <c r="B11009" s="393">
        <v>34458</v>
      </c>
      <c r="C11009" s="394" t="s">
        <v>33795</v>
      </c>
      <c r="D11009" s="393" t="s">
        <v>18553</v>
      </c>
      <c r="E11009" s="395" t="s">
        <v>26867</v>
      </c>
      <c r="F11009" s="395" t="s">
        <v>26867</v>
      </c>
    </row>
    <row r="11010" spans="1:6">
      <c r="A11010" s="360" t="s">
        <v>18552</v>
      </c>
      <c r="B11010" s="393">
        <v>34464</v>
      </c>
      <c r="C11010" s="394" t="s">
        <v>33796</v>
      </c>
      <c r="D11010" s="393" t="s">
        <v>18553</v>
      </c>
      <c r="E11010" s="395" t="s">
        <v>26868</v>
      </c>
      <c r="F11010" s="395" t="s">
        <v>26868</v>
      </c>
    </row>
    <row r="11011" spans="1:6">
      <c r="A11011" s="360" t="s">
        <v>18552</v>
      </c>
      <c r="B11011" s="393">
        <v>34468</v>
      </c>
      <c r="C11011" s="394" t="s">
        <v>33797</v>
      </c>
      <c r="D11011" s="393" t="s">
        <v>18553</v>
      </c>
      <c r="E11011" s="395" t="s">
        <v>26869</v>
      </c>
      <c r="F11011" s="395" t="s">
        <v>26869</v>
      </c>
    </row>
    <row r="11012" spans="1:6">
      <c r="A11012" s="360" t="s">
        <v>18552</v>
      </c>
      <c r="B11012" s="393">
        <v>34473</v>
      </c>
      <c r="C11012" s="394" t="s">
        <v>33798</v>
      </c>
      <c r="D11012" s="393" t="s">
        <v>18553</v>
      </c>
      <c r="E11012" s="395" t="s">
        <v>26870</v>
      </c>
      <c r="F11012" s="395" t="s">
        <v>26870</v>
      </c>
    </row>
    <row r="11013" spans="1:6">
      <c r="A11013" s="360" t="s">
        <v>18552</v>
      </c>
      <c r="B11013" s="393">
        <v>34480</v>
      </c>
      <c r="C11013" s="394" t="s">
        <v>33799</v>
      </c>
      <c r="D11013" s="393" t="s">
        <v>18553</v>
      </c>
      <c r="E11013" s="395" t="s">
        <v>26871</v>
      </c>
      <c r="F11013" s="395" t="s">
        <v>26871</v>
      </c>
    </row>
    <row r="11014" spans="1:6">
      <c r="A11014" s="360" t="s">
        <v>18552</v>
      </c>
      <c r="B11014" s="393">
        <v>34486</v>
      </c>
      <c r="C11014" s="394" t="s">
        <v>33800</v>
      </c>
      <c r="D11014" s="393" t="s">
        <v>18553</v>
      </c>
      <c r="E11014" s="395" t="s">
        <v>26872</v>
      </c>
      <c r="F11014" s="395" t="s">
        <v>26872</v>
      </c>
    </row>
    <row r="11015" spans="1:6">
      <c r="A11015" s="360" t="s">
        <v>18552</v>
      </c>
      <c r="B11015" s="393">
        <v>7202</v>
      </c>
      <c r="C11015" s="394" t="s">
        <v>33801</v>
      </c>
      <c r="D11015" s="393" t="s">
        <v>18555</v>
      </c>
      <c r="E11015" s="395" t="s">
        <v>26873</v>
      </c>
      <c r="F11015" s="395" t="s">
        <v>26873</v>
      </c>
    </row>
    <row r="11016" spans="1:6">
      <c r="A11016" s="360" t="s">
        <v>18552</v>
      </c>
      <c r="B11016" s="393">
        <v>7190</v>
      </c>
      <c r="C11016" s="394" t="s">
        <v>33802</v>
      </c>
      <c r="D11016" s="393" t="s">
        <v>18553</v>
      </c>
      <c r="E11016" s="395" t="s">
        <v>8923</v>
      </c>
      <c r="F11016" s="395" t="s">
        <v>8923</v>
      </c>
    </row>
    <row r="11017" spans="1:6">
      <c r="A11017" s="360" t="s">
        <v>18552</v>
      </c>
      <c r="B11017" s="393">
        <v>34417</v>
      </c>
      <c r="C11017" s="394" t="s">
        <v>33803</v>
      </c>
      <c r="D11017" s="393" t="s">
        <v>18553</v>
      </c>
      <c r="E11017" s="395" t="s">
        <v>26505</v>
      </c>
      <c r="F11017" s="395" t="s">
        <v>26505</v>
      </c>
    </row>
    <row r="11018" spans="1:6">
      <c r="A11018" s="360" t="s">
        <v>18552</v>
      </c>
      <c r="B11018" s="393">
        <v>7191</v>
      </c>
      <c r="C11018" s="394" t="s">
        <v>33804</v>
      </c>
      <c r="D11018" s="393" t="s">
        <v>18553</v>
      </c>
      <c r="E11018" s="395" t="s">
        <v>7533</v>
      </c>
      <c r="F11018" s="395" t="s">
        <v>7533</v>
      </c>
    </row>
    <row r="11019" spans="1:6">
      <c r="A11019" s="360" t="s">
        <v>18552</v>
      </c>
      <c r="B11019" s="393">
        <v>7213</v>
      </c>
      <c r="C11019" s="394" t="s">
        <v>33804</v>
      </c>
      <c r="D11019" s="393" t="s">
        <v>18555</v>
      </c>
      <c r="E11019" s="395" t="s">
        <v>18644</v>
      </c>
      <c r="F11019" s="395" t="s">
        <v>18644</v>
      </c>
    </row>
    <row r="11020" spans="1:6">
      <c r="A11020" s="360" t="s">
        <v>18552</v>
      </c>
      <c r="B11020" s="393">
        <v>7195</v>
      </c>
      <c r="C11020" s="394" t="s">
        <v>33805</v>
      </c>
      <c r="D11020" s="393" t="s">
        <v>18553</v>
      </c>
      <c r="E11020" s="395" t="s">
        <v>25216</v>
      </c>
      <c r="F11020" s="395" t="s">
        <v>25216</v>
      </c>
    </row>
    <row r="11021" spans="1:6">
      <c r="A11021" s="360" t="s">
        <v>18552</v>
      </c>
      <c r="B11021" s="393">
        <v>7186</v>
      </c>
      <c r="C11021" s="394" t="s">
        <v>33806</v>
      </c>
      <c r="D11021" s="393" t="s">
        <v>18553</v>
      </c>
      <c r="E11021" s="395" t="s">
        <v>21108</v>
      </c>
      <c r="F11021" s="395" t="s">
        <v>21108</v>
      </c>
    </row>
    <row r="11022" spans="1:6">
      <c r="A11022" s="360" t="s">
        <v>18552</v>
      </c>
      <c r="B11022" s="393">
        <v>7194</v>
      </c>
      <c r="C11022" s="394" t="s">
        <v>33807</v>
      </c>
      <c r="D11022" s="393" t="s">
        <v>18555</v>
      </c>
      <c r="E11022" s="395" t="s">
        <v>25104</v>
      </c>
      <c r="F11022" s="395" t="s">
        <v>25104</v>
      </c>
    </row>
    <row r="11023" spans="1:6">
      <c r="A11023" s="360" t="s">
        <v>18552</v>
      </c>
      <c r="B11023" s="393">
        <v>7207</v>
      </c>
      <c r="C11023" s="394" t="s">
        <v>33807</v>
      </c>
      <c r="D11023" s="393" t="s">
        <v>18553</v>
      </c>
      <c r="E11023" s="395" t="s">
        <v>25828</v>
      </c>
      <c r="F11023" s="395" t="s">
        <v>25828</v>
      </c>
    </row>
    <row r="11024" spans="1:6">
      <c r="A11024" s="360" t="s">
        <v>18552</v>
      </c>
      <c r="B11024" s="393">
        <v>7197</v>
      </c>
      <c r="C11024" s="394" t="s">
        <v>33808</v>
      </c>
      <c r="D11024" s="393" t="s">
        <v>18553</v>
      </c>
      <c r="E11024" s="395" t="s">
        <v>25501</v>
      </c>
      <c r="F11024" s="395" t="s">
        <v>25501</v>
      </c>
    </row>
    <row r="11025" spans="1:6">
      <c r="A11025" s="360" t="s">
        <v>18552</v>
      </c>
      <c r="B11025" s="393">
        <v>7192</v>
      </c>
      <c r="C11025" s="394" t="s">
        <v>33809</v>
      </c>
      <c r="D11025" s="393" t="s">
        <v>18553</v>
      </c>
      <c r="E11025" s="395" t="s">
        <v>25773</v>
      </c>
      <c r="F11025" s="395" t="s">
        <v>25773</v>
      </c>
    </row>
    <row r="11026" spans="1:6">
      <c r="A11026" s="360" t="s">
        <v>18552</v>
      </c>
      <c r="B11026" s="393">
        <v>7193</v>
      </c>
      <c r="C11026" s="394" t="s">
        <v>33810</v>
      </c>
      <c r="D11026" s="393" t="s">
        <v>18553</v>
      </c>
      <c r="E11026" s="395" t="s">
        <v>25019</v>
      </c>
      <c r="F11026" s="395" t="s">
        <v>25019</v>
      </c>
    </row>
    <row r="11027" spans="1:6">
      <c r="A11027" s="360" t="s">
        <v>18552</v>
      </c>
      <c r="B11027" s="393">
        <v>7189</v>
      </c>
      <c r="C11027" s="394" t="s">
        <v>33811</v>
      </c>
      <c r="D11027" s="393" t="s">
        <v>18553</v>
      </c>
      <c r="E11027" s="395" t="s">
        <v>26874</v>
      </c>
      <c r="F11027" s="395" t="s">
        <v>26874</v>
      </c>
    </row>
    <row r="11028" spans="1:6">
      <c r="A11028" s="360" t="s">
        <v>18552</v>
      </c>
      <c r="B11028" s="393">
        <v>7198</v>
      </c>
      <c r="C11028" s="394" t="s">
        <v>33812</v>
      </c>
      <c r="D11028" s="393" t="s">
        <v>18555</v>
      </c>
      <c r="E11028" s="395" t="s">
        <v>21546</v>
      </c>
      <c r="F11028" s="395" t="s">
        <v>21546</v>
      </c>
    </row>
    <row r="11029" spans="1:6">
      <c r="A11029" s="360" t="s">
        <v>18552</v>
      </c>
      <c r="B11029" s="393">
        <v>34402</v>
      </c>
      <c r="C11029" s="394" t="s">
        <v>33812</v>
      </c>
      <c r="D11029" s="393" t="s">
        <v>18553</v>
      </c>
      <c r="E11029" s="395" t="s">
        <v>26875</v>
      </c>
      <c r="F11029" s="395" t="s">
        <v>26875</v>
      </c>
    </row>
    <row r="11030" spans="1:6">
      <c r="A11030" s="360" t="s">
        <v>18552</v>
      </c>
      <c r="B11030" s="393">
        <v>7245</v>
      </c>
      <c r="C11030" s="394" t="s">
        <v>33813</v>
      </c>
      <c r="D11030" s="393" t="s">
        <v>18553</v>
      </c>
      <c r="E11030" s="395" t="s">
        <v>27905</v>
      </c>
      <c r="F11030" s="395" t="s">
        <v>27905</v>
      </c>
    </row>
    <row r="11031" spans="1:6">
      <c r="A11031" s="360" t="s">
        <v>18552</v>
      </c>
      <c r="B11031" s="393">
        <v>34425</v>
      </c>
      <c r="C11031" s="394" t="s">
        <v>33815</v>
      </c>
      <c r="D11031" s="393" t="s">
        <v>18553</v>
      </c>
      <c r="E11031" s="395" t="s">
        <v>25875</v>
      </c>
      <c r="F11031" s="395" t="s">
        <v>25875</v>
      </c>
    </row>
    <row r="11032" spans="1:6">
      <c r="A11032" s="360" t="s">
        <v>18552</v>
      </c>
      <c r="B11032" s="393">
        <v>7223</v>
      </c>
      <c r="C11032" s="394" t="s">
        <v>33816</v>
      </c>
      <c r="D11032" s="393" t="s">
        <v>18553</v>
      </c>
      <c r="E11032" s="395" t="s">
        <v>25051</v>
      </c>
      <c r="F11032" s="395" t="s">
        <v>25051</v>
      </c>
    </row>
    <row r="11033" spans="1:6">
      <c r="A11033" s="360" t="s">
        <v>18552</v>
      </c>
      <c r="B11033" s="393">
        <v>7234</v>
      </c>
      <c r="C11033" s="394" t="s">
        <v>33817</v>
      </c>
      <c r="D11033" s="393" t="s">
        <v>18553</v>
      </c>
      <c r="E11033" s="395" t="s">
        <v>25909</v>
      </c>
      <c r="F11033" s="395" t="s">
        <v>25909</v>
      </c>
    </row>
    <row r="11034" spans="1:6">
      <c r="A11034" s="360" t="s">
        <v>18552</v>
      </c>
      <c r="B11034" s="393">
        <v>7224</v>
      </c>
      <c r="C11034" s="394" t="s">
        <v>33818</v>
      </c>
      <c r="D11034" s="393" t="s">
        <v>18553</v>
      </c>
      <c r="E11034" s="395" t="s">
        <v>26876</v>
      </c>
      <c r="F11034" s="395" t="s">
        <v>26876</v>
      </c>
    </row>
    <row r="11035" spans="1:6">
      <c r="A11035" s="360" t="s">
        <v>18552</v>
      </c>
      <c r="B11035" s="393">
        <v>7221</v>
      </c>
      <c r="C11035" s="394" t="s">
        <v>33819</v>
      </c>
      <c r="D11035" s="393" t="s">
        <v>18555</v>
      </c>
      <c r="E11035" s="395" t="s">
        <v>26877</v>
      </c>
      <c r="F11035" s="395" t="s">
        <v>26877</v>
      </c>
    </row>
    <row r="11036" spans="1:6">
      <c r="A11036" s="360" t="s">
        <v>18552</v>
      </c>
      <c r="B11036" s="393">
        <v>7210</v>
      </c>
      <c r="C11036" s="394" t="s">
        <v>33819</v>
      </c>
      <c r="D11036" s="393" t="s">
        <v>18553</v>
      </c>
      <c r="E11036" s="395" t="s">
        <v>25694</v>
      </c>
      <c r="F11036" s="395" t="s">
        <v>25694</v>
      </c>
    </row>
    <row r="11037" spans="1:6">
      <c r="A11037" s="360" t="s">
        <v>18552</v>
      </c>
      <c r="B11037" s="393">
        <v>7225</v>
      </c>
      <c r="C11037" s="394" t="s">
        <v>33820</v>
      </c>
      <c r="D11037" s="393" t="s">
        <v>18553</v>
      </c>
      <c r="E11037" s="395" t="s">
        <v>26878</v>
      </c>
      <c r="F11037" s="395" t="s">
        <v>26878</v>
      </c>
    </row>
    <row r="11038" spans="1:6">
      <c r="A11038" s="360" t="s">
        <v>18552</v>
      </c>
      <c r="B11038" s="393">
        <v>7226</v>
      </c>
      <c r="C11038" s="394" t="s">
        <v>33821</v>
      </c>
      <c r="D11038" s="393" t="s">
        <v>18553</v>
      </c>
      <c r="E11038" s="395" t="s">
        <v>26879</v>
      </c>
      <c r="F11038" s="395" t="s">
        <v>26879</v>
      </c>
    </row>
    <row r="11039" spans="1:6">
      <c r="A11039" s="360" t="s">
        <v>18552</v>
      </c>
      <c r="B11039" s="393">
        <v>7236</v>
      </c>
      <c r="C11039" s="394" t="s">
        <v>33822</v>
      </c>
      <c r="D11039" s="393" t="s">
        <v>18553</v>
      </c>
      <c r="E11039" s="395" t="s">
        <v>26880</v>
      </c>
      <c r="F11039" s="395" t="s">
        <v>26880</v>
      </c>
    </row>
    <row r="11040" spans="1:6">
      <c r="A11040" s="360" t="s">
        <v>18552</v>
      </c>
      <c r="B11040" s="393">
        <v>7227</v>
      </c>
      <c r="C11040" s="394" t="s">
        <v>33823</v>
      </c>
      <c r="D11040" s="393" t="s">
        <v>18553</v>
      </c>
      <c r="E11040" s="395" t="s">
        <v>26881</v>
      </c>
      <c r="F11040" s="395" t="s">
        <v>26881</v>
      </c>
    </row>
    <row r="11041" spans="1:6">
      <c r="A11041" s="360" t="s">
        <v>18552</v>
      </c>
      <c r="B11041" s="393">
        <v>7212</v>
      </c>
      <c r="C11041" s="394" t="s">
        <v>33824</v>
      </c>
      <c r="D11041" s="393" t="s">
        <v>18553</v>
      </c>
      <c r="E11041" s="395" t="s">
        <v>26882</v>
      </c>
      <c r="F11041" s="395" t="s">
        <v>26882</v>
      </c>
    </row>
    <row r="11042" spans="1:6">
      <c r="A11042" s="360" t="s">
        <v>18552</v>
      </c>
      <c r="B11042" s="393">
        <v>7229</v>
      </c>
      <c r="C11042" s="394" t="s">
        <v>33825</v>
      </c>
      <c r="D11042" s="393" t="s">
        <v>18553</v>
      </c>
      <c r="E11042" s="395" t="s">
        <v>26883</v>
      </c>
      <c r="F11042" s="395" t="s">
        <v>26883</v>
      </c>
    </row>
    <row r="11043" spans="1:6">
      <c r="A11043" s="360" t="s">
        <v>18552</v>
      </c>
      <c r="B11043" s="393">
        <v>7230</v>
      </c>
      <c r="C11043" s="394" t="s">
        <v>33826</v>
      </c>
      <c r="D11043" s="393" t="s">
        <v>18553</v>
      </c>
      <c r="E11043" s="395" t="s">
        <v>26884</v>
      </c>
      <c r="F11043" s="395" t="s">
        <v>26884</v>
      </c>
    </row>
    <row r="11044" spans="1:6">
      <c r="A11044" s="360" t="s">
        <v>18552</v>
      </c>
      <c r="B11044" s="393">
        <v>7231</v>
      </c>
      <c r="C11044" s="394" t="s">
        <v>33827</v>
      </c>
      <c r="D11044" s="393" t="s">
        <v>18553</v>
      </c>
      <c r="E11044" s="395" t="s">
        <v>26885</v>
      </c>
      <c r="F11044" s="395" t="s">
        <v>26885</v>
      </c>
    </row>
    <row r="11045" spans="1:6">
      <c r="A11045" s="360" t="s">
        <v>18552</v>
      </c>
      <c r="B11045" s="393">
        <v>7220</v>
      </c>
      <c r="C11045" s="394" t="s">
        <v>33828</v>
      </c>
      <c r="D11045" s="393" t="s">
        <v>18553</v>
      </c>
      <c r="E11045" s="395" t="s">
        <v>26886</v>
      </c>
      <c r="F11045" s="395" t="s">
        <v>26886</v>
      </c>
    </row>
    <row r="11046" spans="1:6">
      <c r="A11046" s="360" t="s">
        <v>18552</v>
      </c>
      <c r="B11046" s="393">
        <v>34447</v>
      </c>
      <c r="C11046" s="394" t="s">
        <v>33829</v>
      </c>
      <c r="D11046" s="393" t="s">
        <v>18553</v>
      </c>
      <c r="E11046" s="395" t="s">
        <v>26887</v>
      </c>
      <c r="F11046" s="395" t="s">
        <v>26887</v>
      </c>
    </row>
    <row r="11047" spans="1:6">
      <c r="A11047" s="360" t="s">
        <v>18552</v>
      </c>
      <c r="B11047" s="393">
        <v>7233</v>
      </c>
      <c r="C11047" s="394" t="s">
        <v>33830</v>
      </c>
      <c r="D11047" s="393" t="s">
        <v>18553</v>
      </c>
      <c r="E11047" s="395" t="s">
        <v>26888</v>
      </c>
      <c r="F11047" s="395" t="s">
        <v>26888</v>
      </c>
    </row>
    <row r="11048" spans="1:6" ht="34.5">
      <c r="A11048" s="360" t="s">
        <v>18552</v>
      </c>
      <c r="B11048" s="393">
        <v>42172</v>
      </c>
      <c r="C11048" s="394" t="s">
        <v>33831</v>
      </c>
      <c r="D11048" s="393" t="s">
        <v>18555</v>
      </c>
      <c r="E11048" s="395" t="s">
        <v>40286</v>
      </c>
      <c r="F11048" s="395" t="s">
        <v>40286</v>
      </c>
    </row>
    <row r="11049" spans="1:6" ht="34.5">
      <c r="A11049" s="360" t="s">
        <v>18552</v>
      </c>
      <c r="B11049" s="393">
        <v>39520</v>
      </c>
      <c r="C11049" s="394" t="s">
        <v>33832</v>
      </c>
      <c r="D11049" s="393" t="s">
        <v>18555</v>
      </c>
      <c r="E11049" s="395" t="s">
        <v>40287</v>
      </c>
      <c r="F11049" s="395" t="s">
        <v>40287</v>
      </c>
    </row>
    <row r="11050" spans="1:6" ht="34.5">
      <c r="A11050" s="360" t="s">
        <v>18552</v>
      </c>
      <c r="B11050" s="393">
        <v>39521</v>
      </c>
      <c r="C11050" s="394" t="s">
        <v>33833</v>
      </c>
      <c r="D11050" s="393" t="s">
        <v>18555</v>
      </c>
      <c r="E11050" s="395" t="s">
        <v>40288</v>
      </c>
      <c r="F11050" s="395" t="s">
        <v>40288</v>
      </c>
    </row>
    <row r="11051" spans="1:6" ht="23.25">
      <c r="A11051" s="360" t="s">
        <v>18552</v>
      </c>
      <c r="B11051" s="393">
        <v>39522</v>
      </c>
      <c r="C11051" s="394" t="s">
        <v>33834</v>
      </c>
      <c r="D11051" s="393" t="s">
        <v>18555</v>
      </c>
      <c r="E11051" s="395" t="s">
        <v>37716</v>
      </c>
      <c r="F11051" s="395" t="s">
        <v>37716</v>
      </c>
    </row>
    <row r="11052" spans="1:6">
      <c r="A11052" s="360" t="s">
        <v>18552</v>
      </c>
      <c r="B11052" s="393">
        <v>7246</v>
      </c>
      <c r="C11052" s="394" t="s">
        <v>33835</v>
      </c>
      <c r="D11052" s="393" t="s">
        <v>18553</v>
      </c>
      <c r="E11052" s="395" t="s">
        <v>21071</v>
      </c>
      <c r="F11052" s="395" t="s">
        <v>21071</v>
      </c>
    </row>
    <row r="11053" spans="1:6">
      <c r="A11053" s="360" t="s">
        <v>18552</v>
      </c>
      <c r="B11053" s="393">
        <v>12869</v>
      </c>
      <c r="C11053" s="394" t="s">
        <v>33836</v>
      </c>
      <c r="D11053" s="393" t="s">
        <v>18554</v>
      </c>
      <c r="E11053" s="395" t="s">
        <v>25039</v>
      </c>
      <c r="F11053" s="395" t="s">
        <v>25247</v>
      </c>
    </row>
    <row r="11054" spans="1:6">
      <c r="A11054" s="360" t="s">
        <v>18552</v>
      </c>
      <c r="B11054" s="393">
        <v>41097</v>
      </c>
      <c r="C11054" s="394" t="s">
        <v>33837</v>
      </c>
      <c r="D11054" s="393" t="s">
        <v>18573</v>
      </c>
      <c r="E11054" s="395" t="s">
        <v>26889</v>
      </c>
      <c r="F11054" s="395" t="s">
        <v>26890</v>
      </c>
    </row>
    <row r="11055" spans="1:6" ht="23.25">
      <c r="A11055" s="360" t="s">
        <v>18552</v>
      </c>
      <c r="B11055" s="393">
        <v>1574</v>
      </c>
      <c r="C11055" s="394" t="s">
        <v>33838</v>
      </c>
      <c r="D11055" s="393" t="s">
        <v>18553</v>
      </c>
      <c r="E11055" s="395" t="s">
        <v>17793</v>
      </c>
      <c r="F11055" s="395" t="s">
        <v>17793</v>
      </c>
    </row>
    <row r="11056" spans="1:6" ht="23.25">
      <c r="A11056" s="360" t="s">
        <v>18552</v>
      </c>
      <c r="B11056" s="393">
        <v>1581</v>
      </c>
      <c r="C11056" s="394" t="s">
        <v>33839</v>
      </c>
      <c r="D11056" s="393" t="s">
        <v>18553</v>
      </c>
      <c r="E11056" s="395" t="s">
        <v>11377</v>
      </c>
      <c r="F11056" s="395" t="s">
        <v>11377</v>
      </c>
    </row>
    <row r="11057" spans="1:6" ht="23.25">
      <c r="A11057" s="360" t="s">
        <v>18552</v>
      </c>
      <c r="B11057" s="393">
        <v>1575</v>
      </c>
      <c r="C11057" s="394" t="s">
        <v>33840</v>
      </c>
      <c r="D11057" s="393" t="s">
        <v>18553</v>
      </c>
      <c r="E11057" s="395" t="s">
        <v>18509</v>
      </c>
      <c r="F11057" s="395" t="s">
        <v>18509</v>
      </c>
    </row>
    <row r="11058" spans="1:6" ht="23.25">
      <c r="A11058" s="360" t="s">
        <v>18552</v>
      </c>
      <c r="B11058" s="393">
        <v>1570</v>
      </c>
      <c r="C11058" s="394" t="s">
        <v>33841</v>
      </c>
      <c r="D11058" s="393" t="s">
        <v>18553</v>
      </c>
      <c r="E11058" s="395" t="s">
        <v>8293</v>
      </c>
      <c r="F11058" s="395" t="s">
        <v>8293</v>
      </c>
    </row>
    <row r="11059" spans="1:6" ht="23.25">
      <c r="A11059" s="360" t="s">
        <v>18552</v>
      </c>
      <c r="B11059" s="393">
        <v>1576</v>
      </c>
      <c r="C11059" s="394" t="s">
        <v>33842</v>
      </c>
      <c r="D11059" s="393" t="s">
        <v>18553</v>
      </c>
      <c r="E11059" s="395" t="s">
        <v>8928</v>
      </c>
      <c r="F11059" s="395" t="s">
        <v>8928</v>
      </c>
    </row>
    <row r="11060" spans="1:6" ht="23.25">
      <c r="A11060" s="360" t="s">
        <v>18552</v>
      </c>
      <c r="B11060" s="393">
        <v>1577</v>
      </c>
      <c r="C11060" s="394" t="s">
        <v>33843</v>
      </c>
      <c r="D11060" s="393" t="s">
        <v>18553</v>
      </c>
      <c r="E11060" s="395" t="s">
        <v>8211</v>
      </c>
      <c r="F11060" s="395" t="s">
        <v>8211</v>
      </c>
    </row>
    <row r="11061" spans="1:6" ht="23.25">
      <c r="A11061" s="360" t="s">
        <v>18552</v>
      </c>
      <c r="B11061" s="393">
        <v>1571</v>
      </c>
      <c r="C11061" s="394" t="s">
        <v>33844</v>
      </c>
      <c r="D11061" s="393" t="s">
        <v>18553</v>
      </c>
      <c r="E11061" s="395" t="s">
        <v>9333</v>
      </c>
      <c r="F11061" s="395" t="s">
        <v>9333</v>
      </c>
    </row>
    <row r="11062" spans="1:6" ht="23.25">
      <c r="A11062" s="360" t="s">
        <v>18552</v>
      </c>
      <c r="B11062" s="393">
        <v>1578</v>
      </c>
      <c r="C11062" s="394" t="s">
        <v>33845</v>
      </c>
      <c r="D11062" s="393" t="s">
        <v>18553</v>
      </c>
      <c r="E11062" s="395" t="s">
        <v>9340</v>
      </c>
      <c r="F11062" s="395" t="s">
        <v>9340</v>
      </c>
    </row>
    <row r="11063" spans="1:6" ht="23.25">
      <c r="A11063" s="360" t="s">
        <v>18552</v>
      </c>
      <c r="B11063" s="393">
        <v>1573</v>
      </c>
      <c r="C11063" s="394" t="s">
        <v>33846</v>
      </c>
      <c r="D11063" s="393" t="s">
        <v>18553</v>
      </c>
      <c r="E11063" s="395" t="s">
        <v>7821</v>
      </c>
      <c r="F11063" s="395" t="s">
        <v>7821</v>
      </c>
    </row>
    <row r="11064" spans="1:6" ht="23.25">
      <c r="A11064" s="360" t="s">
        <v>18552</v>
      </c>
      <c r="B11064" s="393">
        <v>1579</v>
      </c>
      <c r="C11064" s="394" t="s">
        <v>33847</v>
      </c>
      <c r="D11064" s="393" t="s">
        <v>18553</v>
      </c>
      <c r="E11064" s="395" t="s">
        <v>20396</v>
      </c>
      <c r="F11064" s="395" t="s">
        <v>20396</v>
      </c>
    </row>
    <row r="11065" spans="1:6" ht="23.25">
      <c r="A11065" s="360" t="s">
        <v>18552</v>
      </c>
      <c r="B11065" s="393">
        <v>1580</v>
      </c>
      <c r="C11065" s="394" t="s">
        <v>33848</v>
      </c>
      <c r="D11065" s="393" t="s">
        <v>18553</v>
      </c>
      <c r="E11065" s="395" t="s">
        <v>7502</v>
      </c>
      <c r="F11065" s="395" t="s">
        <v>7502</v>
      </c>
    </row>
    <row r="11066" spans="1:6">
      <c r="A11066" s="360" t="s">
        <v>18552</v>
      </c>
      <c r="B11066" s="393">
        <v>7571</v>
      </c>
      <c r="C11066" s="394" t="s">
        <v>33849</v>
      </c>
      <c r="D11066" s="393" t="s">
        <v>18553</v>
      </c>
      <c r="E11066" s="395" t="s">
        <v>20741</v>
      </c>
      <c r="F11066" s="395" t="s">
        <v>20741</v>
      </c>
    </row>
    <row r="11067" spans="1:6">
      <c r="A11067" s="360" t="s">
        <v>18552</v>
      </c>
      <c r="B11067" s="393">
        <v>39321</v>
      </c>
      <c r="C11067" s="394" t="s">
        <v>33850</v>
      </c>
      <c r="D11067" s="393" t="s">
        <v>18553</v>
      </c>
      <c r="E11067" s="395" t="s">
        <v>20988</v>
      </c>
      <c r="F11067" s="395" t="s">
        <v>20988</v>
      </c>
    </row>
    <row r="11068" spans="1:6">
      <c r="A11068" s="360" t="s">
        <v>18552</v>
      </c>
      <c r="B11068" s="393">
        <v>39319</v>
      </c>
      <c r="C11068" s="394" t="s">
        <v>33851</v>
      </c>
      <c r="D11068" s="393" t="s">
        <v>18553</v>
      </c>
      <c r="E11068" s="395" t="s">
        <v>7334</v>
      </c>
      <c r="F11068" s="395" t="s">
        <v>7334</v>
      </c>
    </row>
    <row r="11069" spans="1:6">
      <c r="A11069" s="360" t="s">
        <v>18552</v>
      </c>
      <c r="B11069" s="393">
        <v>39320</v>
      </c>
      <c r="C11069" s="394" t="s">
        <v>33852</v>
      </c>
      <c r="D11069" s="393" t="s">
        <v>18553</v>
      </c>
      <c r="E11069" s="395" t="s">
        <v>10836</v>
      </c>
      <c r="F11069" s="395" t="s">
        <v>10836</v>
      </c>
    </row>
    <row r="11070" spans="1:6">
      <c r="A11070" s="360" t="s">
        <v>18552</v>
      </c>
      <c r="B11070" s="393">
        <v>1591</v>
      </c>
      <c r="C11070" s="394" t="s">
        <v>33853</v>
      </c>
      <c r="D11070" s="393" t="s">
        <v>18553</v>
      </c>
      <c r="E11070" s="395" t="s">
        <v>16734</v>
      </c>
      <c r="F11070" s="395" t="s">
        <v>16734</v>
      </c>
    </row>
    <row r="11071" spans="1:6">
      <c r="A11071" s="360" t="s">
        <v>18552</v>
      </c>
      <c r="B11071" s="393">
        <v>1547</v>
      </c>
      <c r="C11071" s="394" t="s">
        <v>33854</v>
      </c>
      <c r="D11071" s="393" t="s">
        <v>18553</v>
      </c>
      <c r="E11071" s="395" t="s">
        <v>33855</v>
      </c>
      <c r="F11071" s="395" t="s">
        <v>33855</v>
      </c>
    </row>
    <row r="11072" spans="1:6">
      <c r="A11072" s="360" t="s">
        <v>18552</v>
      </c>
      <c r="B11072" s="393">
        <v>38196</v>
      </c>
      <c r="C11072" s="394" t="s">
        <v>33856</v>
      </c>
      <c r="D11072" s="393" t="s">
        <v>18553</v>
      </c>
      <c r="E11072" s="395" t="s">
        <v>18566</v>
      </c>
      <c r="F11072" s="395" t="s">
        <v>18566</v>
      </c>
    </row>
    <row r="11073" spans="1:6">
      <c r="A11073" s="360" t="s">
        <v>18552</v>
      </c>
      <c r="B11073" s="393">
        <v>1543</v>
      </c>
      <c r="C11073" s="394" t="s">
        <v>33857</v>
      </c>
      <c r="D11073" s="393" t="s">
        <v>18553</v>
      </c>
      <c r="E11073" s="395" t="s">
        <v>28102</v>
      </c>
      <c r="F11073" s="395" t="s">
        <v>28102</v>
      </c>
    </row>
    <row r="11074" spans="1:6">
      <c r="A11074" s="360" t="s">
        <v>18552</v>
      </c>
      <c r="B11074" s="393">
        <v>1585</v>
      </c>
      <c r="C11074" s="394" t="s">
        <v>33858</v>
      </c>
      <c r="D11074" s="393" t="s">
        <v>18553</v>
      </c>
      <c r="E11074" s="395" t="s">
        <v>9340</v>
      </c>
      <c r="F11074" s="395" t="s">
        <v>9340</v>
      </c>
    </row>
    <row r="11075" spans="1:6">
      <c r="A11075" s="360" t="s">
        <v>18552</v>
      </c>
      <c r="B11075" s="393">
        <v>1593</v>
      </c>
      <c r="C11075" s="394" t="s">
        <v>33859</v>
      </c>
      <c r="D11075" s="393" t="s">
        <v>18553</v>
      </c>
      <c r="E11075" s="395" t="s">
        <v>21524</v>
      </c>
      <c r="F11075" s="395" t="s">
        <v>21524</v>
      </c>
    </row>
    <row r="11076" spans="1:6">
      <c r="A11076" s="360" t="s">
        <v>18552</v>
      </c>
      <c r="B11076" s="393">
        <v>11838</v>
      </c>
      <c r="C11076" s="394" t="s">
        <v>33860</v>
      </c>
      <c r="D11076" s="393" t="s">
        <v>18553</v>
      </c>
      <c r="E11076" s="395" t="s">
        <v>21410</v>
      </c>
      <c r="F11076" s="395" t="s">
        <v>21410</v>
      </c>
    </row>
    <row r="11077" spans="1:6">
      <c r="A11077" s="360" t="s">
        <v>18552</v>
      </c>
      <c r="B11077" s="393">
        <v>1594</v>
      </c>
      <c r="C11077" s="394" t="s">
        <v>33861</v>
      </c>
      <c r="D11077" s="393" t="s">
        <v>18553</v>
      </c>
      <c r="E11077" s="395" t="s">
        <v>11793</v>
      </c>
      <c r="F11077" s="395" t="s">
        <v>11793</v>
      </c>
    </row>
    <row r="11078" spans="1:6">
      <c r="A11078" s="360" t="s">
        <v>18552</v>
      </c>
      <c r="B11078" s="393">
        <v>1586</v>
      </c>
      <c r="C11078" s="394" t="s">
        <v>33862</v>
      </c>
      <c r="D11078" s="393" t="s">
        <v>18553</v>
      </c>
      <c r="E11078" s="395" t="s">
        <v>20755</v>
      </c>
      <c r="F11078" s="395" t="s">
        <v>20755</v>
      </c>
    </row>
    <row r="11079" spans="1:6">
      <c r="A11079" s="360" t="s">
        <v>18552</v>
      </c>
      <c r="B11079" s="393">
        <v>11839</v>
      </c>
      <c r="C11079" s="394" t="s">
        <v>33863</v>
      </c>
      <c r="D11079" s="393" t="s">
        <v>18553</v>
      </c>
      <c r="E11079" s="395" t="s">
        <v>21321</v>
      </c>
      <c r="F11079" s="395" t="s">
        <v>21321</v>
      </c>
    </row>
    <row r="11080" spans="1:6">
      <c r="A11080" s="360" t="s">
        <v>18552</v>
      </c>
      <c r="B11080" s="393">
        <v>1587</v>
      </c>
      <c r="C11080" s="394" t="s">
        <v>33864</v>
      </c>
      <c r="D11080" s="393" t="s">
        <v>18553</v>
      </c>
      <c r="E11080" s="395" t="s">
        <v>25048</v>
      </c>
      <c r="F11080" s="395" t="s">
        <v>25048</v>
      </c>
    </row>
    <row r="11081" spans="1:6">
      <c r="A11081" s="360" t="s">
        <v>18552</v>
      </c>
      <c r="B11081" s="393">
        <v>1545</v>
      </c>
      <c r="C11081" s="394" t="s">
        <v>33865</v>
      </c>
      <c r="D11081" s="393" t="s">
        <v>18553</v>
      </c>
      <c r="E11081" s="395" t="s">
        <v>25031</v>
      </c>
      <c r="F11081" s="395" t="s">
        <v>25031</v>
      </c>
    </row>
    <row r="11082" spans="1:6">
      <c r="A11082" s="360" t="s">
        <v>18552</v>
      </c>
      <c r="B11082" s="393">
        <v>1588</v>
      </c>
      <c r="C11082" s="394" t="s">
        <v>33866</v>
      </c>
      <c r="D11082" s="393" t="s">
        <v>18553</v>
      </c>
      <c r="E11082" s="395" t="s">
        <v>18631</v>
      </c>
      <c r="F11082" s="395" t="s">
        <v>18631</v>
      </c>
    </row>
    <row r="11083" spans="1:6">
      <c r="A11083" s="360" t="s">
        <v>18552</v>
      </c>
      <c r="B11083" s="393">
        <v>1535</v>
      </c>
      <c r="C11083" s="394" t="s">
        <v>33867</v>
      </c>
      <c r="D11083" s="393" t="s">
        <v>18553</v>
      </c>
      <c r="E11083" s="395" t="s">
        <v>20394</v>
      </c>
      <c r="F11083" s="395" t="s">
        <v>20394</v>
      </c>
    </row>
    <row r="11084" spans="1:6">
      <c r="A11084" s="360" t="s">
        <v>18552</v>
      </c>
      <c r="B11084" s="393">
        <v>1589</v>
      </c>
      <c r="C11084" s="394" t="s">
        <v>33868</v>
      </c>
      <c r="D11084" s="393" t="s">
        <v>18553</v>
      </c>
      <c r="E11084" s="395" t="s">
        <v>11524</v>
      </c>
      <c r="F11084" s="395" t="s">
        <v>11524</v>
      </c>
    </row>
    <row r="11085" spans="1:6">
      <c r="A11085" s="360" t="s">
        <v>18552</v>
      </c>
      <c r="B11085" s="393">
        <v>1546</v>
      </c>
      <c r="C11085" s="394" t="s">
        <v>33869</v>
      </c>
      <c r="D11085" s="393" t="s">
        <v>18553</v>
      </c>
      <c r="E11085" s="395" t="s">
        <v>25118</v>
      </c>
      <c r="F11085" s="395" t="s">
        <v>25118</v>
      </c>
    </row>
    <row r="11086" spans="1:6">
      <c r="A11086" s="360" t="s">
        <v>18552</v>
      </c>
      <c r="B11086" s="393">
        <v>1590</v>
      </c>
      <c r="C11086" s="394" t="s">
        <v>33870</v>
      </c>
      <c r="D11086" s="393" t="s">
        <v>18553</v>
      </c>
      <c r="E11086" s="395" t="s">
        <v>14488</v>
      </c>
      <c r="F11086" s="395" t="s">
        <v>14488</v>
      </c>
    </row>
    <row r="11087" spans="1:6">
      <c r="A11087" s="360" t="s">
        <v>18552</v>
      </c>
      <c r="B11087" s="393">
        <v>1542</v>
      </c>
      <c r="C11087" s="394" t="s">
        <v>33871</v>
      </c>
      <c r="D11087" s="393" t="s">
        <v>18553</v>
      </c>
      <c r="E11087" s="395" t="s">
        <v>25021</v>
      </c>
      <c r="F11087" s="395" t="s">
        <v>25021</v>
      </c>
    </row>
    <row r="11088" spans="1:6" ht="23.25">
      <c r="A11088" s="360" t="s">
        <v>18552</v>
      </c>
      <c r="B11088" s="393">
        <v>38415</v>
      </c>
      <c r="C11088" s="394" t="s">
        <v>33872</v>
      </c>
      <c r="D11088" s="393" t="s">
        <v>18553</v>
      </c>
      <c r="E11088" s="395" t="s">
        <v>40289</v>
      </c>
      <c r="F11088" s="395" t="s">
        <v>40289</v>
      </c>
    </row>
    <row r="11089" spans="1:6" ht="23.25">
      <c r="A11089" s="360" t="s">
        <v>18552</v>
      </c>
      <c r="B11089" s="393">
        <v>38414</v>
      </c>
      <c r="C11089" s="394" t="s">
        <v>33873</v>
      </c>
      <c r="D11089" s="393" t="s">
        <v>18553</v>
      </c>
      <c r="E11089" s="395" t="s">
        <v>40290</v>
      </c>
      <c r="F11089" s="395" t="s">
        <v>40290</v>
      </c>
    </row>
    <row r="11090" spans="1:6">
      <c r="A11090" s="360" t="s">
        <v>18552</v>
      </c>
      <c r="B11090" s="393">
        <v>38128</v>
      </c>
      <c r="C11090" s="394" t="s">
        <v>33874</v>
      </c>
      <c r="D11090" s="393" t="s">
        <v>18562</v>
      </c>
      <c r="E11090" s="395" t="s">
        <v>9239</v>
      </c>
      <c r="F11090" s="395" t="s">
        <v>9239</v>
      </c>
    </row>
    <row r="11091" spans="1:6">
      <c r="A11091" s="360" t="s">
        <v>18552</v>
      </c>
      <c r="B11091" s="393">
        <v>7253</v>
      </c>
      <c r="C11091" s="394" t="s">
        <v>33875</v>
      </c>
      <c r="D11091" s="393" t="s">
        <v>18556</v>
      </c>
      <c r="E11091" s="395" t="s">
        <v>27614</v>
      </c>
      <c r="F11091" s="395" t="s">
        <v>27614</v>
      </c>
    </row>
    <row r="11092" spans="1:6">
      <c r="A11092" s="360" t="s">
        <v>18552</v>
      </c>
      <c r="B11092" s="393">
        <v>4806</v>
      </c>
      <c r="C11092" s="394" t="s">
        <v>33876</v>
      </c>
      <c r="D11092" s="393" t="s">
        <v>18560</v>
      </c>
      <c r="E11092" s="395" t="s">
        <v>26297</v>
      </c>
      <c r="F11092" s="395" t="s">
        <v>26297</v>
      </c>
    </row>
    <row r="11093" spans="1:6">
      <c r="A11093" s="360" t="s">
        <v>18552</v>
      </c>
      <c r="B11093" s="393">
        <v>34401</v>
      </c>
      <c r="C11093" s="394" t="s">
        <v>33877</v>
      </c>
      <c r="D11093" s="393" t="s">
        <v>18553</v>
      </c>
      <c r="E11093" s="395" t="s">
        <v>15995</v>
      </c>
      <c r="F11093" s="395" t="s">
        <v>15995</v>
      </c>
    </row>
    <row r="11094" spans="1:6">
      <c r="A11094" s="360" t="s">
        <v>18552</v>
      </c>
      <c r="B11094" s="393">
        <v>7258</v>
      </c>
      <c r="C11094" s="394" t="s">
        <v>33878</v>
      </c>
      <c r="D11094" s="393" t="s">
        <v>18553</v>
      </c>
      <c r="E11094" s="395" t="s">
        <v>9635</v>
      </c>
      <c r="F11094" s="395" t="s">
        <v>9635</v>
      </c>
    </row>
    <row r="11095" spans="1:6">
      <c r="A11095" s="360" t="s">
        <v>18552</v>
      </c>
      <c r="B11095" s="393">
        <v>7260</v>
      </c>
      <c r="C11095" s="394" t="s">
        <v>33879</v>
      </c>
      <c r="D11095" s="393" t="s">
        <v>18553</v>
      </c>
      <c r="E11095" s="395" t="s">
        <v>8795</v>
      </c>
      <c r="F11095" s="395" t="s">
        <v>8795</v>
      </c>
    </row>
    <row r="11096" spans="1:6">
      <c r="A11096" s="360" t="s">
        <v>18552</v>
      </c>
      <c r="B11096" s="393">
        <v>7256</v>
      </c>
      <c r="C11096" s="394" t="s">
        <v>33880</v>
      </c>
      <c r="D11096" s="393" t="s">
        <v>18553</v>
      </c>
      <c r="E11096" s="395" t="s">
        <v>8766</v>
      </c>
      <c r="F11096" s="395" t="s">
        <v>8766</v>
      </c>
    </row>
    <row r="11097" spans="1:6">
      <c r="A11097" s="360" t="s">
        <v>18552</v>
      </c>
      <c r="B11097" s="393">
        <v>34400</v>
      </c>
      <c r="C11097" s="394" t="s">
        <v>33881</v>
      </c>
      <c r="D11097" s="393" t="s">
        <v>18553</v>
      </c>
      <c r="E11097" s="395" t="s">
        <v>27033</v>
      </c>
      <c r="F11097" s="395" t="s">
        <v>27033</v>
      </c>
    </row>
    <row r="11098" spans="1:6">
      <c r="A11098" s="360" t="s">
        <v>18552</v>
      </c>
      <c r="B11098" s="393">
        <v>10617</v>
      </c>
      <c r="C11098" s="394" t="s">
        <v>33882</v>
      </c>
      <c r="D11098" s="393" t="s">
        <v>18553</v>
      </c>
      <c r="E11098" s="395" t="s">
        <v>15709</v>
      </c>
      <c r="F11098" s="395" t="s">
        <v>15709</v>
      </c>
    </row>
    <row r="11099" spans="1:6">
      <c r="A11099" s="360" t="s">
        <v>18552</v>
      </c>
      <c r="B11099" s="393">
        <v>7274</v>
      </c>
      <c r="C11099" s="394" t="s">
        <v>33883</v>
      </c>
      <c r="D11099" s="393" t="s">
        <v>18553</v>
      </c>
      <c r="E11099" s="395" t="s">
        <v>25998</v>
      </c>
      <c r="F11099" s="395" t="s">
        <v>25998</v>
      </c>
    </row>
    <row r="11100" spans="1:6">
      <c r="A11100" s="360" t="s">
        <v>18552</v>
      </c>
      <c r="B11100" s="393">
        <v>11663</v>
      </c>
      <c r="C11100" s="394" t="s">
        <v>33884</v>
      </c>
      <c r="D11100" s="393" t="s">
        <v>18553</v>
      </c>
      <c r="E11100" s="395" t="s">
        <v>33885</v>
      </c>
      <c r="F11100" s="395" t="s">
        <v>33885</v>
      </c>
    </row>
    <row r="11101" spans="1:6">
      <c r="A11101" s="360" t="s">
        <v>18552</v>
      </c>
      <c r="B11101" s="393">
        <v>38121</v>
      </c>
      <c r="C11101" s="394" t="s">
        <v>33886</v>
      </c>
      <c r="D11101" s="393" t="s">
        <v>18563</v>
      </c>
      <c r="E11101" s="395" t="s">
        <v>20348</v>
      </c>
      <c r="F11101" s="395" t="s">
        <v>20348</v>
      </c>
    </row>
    <row r="11102" spans="1:6">
      <c r="A11102" s="360" t="s">
        <v>18552</v>
      </c>
      <c r="B11102" s="393">
        <v>7343</v>
      </c>
      <c r="C11102" s="394" t="s">
        <v>33887</v>
      </c>
      <c r="D11102" s="393" t="s">
        <v>18563</v>
      </c>
      <c r="E11102" s="395" t="s">
        <v>36717</v>
      </c>
      <c r="F11102" s="395" t="s">
        <v>36717</v>
      </c>
    </row>
    <row r="11103" spans="1:6">
      <c r="A11103" s="360" t="s">
        <v>18552</v>
      </c>
      <c r="B11103" s="393">
        <v>7287</v>
      </c>
      <c r="C11103" s="394" t="s">
        <v>33888</v>
      </c>
      <c r="D11103" s="393" t="s">
        <v>18628</v>
      </c>
      <c r="E11103" s="395" t="s">
        <v>39581</v>
      </c>
      <c r="F11103" s="395" t="s">
        <v>39581</v>
      </c>
    </row>
    <row r="11104" spans="1:6">
      <c r="A11104" s="360" t="s">
        <v>18552</v>
      </c>
      <c r="B11104" s="393">
        <v>7350</v>
      </c>
      <c r="C11104" s="394" t="s">
        <v>33889</v>
      </c>
      <c r="D11104" s="393" t="s">
        <v>18563</v>
      </c>
      <c r="E11104" s="395" t="s">
        <v>26938</v>
      </c>
      <c r="F11104" s="395" t="s">
        <v>26938</v>
      </c>
    </row>
    <row r="11105" spans="1:6">
      <c r="A11105" s="360" t="s">
        <v>18552</v>
      </c>
      <c r="B11105" s="393">
        <v>7348</v>
      </c>
      <c r="C11105" s="394" t="s">
        <v>33891</v>
      </c>
      <c r="D11105" s="393" t="s">
        <v>18563</v>
      </c>
      <c r="E11105" s="395" t="s">
        <v>14987</v>
      </c>
      <c r="F11105" s="395" t="s">
        <v>14987</v>
      </c>
    </row>
    <row r="11106" spans="1:6">
      <c r="A11106" s="360" t="s">
        <v>18552</v>
      </c>
      <c r="B11106" s="393">
        <v>7347</v>
      </c>
      <c r="C11106" s="394" t="s">
        <v>33891</v>
      </c>
      <c r="D11106" s="393" t="s">
        <v>18628</v>
      </c>
      <c r="E11106" s="395" t="s">
        <v>26493</v>
      </c>
      <c r="F11106" s="395" t="s">
        <v>26493</v>
      </c>
    </row>
    <row r="11107" spans="1:6">
      <c r="A11107" s="360" t="s">
        <v>18552</v>
      </c>
      <c r="B11107" s="393">
        <v>7355</v>
      </c>
      <c r="C11107" s="394" t="s">
        <v>33892</v>
      </c>
      <c r="D11107" s="393" t="s">
        <v>18628</v>
      </c>
      <c r="E11107" s="395" t="s">
        <v>28195</v>
      </c>
      <c r="F11107" s="395" t="s">
        <v>28195</v>
      </c>
    </row>
    <row r="11108" spans="1:6">
      <c r="A11108" s="360" t="s">
        <v>18552</v>
      </c>
      <c r="B11108" s="393">
        <v>7356</v>
      </c>
      <c r="C11108" s="394" t="s">
        <v>33894</v>
      </c>
      <c r="D11108" s="393" t="s">
        <v>18563</v>
      </c>
      <c r="E11108" s="395" t="s">
        <v>28439</v>
      </c>
      <c r="F11108" s="395" t="s">
        <v>28439</v>
      </c>
    </row>
    <row r="11109" spans="1:6">
      <c r="A11109" s="360" t="s">
        <v>18552</v>
      </c>
      <c r="B11109" s="393">
        <v>7313</v>
      </c>
      <c r="C11109" s="394" t="s">
        <v>33895</v>
      </c>
      <c r="D11109" s="393" t="s">
        <v>18563</v>
      </c>
      <c r="E11109" s="395" t="s">
        <v>27771</v>
      </c>
      <c r="F11109" s="395" t="s">
        <v>27771</v>
      </c>
    </row>
    <row r="11110" spans="1:6">
      <c r="A11110" s="360" t="s">
        <v>18552</v>
      </c>
      <c r="B11110" s="393">
        <v>7319</v>
      </c>
      <c r="C11110" s="394" t="s">
        <v>33896</v>
      </c>
      <c r="D11110" s="393" t="s">
        <v>18563</v>
      </c>
      <c r="E11110" s="395" t="s">
        <v>11317</v>
      </c>
      <c r="F11110" s="395" t="s">
        <v>11317</v>
      </c>
    </row>
    <row r="11111" spans="1:6">
      <c r="A11111" s="360" t="s">
        <v>18552</v>
      </c>
      <c r="B11111" s="393">
        <v>38119</v>
      </c>
      <c r="C11111" s="394" t="s">
        <v>33897</v>
      </c>
      <c r="D11111" s="393" t="s">
        <v>18563</v>
      </c>
      <c r="E11111" s="395" t="s">
        <v>40291</v>
      </c>
      <c r="F11111" s="395" t="s">
        <v>40291</v>
      </c>
    </row>
    <row r="11112" spans="1:6">
      <c r="A11112" s="360" t="s">
        <v>18552</v>
      </c>
      <c r="B11112" s="393">
        <v>7314</v>
      </c>
      <c r="C11112" s="394" t="s">
        <v>33898</v>
      </c>
      <c r="D11112" s="393" t="s">
        <v>18563</v>
      </c>
      <c r="E11112" s="395" t="s">
        <v>40292</v>
      </c>
      <c r="F11112" s="395" t="s">
        <v>40292</v>
      </c>
    </row>
    <row r="11113" spans="1:6">
      <c r="A11113" s="360" t="s">
        <v>18552</v>
      </c>
      <c r="B11113" s="393">
        <v>38131</v>
      </c>
      <c r="C11113" s="394" t="s">
        <v>33899</v>
      </c>
      <c r="D11113" s="393" t="s">
        <v>18563</v>
      </c>
      <c r="E11113" s="395" t="s">
        <v>40293</v>
      </c>
      <c r="F11113" s="395" t="s">
        <v>40293</v>
      </c>
    </row>
    <row r="11114" spans="1:6">
      <c r="A11114" s="360" t="s">
        <v>18552</v>
      </c>
      <c r="B11114" s="393">
        <v>7304</v>
      </c>
      <c r="C11114" s="394" t="s">
        <v>33901</v>
      </c>
      <c r="D11114" s="393" t="s">
        <v>18563</v>
      </c>
      <c r="E11114" s="395" t="s">
        <v>34419</v>
      </c>
      <c r="F11114" s="395" t="s">
        <v>34419</v>
      </c>
    </row>
    <row r="11115" spans="1:6">
      <c r="A11115" s="360" t="s">
        <v>18552</v>
      </c>
      <c r="B11115" s="393">
        <v>7293</v>
      </c>
      <c r="C11115" s="394" t="s">
        <v>33902</v>
      </c>
      <c r="D11115" s="393" t="s">
        <v>18563</v>
      </c>
      <c r="E11115" s="395" t="s">
        <v>21076</v>
      </c>
      <c r="F11115" s="395" t="s">
        <v>21076</v>
      </c>
    </row>
    <row r="11116" spans="1:6">
      <c r="A11116" s="360" t="s">
        <v>18552</v>
      </c>
      <c r="B11116" s="393">
        <v>7311</v>
      </c>
      <c r="C11116" s="394" t="s">
        <v>33903</v>
      </c>
      <c r="D11116" s="393" t="s">
        <v>18563</v>
      </c>
      <c r="E11116" s="395" t="s">
        <v>26358</v>
      </c>
      <c r="F11116" s="395" t="s">
        <v>26358</v>
      </c>
    </row>
    <row r="11117" spans="1:6">
      <c r="A11117" s="360" t="s">
        <v>18552</v>
      </c>
      <c r="B11117" s="393">
        <v>7292</v>
      </c>
      <c r="C11117" s="394" t="s">
        <v>33904</v>
      </c>
      <c r="D11117" s="393" t="s">
        <v>18563</v>
      </c>
      <c r="E11117" s="395" t="s">
        <v>27249</v>
      </c>
      <c r="F11117" s="395" t="s">
        <v>27249</v>
      </c>
    </row>
    <row r="11118" spans="1:6">
      <c r="A11118" s="360" t="s">
        <v>18552</v>
      </c>
      <c r="B11118" s="393">
        <v>7288</v>
      </c>
      <c r="C11118" s="394" t="s">
        <v>33905</v>
      </c>
      <c r="D11118" s="393" t="s">
        <v>18563</v>
      </c>
      <c r="E11118" s="395" t="s">
        <v>27216</v>
      </c>
      <c r="F11118" s="395" t="s">
        <v>27216</v>
      </c>
    </row>
    <row r="11119" spans="1:6">
      <c r="A11119" s="360" t="s">
        <v>18552</v>
      </c>
      <c r="B11119" s="393">
        <v>35693</v>
      </c>
      <c r="C11119" s="394" t="s">
        <v>33906</v>
      </c>
      <c r="D11119" s="393" t="s">
        <v>18563</v>
      </c>
      <c r="E11119" s="395" t="s">
        <v>13874</v>
      </c>
      <c r="F11119" s="395" t="s">
        <v>13874</v>
      </c>
    </row>
    <row r="11120" spans="1:6">
      <c r="A11120" s="360" t="s">
        <v>18552</v>
      </c>
      <c r="B11120" s="393">
        <v>35692</v>
      </c>
      <c r="C11120" s="394" t="s">
        <v>33907</v>
      </c>
      <c r="D11120" s="393" t="s">
        <v>18563</v>
      </c>
      <c r="E11120" s="395" t="s">
        <v>27085</v>
      </c>
      <c r="F11120" s="395" t="s">
        <v>27085</v>
      </c>
    </row>
    <row r="11121" spans="1:6">
      <c r="A11121" s="360" t="s">
        <v>18552</v>
      </c>
      <c r="B11121" s="393">
        <v>7344</v>
      </c>
      <c r="C11121" s="394" t="s">
        <v>33908</v>
      </c>
      <c r="D11121" s="393" t="s">
        <v>18628</v>
      </c>
      <c r="E11121" s="395" t="s">
        <v>34366</v>
      </c>
      <c r="F11121" s="395" t="s">
        <v>34366</v>
      </c>
    </row>
    <row r="11122" spans="1:6">
      <c r="A11122" s="360" t="s">
        <v>18552</v>
      </c>
      <c r="B11122" s="393">
        <v>7345</v>
      </c>
      <c r="C11122" s="394" t="s">
        <v>33909</v>
      </c>
      <c r="D11122" s="393" t="s">
        <v>18563</v>
      </c>
      <c r="E11122" s="395" t="s">
        <v>21052</v>
      </c>
      <c r="F11122" s="395" t="s">
        <v>21052</v>
      </c>
    </row>
    <row r="11123" spans="1:6">
      <c r="A11123" s="360" t="s">
        <v>18552</v>
      </c>
      <c r="B11123" s="393">
        <v>35691</v>
      </c>
      <c r="C11123" s="394" t="s">
        <v>33911</v>
      </c>
      <c r="D11123" s="393" t="s">
        <v>18563</v>
      </c>
      <c r="E11123" s="395" t="s">
        <v>13310</v>
      </c>
      <c r="F11123" s="395" t="s">
        <v>13310</v>
      </c>
    </row>
    <row r="11124" spans="1:6">
      <c r="A11124" s="360" t="s">
        <v>18552</v>
      </c>
      <c r="B11124" s="393">
        <v>7342</v>
      </c>
      <c r="C11124" s="394" t="s">
        <v>33912</v>
      </c>
      <c r="D11124" s="393" t="s">
        <v>18562</v>
      </c>
      <c r="E11124" s="395" t="s">
        <v>9571</v>
      </c>
      <c r="F11124" s="395" t="s">
        <v>9571</v>
      </c>
    </row>
    <row r="11125" spans="1:6">
      <c r="A11125" s="360" t="s">
        <v>18552</v>
      </c>
      <c r="B11125" s="393">
        <v>7306</v>
      </c>
      <c r="C11125" s="394" t="s">
        <v>33913</v>
      </c>
      <c r="D11125" s="393" t="s">
        <v>18563</v>
      </c>
      <c r="E11125" s="395" t="s">
        <v>24883</v>
      </c>
      <c r="F11125" s="395" t="s">
        <v>24883</v>
      </c>
    </row>
    <row r="11126" spans="1:6">
      <c r="A11126" s="360" t="s">
        <v>18552</v>
      </c>
      <c r="B11126" s="393">
        <v>154</v>
      </c>
      <c r="C11126" s="394" t="s">
        <v>33914</v>
      </c>
      <c r="D11126" s="393" t="s">
        <v>18563</v>
      </c>
      <c r="E11126" s="395" t="s">
        <v>35208</v>
      </c>
      <c r="F11126" s="395" t="s">
        <v>35208</v>
      </c>
    </row>
    <row r="11127" spans="1:6" ht="23.25">
      <c r="A11127" s="360" t="s">
        <v>18552</v>
      </c>
      <c r="B11127" s="393">
        <v>39574</v>
      </c>
      <c r="C11127" s="394" t="s">
        <v>33916</v>
      </c>
      <c r="D11127" s="393" t="s">
        <v>18553</v>
      </c>
      <c r="E11127" s="395" t="s">
        <v>27888</v>
      </c>
      <c r="F11127" s="395" t="s">
        <v>27888</v>
      </c>
    </row>
    <row r="11128" spans="1:6">
      <c r="A11128" s="360" t="s">
        <v>18552</v>
      </c>
      <c r="B11128" s="393">
        <v>11060</v>
      </c>
      <c r="C11128" s="394" t="s">
        <v>33917</v>
      </c>
      <c r="D11128" s="393" t="s">
        <v>18553</v>
      </c>
      <c r="E11128" s="395" t="s">
        <v>20421</v>
      </c>
      <c r="F11128" s="395" t="s">
        <v>20421</v>
      </c>
    </row>
    <row r="11129" spans="1:6">
      <c r="A11129" s="360" t="s">
        <v>18552</v>
      </c>
      <c r="B11129" s="393">
        <v>37401</v>
      </c>
      <c r="C11129" s="394" t="s">
        <v>33918</v>
      </c>
      <c r="D11129" s="393" t="s">
        <v>18553</v>
      </c>
      <c r="E11129" s="395" t="s">
        <v>37068</v>
      </c>
      <c r="F11129" s="395" t="s">
        <v>37068</v>
      </c>
    </row>
    <row r="11130" spans="1:6">
      <c r="A11130" s="360" t="s">
        <v>18552</v>
      </c>
      <c r="B11130" s="393">
        <v>7525</v>
      </c>
      <c r="C11130" s="394" t="s">
        <v>33919</v>
      </c>
      <c r="D11130" s="393" t="s">
        <v>18553</v>
      </c>
      <c r="E11130" s="395" t="s">
        <v>37182</v>
      </c>
      <c r="F11130" s="395" t="s">
        <v>37182</v>
      </c>
    </row>
    <row r="11131" spans="1:6">
      <c r="A11131" s="360" t="s">
        <v>18552</v>
      </c>
      <c r="B11131" s="393">
        <v>7524</v>
      </c>
      <c r="C11131" s="394" t="s">
        <v>33920</v>
      </c>
      <c r="D11131" s="393" t="s">
        <v>18553</v>
      </c>
      <c r="E11131" s="395" t="s">
        <v>40294</v>
      </c>
      <c r="F11131" s="395" t="s">
        <v>40294</v>
      </c>
    </row>
    <row r="11132" spans="1:6">
      <c r="A11132" s="360" t="s">
        <v>18552</v>
      </c>
      <c r="B11132" s="393">
        <v>38105</v>
      </c>
      <c r="C11132" s="394" t="s">
        <v>33922</v>
      </c>
      <c r="D11132" s="393" t="s">
        <v>18553</v>
      </c>
      <c r="E11132" s="395" t="s">
        <v>26476</v>
      </c>
      <c r="F11132" s="395" t="s">
        <v>26476</v>
      </c>
    </row>
    <row r="11133" spans="1:6" ht="23.25">
      <c r="A11133" s="360" t="s">
        <v>18552</v>
      </c>
      <c r="B11133" s="393">
        <v>38084</v>
      </c>
      <c r="C11133" s="394" t="s">
        <v>33923</v>
      </c>
      <c r="D11133" s="393" t="s">
        <v>18553</v>
      </c>
      <c r="E11133" s="395" t="s">
        <v>20743</v>
      </c>
      <c r="F11133" s="395" t="s">
        <v>20743</v>
      </c>
    </row>
    <row r="11134" spans="1:6">
      <c r="A11134" s="360" t="s">
        <v>18552</v>
      </c>
      <c r="B11134" s="393">
        <v>38103</v>
      </c>
      <c r="C11134" s="394" t="s">
        <v>33924</v>
      </c>
      <c r="D11134" s="393" t="s">
        <v>18553</v>
      </c>
      <c r="E11134" s="395" t="s">
        <v>21333</v>
      </c>
      <c r="F11134" s="395" t="s">
        <v>21333</v>
      </c>
    </row>
    <row r="11135" spans="1:6">
      <c r="A11135" s="360" t="s">
        <v>18552</v>
      </c>
      <c r="B11135" s="393">
        <v>38082</v>
      </c>
      <c r="C11135" s="394" t="s">
        <v>33925</v>
      </c>
      <c r="D11135" s="393" t="s">
        <v>18553</v>
      </c>
      <c r="E11135" s="395" t="s">
        <v>20673</v>
      </c>
      <c r="F11135" s="395" t="s">
        <v>20673</v>
      </c>
    </row>
    <row r="11136" spans="1:6">
      <c r="A11136" s="360" t="s">
        <v>18552</v>
      </c>
      <c r="B11136" s="393">
        <v>38104</v>
      </c>
      <c r="C11136" s="394" t="s">
        <v>33926</v>
      </c>
      <c r="D11136" s="393" t="s">
        <v>18553</v>
      </c>
      <c r="E11136" s="395" t="s">
        <v>25712</v>
      </c>
      <c r="F11136" s="395" t="s">
        <v>25712</v>
      </c>
    </row>
    <row r="11137" spans="1:6">
      <c r="A11137" s="360" t="s">
        <v>18552</v>
      </c>
      <c r="B11137" s="393">
        <v>38083</v>
      </c>
      <c r="C11137" s="394" t="s">
        <v>33927</v>
      </c>
      <c r="D11137" s="393" t="s">
        <v>18553</v>
      </c>
      <c r="E11137" s="395" t="s">
        <v>25848</v>
      </c>
      <c r="F11137" s="395" t="s">
        <v>25848</v>
      </c>
    </row>
    <row r="11138" spans="1:6">
      <c r="A11138" s="360" t="s">
        <v>18552</v>
      </c>
      <c r="B11138" s="393">
        <v>38101</v>
      </c>
      <c r="C11138" s="394" t="s">
        <v>33928</v>
      </c>
      <c r="D11138" s="393" t="s">
        <v>18553</v>
      </c>
      <c r="E11138" s="395" t="s">
        <v>13703</v>
      </c>
      <c r="F11138" s="395" t="s">
        <v>13703</v>
      </c>
    </row>
    <row r="11139" spans="1:6">
      <c r="A11139" s="360" t="s">
        <v>18552</v>
      </c>
      <c r="B11139" s="393">
        <v>7528</v>
      </c>
      <c r="C11139" s="394" t="s">
        <v>33929</v>
      </c>
      <c r="D11139" s="393" t="s">
        <v>18553</v>
      </c>
      <c r="E11139" s="395" t="s">
        <v>21306</v>
      </c>
      <c r="F11139" s="395" t="s">
        <v>21306</v>
      </c>
    </row>
    <row r="11140" spans="1:6">
      <c r="A11140" s="360" t="s">
        <v>18552</v>
      </c>
      <c r="B11140" s="393">
        <v>12147</v>
      </c>
      <c r="C11140" s="394" t="s">
        <v>33930</v>
      </c>
      <c r="D11140" s="393" t="s">
        <v>18553</v>
      </c>
      <c r="E11140" s="395" t="s">
        <v>27025</v>
      </c>
      <c r="F11140" s="395" t="s">
        <v>27025</v>
      </c>
    </row>
    <row r="11141" spans="1:6">
      <c r="A11141" s="360" t="s">
        <v>18552</v>
      </c>
      <c r="B11141" s="393">
        <v>38075</v>
      </c>
      <c r="C11141" s="394" t="s">
        <v>33931</v>
      </c>
      <c r="D11141" s="393" t="s">
        <v>18553</v>
      </c>
      <c r="E11141" s="395" t="s">
        <v>21290</v>
      </c>
      <c r="F11141" s="395" t="s">
        <v>21290</v>
      </c>
    </row>
    <row r="11142" spans="1:6">
      <c r="A11142" s="360" t="s">
        <v>18552</v>
      </c>
      <c r="B11142" s="393">
        <v>38102</v>
      </c>
      <c r="C11142" s="394" t="s">
        <v>33932</v>
      </c>
      <c r="D11142" s="393" t="s">
        <v>18553</v>
      </c>
      <c r="E11142" s="395" t="s">
        <v>27152</v>
      </c>
      <c r="F11142" s="395" t="s">
        <v>27152</v>
      </c>
    </row>
    <row r="11143" spans="1:6" ht="23.25">
      <c r="A11143" s="360" t="s">
        <v>18552</v>
      </c>
      <c r="B11143" s="393">
        <v>38076</v>
      </c>
      <c r="C11143" s="394" t="s">
        <v>33933</v>
      </c>
      <c r="D11143" s="393" t="s">
        <v>18553</v>
      </c>
      <c r="E11143" s="395" t="s">
        <v>19144</v>
      </c>
      <c r="F11143" s="395" t="s">
        <v>19144</v>
      </c>
    </row>
    <row r="11144" spans="1:6">
      <c r="A11144" s="360" t="s">
        <v>18552</v>
      </c>
      <c r="B11144" s="393">
        <v>7592</v>
      </c>
      <c r="C11144" s="394" t="s">
        <v>33934</v>
      </c>
      <c r="D11144" s="393" t="s">
        <v>18554</v>
      </c>
      <c r="E11144" s="395" t="s">
        <v>33921</v>
      </c>
      <c r="F11144" s="395" t="s">
        <v>33778</v>
      </c>
    </row>
    <row r="11145" spans="1:6">
      <c r="A11145" s="360" t="s">
        <v>18552</v>
      </c>
      <c r="B11145" s="393">
        <v>40820</v>
      </c>
      <c r="C11145" s="394" t="s">
        <v>33935</v>
      </c>
      <c r="D11145" s="393" t="s">
        <v>18573</v>
      </c>
      <c r="E11145" s="395" t="s">
        <v>33936</v>
      </c>
      <c r="F11145" s="395" t="s">
        <v>33937</v>
      </c>
    </row>
    <row r="11146" spans="1:6">
      <c r="A11146" s="360" t="s">
        <v>18552</v>
      </c>
      <c r="B11146" s="393">
        <v>11762</v>
      </c>
      <c r="C11146" s="394" t="s">
        <v>33938</v>
      </c>
      <c r="D11146" s="393" t="s">
        <v>18553</v>
      </c>
      <c r="E11146" s="395" t="s">
        <v>40295</v>
      </c>
      <c r="F11146" s="395" t="s">
        <v>40295</v>
      </c>
    </row>
    <row r="11147" spans="1:6">
      <c r="A11147" s="360" t="s">
        <v>18552</v>
      </c>
      <c r="B11147" s="393">
        <v>13418</v>
      </c>
      <c r="C11147" s="394" t="s">
        <v>33939</v>
      </c>
      <c r="D11147" s="393" t="s">
        <v>18553</v>
      </c>
      <c r="E11147" s="395" t="s">
        <v>25829</v>
      </c>
      <c r="F11147" s="395" t="s">
        <v>25829</v>
      </c>
    </row>
    <row r="11148" spans="1:6">
      <c r="A11148" s="360" t="s">
        <v>18552</v>
      </c>
      <c r="B11148" s="393">
        <v>13984</v>
      </c>
      <c r="C11148" s="394" t="s">
        <v>33940</v>
      </c>
      <c r="D11148" s="393" t="s">
        <v>18553</v>
      </c>
      <c r="E11148" s="395" t="s">
        <v>28648</v>
      </c>
      <c r="F11148" s="395" t="s">
        <v>28648</v>
      </c>
    </row>
    <row r="11149" spans="1:6">
      <c r="A11149" s="360" t="s">
        <v>18552</v>
      </c>
      <c r="B11149" s="393">
        <v>11772</v>
      </c>
      <c r="C11149" s="394" t="s">
        <v>33942</v>
      </c>
      <c r="D11149" s="393" t="s">
        <v>18553</v>
      </c>
      <c r="E11149" s="395" t="s">
        <v>27287</v>
      </c>
      <c r="F11149" s="395" t="s">
        <v>27287</v>
      </c>
    </row>
    <row r="11150" spans="1:6">
      <c r="A11150" s="360" t="s">
        <v>18552</v>
      </c>
      <c r="B11150" s="393">
        <v>36795</v>
      </c>
      <c r="C11150" s="394" t="s">
        <v>33943</v>
      </c>
      <c r="D11150" s="393" t="s">
        <v>18553</v>
      </c>
      <c r="E11150" s="395" t="s">
        <v>40296</v>
      </c>
      <c r="F11150" s="395" t="s">
        <v>40296</v>
      </c>
    </row>
    <row r="11151" spans="1:6">
      <c r="A11151" s="360" t="s">
        <v>18552</v>
      </c>
      <c r="B11151" s="393">
        <v>36796</v>
      </c>
      <c r="C11151" s="394" t="s">
        <v>33944</v>
      </c>
      <c r="D11151" s="393" t="s">
        <v>18553</v>
      </c>
      <c r="E11151" s="395" t="s">
        <v>40297</v>
      </c>
      <c r="F11151" s="395" t="s">
        <v>40297</v>
      </c>
    </row>
    <row r="11152" spans="1:6">
      <c r="A11152" s="360" t="s">
        <v>18552</v>
      </c>
      <c r="B11152" s="393">
        <v>36791</v>
      </c>
      <c r="C11152" s="394" t="s">
        <v>33945</v>
      </c>
      <c r="D11152" s="393" t="s">
        <v>18553</v>
      </c>
      <c r="E11152" s="395" t="s">
        <v>40298</v>
      </c>
      <c r="F11152" s="395" t="s">
        <v>40298</v>
      </c>
    </row>
    <row r="11153" spans="1:6">
      <c r="A11153" s="360" t="s">
        <v>18552</v>
      </c>
      <c r="B11153" s="393">
        <v>13415</v>
      </c>
      <c r="C11153" s="394" t="s">
        <v>33946</v>
      </c>
      <c r="D11153" s="393" t="s">
        <v>18553</v>
      </c>
      <c r="E11153" s="395" t="s">
        <v>38887</v>
      </c>
      <c r="F11153" s="395" t="s">
        <v>38887</v>
      </c>
    </row>
    <row r="11154" spans="1:6">
      <c r="A11154" s="360" t="s">
        <v>18552</v>
      </c>
      <c r="B11154" s="393">
        <v>36792</v>
      </c>
      <c r="C11154" s="394" t="s">
        <v>33947</v>
      </c>
      <c r="D11154" s="393" t="s">
        <v>18553</v>
      </c>
      <c r="E11154" s="395" t="s">
        <v>35639</v>
      </c>
      <c r="F11154" s="395" t="s">
        <v>35639</v>
      </c>
    </row>
    <row r="11155" spans="1:6">
      <c r="A11155" s="360" t="s">
        <v>18552</v>
      </c>
      <c r="B11155" s="393">
        <v>11773</v>
      </c>
      <c r="C11155" s="394" t="s">
        <v>33948</v>
      </c>
      <c r="D11155" s="393" t="s">
        <v>18553</v>
      </c>
      <c r="E11155" s="395" t="s">
        <v>40299</v>
      </c>
      <c r="F11155" s="395" t="s">
        <v>40299</v>
      </c>
    </row>
    <row r="11156" spans="1:6">
      <c r="A11156" s="360" t="s">
        <v>18552</v>
      </c>
      <c r="B11156" s="393">
        <v>11775</v>
      </c>
      <c r="C11156" s="394" t="s">
        <v>33949</v>
      </c>
      <c r="D11156" s="393" t="s">
        <v>18553</v>
      </c>
      <c r="E11156" s="395" t="s">
        <v>40300</v>
      </c>
      <c r="F11156" s="395" t="s">
        <v>40300</v>
      </c>
    </row>
    <row r="11157" spans="1:6">
      <c r="A11157" s="360" t="s">
        <v>18552</v>
      </c>
      <c r="B11157" s="393">
        <v>13983</v>
      </c>
      <c r="C11157" s="394" t="s">
        <v>33950</v>
      </c>
      <c r="D11157" s="393" t="s">
        <v>18553</v>
      </c>
      <c r="E11157" s="395" t="s">
        <v>39857</v>
      </c>
      <c r="F11157" s="395" t="s">
        <v>39857</v>
      </c>
    </row>
    <row r="11158" spans="1:6">
      <c r="A11158" s="360" t="s">
        <v>18552</v>
      </c>
      <c r="B11158" s="393">
        <v>13416</v>
      </c>
      <c r="C11158" s="394" t="s">
        <v>33951</v>
      </c>
      <c r="D11158" s="393" t="s">
        <v>18553</v>
      </c>
      <c r="E11158" s="395" t="s">
        <v>27268</v>
      </c>
      <c r="F11158" s="395" t="s">
        <v>27268</v>
      </c>
    </row>
    <row r="11159" spans="1:6">
      <c r="A11159" s="360" t="s">
        <v>18552</v>
      </c>
      <c r="B11159" s="393">
        <v>13417</v>
      </c>
      <c r="C11159" s="394" t="s">
        <v>33952</v>
      </c>
      <c r="D11159" s="393" t="s">
        <v>18553</v>
      </c>
      <c r="E11159" s="395" t="s">
        <v>25878</v>
      </c>
      <c r="F11159" s="395" t="s">
        <v>25878</v>
      </c>
    </row>
    <row r="11160" spans="1:6">
      <c r="A11160" s="360" t="s">
        <v>18552</v>
      </c>
      <c r="B11160" s="393">
        <v>7604</v>
      </c>
      <c r="C11160" s="394" t="s">
        <v>33953</v>
      </c>
      <c r="D11160" s="393" t="s">
        <v>18553</v>
      </c>
      <c r="E11160" s="395" t="s">
        <v>25815</v>
      </c>
      <c r="F11160" s="395" t="s">
        <v>25815</v>
      </c>
    </row>
    <row r="11161" spans="1:6" ht="23.25">
      <c r="A11161" s="360" t="s">
        <v>18552</v>
      </c>
      <c r="B11161" s="393">
        <v>11763</v>
      </c>
      <c r="C11161" s="394" t="s">
        <v>33954</v>
      </c>
      <c r="D11161" s="393" t="s">
        <v>18553</v>
      </c>
      <c r="E11161" s="395" t="s">
        <v>40301</v>
      </c>
      <c r="F11161" s="395" t="s">
        <v>40301</v>
      </c>
    </row>
    <row r="11162" spans="1:6" ht="23.25">
      <c r="A11162" s="360" t="s">
        <v>18552</v>
      </c>
      <c r="B11162" s="393">
        <v>11764</v>
      </c>
      <c r="C11162" s="394" t="s">
        <v>33955</v>
      </c>
      <c r="D11162" s="393" t="s">
        <v>18553</v>
      </c>
      <c r="E11162" s="395" t="s">
        <v>39382</v>
      </c>
      <c r="F11162" s="395" t="s">
        <v>39382</v>
      </c>
    </row>
    <row r="11163" spans="1:6">
      <c r="A11163" s="360" t="s">
        <v>18552</v>
      </c>
      <c r="B11163" s="393">
        <v>11829</v>
      </c>
      <c r="C11163" s="394" t="s">
        <v>33956</v>
      </c>
      <c r="D11163" s="393" t="s">
        <v>18553</v>
      </c>
      <c r="E11163" s="395" t="s">
        <v>27585</v>
      </c>
      <c r="F11163" s="395" t="s">
        <v>27585</v>
      </c>
    </row>
    <row r="11164" spans="1:6">
      <c r="A11164" s="360" t="s">
        <v>18552</v>
      </c>
      <c r="B11164" s="393">
        <v>11825</v>
      </c>
      <c r="C11164" s="394" t="s">
        <v>33957</v>
      </c>
      <c r="D11164" s="393" t="s">
        <v>18553</v>
      </c>
      <c r="E11164" s="395" t="s">
        <v>28037</v>
      </c>
      <c r="F11164" s="395" t="s">
        <v>28037</v>
      </c>
    </row>
    <row r="11165" spans="1:6">
      <c r="A11165" s="360" t="s">
        <v>18552</v>
      </c>
      <c r="B11165" s="393">
        <v>11767</v>
      </c>
      <c r="C11165" s="394" t="s">
        <v>33958</v>
      </c>
      <c r="D11165" s="393" t="s">
        <v>18553</v>
      </c>
      <c r="E11165" s="395" t="s">
        <v>40302</v>
      </c>
      <c r="F11165" s="395" t="s">
        <v>40302</v>
      </c>
    </row>
    <row r="11166" spans="1:6">
      <c r="A11166" s="360" t="s">
        <v>18552</v>
      </c>
      <c r="B11166" s="393">
        <v>11830</v>
      </c>
      <c r="C11166" s="394" t="s">
        <v>33959</v>
      </c>
      <c r="D11166" s="393" t="s">
        <v>18553</v>
      </c>
      <c r="E11166" s="395" t="s">
        <v>28207</v>
      </c>
      <c r="F11166" s="395" t="s">
        <v>28207</v>
      </c>
    </row>
    <row r="11167" spans="1:6">
      <c r="A11167" s="360" t="s">
        <v>18552</v>
      </c>
      <c r="B11167" s="393">
        <v>11766</v>
      </c>
      <c r="C11167" s="394" t="s">
        <v>33960</v>
      </c>
      <c r="D11167" s="393" t="s">
        <v>18553</v>
      </c>
      <c r="E11167" s="395" t="s">
        <v>21399</v>
      </c>
      <c r="F11167" s="395" t="s">
        <v>21399</v>
      </c>
    </row>
    <row r="11168" spans="1:6">
      <c r="A11168" s="360" t="s">
        <v>18552</v>
      </c>
      <c r="B11168" s="393">
        <v>11765</v>
      </c>
      <c r="C11168" s="394" t="s">
        <v>33961</v>
      </c>
      <c r="D11168" s="393" t="s">
        <v>18553</v>
      </c>
      <c r="E11168" s="395" t="s">
        <v>40303</v>
      </c>
      <c r="F11168" s="395" t="s">
        <v>40303</v>
      </c>
    </row>
    <row r="11169" spans="1:6">
      <c r="A11169" s="360" t="s">
        <v>18552</v>
      </c>
      <c r="B11169" s="393">
        <v>11824</v>
      </c>
      <c r="C11169" s="394" t="s">
        <v>33962</v>
      </c>
      <c r="D11169" s="393" t="s">
        <v>18553</v>
      </c>
      <c r="E11169" s="395" t="s">
        <v>28176</v>
      </c>
      <c r="F11169" s="395" t="s">
        <v>28176</v>
      </c>
    </row>
    <row r="11170" spans="1:6">
      <c r="A11170" s="360" t="s">
        <v>18552</v>
      </c>
      <c r="B11170" s="393">
        <v>11777</v>
      </c>
      <c r="C11170" s="394" t="s">
        <v>33963</v>
      </c>
      <c r="D11170" s="393" t="s">
        <v>18553</v>
      </c>
      <c r="E11170" s="395" t="s">
        <v>28503</v>
      </c>
      <c r="F11170" s="395" t="s">
        <v>28503</v>
      </c>
    </row>
    <row r="11171" spans="1:6">
      <c r="A11171" s="360" t="s">
        <v>18552</v>
      </c>
      <c r="B11171" s="393">
        <v>7602</v>
      </c>
      <c r="C11171" s="394" t="s">
        <v>33965</v>
      </c>
      <c r="D11171" s="393" t="s">
        <v>18553</v>
      </c>
      <c r="E11171" s="395" t="s">
        <v>24885</v>
      </c>
      <c r="F11171" s="395" t="s">
        <v>24885</v>
      </c>
    </row>
    <row r="11172" spans="1:6">
      <c r="A11172" s="360" t="s">
        <v>18552</v>
      </c>
      <c r="B11172" s="393">
        <v>7603</v>
      </c>
      <c r="C11172" s="394" t="s">
        <v>33966</v>
      </c>
      <c r="D11172" s="393" t="s">
        <v>18553</v>
      </c>
      <c r="E11172" s="395" t="s">
        <v>35347</v>
      </c>
      <c r="F11172" s="395" t="s">
        <v>35347</v>
      </c>
    </row>
    <row r="11173" spans="1:6">
      <c r="A11173" s="360" t="s">
        <v>18552</v>
      </c>
      <c r="B11173" s="393">
        <v>11826</v>
      </c>
      <c r="C11173" s="394" t="s">
        <v>33967</v>
      </c>
      <c r="D11173" s="393" t="s">
        <v>18553</v>
      </c>
      <c r="E11173" s="395" t="s">
        <v>37805</v>
      </c>
      <c r="F11173" s="395" t="s">
        <v>37805</v>
      </c>
    </row>
    <row r="11174" spans="1:6">
      <c r="A11174" s="360" t="s">
        <v>18552</v>
      </c>
      <c r="B11174" s="393">
        <v>7606</v>
      </c>
      <c r="C11174" s="394" t="s">
        <v>33968</v>
      </c>
      <c r="D11174" s="393" t="s">
        <v>18553</v>
      </c>
      <c r="E11174" s="395" t="s">
        <v>38738</v>
      </c>
      <c r="F11174" s="395" t="s">
        <v>38738</v>
      </c>
    </row>
    <row r="11175" spans="1:6" ht="23.25">
      <c r="A11175" s="360" t="s">
        <v>18552</v>
      </c>
      <c r="B11175" s="393">
        <v>40329</v>
      </c>
      <c r="C11175" s="394" t="s">
        <v>33969</v>
      </c>
      <c r="D11175" s="393" t="s">
        <v>18553</v>
      </c>
      <c r="E11175" s="395" t="s">
        <v>37456</v>
      </c>
      <c r="F11175" s="395" t="s">
        <v>37456</v>
      </c>
    </row>
    <row r="11176" spans="1:6">
      <c r="A11176" s="360" t="s">
        <v>18552</v>
      </c>
      <c r="B11176" s="393">
        <v>11823</v>
      </c>
      <c r="C11176" s="394" t="s">
        <v>33970</v>
      </c>
      <c r="D11176" s="393" t="s">
        <v>18553</v>
      </c>
      <c r="E11176" s="395" t="s">
        <v>9306</v>
      </c>
      <c r="F11176" s="395" t="s">
        <v>9306</v>
      </c>
    </row>
    <row r="11177" spans="1:6">
      <c r="A11177" s="360" t="s">
        <v>18552</v>
      </c>
      <c r="B11177" s="393">
        <v>11822</v>
      </c>
      <c r="C11177" s="394" t="s">
        <v>33971</v>
      </c>
      <c r="D11177" s="393" t="s">
        <v>18553</v>
      </c>
      <c r="E11177" s="395" t="s">
        <v>27129</v>
      </c>
      <c r="F11177" s="395" t="s">
        <v>27129</v>
      </c>
    </row>
    <row r="11178" spans="1:6">
      <c r="A11178" s="360" t="s">
        <v>18552</v>
      </c>
      <c r="B11178" s="393">
        <v>11831</v>
      </c>
      <c r="C11178" s="394" t="s">
        <v>33972</v>
      </c>
      <c r="D11178" s="393" t="s">
        <v>18553</v>
      </c>
      <c r="E11178" s="395" t="s">
        <v>27038</v>
      </c>
      <c r="F11178" s="395" t="s">
        <v>27038</v>
      </c>
    </row>
    <row r="11179" spans="1:6" ht="23.25">
      <c r="A11179" s="360" t="s">
        <v>18552</v>
      </c>
      <c r="B11179" s="393">
        <v>7613</v>
      </c>
      <c r="C11179" s="394" t="s">
        <v>33973</v>
      </c>
      <c r="D11179" s="393" t="s">
        <v>18553</v>
      </c>
      <c r="E11179" s="395" t="s">
        <v>33974</v>
      </c>
      <c r="F11179" s="395" t="s">
        <v>33974</v>
      </c>
    </row>
    <row r="11180" spans="1:6" ht="23.25">
      <c r="A11180" s="360" t="s">
        <v>18552</v>
      </c>
      <c r="B11180" s="393">
        <v>7619</v>
      </c>
      <c r="C11180" s="394" t="s">
        <v>33975</v>
      </c>
      <c r="D11180" s="393" t="s">
        <v>18553</v>
      </c>
      <c r="E11180" s="395" t="s">
        <v>33976</v>
      </c>
      <c r="F11180" s="395" t="s">
        <v>33976</v>
      </c>
    </row>
    <row r="11181" spans="1:6" ht="23.25">
      <c r="A11181" s="360" t="s">
        <v>18552</v>
      </c>
      <c r="B11181" s="393">
        <v>12076</v>
      </c>
      <c r="C11181" s="394" t="s">
        <v>33977</v>
      </c>
      <c r="D11181" s="393" t="s">
        <v>18553</v>
      </c>
      <c r="E11181" s="395" t="s">
        <v>33978</v>
      </c>
      <c r="F11181" s="395" t="s">
        <v>33978</v>
      </c>
    </row>
    <row r="11182" spans="1:6" ht="23.25">
      <c r="A11182" s="360" t="s">
        <v>18552</v>
      </c>
      <c r="B11182" s="393">
        <v>7614</v>
      </c>
      <c r="C11182" s="394" t="s">
        <v>33979</v>
      </c>
      <c r="D11182" s="393" t="s">
        <v>18553</v>
      </c>
      <c r="E11182" s="395" t="s">
        <v>33980</v>
      </c>
      <c r="F11182" s="395" t="s">
        <v>33980</v>
      </c>
    </row>
    <row r="11183" spans="1:6" ht="23.25">
      <c r="A11183" s="360" t="s">
        <v>18552</v>
      </c>
      <c r="B11183" s="393">
        <v>7618</v>
      </c>
      <c r="C11183" s="394" t="s">
        <v>33981</v>
      </c>
      <c r="D11183" s="393" t="s">
        <v>18553</v>
      </c>
      <c r="E11183" s="395" t="s">
        <v>33982</v>
      </c>
      <c r="F11183" s="395" t="s">
        <v>33982</v>
      </c>
    </row>
    <row r="11184" spans="1:6" ht="23.25">
      <c r="A11184" s="360" t="s">
        <v>18552</v>
      </c>
      <c r="B11184" s="393">
        <v>7620</v>
      </c>
      <c r="C11184" s="394" t="s">
        <v>33983</v>
      </c>
      <c r="D11184" s="393" t="s">
        <v>18553</v>
      </c>
      <c r="E11184" s="395" t="s">
        <v>33984</v>
      </c>
      <c r="F11184" s="395" t="s">
        <v>33984</v>
      </c>
    </row>
    <row r="11185" spans="1:6" ht="23.25">
      <c r="A11185" s="360" t="s">
        <v>18552</v>
      </c>
      <c r="B11185" s="393">
        <v>7610</v>
      </c>
      <c r="C11185" s="394" t="s">
        <v>33985</v>
      </c>
      <c r="D11185" s="393" t="s">
        <v>18553</v>
      </c>
      <c r="E11185" s="395" t="s">
        <v>33986</v>
      </c>
      <c r="F11185" s="395" t="s">
        <v>33986</v>
      </c>
    </row>
    <row r="11186" spans="1:6" ht="23.25">
      <c r="A11186" s="360" t="s">
        <v>18552</v>
      </c>
      <c r="B11186" s="393">
        <v>7615</v>
      </c>
      <c r="C11186" s="394" t="s">
        <v>33987</v>
      </c>
      <c r="D11186" s="393" t="s">
        <v>18553</v>
      </c>
      <c r="E11186" s="395" t="s">
        <v>33988</v>
      </c>
      <c r="F11186" s="395" t="s">
        <v>33988</v>
      </c>
    </row>
    <row r="11187" spans="1:6" ht="23.25">
      <c r="A11187" s="360" t="s">
        <v>18552</v>
      </c>
      <c r="B11187" s="393">
        <v>7617</v>
      </c>
      <c r="C11187" s="394" t="s">
        <v>33989</v>
      </c>
      <c r="D11187" s="393" t="s">
        <v>18553</v>
      </c>
      <c r="E11187" s="395" t="s">
        <v>33990</v>
      </c>
      <c r="F11187" s="395" t="s">
        <v>33990</v>
      </c>
    </row>
    <row r="11188" spans="1:6" ht="23.25">
      <c r="A11188" s="360" t="s">
        <v>18552</v>
      </c>
      <c r="B11188" s="393">
        <v>7616</v>
      </c>
      <c r="C11188" s="394" t="s">
        <v>33991</v>
      </c>
      <c r="D11188" s="393" t="s">
        <v>18553</v>
      </c>
      <c r="E11188" s="395" t="s">
        <v>33992</v>
      </c>
      <c r="F11188" s="395" t="s">
        <v>33992</v>
      </c>
    </row>
    <row r="11189" spans="1:6" ht="23.25">
      <c r="A11189" s="360" t="s">
        <v>18552</v>
      </c>
      <c r="B11189" s="393">
        <v>7611</v>
      </c>
      <c r="C11189" s="394" t="s">
        <v>33993</v>
      </c>
      <c r="D11189" s="393" t="s">
        <v>18553</v>
      </c>
      <c r="E11189" s="395" t="s">
        <v>33994</v>
      </c>
      <c r="F11189" s="395" t="s">
        <v>33994</v>
      </c>
    </row>
    <row r="11190" spans="1:6" ht="23.25">
      <c r="A11190" s="360" t="s">
        <v>18552</v>
      </c>
      <c r="B11190" s="393">
        <v>7612</v>
      </c>
      <c r="C11190" s="394" t="s">
        <v>33995</v>
      </c>
      <c r="D11190" s="393" t="s">
        <v>18553</v>
      </c>
      <c r="E11190" s="395" t="s">
        <v>33996</v>
      </c>
      <c r="F11190" s="395" t="s">
        <v>33996</v>
      </c>
    </row>
    <row r="11191" spans="1:6">
      <c r="A11191" s="360" t="s">
        <v>18552</v>
      </c>
      <c r="B11191" s="393">
        <v>37371</v>
      </c>
      <c r="C11191" s="394" t="s">
        <v>33997</v>
      </c>
      <c r="D11191" s="393" t="s">
        <v>18554</v>
      </c>
      <c r="E11191" s="395" t="s">
        <v>9253</v>
      </c>
      <c r="F11191" s="395" t="s">
        <v>9253</v>
      </c>
    </row>
    <row r="11192" spans="1:6">
      <c r="A11192" s="360" t="s">
        <v>18552</v>
      </c>
      <c r="B11192" s="393">
        <v>40861</v>
      </c>
      <c r="C11192" s="394" t="s">
        <v>33998</v>
      </c>
      <c r="D11192" s="393" t="s">
        <v>18573</v>
      </c>
      <c r="E11192" s="395" t="s">
        <v>40304</v>
      </c>
      <c r="F11192" s="395" t="s">
        <v>40304</v>
      </c>
    </row>
    <row r="11193" spans="1:6" ht="23.25">
      <c r="A11193" s="360" t="s">
        <v>18552</v>
      </c>
      <c r="B11193" s="393">
        <v>36510</v>
      </c>
      <c r="C11193" s="394" t="s">
        <v>33999</v>
      </c>
      <c r="D11193" s="393" t="s">
        <v>18553</v>
      </c>
      <c r="E11193" s="395" t="s">
        <v>40305</v>
      </c>
      <c r="F11193" s="395" t="s">
        <v>40305</v>
      </c>
    </row>
    <row r="11194" spans="1:6" ht="23.25">
      <c r="A11194" s="360" t="s">
        <v>18552</v>
      </c>
      <c r="B11194" s="393">
        <v>25020</v>
      </c>
      <c r="C11194" s="394" t="s">
        <v>34000</v>
      </c>
      <c r="D11194" s="393" t="s">
        <v>18553</v>
      </c>
      <c r="E11194" s="395" t="s">
        <v>40306</v>
      </c>
      <c r="F11194" s="395" t="s">
        <v>40306</v>
      </c>
    </row>
    <row r="11195" spans="1:6">
      <c r="A11195" s="360" t="s">
        <v>18552</v>
      </c>
      <c r="B11195" s="393">
        <v>7622</v>
      </c>
      <c r="C11195" s="394" t="s">
        <v>34001</v>
      </c>
      <c r="D11195" s="393" t="s">
        <v>18553</v>
      </c>
      <c r="E11195" s="395" t="s">
        <v>40307</v>
      </c>
      <c r="F11195" s="395" t="s">
        <v>40307</v>
      </c>
    </row>
    <row r="11196" spans="1:6" ht="23.25">
      <c r="A11196" s="360" t="s">
        <v>18552</v>
      </c>
      <c r="B11196" s="393">
        <v>7624</v>
      </c>
      <c r="C11196" s="394" t="s">
        <v>34002</v>
      </c>
      <c r="D11196" s="393" t="s">
        <v>18553</v>
      </c>
      <c r="E11196" s="395" t="s">
        <v>40308</v>
      </c>
      <c r="F11196" s="395" t="s">
        <v>40308</v>
      </c>
    </row>
    <row r="11197" spans="1:6">
      <c r="A11197" s="360" t="s">
        <v>18552</v>
      </c>
      <c r="B11197" s="393">
        <v>7625</v>
      </c>
      <c r="C11197" s="394" t="s">
        <v>34003</v>
      </c>
      <c r="D11197" s="393" t="s">
        <v>18553</v>
      </c>
      <c r="E11197" s="395" t="s">
        <v>40309</v>
      </c>
      <c r="F11197" s="395" t="s">
        <v>40309</v>
      </c>
    </row>
    <row r="11198" spans="1:6" ht="23.25">
      <c r="A11198" s="360" t="s">
        <v>18552</v>
      </c>
      <c r="B11198" s="393">
        <v>7623</v>
      </c>
      <c r="C11198" s="394" t="s">
        <v>34004</v>
      </c>
      <c r="D11198" s="393" t="s">
        <v>18553</v>
      </c>
      <c r="E11198" s="395" t="s">
        <v>40306</v>
      </c>
      <c r="F11198" s="395" t="s">
        <v>40306</v>
      </c>
    </row>
    <row r="11199" spans="1:6" ht="23.25">
      <c r="A11199" s="360" t="s">
        <v>18552</v>
      </c>
      <c r="B11199" s="393">
        <v>36508</v>
      </c>
      <c r="C11199" s="394" t="s">
        <v>34005</v>
      </c>
      <c r="D11199" s="393" t="s">
        <v>18553</v>
      </c>
      <c r="E11199" s="395" t="s">
        <v>40310</v>
      </c>
      <c r="F11199" s="395" t="s">
        <v>40310</v>
      </c>
    </row>
    <row r="11200" spans="1:6">
      <c r="A11200" s="360" t="s">
        <v>18552</v>
      </c>
      <c r="B11200" s="393">
        <v>36509</v>
      </c>
      <c r="C11200" s="394" t="s">
        <v>34006</v>
      </c>
      <c r="D11200" s="393" t="s">
        <v>18553</v>
      </c>
      <c r="E11200" s="395" t="s">
        <v>40311</v>
      </c>
      <c r="F11200" s="395" t="s">
        <v>40311</v>
      </c>
    </row>
    <row r="11201" spans="1:6">
      <c r="A11201" s="360" t="s">
        <v>18552</v>
      </c>
      <c r="B11201" s="393">
        <v>13238</v>
      </c>
      <c r="C11201" s="394" t="s">
        <v>34007</v>
      </c>
      <c r="D11201" s="393" t="s">
        <v>18553</v>
      </c>
      <c r="E11201" s="395" t="s">
        <v>40312</v>
      </c>
      <c r="F11201" s="395" t="s">
        <v>40312</v>
      </c>
    </row>
    <row r="11202" spans="1:6">
      <c r="A11202" s="360" t="s">
        <v>18552</v>
      </c>
      <c r="B11202" s="393">
        <v>36511</v>
      </c>
      <c r="C11202" s="394" t="s">
        <v>34008</v>
      </c>
      <c r="D11202" s="393" t="s">
        <v>18553</v>
      </c>
      <c r="E11202" s="395" t="s">
        <v>40313</v>
      </c>
      <c r="F11202" s="395" t="s">
        <v>40313</v>
      </c>
    </row>
    <row r="11203" spans="1:6">
      <c r="A11203" s="360" t="s">
        <v>18552</v>
      </c>
      <c r="B11203" s="393">
        <v>36515</v>
      </c>
      <c r="C11203" s="394" t="s">
        <v>34009</v>
      </c>
      <c r="D11203" s="393" t="s">
        <v>18553</v>
      </c>
      <c r="E11203" s="395" t="s">
        <v>40314</v>
      </c>
      <c r="F11203" s="395" t="s">
        <v>40314</v>
      </c>
    </row>
    <row r="11204" spans="1:6">
      <c r="A11204" s="360" t="s">
        <v>18552</v>
      </c>
      <c r="B11204" s="393">
        <v>10598</v>
      </c>
      <c r="C11204" s="394" t="s">
        <v>34010</v>
      </c>
      <c r="D11204" s="393" t="s">
        <v>18553</v>
      </c>
      <c r="E11204" s="395" t="s">
        <v>40315</v>
      </c>
      <c r="F11204" s="395" t="s">
        <v>40315</v>
      </c>
    </row>
    <row r="11205" spans="1:6">
      <c r="A11205" s="360" t="s">
        <v>18552</v>
      </c>
      <c r="B11205" s="393">
        <v>7640</v>
      </c>
      <c r="C11205" s="394" t="s">
        <v>34011</v>
      </c>
      <c r="D11205" s="393" t="s">
        <v>18553</v>
      </c>
      <c r="E11205" s="395" t="s">
        <v>40316</v>
      </c>
      <c r="F11205" s="395" t="s">
        <v>40316</v>
      </c>
    </row>
    <row r="11206" spans="1:6">
      <c r="A11206" s="360" t="s">
        <v>18552</v>
      </c>
      <c r="B11206" s="393">
        <v>36513</v>
      </c>
      <c r="C11206" s="394" t="s">
        <v>34012</v>
      </c>
      <c r="D11206" s="393" t="s">
        <v>18553</v>
      </c>
      <c r="E11206" s="395" t="s">
        <v>40317</v>
      </c>
      <c r="F11206" s="395" t="s">
        <v>40317</v>
      </c>
    </row>
    <row r="11207" spans="1:6">
      <c r="A11207" s="360" t="s">
        <v>18552</v>
      </c>
      <c r="B11207" s="393">
        <v>36514</v>
      </c>
      <c r="C11207" s="394" t="s">
        <v>34013</v>
      </c>
      <c r="D11207" s="393" t="s">
        <v>18553</v>
      </c>
      <c r="E11207" s="395" t="s">
        <v>40318</v>
      </c>
      <c r="F11207" s="395" t="s">
        <v>40318</v>
      </c>
    </row>
    <row r="11208" spans="1:6" ht="23.25">
      <c r="A11208" s="360" t="s">
        <v>18552</v>
      </c>
      <c r="B11208" s="393">
        <v>36149</v>
      </c>
      <c r="C11208" s="394" t="s">
        <v>34014</v>
      </c>
      <c r="D11208" s="393" t="s">
        <v>18553</v>
      </c>
      <c r="E11208" s="395" t="s">
        <v>25309</v>
      </c>
      <c r="F11208" s="395" t="s">
        <v>25309</v>
      </c>
    </row>
    <row r="11209" spans="1:6" ht="23.25">
      <c r="A11209" s="360" t="s">
        <v>18552</v>
      </c>
      <c r="B11209" s="393">
        <v>43066</v>
      </c>
      <c r="C11209" s="394" t="s">
        <v>34015</v>
      </c>
      <c r="D11209" s="393" t="s">
        <v>18560</v>
      </c>
      <c r="E11209" s="395" t="s">
        <v>15873</v>
      </c>
      <c r="F11209" s="395" t="s">
        <v>15873</v>
      </c>
    </row>
    <row r="11210" spans="1:6">
      <c r="A11210" s="360" t="s">
        <v>18552</v>
      </c>
      <c r="B11210" s="393">
        <v>11581</v>
      </c>
      <c r="C11210" s="394" t="s">
        <v>34016</v>
      </c>
      <c r="D11210" s="393" t="s">
        <v>18560</v>
      </c>
      <c r="E11210" s="395" t="s">
        <v>20676</v>
      </c>
      <c r="F11210" s="395" t="s">
        <v>20676</v>
      </c>
    </row>
    <row r="11211" spans="1:6">
      <c r="A11211" s="360" t="s">
        <v>18552</v>
      </c>
      <c r="B11211" s="393">
        <v>11580</v>
      </c>
      <c r="C11211" s="394" t="s">
        <v>34017</v>
      </c>
      <c r="D11211" s="393" t="s">
        <v>18560</v>
      </c>
      <c r="E11211" s="395" t="s">
        <v>20294</v>
      </c>
      <c r="F11211" s="395" t="s">
        <v>20294</v>
      </c>
    </row>
    <row r="11212" spans="1:6">
      <c r="A11212" s="360" t="s">
        <v>18552</v>
      </c>
      <c r="B11212" s="393">
        <v>38177</v>
      </c>
      <c r="C11212" s="394" t="s">
        <v>34018</v>
      </c>
      <c r="D11212" s="393" t="s">
        <v>18553</v>
      </c>
      <c r="E11212" s="395" t="s">
        <v>11333</v>
      </c>
      <c r="F11212" s="395" t="s">
        <v>11333</v>
      </c>
    </row>
    <row r="11213" spans="1:6">
      <c r="A11213" s="360" t="s">
        <v>18552</v>
      </c>
      <c r="B11213" s="393">
        <v>10743</v>
      </c>
      <c r="C11213" s="394" t="s">
        <v>34019</v>
      </c>
      <c r="D11213" s="393" t="s">
        <v>18553</v>
      </c>
      <c r="E11213" s="395" t="s">
        <v>34020</v>
      </c>
      <c r="F11213" s="395" t="s">
        <v>34020</v>
      </c>
    </row>
    <row r="11214" spans="1:6" ht="23.25">
      <c r="A11214" s="360" t="s">
        <v>18552</v>
      </c>
      <c r="B11214" s="393">
        <v>39848</v>
      </c>
      <c r="C11214" s="394" t="s">
        <v>34021</v>
      </c>
      <c r="D11214" s="393" t="s">
        <v>18560</v>
      </c>
      <c r="E11214" s="395" t="s">
        <v>9670</v>
      </c>
      <c r="F11214" s="395" t="s">
        <v>9670</v>
      </c>
    </row>
    <row r="11215" spans="1:6">
      <c r="A11215" s="360" t="s">
        <v>18552</v>
      </c>
      <c r="B11215" s="393">
        <v>20999</v>
      </c>
      <c r="C11215" s="394" t="s">
        <v>34022</v>
      </c>
      <c r="D11215" s="393" t="s">
        <v>18560</v>
      </c>
      <c r="E11215" s="395" t="s">
        <v>12007</v>
      </c>
      <c r="F11215" s="395" t="s">
        <v>12007</v>
      </c>
    </row>
    <row r="11216" spans="1:6">
      <c r="A11216" s="360" t="s">
        <v>18552</v>
      </c>
      <c r="B11216" s="393">
        <v>21001</v>
      </c>
      <c r="C11216" s="394" t="s">
        <v>34023</v>
      </c>
      <c r="D11216" s="393" t="s">
        <v>18560</v>
      </c>
      <c r="E11216" s="395" t="s">
        <v>13668</v>
      </c>
      <c r="F11216" s="395" t="s">
        <v>13668</v>
      </c>
    </row>
    <row r="11217" spans="1:6">
      <c r="A11217" s="360" t="s">
        <v>18552</v>
      </c>
      <c r="B11217" s="393">
        <v>21003</v>
      </c>
      <c r="C11217" s="394" t="s">
        <v>34024</v>
      </c>
      <c r="D11217" s="393" t="s">
        <v>18560</v>
      </c>
      <c r="E11217" s="395" t="s">
        <v>20797</v>
      </c>
      <c r="F11217" s="395" t="s">
        <v>20797</v>
      </c>
    </row>
    <row r="11218" spans="1:6">
      <c r="A11218" s="360" t="s">
        <v>18552</v>
      </c>
      <c r="B11218" s="393">
        <v>21006</v>
      </c>
      <c r="C11218" s="394" t="s">
        <v>34025</v>
      </c>
      <c r="D11218" s="393" t="s">
        <v>18560</v>
      </c>
      <c r="E11218" s="395" t="s">
        <v>25885</v>
      </c>
      <c r="F11218" s="395" t="s">
        <v>25885</v>
      </c>
    </row>
    <row r="11219" spans="1:6">
      <c r="A11219" s="360" t="s">
        <v>18552</v>
      </c>
      <c r="B11219" s="393">
        <v>21019</v>
      </c>
      <c r="C11219" s="394" t="s">
        <v>34026</v>
      </c>
      <c r="D11219" s="393" t="s">
        <v>18560</v>
      </c>
      <c r="E11219" s="395" t="s">
        <v>27075</v>
      </c>
      <c r="F11219" s="395" t="s">
        <v>27075</v>
      </c>
    </row>
    <row r="11220" spans="1:6">
      <c r="A11220" s="360" t="s">
        <v>18552</v>
      </c>
      <c r="B11220" s="393">
        <v>21021</v>
      </c>
      <c r="C11220" s="394" t="s">
        <v>34027</v>
      </c>
      <c r="D11220" s="393" t="s">
        <v>18560</v>
      </c>
      <c r="E11220" s="395" t="s">
        <v>24893</v>
      </c>
      <c r="F11220" s="395" t="s">
        <v>24893</v>
      </c>
    </row>
    <row r="11221" spans="1:6">
      <c r="A11221" s="360" t="s">
        <v>18552</v>
      </c>
      <c r="B11221" s="393">
        <v>21024</v>
      </c>
      <c r="C11221" s="394" t="s">
        <v>34028</v>
      </c>
      <c r="D11221" s="393" t="s">
        <v>18560</v>
      </c>
      <c r="E11221" s="395" t="s">
        <v>27579</v>
      </c>
      <c r="F11221" s="395" t="s">
        <v>27579</v>
      </c>
    </row>
    <row r="11222" spans="1:6">
      <c r="A11222" s="360" t="s">
        <v>18552</v>
      </c>
      <c r="B11222" s="393">
        <v>40624</v>
      </c>
      <c r="C11222" s="394" t="s">
        <v>34029</v>
      </c>
      <c r="D11222" s="393" t="s">
        <v>18560</v>
      </c>
      <c r="E11222" s="395" t="s">
        <v>35226</v>
      </c>
      <c r="F11222" s="395" t="s">
        <v>35226</v>
      </c>
    </row>
    <row r="11223" spans="1:6">
      <c r="A11223" s="360" t="s">
        <v>18552</v>
      </c>
      <c r="B11223" s="393">
        <v>13127</v>
      </c>
      <c r="C11223" s="394" t="s">
        <v>34031</v>
      </c>
      <c r="D11223" s="393" t="s">
        <v>18560</v>
      </c>
      <c r="E11223" s="395" t="s">
        <v>27073</v>
      </c>
      <c r="F11223" s="395" t="s">
        <v>27073</v>
      </c>
    </row>
    <row r="11224" spans="1:6">
      <c r="A11224" s="360" t="s">
        <v>18552</v>
      </c>
      <c r="B11224" s="393">
        <v>13137</v>
      </c>
      <c r="C11224" s="394" t="s">
        <v>34032</v>
      </c>
      <c r="D11224" s="393" t="s">
        <v>18560</v>
      </c>
      <c r="E11224" s="395" t="s">
        <v>25034</v>
      </c>
      <c r="F11224" s="395" t="s">
        <v>25034</v>
      </c>
    </row>
    <row r="11225" spans="1:6">
      <c r="A11225" s="360" t="s">
        <v>18552</v>
      </c>
      <c r="B11225" s="393">
        <v>20989</v>
      </c>
      <c r="C11225" s="394" t="s">
        <v>34033</v>
      </c>
      <c r="D11225" s="393" t="s">
        <v>18560</v>
      </c>
      <c r="E11225" s="395" t="s">
        <v>40319</v>
      </c>
      <c r="F11225" s="395" t="s">
        <v>40319</v>
      </c>
    </row>
    <row r="11226" spans="1:6">
      <c r="A11226" s="360" t="s">
        <v>18552</v>
      </c>
      <c r="B11226" s="393">
        <v>21147</v>
      </c>
      <c r="C11226" s="394" t="s">
        <v>34034</v>
      </c>
      <c r="D11226" s="393" t="s">
        <v>18560</v>
      </c>
      <c r="E11226" s="395" t="s">
        <v>40320</v>
      </c>
      <c r="F11226" s="395" t="s">
        <v>40320</v>
      </c>
    </row>
    <row r="11227" spans="1:6">
      <c r="A11227" s="360" t="s">
        <v>18552</v>
      </c>
      <c r="B11227" s="393">
        <v>21148</v>
      </c>
      <c r="C11227" s="394" t="s">
        <v>34036</v>
      </c>
      <c r="D11227" s="393" t="s">
        <v>18560</v>
      </c>
      <c r="E11227" s="395" t="s">
        <v>27080</v>
      </c>
      <c r="F11227" s="395" t="s">
        <v>27080</v>
      </c>
    </row>
    <row r="11228" spans="1:6">
      <c r="A11228" s="360" t="s">
        <v>18552</v>
      </c>
      <c r="B11228" s="393">
        <v>20984</v>
      </c>
      <c r="C11228" s="394" t="s">
        <v>34038</v>
      </c>
      <c r="D11228" s="393" t="s">
        <v>18560</v>
      </c>
      <c r="E11228" s="395" t="s">
        <v>40321</v>
      </c>
      <c r="F11228" s="395" t="s">
        <v>40321</v>
      </c>
    </row>
    <row r="11229" spans="1:6">
      <c r="A11229" s="360" t="s">
        <v>18552</v>
      </c>
      <c r="B11229" s="393">
        <v>13042</v>
      </c>
      <c r="C11229" s="394" t="s">
        <v>34039</v>
      </c>
      <c r="D11229" s="393" t="s">
        <v>18560</v>
      </c>
      <c r="E11229" s="395" t="s">
        <v>40322</v>
      </c>
      <c r="F11229" s="395" t="s">
        <v>40322</v>
      </c>
    </row>
    <row r="11230" spans="1:6">
      <c r="A11230" s="360" t="s">
        <v>18552</v>
      </c>
      <c r="B11230" s="393">
        <v>21150</v>
      </c>
      <c r="C11230" s="394" t="s">
        <v>34040</v>
      </c>
      <c r="D11230" s="393" t="s">
        <v>18560</v>
      </c>
      <c r="E11230" s="395" t="s">
        <v>39557</v>
      </c>
      <c r="F11230" s="395" t="s">
        <v>39557</v>
      </c>
    </row>
    <row r="11231" spans="1:6">
      <c r="A11231" s="360" t="s">
        <v>18552</v>
      </c>
      <c r="B11231" s="393">
        <v>13141</v>
      </c>
      <c r="C11231" s="394" t="s">
        <v>34041</v>
      </c>
      <c r="D11231" s="393" t="s">
        <v>18560</v>
      </c>
      <c r="E11231" s="395" t="s">
        <v>40323</v>
      </c>
      <c r="F11231" s="395" t="s">
        <v>40323</v>
      </c>
    </row>
    <row r="11232" spans="1:6">
      <c r="A11232" s="360" t="s">
        <v>18552</v>
      </c>
      <c r="B11232" s="393">
        <v>21151</v>
      </c>
      <c r="C11232" s="394" t="s">
        <v>34042</v>
      </c>
      <c r="D11232" s="393" t="s">
        <v>18560</v>
      </c>
      <c r="E11232" s="395" t="s">
        <v>40324</v>
      </c>
      <c r="F11232" s="395" t="s">
        <v>40324</v>
      </c>
    </row>
    <row r="11233" spans="1:6">
      <c r="A11233" s="360" t="s">
        <v>18552</v>
      </c>
      <c r="B11233" s="393">
        <v>13142</v>
      </c>
      <c r="C11233" s="394" t="s">
        <v>34043</v>
      </c>
      <c r="D11233" s="393" t="s">
        <v>18560</v>
      </c>
      <c r="E11233" s="395" t="s">
        <v>40325</v>
      </c>
      <c r="F11233" s="395" t="s">
        <v>40325</v>
      </c>
    </row>
    <row r="11234" spans="1:6">
      <c r="A11234" s="360" t="s">
        <v>18552</v>
      </c>
      <c r="B11234" s="393">
        <v>20994</v>
      </c>
      <c r="C11234" s="394" t="s">
        <v>34044</v>
      </c>
      <c r="D11234" s="393" t="s">
        <v>18560</v>
      </c>
      <c r="E11234" s="395" t="s">
        <v>27726</v>
      </c>
      <c r="F11234" s="395" t="s">
        <v>27726</v>
      </c>
    </row>
    <row r="11235" spans="1:6">
      <c r="A11235" s="360" t="s">
        <v>18552</v>
      </c>
      <c r="B11235" s="393">
        <v>7672</v>
      </c>
      <c r="C11235" s="394" t="s">
        <v>34045</v>
      </c>
      <c r="D11235" s="393" t="s">
        <v>18560</v>
      </c>
      <c r="E11235" s="395" t="s">
        <v>40326</v>
      </c>
      <c r="F11235" s="395" t="s">
        <v>40326</v>
      </c>
    </row>
    <row r="11236" spans="1:6">
      <c r="A11236" s="360" t="s">
        <v>18552</v>
      </c>
      <c r="B11236" s="393">
        <v>20995</v>
      </c>
      <c r="C11236" s="394" t="s">
        <v>34047</v>
      </c>
      <c r="D11236" s="393" t="s">
        <v>18560</v>
      </c>
      <c r="E11236" s="395" t="s">
        <v>40327</v>
      </c>
      <c r="F11236" s="395" t="s">
        <v>40327</v>
      </c>
    </row>
    <row r="11237" spans="1:6">
      <c r="A11237" s="360" t="s">
        <v>18552</v>
      </c>
      <c r="B11237" s="393">
        <v>7690</v>
      </c>
      <c r="C11237" s="394" t="s">
        <v>34048</v>
      </c>
      <c r="D11237" s="393" t="s">
        <v>18560</v>
      </c>
      <c r="E11237" s="395" t="s">
        <v>27727</v>
      </c>
      <c r="F11237" s="395" t="s">
        <v>27727</v>
      </c>
    </row>
    <row r="11238" spans="1:6">
      <c r="A11238" s="360" t="s">
        <v>18552</v>
      </c>
      <c r="B11238" s="393">
        <v>20980</v>
      </c>
      <c r="C11238" s="394" t="s">
        <v>34049</v>
      </c>
      <c r="D11238" s="393" t="s">
        <v>18560</v>
      </c>
      <c r="E11238" s="395" t="s">
        <v>40328</v>
      </c>
      <c r="F11238" s="395" t="s">
        <v>40328</v>
      </c>
    </row>
    <row r="11239" spans="1:6">
      <c r="A11239" s="360" t="s">
        <v>18552</v>
      </c>
      <c r="B11239" s="393">
        <v>7661</v>
      </c>
      <c r="C11239" s="394" t="s">
        <v>34050</v>
      </c>
      <c r="D11239" s="393" t="s">
        <v>18560</v>
      </c>
      <c r="E11239" s="395" t="s">
        <v>40329</v>
      </c>
      <c r="F11239" s="395" t="s">
        <v>40329</v>
      </c>
    </row>
    <row r="11240" spans="1:6">
      <c r="A11240" s="360" t="s">
        <v>18552</v>
      </c>
      <c r="B11240" s="393">
        <v>21016</v>
      </c>
      <c r="C11240" s="394" t="s">
        <v>34051</v>
      </c>
      <c r="D11240" s="393" t="s">
        <v>18560</v>
      </c>
      <c r="E11240" s="395" t="s">
        <v>26990</v>
      </c>
      <c r="F11240" s="395" t="s">
        <v>26990</v>
      </c>
    </row>
    <row r="11241" spans="1:6">
      <c r="A11241" s="360" t="s">
        <v>18552</v>
      </c>
      <c r="B11241" s="393">
        <v>21008</v>
      </c>
      <c r="C11241" s="394" t="s">
        <v>34052</v>
      </c>
      <c r="D11241" s="393" t="s">
        <v>18560</v>
      </c>
      <c r="E11241" s="395" t="s">
        <v>20297</v>
      </c>
      <c r="F11241" s="395" t="s">
        <v>20297</v>
      </c>
    </row>
    <row r="11242" spans="1:6">
      <c r="A11242" s="360" t="s">
        <v>18552</v>
      </c>
      <c r="B11242" s="393">
        <v>21009</v>
      </c>
      <c r="C11242" s="394" t="s">
        <v>34053</v>
      </c>
      <c r="D11242" s="393" t="s">
        <v>18560</v>
      </c>
      <c r="E11242" s="395" t="s">
        <v>20322</v>
      </c>
      <c r="F11242" s="395" t="s">
        <v>20322</v>
      </c>
    </row>
    <row r="11243" spans="1:6">
      <c r="A11243" s="360" t="s">
        <v>18552</v>
      </c>
      <c r="B11243" s="393">
        <v>21010</v>
      </c>
      <c r="C11243" s="394" t="s">
        <v>34054</v>
      </c>
      <c r="D11243" s="393" t="s">
        <v>18560</v>
      </c>
      <c r="E11243" s="395" t="s">
        <v>39444</v>
      </c>
      <c r="F11243" s="395" t="s">
        <v>39444</v>
      </c>
    </row>
    <row r="11244" spans="1:6">
      <c r="A11244" s="360" t="s">
        <v>18552</v>
      </c>
      <c r="B11244" s="393">
        <v>21011</v>
      </c>
      <c r="C11244" s="394" t="s">
        <v>34055</v>
      </c>
      <c r="D11244" s="393" t="s">
        <v>18560</v>
      </c>
      <c r="E11244" s="395" t="s">
        <v>24990</v>
      </c>
      <c r="F11244" s="395" t="s">
        <v>24990</v>
      </c>
    </row>
    <row r="11245" spans="1:6">
      <c r="A11245" s="360" t="s">
        <v>18552</v>
      </c>
      <c r="B11245" s="393">
        <v>21012</v>
      </c>
      <c r="C11245" s="394" t="s">
        <v>34056</v>
      </c>
      <c r="D11245" s="393" t="s">
        <v>18560</v>
      </c>
      <c r="E11245" s="395" t="s">
        <v>21078</v>
      </c>
      <c r="F11245" s="395" t="s">
        <v>21078</v>
      </c>
    </row>
    <row r="11246" spans="1:6">
      <c r="A11246" s="360" t="s">
        <v>18552</v>
      </c>
      <c r="B11246" s="393">
        <v>21013</v>
      </c>
      <c r="C11246" s="394" t="s">
        <v>34057</v>
      </c>
      <c r="D11246" s="393" t="s">
        <v>18560</v>
      </c>
      <c r="E11246" s="395" t="s">
        <v>28040</v>
      </c>
      <c r="F11246" s="395" t="s">
        <v>28040</v>
      </c>
    </row>
    <row r="11247" spans="1:6">
      <c r="A11247" s="360" t="s">
        <v>18552</v>
      </c>
      <c r="B11247" s="393">
        <v>21014</v>
      </c>
      <c r="C11247" s="394" t="s">
        <v>34058</v>
      </c>
      <c r="D11247" s="393" t="s">
        <v>18560</v>
      </c>
      <c r="E11247" s="395" t="s">
        <v>21060</v>
      </c>
      <c r="F11247" s="395" t="s">
        <v>21060</v>
      </c>
    </row>
    <row r="11248" spans="1:6">
      <c r="A11248" s="360" t="s">
        <v>18552</v>
      </c>
      <c r="B11248" s="393">
        <v>21015</v>
      </c>
      <c r="C11248" s="394" t="s">
        <v>34059</v>
      </c>
      <c r="D11248" s="393" t="s">
        <v>18560</v>
      </c>
      <c r="E11248" s="395" t="s">
        <v>40330</v>
      </c>
      <c r="F11248" s="395" t="s">
        <v>40330</v>
      </c>
    </row>
    <row r="11249" spans="1:6">
      <c r="A11249" s="360" t="s">
        <v>18552</v>
      </c>
      <c r="B11249" s="393">
        <v>7697</v>
      </c>
      <c r="C11249" s="394" t="s">
        <v>34061</v>
      </c>
      <c r="D11249" s="393" t="s">
        <v>18560</v>
      </c>
      <c r="E11249" s="395" t="s">
        <v>38936</v>
      </c>
      <c r="F11249" s="395" t="s">
        <v>38936</v>
      </c>
    </row>
    <row r="11250" spans="1:6">
      <c r="A11250" s="360" t="s">
        <v>18552</v>
      </c>
      <c r="B11250" s="393">
        <v>7698</v>
      </c>
      <c r="C11250" s="394" t="s">
        <v>34062</v>
      </c>
      <c r="D11250" s="393" t="s">
        <v>18560</v>
      </c>
      <c r="E11250" s="395" t="s">
        <v>25248</v>
      </c>
      <c r="F11250" s="395" t="s">
        <v>25248</v>
      </c>
    </row>
    <row r="11251" spans="1:6">
      <c r="A11251" s="360" t="s">
        <v>18552</v>
      </c>
      <c r="B11251" s="393">
        <v>7691</v>
      </c>
      <c r="C11251" s="394" t="s">
        <v>34063</v>
      </c>
      <c r="D11251" s="393" t="s">
        <v>18560</v>
      </c>
      <c r="E11251" s="395" t="s">
        <v>19849</v>
      </c>
      <c r="F11251" s="395" t="s">
        <v>19849</v>
      </c>
    </row>
    <row r="11252" spans="1:6">
      <c r="A11252" s="360" t="s">
        <v>18552</v>
      </c>
      <c r="B11252" s="393">
        <v>40626</v>
      </c>
      <c r="C11252" s="394" t="s">
        <v>34064</v>
      </c>
      <c r="D11252" s="393" t="s">
        <v>18560</v>
      </c>
      <c r="E11252" s="395" t="s">
        <v>16842</v>
      </c>
      <c r="F11252" s="395" t="s">
        <v>16842</v>
      </c>
    </row>
    <row r="11253" spans="1:6">
      <c r="A11253" s="360" t="s">
        <v>18552</v>
      </c>
      <c r="B11253" s="393">
        <v>7701</v>
      </c>
      <c r="C11253" s="394" t="s">
        <v>34065</v>
      </c>
      <c r="D11253" s="393" t="s">
        <v>18560</v>
      </c>
      <c r="E11253" s="395" t="s">
        <v>37563</v>
      </c>
      <c r="F11253" s="395" t="s">
        <v>37563</v>
      </c>
    </row>
    <row r="11254" spans="1:6">
      <c r="A11254" s="360" t="s">
        <v>18552</v>
      </c>
      <c r="B11254" s="393">
        <v>7696</v>
      </c>
      <c r="C11254" s="394" t="s">
        <v>34066</v>
      </c>
      <c r="D11254" s="393" t="s">
        <v>18560</v>
      </c>
      <c r="E11254" s="395" t="s">
        <v>28100</v>
      </c>
      <c r="F11254" s="395" t="s">
        <v>28100</v>
      </c>
    </row>
    <row r="11255" spans="1:6">
      <c r="A11255" s="360" t="s">
        <v>18552</v>
      </c>
      <c r="B11255" s="393">
        <v>7700</v>
      </c>
      <c r="C11255" s="394" t="s">
        <v>34067</v>
      </c>
      <c r="D11255" s="393" t="s">
        <v>18560</v>
      </c>
      <c r="E11255" s="395" t="s">
        <v>26427</v>
      </c>
      <c r="F11255" s="395" t="s">
        <v>26427</v>
      </c>
    </row>
    <row r="11256" spans="1:6">
      <c r="A11256" s="360" t="s">
        <v>18552</v>
      </c>
      <c r="B11256" s="393">
        <v>7694</v>
      </c>
      <c r="C11256" s="394" t="s">
        <v>34068</v>
      </c>
      <c r="D11256" s="393" t="s">
        <v>18560</v>
      </c>
      <c r="E11256" s="395" t="s">
        <v>26991</v>
      </c>
      <c r="F11256" s="395" t="s">
        <v>26991</v>
      </c>
    </row>
    <row r="11257" spans="1:6">
      <c r="A11257" s="360" t="s">
        <v>18552</v>
      </c>
      <c r="B11257" s="393">
        <v>7693</v>
      </c>
      <c r="C11257" s="394" t="s">
        <v>34069</v>
      </c>
      <c r="D11257" s="393" t="s">
        <v>18560</v>
      </c>
      <c r="E11257" s="395" t="s">
        <v>37868</v>
      </c>
      <c r="F11257" s="395" t="s">
        <v>37868</v>
      </c>
    </row>
    <row r="11258" spans="1:6">
      <c r="A11258" s="360" t="s">
        <v>18552</v>
      </c>
      <c r="B11258" s="393">
        <v>7692</v>
      </c>
      <c r="C11258" s="394" t="s">
        <v>34071</v>
      </c>
      <c r="D11258" s="393" t="s">
        <v>18560</v>
      </c>
      <c r="E11258" s="395" t="s">
        <v>40331</v>
      </c>
      <c r="F11258" s="395" t="s">
        <v>40331</v>
      </c>
    </row>
    <row r="11259" spans="1:6">
      <c r="A11259" s="360" t="s">
        <v>18552</v>
      </c>
      <c r="B11259" s="393">
        <v>7695</v>
      </c>
      <c r="C11259" s="394" t="s">
        <v>34072</v>
      </c>
      <c r="D11259" s="393" t="s">
        <v>18560</v>
      </c>
      <c r="E11259" s="395" t="s">
        <v>38534</v>
      </c>
      <c r="F11259" s="395" t="s">
        <v>38534</v>
      </c>
    </row>
    <row r="11260" spans="1:6">
      <c r="A11260" s="360" t="s">
        <v>18552</v>
      </c>
      <c r="B11260" s="393">
        <v>13356</v>
      </c>
      <c r="C11260" s="394" t="s">
        <v>34073</v>
      </c>
      <c r="D11260" s="393" t="s">
        <v>18560</v>
      </c>
      <c r="E11260" s="395" t="s">
        <v>21600</v>
      </c>
      <c r="F11260" s="395" t="s">
        <v>21600</v>
      </c>
    </row>
    <row r="11261" spans="1:6">
      <c r="A11261" s="360" t="s">
        <v>18552</v>
      </c>
      <c r="B11261" s="393">
        <v>36365</v>
      </c>
      <c r="C11261" s="394" t="s">
        <v>34074</v>
      </c>
      <c r="D11261" s="393" t="s">
        <v>18560</v>
      </c>
      <c r="E11261" s="395" t="s">
        <v>26366</v>
      </c>
      <c r="F11261" s="395" t="s">
        <v>26366</v>
      </c>
    </row>
    <row r="11262" spans="1:6">
      <c r="A11262" s="360" t="s">
        <v>18552</v>
      </c>
      <c r="B11262" s="393">
        <v>41930</v>
      </c>
      <c r="C11262" s="394" t="s">
        <v>34075</v>
      </c>
      <c r="D11262" s="393" t="s">
        <v>18560</v>
      </c>
      <c r="E11262" s="395" t="s">
        <v>27311</v>
      </c>
      <c r="F11262" s="395" t="s">
        <v>27311</v>
      </c>
    </row>
    <row r="11263" spans="1:6">
      <c r="A11263" s="360" t="s">
        <v>18552</v>
      </c>
      <c r="B11263" s="393">
        <v>41931</v>
      </c>
      <c r="C11263" s="394" t="s">
        <v>34076</v>
      </c>
      <c r="D11263" s="393" t="s">
        <v>18560</v>
      </c>
      <c r="E11263" s="395" t="s">
        <v>34077</v>
      </c>
      <c r="F11263" s="395" t="s">
        <v>34077</v>
      </c>
    </row>
    <row r="11264" spans="1:6">
      <c r="A11264" s="360" t="s">
        <v>18552</v>
      </c>
      <c r="B11264" s="393">
        <v>41932</v>
      </c>
      <c r="C11264" s="394" t="s">
        <v>34078</v>
      </c>
      <c r="D11264" s="393" t="s">
        <v>18560</v>
      </c>
      <c r="E11264" s="395" t="s">
        <v>34079</v>
      </c>
      <c r="F11264" s="395" t="s">
        <v>34079</v>
      </c>
    </row>
    <row r="11265" spans="1:6">
      <c r="A11265" s="360" t="s">
        <v>18552</v>
      </c>
      <c r="B11265" s="393">
        <v>41933</v>
      </c>
      <c r="C11265" s="394" t="s">
        <v>34080</v>
      </c>
      <c r="D11265" s="393" t="s">
        <v>18560</v>
      </c>
      <c r="E11265" s="395" t="s">
        <v>34081</v>
      </c>
      <c r="F11265" s="395" t="s">
        <v>34081</v>
      </c>
    </row>
    <row r="11266" spans="1:6">
      <c r="A11266" s="360" t="s">
        <v>18552</v>
      </c>
      <c r="B11266" s="393">
        <v>41934</v>
      </c>
      <c r="C11266" s="394" t="s">
        <v>34082</v>
      </c>
      <c r="D11266" s="393" t="s">
        <v>18560</v>
      </c>
      <c r="E11266" s="395" t="s">
        <v>34083</v>
      </c>
      <c r="F11266" s="395" t="s">
        <v>34083</v>
      </c>
    </row>
    <row r="11267" spans="1:6">
      <c r="A11267" s="360" t="s">
        <v>18552</v>
      </c>
      <c r="B11267" s="393">
        <v>41936</v>
      </c>
      <c r="C11267" s="394" t="s">
        <v>34084</v>
      </c>
      <c r="D11267" s="393" t="s">
        <v>18560</v>
      </c>
      <c r="E11267" s="395" t="s">
        <v>34085</v>
      </c>
      <c r="F11267" s="395" t="s">
        <v>34085</v>
      </c>
    </row>
    <row r="11268" spans="1:6">
      <c r="A11268" s="360" t="s">
        <v>18552</v>
      </c>
      <c r="B11268" s="393">
        <v>7720</v>
      </c>
      <c r="C11268" s="394" t="s">
        <v>34086</v>
      </c>
      <c r="D11268" s="393" t="s">
        <v>18560</v>
      </c>
      <c r="E11268" s="395" t="s">
        <v>40332</v>
      </c>
      <c r="F11268" s="395" t="s">
        <v>40332</v>
      </c>
    </row>
    <row r="11269" spans="1:6">
      <c r="A11269" s="360" t="s">
        <v>18552</v>
      </c>
      <c r="B11269" s="393">
        <v>40335</v>
      </c>
      <c r="C11269" s="394" t="s">
        <v>34087</v>
      </c>
      <c r="D11269" s="393" t="s">
        <v>18560</v>
      </c>
      <c r="E11269" s="395" t="s">
        <v>37410</v>
      </c>
      <c r="F11269" s="395" t="s">
        <v>37410</v>
      </c>
    </row>
    <row r="11270" spans="1:6">
      <c r="A11270" s="360" t="s">
        <v>18552</v>
      </c>
      <c r="B11270" s="393">
        <v>7740</v>
      </c>
      <c r="C11270" s="394" t="s">
        <v>34088</v>
      </c>
      <c r="D11270" s="393" t="s">
        <v>18560</v>
      </c>
      <c r="E11270" s="395" t="s">
        <v>37399</v>
      </c>
      <c r="F11270" s="395" t="s">
        <v>37399</v>
      </c>
    </row>
    <row r="11271" spans="1:6">
      <c r="A11271" s="360" t="s">
        <v>18552</v>
      </c>
      <c r="B11271" s="393">
        <v>7741</v>
      </c>
      <c r="C11271" s="394" t="s">
        <v>34089</v>
      </c>
      <c r="D11271" s="393" t="s">
        <v>18560</v>
      </c>
      <c r="E11271" s="395" t="s">
        <v>35121</v>
      </c>
      <c r="F11271" s="395" t="s">
        <v>35121</v>
      </c>
    </row>
    <row r="11272" spans="1:6">
      <c r="A11272" s="360" t="s">
        <v>18552</v>
      </c>
      <c r="B11272" s="393">
        <v>7774</v>
      </c>
      <c r="C11272" s="394" t="s">
        <v>34090</v>
      </c>
      <c r="D11272" s="393" t="s">
        <v>18560</v>
      </c>
      <c r="E11272" s="395" t="s">
        <v>25499</v>
      </c>
      <c r="F11272" s="395" t="s">
        <v>25499</v>
      </c>
    </row>
    <row r="11273" spans="1:6">
      <c r="A11273" s="360" t="s">
        <v>18552</v>
      </c>
      <c r="B11273" s="393">
        <v>7744</v>
      </c>
      <c r="C11273" s="394" t="s">
        <v>34091</v>
      </c>
      <c r="D11273" s="393" t="s">
        <v>18560</v>
      </c>
      <c r="E11273" s="395" t="s">
        <v>40333</v>
      </c>
      <c r="F11273" s="395" t="s">
        <v>40333</v>
      </c>
    </row>
    <row r="11274" spans="1:6">
      <c r="A11274" s="360" t="s">
        <v>18552</v>
      </c>
      <c r="B11274" s="393">
        <v>7773</v>
      </c>
      <c r="C11274" s="394" t="s">
        <v>34092</v>
      </c>
      <c r="D11274" s="393" t="s">
        <v>18560</v>
      </c>
      <c r="E11274" s="395" t="s">
        <v>40334</v>
      </c>
      <c r="F11274" s="395" t="s">
        <v>40334</v>
      </c>
    </row>
    <row r="11275" spans="1:6">
      <c r="A11275" s="360" t="s">
        <v>18552</v>
      </c>
      <c r="B11275" s="393">
        <v>7754</v>
      </c>
      <c r="C11275" s="394" t="s">
        <v>34093</v>
      </c>
      <c r="D11275" s="393" t="s">
        <v>18560</v>
      </c>
      <c r="E11275" s="395" t="s">
        <v>40335</v>
      </c>
      <c r="F11275" s="395" t="s">
        <v>40335</v>
      </c>
    </row>
    <row r="11276" spans="1:6">
      <c r="A11276" s="360" t="s">
        <v>18552</v>
      </c>
      <c r="B11276" s="393">
        <v>7735</v>
      </c>
      <c r="C11276" s="394" t="s">
        <v>34094</v>
      </c>
      <c r="D11276" s="393" t="s">
        <v>18560</v>
      </c>
      <c r="E11276" s="395" t="s">
        <v>40336</v>
      </c>
      <c r="F11276" s="395" t="s">
        <v>40336</v>
      </c>
    </row>
    <row r="11277" spans="1:6">
      <c r="A11277" s="360" t="s">
        <v>18552</v>
      </c>
      <c r="B11277" s="393">
        <v>7755</v>
      </c>
      <c r="C11277" s="394" t="s">
        <v>34095</v>
      </c>
      <c r="D11277" s="393" t="s">
        <v>18560</v>
      </c>
      <c r="E11277" s="395" t="s">
        <v>40337</v>
      </c>
      <c r="F11277" s="395" t="s">
        <v>40337</v>
      </c>
    </row>
    <row r="11278" spans="1:6">
      <c r="A11278" s="360" t="s">
        <v>18552</v>
      </c>
      <c r="B11278" s="393">
        <v>7776</v>
      </c>
      <c r="C11278" s="394" t="s">
        <v>34096</v>
      </c>
      <c r="D11278" s="393" t="s">
        <v>18560</v>
      </c>
      <c r="E11278" s="395" t="s">
        <v>35142</v>
      </c>
      <c r="F11278" s="395" t="s">
        <v>35142</v>
      </c>
    </row>
    <row r="11279" spans="1:6">
      <c r="A11279" s="360" t="s">
        <v>18552</v>
      </c>
      <c r="B11279" s="393">
        <v>7743</v>
      </c>
      <c r="C11279" s="394" t="s">
        <v>34097</v>
      </c>
      <c r="D11279" s="393" t="s">
        <v>18560</v>
      </c>
      <c r="E11279" s="395" t="s">
        <v>40338</v>
      </c>
      <c r="F11279" s="395" t="s">
        <v>40338</v>
      </c>
    </row>
    <row r="11280" spans="1:6">
      <c r="A11280" s="360" t="s">
        <v>18552</v>
      </c>
      <c r="B11280" s="393">
        <v>7733</v>
      </c>
      <c r="C11280" s="394" t="s">
        <v>34098</v>
      </c>
      <c r="D11280" s="393" t="s">
        <v>18560</v>
      </c>
      <c r="E11280" s="395" t="s">
        <v>40339</v>
      </c>
      <c r="F11280" s="395" t="s">
        <v>40339</v>
      </c>
    </row>
    <row r="11281" spans="1:6">
      <c r="A11281" s="360" t="s">
        <v>18552</v>
      </c>
      <c r="B11281" s="393">
        <v>7775</v>
      </c>
      <c r="C11281" s="394" t="s">
        <v>34099</v>
      </c>
      <c r="D11281" s="393" t="s">
        <v>18560</v>
      </c>
      <c r="E11281" s="395" t="s">
        <v>40340</v>
      </c>
      <c r="F11281" s="395" t="s">
        <v>40340</v>
      </c>
    </row>
    <row r="11282" spans="1:6">
      <c r="A11282" s="360" t="s">
        <v>18552</v>
      </c>
      <c r="B11282" s="393">
        <v>7734</v>
      </c>
      <c r="C11282" s="394" t="s">
        <v>34100</v>
      </c>
      <c r="D11282" s="393" t="s">
        <v>18560</v>
      </c>
      <c r="E11282" s="395" t="s">
        <v>40341</v>
      </c>
      <c r="F11282" s="395" t="s">
        <v>40341</v>
      </c>
    </row>
    <row r="11283" spans="1:6">
      <c r="A11283" s="360" t="s">
        <v>18552</v>
      </c>
      <c r="B11283" s="393">
        <v>7753</v>
      </c>
      <c r="C11283" s="394" t="s">
        <v>34101</v>
      </c>
      <c r="D11283" s="393" t="s">
        <v>18560</v>
      </c>
      <c r="E11283" s="395" t="s">
        <v>40342</v>
      </c>
      <c r="F11283" s="395" t="s">
        <v>40342</v>
      </c>
    </row>
    <row r="11284" spans="1:6">
      <c r="A11284" s="360" t="s">
        <v>18552</v>
      </c>
      <c r="B11284" s="393">
        <v>13256</v>
      </c>
      <c r="C11284" s="394" t="s">
        <v>34102</v>
      </c>
      <c r="D11284" s="393" t="s">
        <v>18560</v>
      </c>
      <c r="E11284" s="395" t="s">
        <v>40343</v>
      </c>
      <c r="F11284" s="395" t="s">
        <v>40343</v>
      </c>
    </row>
    <row r="11285" spans="1:6">
      <c r="A11285" s="360" t="s">
        <v>18552</v>
      </c>
      <c r="B11285" s="393">
        <v>7757</v>
      </c>
      <c r="C11285" s="394" t="s">
        <v>34103</v>
      </c>
      <c r="D11285" s="393" t="s">
        <v>18560</v>
      </c>
      <c r="E11285" s="395" t="s">
        <v>40344</v>
      </c>
      <c r="F11285" s="395" t="s">
        <v>40344</v>
      </c>
    </row>
    <row r="11286" spans="1:6">
      <c r="A11286" s="360" t="s">
        <v>18552</v>
      </c>
      <c r="B11286" s="393">
        <v>7758</v>
      </c>
      <c r="C11286" s="394" t="s">
        <v>34104</v>
      </c>
      <c r="D11286" s="393" t="s">
        <v>18560</v>
      </c>
      <c r="E11286" s="395" t="s">
        <v>40345</v>
      </c>
      <c r="F11286" s="395" t="s">
        <v>40345</v>
      </c>
    </row>
    <row r="11287" spans="1:6">
      <c r="A11287" s="360" t="s">
        <v>18552</v>
      </c>
      <c r="B11287" s="393">
        <v>7759</v>
      </c>
      <c r="C11287" s="394" t="s">
        <v>34105</v>
      </c>
      <c r="D11287" s="393" t="s">
        <v>18560</v>
      </c>
      <c r="E11287" s="395" t="s">
        <v>40346</v>
      </c>
      <c r="F11287" s="395" t="s">
        <v>40346</v>
      </c>
    </row>
    <row r="11288" spans="1:6">
      <c r="A11288" s="360" t="s">
        <v>18552</v>
      </c>
      <c r="B11288" s="393">
        <v>40334</v>
      </c>
      <c r="C11288" s="394" t="s">
        <v>34106</v>
      </c>
      <c r="D11288" s="393" t="s">
        <v>18560</v>
      </c>
      <c r="E11288" s="395" t="s">
        <v>25073</v>
      </c>
      <c r="F11288" s="395" t="s">
        <v>25073</v>
      </c>
    </row>
    <row r="11289" spans="1:6">
      <c r="A11289" s="360" t="s">
        <v>18552</v>
      </c>
      <c r="B11289" s="393">
        <v>7745</v>
      </c>
      <c r="C11289" s="394" t="s">
        <v>34107</v>
      </c>
      <c r="D11289" s="393" t="s">
        <v>18560</v>
      </c>
      <c r="E11289" s="395" t="s">
        <v>28049</v>
      </c>
      <c r="F11289" s="395" t="s">
        <v>28049</v>
      </c>
    </row>
    <row r="11290" spans="1:6">
      <c r="A11290" s="360" t="s">
        <v>18552</v>
      </c>
      <c r="B11290" s="393">
        <v>7714</v>
      </c>
      <c r="C11290" s="394" t="s">
        <v>34109</v>
      </c>
      <c r="D11290" s="393" t="s">
        <v>18560</v>
      </c>
      <c r="E11290" s="395" t="s">
        <v>40347</v>
      </c>
      <c r="F11290" s="395" t="s">
        <v>40347</v>
      </c>
    </row>
    <row r="11291" spans="1:6">
      <c r="A11291" s="360" t="s">
        <v>18552</v>
      </c>
      <c r="B11291" s="393">
        <v>7725</v>
      </c>
      <c r="C11291" s="394" t="s">
        <v>34110</v>
      </c>
      <c r="D11291" s="393" t="s">
        <v>18560</v>
      </c>
      <c r="E11291" s="395" t="s">
        <v>40348</v>
      </c>
      <c r="F11291" s="395" t="s">
        <v>40348</v>
      </c>
    </row>
    <row r="11292" spans="1:6">
      <c r="A11292" s="360" t="s">
        <v>18552</v>
      </c>
      <c r="B11292" s="393">
        <v>7742</v>
      </c>
      <c r="C11292" s="394" t="s">
        <v>34111</v>
      </c>
      <c r="D11292" s="393" t="s">
        <v>18560</v>
      </c>
      <c r="E11292" s="395" t="s">
        <v>28504</v>
      </c>
      <c r="F11292" s="395" t="s">
        <v>28504</v>
      </c>
    </row>
    <row r="11293" spans="1:6">
      <c r="A11293" s="360" t="s">
        <v>18552</v>
      </c>
      <c r="B11293" s="393">
        <v>7750</v>
      </c>
      <c r="C11293" s="394" t="s">
        <v>34112</v>
      </c>
      <c r="D11293" s="393" t="s">
        <v>18560</v>
      </c>
      <c r="E11293" s="395" t="s">
        <v>40349</v>
      </c>
      <c r="F11293" s="395" t="s">
        <v>40349</v>
      </c>
    </row>
    <row r="11294" spans="1:6">
      <c r="A11294" s="360" t="s">
        <v>18552</v>
      </c>
      <c r="B11294" s="393">
        <v>7756</v>
      </c>
      <c r="C11294" s="394" t="s">
        <v>34113</v>
      </c>
      <c r="D11294" s="393" t="s">
        <v>18560</v>
      </c>
      <c r="E11294" s="395" t="s">
        <v>40350</v>
      </c>
      <c r="F11294" s="395" t="s">
        <v>40350</v>
      </c>
    </row>
    <row r="11295" spans="1:6">
      <c r="A11295" s="360" t="s">
        <v>18552</v>
      </c>
      <c r="B11295" s="393">
        <v>7765</v>
      </c>
      <c r="C11295" s="394" t="s">
        <v>34114</v>
      </c>
      <c r="D11295" s="393" t="s">
        <v>18560</v>
      </c>
      <c r="E11295" s="395" t="s">
        <v>40351</v>
      </c>
      <c r="F11295" s="395" t="s">
        <v>40351</v>
      </c>
    </row>
    <row r="11296" spans="1:6">
      <c r="A11296" s="360" t="s">
        <v>18552</v>
      </c>
      <c r="B11296" s="393">
        <v>12569</v>
      </c>
      <c r="C11296" s="394" t="s">
        <v>34115</v>
      </c>
      <c r="D11296" s="393" t="s">
        <v>18560</v>
      </c>
      <c r="E11296" s="395" t="s">
        <v>40352</v>
      </c>
      <c r="F11296" s="395" t="s">
        <v>40352</v>
      </c>
    </row>
    <row r="11297" spans="1:6">
      <c r="A11297" s="360" t="s">
        <v>18552</v>
      </c>
      <c r="B11297" s="393">
        <v>7766</v>
      </c>
      <c r="C11297" s="394" t="s">
        <v>34116</v>
      </c>
      <c r="D11297" s="393" t="s">
        <v>18560</v>
      </c>
      <c r="E11297" s="395" t="s">
        <v>40353</v>
      </c>
      <c r="F11297" s="395" t="s">
        <v>40353</v>
      </c>
    </row>
    <row r="11298" spans="1:6">
      <c r="A11298" s="360" t="s">
        <v>18552</v>
      </c>
      <c r="B11298" s="393">
        <v>7767</v>
      </c>
      <c r="C11298" s="394" t="s">
        <v>34117</v>
      </c>
      <c r="D11298" s="393" t="s">
        <v>18560</v>
      </c>
      <c r="E11298" s="395" t="s">
        <v>40354</v>
      </c>
      <c r="F11298" s="395" t="s">
        <v>40354</v>
      </c>
    </row>
    <row r="11299" spans="1:6">
      <c r="A11299" s="360" t="s">
        <v>18552</v>
      </c>
      <c r="B11299" s="393">
        <v>7727</v>
      </c>
      <c r="C11299" s="394" t="s">
        <v>34118</v>
      </c>
      <c r="D11299" s="393" t="s">
        <v>18560</v>
      </c>
      <c r="E11299" s="395" t="s">
        <v>40355</v>
      </c>
      <c r="F11299" s="395" t="s">
        <v>40355</v>
      </c>
    </row>
    <row r="11300" spans="1:6">
      <c r="A11300" s="360" t="s">
        <v>18552</v>
      </c>
      <c r="B11300" s="393">
        <v>7760</v>
      </c>
      <c r="C11300" s="394" t="s">
        <v>34119</v>
      </c>
      <c r="D11300" s="393" t="s">
        <v>18560</v>
      </c>
      <c r="E11300" s="395" t="s">
        <v>36573</v>
      </c>
      <c r="F11300" s="395" t="s">
        <v>36573</v>
      </c>
    </row>
    <row r="11301" spans="1:6">
      <c r="A11301" s="360" t="s">
        <v>18552</v>
      </c>
      <c r="B11301" s="393">
        <v>7761</v>
      </c>
      <c r="C11301" s="394" t="s">
        <v>34120</v>
      </c>
      <c r="D11301" s="393" t="s">
        <v>18560</v>
      </c>
      <c r="E11301" s="395" t="s">
        <v>21032</v>
      </c>
      <c r="F11301" s="395" t="s">
        <v>21032</v>
      </c>
    </row>
    <row r="11302" spans="1:6">
      <c r="A11302" s="360" t="s">
        <v>18552</v>
      </c>
      <c r="B11302" s="393">
        <v>7752</v>
      </c>
      <c r="C11302" s="394" t="s">
        <v>34121</v>
      </c>
      <c r="D11302" s="393" t="s">
        <v>18560</v>
      </c>
      <c r="E11302" s="395" t="s">
        <v>28478</v>
      </c>
      <c r="F11302" s="395" t="s">
        <v>28478</v>
      </c>
    </row>
    <row r="11303" spans="1:6">
      <c r="A11303" s="360" t="s">
        <v>18552</v>
      </c>
      <c r="B11303" s="393">
        <v>7762</v>
      </c>
      <c r="C11303" s="394" t="s">
        <v>34122</v>
      </c>
      <c r="D11303" s="393" t="s">
        <v>18560</v>
      </c>
      <c r="E11303" s="395" t="s">
        <v>25500</v>
      </c>
      <c r="F11303" s="395" t="s">
        <v>25500</v>
      </c>
    </row>
    <row r="11304" spans="1:6">
      <c r="A11304" s="360" t="s">
        <v>18552</v>
      </c>
      <c r="B11304" s="393">
        <v>7722</v>
      </c>
      <c r="C11304" s="394" t="s">
        <v>34123</v>
      </c>
      <c r="D11304" s="393" t="s">
        <v>18560</v>
      </c>
      <c r="E11304" s="395" t="s">
        <v>40356</v>
      </c>
      <c r="F11304" s="395" t="s">
        <v>40356</v>
      </c>
    </row>
    <row r="11305" spans="1:6">
      <c r="A11305" s="360" t="s">
        <v>18552</v>
      </c>
      <c r="B11305" s="393">
        <v>7763</v>
      </c>
      <c r="C11305" s="394" t="s">
        <v>34124</v>
      </c>
      <c r="D11305" s="393" t="s">
        <v>18560</v>
      </c>
      <c r="E11305" s="395" t="s">
        <v>40357</v>
      </c>
      <c r="F11305" s="395" t="s">
        <v>40357</v>
      </c>
    </row>
    <row r="11306" spans="1:6">
      <c r="A11306" s="360" t="s">
        <v>18552</v>
      </c>
      <c r="B11306" s="393">
        <v>7764</v>
      </c>
      <c r="C11306" s="394" t="s">
        <v>34125</v>
      </c>
      <c r="D11306" s="393" t="s">
        <v>18560</v>
      </c>
      <c r="E11306" s="395" t="s">
        <v>40358</v>
      </c>
      <c r="F11306" s="395" t="s">
        <v>40358</v>
      </c>
    </row>
    <row r="11307" spans="1:6">
      <c r="A11307" s="360" t="s">
        <v>18552</v>
      </c>
      <c r="B11307" s="393">
        <v>12572</v>
      </c>
      <c r="C11307" s="394" t="s">
        <v>34126</v>
      </c>
      <c r="D11307" s="393" t="s">
        <v>18560</v>
      </c>
      <c r="E11307" s="395" t="s">
        <v>40359</v>
      </c>
      <c r="F11307" s="395" t="s">
        <v>40359</v>
      </c>
    </row>
    <row r="11308" spans="1:6">
      <c r="A11308" s="360" t="s">
        <v>18552</v>
      </c>
      <c r="B11308" s="393">
        <v>12573</v>
      </c>
      <c r="C11308" s="394" t="s">
        <v>34127</v>
      </c>
      <c r="D11308" s="393" t="s">
        <v>18560</v>
      </c>
      <c r="E11308" s="395" t="s">
        <v>40360</v>
      </c>
      <c r="F11308" s="395" t="s">
        <v>40360</v>
      </c>
    </row>
    <row r="11309" spans="1:6">
      <c r="A11309" s="360" t="s">
        <v>18552</v>
      </c>
      <c r="B11309" s="393">
        <v>12574</v>
      </c>
      <c r="C11309" s="394" t="s">
        <v>34128</v>
      </c>
      <c r="D11309" s="393" t="s">
        <v>18560</v>
      </c>
      <c r="E11309" s="395" t="s">
        <v>40361</v>
      </c>
      <c r="F11309" s="395" t="s">
        <v>40361</v>
      </c>
    </row>
    <row r="11310" spans="1:6">
      <c r="A11310" s="360" t="s">
        <v>18552</v>
      </c>
      <c r="B11310" s="393">
        <v>12575</v>
      </c>
      <c r="C11310" s="394" t="s">
        <v>34129</v>
      </c>
      <c r="D11310" s="393" t="s">
        <v>18560</v>
      </c>
      <c r="E11310" s="395" t="s">
        <v>40362</v>
      </c>
      <c r="F11310" s="395" t="s">
        <v>40362</v>
      </c>
    </row>
    <row r="11311" spans="1:6">
      <c r="A11311" s="360" t="s">
        <v>18552</v>
      </c>
      <c r="B11311" s="393">
        <v>12576</v>
      </c>
      <c r="C11311" s="394" t="s">
        <v>34130</v>
      </c>
      <c r="D11311" s="393" t="s">
        <v>18560</v>
      </c>
      <c r="E11311" s="395" t="s">
        <v>38629</v>
      </c>
      <c r="F11311" s="395" t="s">
        <v>38629</v>
      </c>
    </row>
    <row r="11312" spans="1:6">
      <c r="A11312" s="360" t="s">
        <v>18552</v>
      </c>
      <c r="B11312" s="393">
        <v>12577</v>
      </c>
      <c r="C11312" s="394" t="s">
        <v>34131</v>
      </c>
      <c r="D11312" s="393" t="s">
        <v>18560</v>
      </c>
      <c r="E11312" s="395" t="s">
        <v>25501</v>
      </c>
      <c r="F11312" s="395" t="s">
        <v>25501</v>
      </c>
    </row>
    <row r="11313" spans="1:6">
      <c r="A11313" s="360" t="s">
        <v>18552</v>
      </c>
      <c r="B11313" s="393">
        <v>12578</v>
      </c>
      <c r="C11313" s="394" t="s">
        <v>34132</v>
      </c>
      <c r="D11313" s="393" t="s">
        <v>18560</v>
      </c>
      <c r="E11313" s="395" t="s">
        <v>40363</v>
      </c>
      <c r="F11313" s="395" t="s">
        <v>40363</v>
      </c>
    </row>
    <row r="11314" spans="1:6">
      <c r="A11314" s="360" t="s">
        <v>18552</v>
      </c>
      <c r="B11314" s="393">
        <v>12579</v>
      </c>
      <c r="C11314" s="394" t="s">
        <v>34133</v>
      </c>
      <c r="D11314" s="393" t="s">
        <v>18560</v>
      </c>
      <c r="E11314" s="395" t="s">
        <v>28039</v>
      </c>
      <c r="F11314" s="395" t="s">
        <v>28039</v>
      </c>
    </row>
    <row r="11315" spans="1:6">
      <c r="A11315" s="360" t="s">
        <v>18552</v>
      </c>
      <c r="B11315" s="393">
        <v>12580</v>
      </c>
      <c r="C11315" s="394" t="s">
        <v>34134</v>
      </c>
      <c r="D11315" s="393" t="s">
        <v>18560</v>
      </c>
      <c r="E11315" s="395" t="s">
        <v>40364</v>
      </c>
      <c r="F11315" s="395" t="s">
        <v>40364</v>
      </c>
    </row>
    <row r="11316" spans="1:6">
      <c r="A11316" s="360" t="s">
        <v>18552</v>
      </c>
      <c r="B11316" s="393">
        <v>12581</v>
      </c>
      <c r="C11316" s="394" t="s">
        <v>34135</v>
      </c>
      <c r="D11316" s="393" t="s">
        <v>18560</v>
      </c>
      <c r="E11316" s="395" t="s">
        <v>40365</v>
      </c>
      <c r="F11316" s="395" t="s">
        <v>40365</v>
      </c>
    </row>
    <row r="11317" spans="1:6">
      <c r="A11317" s="360" t="s">
        <v>18552</v>
      </c>
      <c r="B11317" s="393">
        <v>41785</v>
      </c>
      <c r="C11317" s="394" t="s">
        <v>34136</v>
      </c>
      <c r="D11317" s="393" t="s">
        <v>18560</v>
      </c>
      <c r="E11317" s="395" t="s">
        <v>34137</v>
      </c>
      <c r="F11317" s="395" t="s">
        <v>34137</v>
      </c>
    </row>
    <row r="11318" spans="1:6">
      <c r="A11318" s="360" t="s">
        <v>18552</v>
      </c>
      <c r="B11318" s="393">
        <v>41781</v>
      </c>
      <c r="C11318" s="394" t="s">
        <v>34138</v>
      </c>
      <c r="D11318" s="393" t="s">
        <v>18560</v>
      </c>
      <c r="E11318" s="395" t="s">
        <v>34139</v>
      </c>
      <c r="F11318" s="395" t="s">
        <v>34139</v>
      </c>
    </row>
    <row r="11319" spans="1:6">
      <c r="A11319" s="360" t="s">
        <v>18552</v>
      </c>
      <c r="B11319" s="393">
        <v>41783</v>
      </c>
      <c r="C11319" s="394" t="s">
        <v>34140</v>
      </c>
      <c r="D11319" s="393" t="s">
        <v>18560</v>
      </c>
      <c r="E11319" s="395" t="s">
        <v>34141</v>
      </c>
      <c r="F11319" s="395" t="s">
        <v>34141</v>
      </c>
    </row>
    <row r="11320" spans="1:6">
      <c r="A11320" s="360" t="s">
        <v>18552</v>
      </c>
      <c r="B11320" s="393">
        <v>41786</v>
      </c>
      <c r="C11320" s="394" t="s">
        <v>34142</v>
      </c>
      <c r="D11320" s="393" t="s">
        <v>18560</v>
      </c>
      <c r="E11320" s="395" t="s">
        <v>34143</v>
      </c>
      <c r="F11320" s="395" t="s">
        <v>34143</v>
      </c>
    </row>
    <row r="11321" spans="1:6">
      <c r="A11321" s="360" t="s">
        <v>18552</v>
      </c>
      <c r="B11321" s="393">
        <v>41779</v>
      </c>
      <c r="C11321" s="394" t="s">
        <v>34144</v>
      </c>
      <c r="D11321" s="393" t="s">
        <v>18560</v>
      </c>
      <c r="E11321" s="395" t="s">
        <v>34145</v>
      </c>
      <c r="F11321" s="395" t="s">
        <v>34145</v>
      </c>
    </row>
    <row r="11322" spans="1:6">
      <c r="A11322" s="360" t="s">
        <v>18552</v>
      </c>
      <c r="B11322" s="393">
        <v>41780</v>
      </c>
      <c r="C11322" s="394" t="s">
        <v>34146</v>
      </c>
      <c r="D11322" s="393" t="s">
        <v>18560</v>
      </c>
      <c r="E11322" s="395" t="s">
        <v>34147</v>
      </c>
      <c r="F11322" s="395" t="s">
        <v>34147</v>
      </c>
    </row>
    <row r="11323" spans="1:6">
      <c r="A11323" s="360" t="s">
        <v>18552</v>
      </c>
      <c r="B11323" s="393">
        <v>41782</v>
      </c>
      <c r="C11323" s="394" t="s">
        <v>34148</v>
      </c>
      <c r="D11323" s="393" t="s">
        <v>18560</v>
      </c>
      <c r="E11323" s="395" t="s">
        <v>34149</v>
      </c>
      <c r="F11323" s="395" t="s">
        <v>34149</v>
      </c>
    </row>
    <row r="11324" spans="1:6">
      <c r="A11324" s="360" t="s">
        <v>18552</v>
      </c>
      <c r="B11324" s="393">
        <v>38130</v>
      </c>
      <c r="C11324" s="394" t="s">
        <v>34150</v>
      </c>
      <c r="D11324" s="393" t="s">
        <v>18560</v>
      </c>
      <c r="E11324" s="395" t="s">
        <v>38817</v>
      </c>
      <c r="F11324" s="395" t="s">
        <v>38817</v>
      </c>
    </row>
    <row r="11325" spans="1:6">
      <c r="A11325" s="360" t="s">
        <v>18552</v>
      </c>
      <c r="B11325" s="393">
        <v>21123</v>
      </c>
      <c r="C11325" s="394" t="s">
        <v>34151</v>
      </c>
      <c r="D11325" s="393" t="s">
        <v>18560</v>
      </c>
      <c r="E11325" s="395" t="s">
        <v>36718</v>
      </c>
      <c r="F11325" s="395" t="s">
        <v>36718</v>
      </c>
    </row>
    <row r="11326" spans="1:6">
      <c r="A11326" s="360" t="s">
        <v>18552</v>
      </c>
      <c r="B11326" s="393">
        <v>21124</v>
      </c>
      <c r="C11326" s="394" t="s">
        <v>34152</v>
      </c>
      <c r="D11326" s="393" t="s">
        <v>18560</v>
      </c>
      <c r="E11326" s="395" t="s">
        <v>12214</v>
      </c>
      <c r="F11326" s="395" t="s">
        <v>12214</v>
      </c>
    </row>
    <row r="11327" spans="1:6">
      <c r="A11327" s="360" t="s">
        <v>18552</v>
      </c>
      <c r="B11327" s="393">
        <v>21125</v>
      </c>
      <c r="C11327" s="394" t="s">
        <v>34153</v>
      </c>
      <c r="D11327" s="393" t="s">
        <v>18560</v>
      </c>
      <c r="E11327" s="395" t="s">
        <v>25100</v>
      </c>
      <c r="F11327" s="395" t="s">
        <v>25100</v>
      </c>
    </row>
    <row r="11328" spans="1:6">
      <c r="A11328" s="360" t="s">
        <v>18552</v>
      </c>
      <c r="B11328" s="393">
        <v>38028</v>
      </c>
      <c r="C11328" s="394" t="s">
        <v>34154</v>
      </c>
      <c r="D11328" s="393" t="s">
        <v>18560</v>
      </c>
      <c r="E11328" s="395" t="s">
        <v>37966</v>
      </c>
      <c r="F11328" s="395" t="s">
        <v>37966</v>
      </c>
    </row>
    <row r="11329" spans="1:6">
      <c r="A11329" s="360" t="s">
        <v>18552</v>
      </c>
      <c r="B11329" s="393">
        <v>38029</v>
      </c>
      <c r="C11329" s="394" t="s">
        <v>34155</v>
      </c>
      <c r="D11329" s="393" t="s">
        <v>18560</v>
      </c>
      <c r="E11329" s="395" t="s">
        <v>25153</v>
      </c>
      <c r="F11329" s="395" t="s">
        <v>25153</v>
      </c>
    </row>
    <row r="11330" spans="1:6">
      <c r="A11330" s="360" t="s">
        <v>18552</v>
      </c>
      <c r="B11330" s="393">
        <v>38030</v>
      </c>
      <c r="C11330" s="394" t="s">
        <v>34156</v>
      </c>
      <c r="D11330" s="393" t="s">
        <v>18560</v>
      </c>
      <c r="E11330" s="395" t="s">
        <v>37708</v>
      </c>
      <c r="F11330" s="395" t="s">
        <v>37708</v>
      </c>
    </row>
    <row r="11331" spans="1:6">
      <c r="A11331" s="360" t="s">
        <v>18552</v>
      </c>
      <c r="B11331" s="393">
        <v>38031</v>
      </c>
      <c r="C11331" s="394" t="s">
        <v>34157</v>
      </c>
      <c r="D11331" s="393" t="s">
        <v>18560</v>
      </c>
      <c r="E11331" s="395" t="s">
        <v>40366</v>
      </c>
      <c r="F11331" s="395" t="s">
        <v>40366</v>
      </c>
    </row>
    <row r="11332" spans="1:6" ht="23.25">
      <c r="A11332" s="360" t="s">
        <v>18552</v>
      </c>
      <c r="B11332" s="393">
        <v>39735</v>
      </c>
      <c r="C11332" s="394" t="s">
        <v>34158</v>
      </c>
      <c r="D11332" s="393" t="s">
        <v>18560</v>
      </c>
      <c r="E11332" s="395" t="s">
        <v>26305</v>
      </c>
      <c r="F11332" s="395" t="s">
        <v>26305</v>
      </c>
    </row>
    <row r="11333" spans="1:6" ht="23.25">
      <c r="A11333" s="360" t="s">
        <v>18552</v>
      </c>
      <c r="B11333" s="393">
        <v>39734</v>
      </c>
      <c r="C11333" s="394" t="s">
        <v>34159</v>
      </c>
      <c r="D11333" s="393" t="s">
        <v>18560</v>
      </c>
      <c r="E11333" s="395" t="s">
        <v>31273</v>
      </c>
      <c r="F11333" s="395" t="s">
        <v>31273</v>
      </c>
    </row>
    <row r="11334" spans="1:6" ht="23.25">
      <c r="A11334" s="360" t="s">
        <v>18552</v>
      </c>
      <c r="B11334" s="393">
        <v>39736</v>
      </c>
      <c r="C11334" s="394" t="s">
        <v>34161</v>
      </c>
      <c r="D11334" s="393" t="s">
        <v>18560</v>
      </c>
      <c r="E11334" s="395" t="s">
        <v>40367</v>
      </c>
      <c r="F11334" s="395" t="s">
        <v>40367</v>
      </c>
    </row>
    <row r="11335" spans="1:6" ht="23.25">
      <c r="A11335" s="360" t="s">
        <v>18552</v>
      </c>
      <c r="B11335" s="393">
        <v>39737</v>
      </c>
      <c r="C11335" s="394" t="s">
        <v>34162</v>
      </c>
      <c r="D11335" s="393" t="s">
        <v>18560</v>
      </c>
      <c r="E11335" s="395" t="s">
        <v>18624</v>
      </c>
      <c r="F11335" s="395" t="s">
        <v>18624</v>
      </c>
    </row>
    <row r="11336" spans="1:6" ht="23.25">
      <c r="A11336" s="360" t="s">
        <v>18552</v>
      </c>
      <c r="B11336" s="393">
        <v>39738</v>
      </c>
      <c r="C11336" s="394" t="s">
        <v>34163</v>
      </c>
      <c r="D11336" s="393" t="s">
        <v>18560</v>
      </c>
      <c r="E11336" s="395" t="s">
        <v>7496</v>
      </c>
      <c r="F11336" s="395" t="s">
        <v>7496</v>
      </c>
    </row>
    <row r="11337" spans="1:6" ht="23.25">
      <c r="A11337" s="360" t="s">
        <v>18552</v>
      </c>
      <c r="B11337" s="393">
        <v>39739</v>
      </c>
      <c r="C11337" s="394" t="s">
        <v>34164</v>
      </c>
      <c r="D11337" s="393" t="s">
        <v>18560</v>
      </c>
      <c r="E11337" s="395" t="s">
        <v>27579</v>
      </c>
      <c r="F11337" s="395" t="s">
        <v>27579</v>
      </c>
    </row>
    <row r="11338" spans="1:6" ht="23.25">
      <c r="A11338" s="360" t="s">
        <v>18552</v>
      </c>
      <c r="B11338" s="393">
        <v>39733</v>
      </c>
      <c r="C11338" s="394" t="s">
        <v>34165</v>
      </c>
      <c r="D11338" s="393" t="s">
        <v>18560</v>
      </c>
      <c r="E11338" s="395" t="s">
        <v>30787</v>
      </c>
      <c r="F11338" s="395" t="s">
        <v>30787</v>
      </c>
    </row>
    <row r="11339" spans="1:6" ht="34.5">
      <c r="A11339" s="360" t="s">
        <v>18552</v>
      </c>
      <c r="B11339" s="393">
        <v>39854</v>
      </c>
      <c r="C11339" s="394" t="s">
        <v>34166</v>
      </c>
      <c r="D11339" s="393" t="s">
        <v>18560</v>
      </c>
      <c r="E11339" s="395" t="s">
        <v>28499</v>
      </c>
      <c r="F11339" s="395" t="s">
        <v>28499</v>
      </c>
    </row>
    <row r="11340" spans="1:6" ht="23.25">
      <c r="A11340" s="360" t="s">
        <v>18552</v>
      </c>
      <c r="B11340" s="393">
        <v>39740</v>
      </c>
      <c r="C11340" s="394" t="s">
        <v>34167</v>
      </c>
      <c r="D11340" s="393" t="s">
        <v>18560</v>
      </c>
      <c r="E11340" s="395" t="s">
        <v>26347</v>
      </c>
      <c r="F11340" s="395" t="s">
        <v>26347</v>
      </c>
    </row>
    <row r="11341" spans="1:6" ht="23.25">
      <c r="A11341" s="360" t="s">
        <v>18552</v>
      </c>
      <c r="B11341" s="393">
        <v>39741</v>
      </c>
      <c r="C11341" s="394" t="s">
        <v>34169</v>
      </c>
      <c r="D11341" s="393" t="s">
        <v>18560</v>
      </c>
      <c r="E11341" s="395" t="s">
        <v>20137</v>
      </c>
      <c r="F11341" s="395" t="s">
        <v>20137</v>
      </c>
    </row>
    <row r="11342" spans="1:6" ht="23.25">
      <c r="A11342" s="360" t="s">
        <v>18552</v>
      </c>
      <c r="B11342" s="393">
        <v>39853</v>
      </c>
      <c r="C11342" s="394" t="s">
        <v>34170</v>
      </c>
      <c r="D11342" s="393" t="s">
        <v>18560</v>
      </c>
      <c r="E11342" s="395" t="s">
        <v>21528</v>
      </c>
      <c r="F11342" s="395" t="s">
        <v>21528</v>
      </c>
    </row>
    <row r="11343" spans="1:6" ht="23.25">
      <c r="A11343" s="360" t="s">
        <v>18552</v>
      </c>
      <c r="B11343" s="393">
        <v>39742</v>
      </c>
      <c r="C11343" s="394" t="s">
        <v>34171</v>
      </c>
      <c r="D11343" s="393" t="s">
        <v>18560</v>
      </c>
      <c r="E11343" s="395" t="s">
        <v>20956</v>
      </c>
      <c r="F11343" s="395" t="s">
        <v>20956</v>
      </c>
    </row>
    <row r="11344" spans="1:6" ht="23.25">
      <c r="A11344" s="360" t="s">
        <v>18552</v>
      </c>
      <c r="B11344" s="393">
        <v>39749</v>
      </c>
      <c r="C11344" s="394" t="s">
        <v>34173</v>
      </c>
      <c r="D11344" s="393" t="s">
        <v>18560</v>
      </c>
      <c r="E11344" s="395" t="s">
        <v>27377</v>
      </c>
      <c r="F11344" s="395" t="s">
        <v>27377</v>
      </c>
    </row>
    <row r="11345" spans="1:6" ht="23.25">
      <c r="A11345" s="360" t="s">
        <v>18552</v>
      </c>
      <c r="B11345" s="393">
        <v>39751</v>
      </c>
      <c r="C11345" s="394" t="s">
        <v>34174</v>
      </c>
      <c r="D11345" s="393" t="s">
        <v>18560</v>
      </c>
      <c r="E11345" s="395" t="s">
        <v>27980</v>
      </c>
      <c r="F11345" s="395" t="s">
        <v>27980</v>
      </c>
    </row>
    <row r="11346" spans="1:6" ht="23.25">
      <c r="A11346" s="360" t="s">
        <v>18552</v>
      </c>
      <c r="B11346" s="393">
        <v>39750</v>
      </c>
      <c r="C11346" s="394" t="s">
        <v>34175</v>
      </c>
      <c r="D11346" s="393" t="s">
        <v>18560</v>
      </c>
      <c r="E11346" s="395" t="s">
        <v>34176</v>
      </c>
      <c r="F11346" s="395" t="s">
        <v>34176</v>
      </c>
    </row>
    <row r="11347" spans="1:6" ht="23.25">
      <c r="A11347" s="360" t="s">
        <v>18552</v>
      </c>
      <c r="B11347" s="393">
        <v>39747</v>
      </c>
      <c r="C11347" s="394" t="s">
        <v>34177</v>
      </c>
      <c r="D11347" s="393" t="s">
        <v>18560</v>
      </c>
      <c r="E11347" s="395" t="s">
        <v>27232</v>
      </c>
      <c r="F11347" s="395" t="s">
        <v>27232</v>
      </c>
    </row>
    <row r="11348" spans="1:6" ht="23.25">
      <c r="A11348" s="360" t="s">
        <v>18552</v>
      </c>
      <c r="B11348" s="393">
        <v>39753</v>
      </c>
      <c r="C11348" s="394" t="s">
        <v>34178</v>
      </c>
      <c r="D11348" s="393" t="s">
        <v>18560</v>
      </c>
      <c r="E11348" s="395" t="s">
        <v>27783</v>
      </c>
      <c r="F11348" s="395" t="s">
        <v>27783</v>
      </c>
    </row>
    <row r="11349" spans="1:6" ht="23.25">
      <c r="A11349" s="360" t="s">
        <v>18552</v>
      </c>
      <c r="B11349" s="393">
        <v>39754</v>
      </c>
      <c r="C11349" s="394" t="s">
        <v>34179</v>
      </c>
      <c r="D11349" s="393" t="s">
        <v>18560</v>
      </c>
      <c r="E11349" s="395" t="s">
        <v>34180</v>
      </c>
      <c r="F11349" s="395" t="s">
        <v>34180</v>
      </c>
    </row>
    <row r="11350" spans="1:6" ht="23.25">
      <c r="A11350" s="360" t="s">
        <v>18552</v>
      </c>
      <c r="B11350" s="393">
        <v>39748</v>
      </c>
      <c r="C11350" s="394" t="s">
        <v>34181</v>
      </c>
      <c r="D11350" s="393" t="s">
        <v>18560</v>
      </c>
      <c r="E11350" s="395" t="s">
        <v>25912</v>
      </c>
      <c r="F11350" s="395" t="s">
        <v>25912</v>
      </c>
    </row>
    <row r="11351" spans="1:6" ht="23.25">
      <c r="A11351" s="360" t="s">
        <v>18552</v>
      </c>
      <c r="B11351" s="393">
        <v>39755</v>
      </c>
      <c r="C11351" s="394" t="s">
        <v>34182</v>
      </c>
      <c r="D11351" s="393" t="s">
        <v>18560</v>
      </c>
      <c r="E11351" s="395" t="s">
        <v>34183</v>
      </c>
      <c r="F11351" s="395" t="s">
        <v>34183</v>
      </c>
    </row>
    <row r="11352" spans="1:6">
      <c r="A11352" s="360" t="s">
        <v>18552</v>
      </c>
      <c r="B11352" s="393">
        <v>12742</v>
      </c>
      <c r="C11352" s="394" t="s">
        <v>34184</v>
      </c>
      <c r="D11352" s="393" t="s">
        <v>18560</v>
      </c>
      <c r="E11352" s="395" t="s">
        <v>28623</v>
      </c>
      <c r="F11352" s="395" t="s">
        <v>28623</v>
      </c>
    </row>
    <row r="11353" spans="1:6">
      <c r="A11353" s="360" t="s">
        <v>18552</v>
      </c>
      <c r="B11353" s="393">
        <v>12713</v>
      </c>
      <c r="C11353" s="394" t="s">
        <v>34185</v>
      </c>
      <c r="D11353" s="393" t="s">
        <v>18560</v>
      </c>
      <c r="E11353" s="395" t="s">
        <v>27244</v>
      </c>
      <c r="F11353" s="395" t="s">
        <v>27244</v>
      </c>
    </row>
    <row r="11354" spans="1:6">
      <c r="A11354" s="360" t="s">
        <v>18552</v>
      </c>
      <c r="B11354" s="393">
        <v>12743</v>
      </c>
      <c r="C11354" s="394" t="s">
        <v>34186</v>
      </c>
      <c r="D11354" s="393" t="s">
        <v>18560</v>
      </c>
      <c r="E11354" s="395" t="s">
        <v>27660</v>
      </c>
      <c r="F11354" s="395" t="s">
        <v>27660</v>
      </c>
    </row>
    <row r="11355" spans="1:6">
      <c r="A11355" s="360" t="s">
        <v>18552</v>
      </c>
      <c r="B11355" s="393">
        <v>12744</v>
      </c>
      <c r="C11355" s="394" t="s">
        <v>34187</v>
      </c>
      <c r="D11355" s="393" t="s">
        <v>18560</v>
      </c>
      <c r="E11355" s="395" t="s">
        <v>25787</v>
      </c>
      <c r="F11355" s="395" t="s">
        <v>25787</v>
      </c>
    </row>
    <row r="11356" spans="1:6">
      <c r="A11356" s="360" t="s">
        <v>18552</v>
      </c>
      <c r="B11356" s="393">
        <v>12745</v>
      </c>
      <c r="C11356" s="394" t="s">
        <v>34188</v>
      </c>
      <c r="D11356" s="393" t="s">
        <v>18560</v>
      </c>
      <c r="E11356" s="395" t="s">
        <v>34189</v>
      </c>
      <c r="F11356" s="395" t="s">
        <v>34189</v>
      </c>
    </row>
    <row r="11357" spans="1:6">
      <c r="A11357" s="360" t="s">
        <v>18552</v>
      </c>
      <c r="B11357" s="393">
        <v>12746</v>
      </c>
      <c r="C11357" s="394" t="s">
        <v>34190</v>
      </c>
      <c r="D11357" s="393" t="s">
        <v>18560</v>
      </c>
      <c r="E11357" s="395" t="s">
        <v>34191</v>
      </c>
      <c r="F11357" s="395" t="s">
        <v>34191</v>
      </c>
    </row>
    <row r="11358" spans="1:6">
      <c r="A11358" s="360" t="s">
        <v>18552</v>
      </c>
      <c r="B11358" s="393">
        <v>12747</v>
      </c>
      <c r="C11358" s="394" t="s">
        <v>34192</v>
      </c>
      <c r="D11358" s="393" t="s">
        <v>18560</v>
      </c>
      <c r="E11358" s="395" t="s">
        <v>34193</v>
      </c>
      <c r="F11358" s="395" t="s">
        <v>34193</v>
      </c>
    </row>
    <row r="11359" spans="1:6">
      <c r="A11359" s="360" t="s">
        <v>18552</v>
      </c>
      <c r="B11359" s="393">
        <v>12748</v>
      </c>
      <c r="C11359" s="394" t="s">
        <v>34194</v>
      </c>
      <c r="D11359" s="393" t="s">
        <v>18560</v>
      </c>
      <c r="E11359" s="395" t="s">
        <v>34195</v>
      </c>
      <c r="F11359" s="395" t="s">
        <v>34195</v>
      </c>
    </row>
    <row r="11360" spans="1:6">
      <c r="A11360" s="360" t="s">
        <v>18552</v>
      </c>
      <c r="B11360" s="393">
        <v>12749</v>
      </c>
      <c r="C11360" s="394" t="s">
        <v>34196</v>
      </c>
      <c r="D11360" s="393" t="s">
        <v>18560</v>
      </c>
      <c r="E11360" s="395" t="s">
        <v>34197</v>
      </c>
      <c r="F11360" s="395" t="s">
        <v>34197</v>
      </c>
    </row>
    <row r="11361" spans="1:6">
      <c r="A11361" s="360" t="s">
        <v>18552</v>
      </c>
      <c r="B11361" s="393">
        <v>39726</v>
      </c>
      <c r="C11361" s="394" t="s">
        <v>34198</v>
      </c>
      <c r="D11361" s="393" t="s">
        <v>18560</v>
      </c>
      <c r="E11361" s="395" t="s">
        <v>27315</v>
      </c>
      <c r="F11361" s="395" t="s">
        <v>27315</v>
      </c>
    </row>
    <row r="11362" spans="1:6">
      <c r="A11362" s="360" t="s">
        <v>18552</v>
      </c>
      <c r="B11362" s="393">
        <v>39728</v>
      </c>
      <c r="C11362" s="394" t="s">
        <v>34199</v>
      </c>
      <c r="D11362" s="393" t="s">
        <v>18560</v>
      </c>
      <c r="E11362" s="395" t="s">
        <v>34200</v>
      </c>
      <c r="F11362" s="395" t="s">
        <v>34200</v>
      </c>
    </row>
    <row r="11363" spans="1:6">
      <c r="A11363" s="360" t="s">
        <v>18552</v>
      </c>
      <c r="B11363" s="393">
        <v>39727</v>
      </c>
      <c r="C11363" s="394" t="s">
        <v>34201</v>
      </c>
      <c r="D11363" s="393" t="s">
        <v>18560</v>
      </c>
      <c r="E11363" s="395" t="s">
        <v>34202</v>
      </c>
      <c r="F11363" s="395" t="s">
        <v>34202</v>
      </c>
    </row>
    <row r="11364" spans="1:6">
      <c r="A11364" s="360" t="s">
        <v>18552</v>
      </c>
      <c r="B11364" s="393">
        <v>39724</v>
      </c>
      <c r="C11364" s="394" t="s">
        <v>34203</v>
      </c>
      <c r="D11364" s="393" t="s">
        <v>18560</v>
      </c>
      <c r="E11364" s="395" t="s">
        <v>27201</v>
      </c>
      <c r="F11364" s="395" t="s">
        <v>27201</v>
      </c>
    </row>
    <row r="11365" spans="1:6">
      <c r="A11365" s="360" t="s">
        <v>18552</v>
      </c>
      <c r="B11365" s="393">
        <v>39729</v>
      </c>
      <c r="C11365" s="394" t="s">
        <v>34204</v>
      </c>
      <c r="D11365" s="393" t="s">
        <v>18560</v>
      </c>
      <c r="E11365" s="395" t="s">
        <v>34205</v>
      </c>
      <c r="F11365" s="395" t="s">
        <v>34205</v>
      </c>
    </row>
    <row r="11366" spans="1:6">
      <c r="A11366" s="360" t="s">
        <v>18552</v>
      </c>
      <c r="B11366" s="393">
        <v>39730</v>
      </c>
      <c r="C11366" s="394" t="s">
        <v>34206</v>
      </c>
      <c r="D11366" s="393" t="s">
        <v>18560</v>
      </c>
      <c r="E11366" s="395" t="s">
        <v>34207</v>
      </c>
      <c r="F11366" s="395" t="s">
        <v>34207</v>
      </c>
    </row>
    <row r="11367" spans="1:6">
      <c r="A11367" s="360" t="s">
        <v>18552</v>
      </c>
      <c r="B11367" s="393">
        <v>39731</v>
      </c>
      <c r="C11367" s="394" t="s">
        <v>34208</v>
      </c>
      <c r="D11367" s="393" t="s">
        <v>18560</v>
      </c>
      <c r="E11367" s="395" t="s">
        <v>34209</v>
      </c>
      <c r="F11367" s="395" t="s">
        <v>34209</v>
      </c>
    </row>
    <row r="11368" spans="1:6">
      <c r="A11368" s="360" t="s">
        <v>18552</v>
      </c>
      <c r="B11368" s="393">
        <v>39725</v>
      </c>
      <c r="C11368" s="394" t="s">
        <v>34210</v>
      </c>
      <c r="D11368" s="393" t="s">
        <v>18560</v>
      </c>
      <c r="E11368" s="395" t="s">
        <v>26333</v>
      </c>
      <c r="F11368" s="395" t="s">
        <v>26333</v>
      </c>
    </row>
    <row r="11369" spans="1:6">
      <c r="A11369" s="360" t="s">
        <v>18552</v>
      </c>
      <c r="B11369" s="393">
        <v>39732</v>
      </c>
      <c r="C11369" s="394" t="s">
        <v>34211</v>
      </c>
      <c r="D11369" s="393" t="s">
        <v>18560</v>
      </c>
      <c r="E11369" s="395" t="s">
        <v>34212</v>
      </c>
      <c r="F11369" s="395" t="s">
        <v>34212</v>
      </c>
    </row>
    <row r="11370" spans="1:6" ht="23.25">
      <c r="A11370" s="360" t="s">
        <v>18552</v>
      </c>
      <c r="B11370" s="393">
        <v>39660</v>
      </c>
      <c r="C11370" s="394" t="s">
        <v>34213</v>
      </c>
      <c r="D11370" s="393" t="s">
        <v>18560</v>
      </c>
      <c r="E11370" s="395" t="s">
        <v>25043</v>
      </c>
      <c r="F11370" s="395" t="s">
        <v>25043</v>
      </c>
    </row>
    <row r="11371" spans="1:6" ht="23.25">
      <c r="A11371" s="360" t="s">
        <v>18552</v>
      </c>
      <c r="B11371" s="393">
        <v>39662</v>
      </c>
      <c r="C11371" s="394" t="s">
        <v>34214</v>
      </c>
      <c r="D11371" s="393" t="s">
        <v>18560</v>
      </c>
      <c r="E11371" s="395" t="s">
        <v>9799</v>
      </c>
      <c r="F11371" s="395" t="s">
        <v>9799</v>
      </c>
    </row>
    <row r="11372" spans="1:6" ht="23.25">
      <c r="A11372" s="360" t="s">
        <v>18552</v>
      </c>
      <c r="B11372" s="393">
        <v>39661</v>
      </c>
      <c r="C11372" s="394" t="s">
        <v>34215</v>
      </c>
      <c r="D11372" s="393" t="s">
        <v>18560</v>
      </c>
      <c r="E11372" s="395" t="s">
        <v>26073</v>
      </c>
      <c r="F11372" s="395" t="s">
        <v>26073</v>
      </c>
    </row>
    <row r="11373" spans="1:6" ht="23.25">
      <c r="A11373" s="360" t="s">
        <v>18552</v>
      </c>
      <c r="B11373" s="393">
        <v>39666</v>
      </c>
      <c r="C11373" s="394" t="s">
        <v>34216</v>
      </c>
      <c r="D11373" s="393" t="s">
        <v>18560</v>
      </c>
      <c r="E11373" s="395" t="s">
        <v>34217</v>
      </c>
      <c r="F11373" s="395" t="s">
        <v>34217</v>
      </c>
    </row>
    <row r="11374" spans="1:6" ht="23.25">
      <c r="A11374" s="360" t="s">
        <v>18552</v>
      </c>
      <c r="B11374" s="393">
        <v>39664</v>
      </c>
      <c r="C11374" s="394" t="s">
        <v>34218</v>
      </c>
      <c r="D11374" s="393" t="s">
        <v>18560</v>
      </c>
      <c r="E11374" s="395" t="s">
        <v>26422</v>
      </c>
      <c r="F11374" s="395" t="s">
        <v>26422</v>
      </c>
    </row>
    <row r="11375" spans="1:6" ht="23.25">
      <c r="A11375" s="360" t="s">
        <v>18552</v>
      </c>
      <c r="B11375" s="393">
        <v>39663</v>
      </c>
      <c r="C11375" s="394" t="s">
        <v>34219</v>
      </c>
      <c r="D11375" s="393" t="s">
        <v>18560</v>
      </c>
      <c r="E11375" s="395" t="s">
        <v>19095</v>
      </c>
      <c r="F11375" s="395" t="s">
        <v>19095</v>
      </c>
    </row>
    <row r="11376" spans="1:6" ht="23.25">
      <c r="A11376" s="360" t="s">
        <v>18552</v>
      </c>
      <c r="B11376" s="393">
        <v>39665</v>
      </c>
      <c r="C11376" s="394" t="s">
        <v>34220</v>
      </c>
      <c r="D11376" s="393" t="s">
        <v>18560</v>
      </c>
      <c r="E11376" s="395" t="s">
        <v>28429</v>
      </c>
      <c r="F11376" s="395" t="s">
        <v>28429</v>
      </c>
    </row>
    <row r="11377" spans="1:6" ht="23.25">
      <c r="A11377" s="360" t="s">
        <v>18552</v>
      </c>
      <c r="B11377" s="393">
        <v>39752</v>
      </c>
      <c r="C11377" s="394" t="s">
        <v>34221</v>
      </c>
      <c r="D11377" s="393" t="s">
        <v>18560</v>
      </c>
      <c r="E11377" s="395" t="s">
        <v>34222</v>
      </c>
      <c r="F11377" s="395" t="s">
        <v>34222</v>
      </c>
    </row>
    <row r="11378" spans="1:6">
      <c r="A11378" s="360" t="s">
        <v>18552</v>
      </c>
      <c r="B11378" s="393">
        <v>12583</v>
      </c>
      <c r="C11378" s="394" t="s">
        <v>34223</v>
      </c>
      <c r="D11378" s="393" t="s">
        <v>18560</v>
      </c>
      <c r="E11378" s="395" t="s">
        <v>26364</v>
      </c>
      <c r="F11378" s="395" t="s">
        <v>26364</v>
      </c>
    </row>
    <row r="11379" spans="1:6">
      <c r="A11379" s="360" t="s">
        <v>18552</v>
      </c>
      <c r="B11379" s="393">
        <v>12584</v>
      </c>
      <c r="C11379" s="394" t="s">
        <v>34224</v>
      </c>
      <c r="D11379" s="393" t="s">
        <v>18560</v>
      </c>
      <c r="E11379" s="395" t="s">
        <v>25269</v>
      </c>
      <c r="F11379" s="395" t="s">
        <v>25269</v>
      </c>
    </row>
    <row r="11380" spans="1:6">
      <c r="A11380" s="360" t="s">
        <v>18552</v>
      </c>
      <c r="B11380" s="393">
        <v>13159</v>
      </c>
      <c r="C11380" s="394" t="s">
        <v>34225</v>
      </c>
      <c r="D11380" s="393" t="s">
        <v>18560</v>
      </c>
      <c r="E11380" s="395" t="s">
        <v>28476</v>
      </c>
      <c r="F11380" s="395" t="s">
        <v>28476</v>
      </c>
    </row>
    <row r="11381" spans="1:6">
      <c r="A11381" s="360" t="s">
        <v>18552</v>
      </c>
      <c r="B11381" s="393">
        <v>13168</v>
      </c>
      <c r="C11381" s="394" t="s">
        <v>34226</v>
      </c>
      <c r="D11381" s="393" t="s">
        <v>18560</v>
      </c>
      <c r="E11381" s="395" t="s">
        <v>40368</v>
      </c>
      <c r="F11381" s="395" t="s">
        <v>40368</v>
      </c>
    </row>
    <row r="11382" spans="1:6">
      <c r="A11382" s="360" t="s">
        <v>18552</v>
      </c>
      <c r="B11382" s="393">
        <v>13173</v>
      </c>
      <c r="C11382" s="394" t="s">
        <v>34227</v>
      </c>
      <c r="D11382" s="393" t="s">
        <v>18560</v>
      </c>
      <c r="E11382" s="395" t="s">
        <v>40369</v>
      </c>
      <c r="F11382" s="395" t="s">
        <v>40369</v>
      </c>
    </row>
    <row r="11383" spans="1:6">
      <c r="A11383" s="360" t="s">
        <v>18552</v>
      </c>
      <c r="B11383" s="393">
        <v>37449</v>
      </c>
      <c r="C11383" s="394" t="s">
        <v>34228</v>
      </c>
      <c r="D11383" s="393" t="s">
        <v>18560</v>
      </c>
      <c r="E11383" s="395" t="s">
        <v>39558</v>
      </c>
      <c r="F11383" s="395" t="s">
        <v>39558</v>
      </c>
    </row>
    <row r="11384" spans="1:6">
      <c r="A11384" s="360" t="s">
        <v>18552</v>
      </c>
      <c r="B11384" s="393">
        <v>37450</v>
      </c>
      <c r="C11384" s="394" t="s">
        <v>34229</v>
      </c>
      <c r="D11384" s="393" t="s">
        <v>18560</v>
      </c>
      <c r="E11384" s="395" t="s">
        <v>21324</v>
      </c>
      <c r="F11384" s="395" t="s">
        <v>21324</v>
      </c>
    </row>
    <row r="11385" spans="1:6">
      <c r="A11385" s="360" t="s">
        <v>18552</v>
      </c>
      <c r="B11385" s="393">
        <v>37451</v>
      </c>
      <c r="C11385" s="394" t="s">
        <v>34230</v>
      </c>
      <c r="D11385" s="393" t="s">
        <v>18560</v>
      </c>
      <c r="E11385" s="395" t="s">
        <v>27722</v>
      </c>
      <c r="F11385" s="395" t="s">
        <v>27722</v>
      </c>
    </row>
    <row r="11386" spans="1:6">
      <c r="A11386" s="360" t="s">
        <v>18552</v>
      </c>
      <c r="B11386" s="393">
        <v>37452</v>
      </c>
      <c r="C11386" s="394" t="s">
        <v>34231</v>
      </c>
      <c r="D11386" s="393" t="s">
        <v>18560</v>
      </c>
      <c r="E11386" s="395" t="s">
        <v>27007</v>
      </c>
      <c r="F11386" s="395" t="s">
        <v>27007</v>
      </c>
    </row>
    <row r="11387" spans="1:6">
      <c r="A11387" s="360" t="s">
        <v>18552</v>
      </c>
      <c r="B11387" s="393">
        <v>37453</v>
      </c>
      <c r="C11387" s="394" t="s">
        <v>34232</v>
      </c>
      <c r="D11387" s="393" t="s">
        <v>18560</v>
      </c>
      <c r="E11387" s="395" t="s">
        <v>39577</v>
      </c>
      <c r="F11387" s="395" t="s">
        <v>39577</v>
      </c>
    </row>
    <row r="11388" spans="1:6">
      <c r="A11388" s="360" t="s">
        <v>18552</v>
      </c>
      <c r="B11388" s="393">
        <v>7778</v>
      </c>
      <c r="C11388" s="394" t="s">
        <v>34233</v>
      </c>
      <c r="D11388" s="393" t="s">
        <v>18560</v>
      </c>
      <c r="E11388" s="395" t="s">
        <v>19741</v>
      </c>
      <c r="F11388" s="395" t="s">
        <v>19741</v>
      </c>
    </row>
    <row r="11389" spans="1:6">
      <c r="A11389" s="360" t="s">
        <v>18552</v>
      </c>
      <c r="B11389" s="393">
        <v>7796</v>
      </c>
      <c r="C11389" s="394" t="s">
        <v>34234</v>
      </c>
      <c r="D11389" s="393" t="s">
        <v>18560</v>
      </c>
      <c r="E11389" s="395" t="s">
        <v>25413</v>
      </c>
      <c r="F11389" s="395" t="s">
        <v>25413</v>
      </c>
    </row>
    <row r="11390" spans="1:6">
      <c r="A11390" s="360" t="s">
        <v>18552</v>
      </c>
      <c r="B11390" s="393">
        <v>7781</v>
      </c>
      <c r="C11390" s="394" t="s">
        <v>34235</v>
      </c>
      <c r="D11390" s="393" t="s">
        <v>18560</v>
      </c>
      <c r="E11390" s="395" t="s">
        <v>27380</v>
      </c>
      <c r="F11390" s="395" t="s">
        <v>27380</v>
      </c>
    </row>
    <row r="11391" spans="1:6">
      <c r="A11391" s="360" t="s">
        <v>18552</v>
      </c>
      <c r="B11391" s="393">
        <v>7795</v>
      </c>
      <c r="C11391" s="394" t="s">
        <v>34236</v>
      </c>
      <c r="D11391" s="393" t="s">
        <v>18560</v>
      </c>
      <c r="E11391" s="395" t="s">
        <v>38609</v>
      </c>
      <c r="F11391" s="395" t="s">
        <v>38609</v>
      </c>
    </row>
    <row r="11392" spans="1:6">
      <c r="A11392" s="360" t="s">
        <v>18552</v>
      </c>
      <c r="B11392" s="393">
        <v>7791</v>
      </c>
      <c r="C11392" s="394" t="s">
        <v>34237</v>
      </c>
      <c r="D11392" s="393" t="s">
        <v>18560</v>
      </c>
      <c r="E11392" s="395" t="s">
        <v>37732</v>
      </c>
      <c r="F11392" s="395" t="s">
        <v>37732</v>
      </c>
    </row>
    <row r="11393" spans="1:6">
      <c r="A11393" s="360" t="s">
        <v>18552</v>
      </c>
      <c r="B11393" s="393">
        <v>7783</v>
      </c>
      <c r="C11393" s="394" t="s">
        <v>34238</v>
      </c>
      <c r="D11393" s="393" t="s">
        <v>18560</v>
      </c>
      <c r="E11393" s="395" t="s">
        <v>26920</v>
      </c>
      <c r="F11393" s="395" t="s">
        <v>26920</v>
      </c>
    </row>
    <row r="11394" spans="1:6">
      <c r="A11394" s="360" t="s">
        <v>18552</v>
      </c>
      <c r="B11394" s="393">
        <v>7790</v>
      </c>
      <c r="C11394" s="394" t="s">
        <v>34240</v>
      </c>
      <c r="D11394" s="393" t="s">
        <v>18560</v>
      </c>
      <c r="E11394" s="395" t="s">
        <v>28615</v>
      </c>
      <c r="F11394" s="395" t="s">
        <v>28615</v>
      </c>
    </row>
    <row r="11395" spans="1:6">
      <c r="A11395" s="360" t="s">
        <v>18552</v>
      </c>
      <c r="B11395" s="393">
        <v>7785</v>
      </c>
      <c r="C11395" s="394" t="s">
        <v>34241</v>
      </c>
      <c r="D11395" s="393" t="s">
        <v>18560</v>
      </c>
      <c r="E11395" s="395" t="s">
        <v>36640</v>
      </c>
      <c r="F11395" s="395" t="s">
        <v>36640</v>
      </c>
    </row>
    <row r="11396" spans="1:6">
      <c r="A11396" s="360" t="s">
        <v>18552</v>
      </c>
      <c r="B11396" s="393">
        <v>7792</v>
      </c>
      <c r="C11396" s="394" t="s">
        <v>34242</v>
      </c>
      <c r="D11396" s="393" t="s">
        <v>18560</v>
      </c>
      <c r="E11396" s="395" t="s">
        <v>27258</v>
      </c>
      <c r="F11396" s="395" t="s">
        <v>27258</v>
      </c>
    </row>
    <row r="11397" spans="1:6">
      <c r="A11397" s="360" t="s">
        <v>18552</v>
      </c>
      <c r="B11397" s="393">
        <v>7793</v>
      </c>
      <c r="C11397" s="394" t="s">
        <v>34243</v>
      </c>
      <c r="D11397" s="393" t="s">
        <v>18560</v>
      </c>
      <c r="E11397" s="395" t="s">
        <v>40370</v>
      </c>
      <c r="F11397" s="395" t="s">
        <v>40370</v>
      </c>
    </row>
    <row r="11398" spans="1:6">
      <c r="A11398" s="360" t="s">
        <v>18552</v>
      </c>
      <c r="B11398" s="393">
        <v>12613</v>
      </c>
      <c r="C11398" s="394" t="s">
        <v>34244</v>
      </c>
      <c r="D11398" s="393" t="s">
        <v>18553</v>
      </c>
      <c r="E11398" s="395" t="s">
        <v>25893</v>
      </c>
      <c r="F11398" s="395" t="s">
        <v>25893</v>
      </c>
    </row>
    <row r="11399" spans="1:6">
      <c r="A11399" s="360" t="s">
        <v>18552</v>
      </c>
      <c r="B11399" s="393">
        <v>1031</v>
      </c>
      <c r="C11399" s="394" t="s">
        <v>34245</v>
      </c>
      <c r="D11399" s="393" t="s">
        <v>18553</v>
      </c>
      <c r="E11399" s="395" t="s">
        <v>20776</v>
      </c>
      <c r="F11399" s="395" t="s">
        <v>20776</v>
      </c>
    </row>
    <row r="11400" spans="1:6" ht="23.25">
      <c r="A11400" s="360" t="s">
        <v>18552</v>
      </c>
      <c r="B11400" s="393">
        <v>39707</v>
      </c>
      <c r="C11400" s="394" t="s">
        <v>34246</v>
      </c>
      <c r="D11400" s="393" t="s">
        <v>18560</v>
      </c>
      <c r="E11400" s="395" t="s">
        <v>12111</v>
      </c>
      <c r="F11400" s="395" t="s">
        <v>12111</v>
      </c>
    </row>
    <row r="11401" spans="1:6" ht="23.25">
      <c r="A11401" s="360" t="s">
        <v>18552</v>
      </c>
      <c r="B11401" s="393">
        <v>39708</v>
      </c>
      <c r="C11401" s="394" t="s">
        <v>34247</v>
      </c>
      <c r="D11401" s="393" t="s">
        <v>18560</v>
      </c>
      <c r="E11401" s="395" t="s">
        <v>17805</v>
      </c>
      <c r="F11401" s="395" t="s">
        <v>17805</v>
      </c>
    </row>
    <row r="11402" spans="1:6" ht="23.25">
      <c r="A11402" s="360" t="s">
        <v>18552</v>
      </c>
      <c r="B11402" s="393">
        <v>39710</v>
      </c>
      <c r="C11402" s="394" t="s">
        <v>34248</v>
      </c>
      <c r="D11402" s="393" t="s">
        <v>18560</v>
      </c>
      <c r="E11402" s="395" t="s">
        <v>20736</v>
      </c>
      <c r="F11402" s="395" t="s">
        <v>20736</v>
      </c>
    </row>
    <row r="11403" spans="1:6" ht="23.25">
      <c r="A11403" s="360" t="s">
        <v>18552</v>
      </c>
      <c r="B11403" s="393">
        <v>39709</v>
      </c>
      <c r="C11403" s="394" t="s">
        <v>34249</v>
      </c>
      <c r="D11403" s="393" t="s">
        <v>18560</v>
      </c>
      <c r="E11403" s="395" t="s">
        <v>9414</v>
      </c>
      <c r="F11403" s="395" t="s">
        <v>9414</v>
      </c>
    </row>
    <row r="11404" spans="1:6" ht="23.25">
      <c r="A11404" s="360" t="s">
        <v>18552</v>
      </c>
      <c r="B11404" s="393">
        <v>39711</v>
      </c>
      <c r="C11404" s="394" t="s">
        <v>34250</v>
      </c>
      <c r="D11404" s="393" t="s">
        <v>18560</v>
      </c>
      <c r="E11404" s="395" t="s">
        <v>20802</v>
      </c>
      <c r="F11404" s="395" t="s">
        <v>20802</v>
      </c>
    </row>
    <row r="11405" spans="1:6" ht="23.25">
      <c r="A11405" s="360" t="s">
        <v>18552</v>
      </c>
      <c r="B11405" s="393">
        <v>39712</v>
      </c>
      <c r="C11405" s="394" t="s">
        <v>34251</v>
      </c>
      <c r="D11405" s="393" t="s">
        <v>18560</v>
      </c>
      <c r="E11405" s="395" t="s">
        <v>15994</v>
      </c>
      <c r="F11405" s="395" t="s">
        <v>15994</v>
      </c>
    </row>
    <row r="11406" spans="1:6" ht="23.25">
      <c r="A11406" s="360" t="s">
        <v>18552</v>
      </c>
      <c r="B11406" s="393">
        <v>39713</v>
      </c>
      <c r="C11406" s="394" t="s">
        <v>34252</v>
      </c>
      <c r="D11406" s="393" t="s">
        <v>18560</v>
      </c>
      <c r="E11406" s="395" t="s">
        <v>8412</v>
      </c>
      <c r="F11406" s="395" t="s">
        <v>8412</v>
      </c>
    </row>
    <row r="11407" spans="1:6" ht="23.25">
      <c r="A11407" s="360" t="s">
        <v>18552</v>
      </c>
      <c r="B11407" s="393">
        <v>39714</v>
      </c>
      <c r="C11407" s="394" t="s">
        <v>34253</v>
      </c>
      <c r="D11407" s="393" t="s">
        <v>18560</v>
      </c>
      <c r="E11407" s="395" t="s">
        <v>12853</v>
      </c>
      <c r="F11407" s="395" t="s">
        <v>12853</v>
      </c>
    </row>
    <row r="11408" spans="1:6" ht="23.25">
      <c r="A11408" s="360" t="s">
        <v>18552</v>
      </c>
      <c r="B11408" s="393">
        <v>39715</v>
      </c>
      <c r="C11408" s="394" t="s">
        <v>34254</v>
      </c>
      <c r="D11408" s="393" t="s">
        <v>18560</v>
      </c>
      <c r="E11408" s="395" t="s">
        <v>18003</v>
      </c>
      <c r="F11408" s="395" t="s">
        <v>18003</v>
      </c>
    </row>
    <row r="11409" spans="1:6" ht="23.25">
      <c r="A11409" s="360" t="s">
        <v>18552</v>
      </c>
      <c r="B11409" s="393">
        <v>39716</v>
      </c>
      <c r="C11409" s="394" t="s">
        <v>34255</v>
      </c>
      <c r="D11409" s="393" t="s">
        <v>18560</v>
      </c>
      <c r="E11409" s="395" t="s">
        <v>20295</v>
      </c>
      <c r="F11409" s="395" t="s">
        <v>20295</v>
      </c>
    </row>
    <row r="11410" spans="1:6" ht="23.25">
      <c r="A11410" s="360" t="s">
        <v>18552</v>
      </c>
      <c r="B11410" s="393">
        <v>39718</v>
      </c>
      <c r="C11410" s="394" t="s">
        <v>34256</v>
      </c>
      <c r="D11410" s="393" t="s">
        <v>18560</v>
      </c>
      <c r="E11410" s="395" t="s">
        <v>9369</v>
      </c>
      <c r="F11410" s="395" t="s">
        <v>9369</v>
      </c>
    </row>
    <row r="11411" spans="1:6" ht="23.25">
      <c r="A11411" s="360" t="s">
        <v>18552</v>
      </c>
      <c r="B11411" s="393">
        <v>9813</v>
      </c>
      <c r="C11411" s="394" t="s">
        <v>34257</v>
      </c>
      <c r="D11411" s="393" t="s">
        <v>18560</v>
      </c>
      <c r="E11411" s="395" t="s">
        <v>20340</v>
      </c>
      <c r="F11411" s="395" t="s">
        <v>20340</v>
      </c>
    </row>
    <row r="11412" spans="1:6" ht="23.25">
      <c r="A11412" s="360" t="s">
        <v>18552</v>
      </c>
      <c r="B11412" s="393">
        <v>9815</v>
      </c>
      <c r="C11412" s="394" t="s">
        <v>34258</v>
      </c>
      <c r="D11412" s="393" t="s">
        <v>18560</v>
      </c>
      <c r="E11412" s="395" t="s">
        <v>12076</v>
      </c>
      <c r="F11412" s="395" t="s">
        <v>12076</v>
      </c>
    </row>
    <row r="11413" spans="1:6" ht="23.25">
      <c r="A11413" s="360" t="s">
        <v>18552</v>
      </c>
      <c r="B11413" s="393">
        <v>25876</v>
      </c>
      <c r="C11413" s="394" t="s">
        <v>34259</v>
      </c>
      <c r="D11413" s="393" t="s">
        <v>18560</v>
      </c>
      <c r="E11413" s="395" t="s">
        <v>34260</v>
      </c>
      <c r="F11413" s="395" t="s">
        <v>34260</v>
      </c>
    </row>
    <row r="11414" spans="1:6" ht="23.25">
      <c r="A11414" s="360" t="s">
        <v>18552</v>
      </c>
      <c r="B11414" s="393">
        <v>25888</v>
      </c>
      <c r="C11414" s="394" t="s">
        <v>34261</v>
      </c>
      <c r="D11414" s="393" t="s">
        <v>18560</v>
      </c>
      <c r="E11414" s="395" t="s">
        <v>27319</v>
      </c>
      <c r="F11414" s="395" t="s">
        <v>27319</v>
      </c>
    </row>
    <row r="11415" spans="1:6" ht="23.25">
      <c r="A11415" s="360" t="s">
        <v>18552</v>
      </c>
      <c r="B11415" s="393">
        <v>25874</v>
      </c>
      <c r="C11415" s="394" t="s">
        <v>34262</v>
      </c>
      <c r="D11415" s="393" t="s">
        <v>18560</v>
      </c>
      <c r="E11415" s="395" t="s">
        <v>34263</v>
      </c>
      <c r="F11415" s="395" t="s">
        <v>34263</v>
      </c>
    </row>
    <row r="11416" spans="1:6" ht="23.25">
      <c r="A11416" s="360" t="s">
        <v>18552</v>
      </c>
      <c r="B11416" s="393">
        <v>25877</v>
      </c>
      <c r="C11416" s="394" t="s">
        <v>34264</v>
      </c>
      <c r="D11416" s="393" t="s">
        <v>18560</v>
      </c>
      <c r="E11416" s="395" t="s">
        <v>34265</v>
      </c>
      <c r="F11416" s="395" t="s">
        <v>34265</v>
      </c>
    </row>
    <row r="11417" spans="1:6" ht="23.25">
      <c r="A11417" s="360" t="s">
        <v>18552</v>
      </c>
      <c r="B11417" s="393">
        <v>25878</v>
      </c>
      <c r="C11417" s="394" t="s">
        <v>34266</v>
      </c>
      <c r="D11417" s="393" t="s">
        <v>18560</v>
      </c>
      <c r="E11417" s="395" t="s">
        <v>34267</v>
      </c>
      <c r="F11417" s="395" t="s">
        <v>34267</v>
      </c>
    </row>
    <row r="11418" spans="1:6" ht="23.25">
      <c r="A11418" s="360" t="s">
        <v>18552</v>
      </c>
      <c r="B11418" s="393">
        <v>25879</v>
      </c>
      <c r="C11418" s="394" t="s">
        <v>34268</v>
      </c>
      <c r="D11418" s="393" t="s">
        <v>18560</v>
      </c>
      <c r="E11418" s="395" t="s">
        <v>34269</v>
      </c>
      <c r="F11418" s="395" t="s">
        <v>34269</v>
      </c>
    </row>
    <row r="11419" spans="1:6" ht="23.25">
      <c r="A11419" s="360" t="s">
        <v>18552</v>
      </c>
      <c r="B11419" s="393">
        <v>25887</v>
      </c>
      <c r="C11419" s="394" t="s">
        <v>34270</v>
      </c>
      <c r="D11419" s="393" t="s">
        <v>18560</v>
      </c>
      <c r="E11419" s="395" t="s">
        <v>34271</v>
      </c>
      <c r="F11419" s="395" t="s">
        <v>34271</v>
      </c>
    </row>
    <row r="11420" spans="1:6" ht="23.25">
      <c r="A11420" s="360" t="s">
        <v>18552</v>
      </c>
      <c r="B11420" s="393">
        <v>25880</v>
      </c>
      <c r="C11420" s="394" t="s">
        <v>34272</v>
      </c>
      <c r="D11420" s="393" t="s">
        <v>18560</v>
      </c>
      <c r="E11420" s="395" t="s">
        <v>27748</v>
      </c>
      <c r="F11420" s="395" t="s">
        <v>27748</v>
      </c>
    </row>
    <row r="11421" spans="1:6" ht="23.25">
      <c r="A11421" s="360" t="s">
        <v>18552</v>
      </c>
      <c r="B11421" s="393">
        <v>25881</v>
      </c>
      <c r="C11421" s="394" t="s">
        <v>34273</v>
      </c>
      <c r="D11421" s="393" t="s">
        <v>18560</v>
      </c>
      <c r="E11421" s="395" t="s">
        <v>34274</v>
      </c>
      <c r="F11421" s="395" t="s">
        <v>34274</v>
      </c>
    </row>
    <row r="11422" spans="1:6" ht="23.25">
      <c r="A11422" s="360" t="s">
        <v>18552</v>
      </c>
      <c r="B11422" s="393">
        <v>25882</v>
      </c>
      <c r="C11422" s="394" t="s">
        <v>34275</v>
      </c>
      <c r="D11422" s="393" t="s">
        <v>18560</v>
      </c>
      <c r="E11422" s="395" t="s">
        <v>34276</v>
      </c>
      <c r="F11422" s="395" t="s">
        <v>34276</v>
      </c>
    </row>
    <row r="11423" spans="1:6" ht="23.25">
      <c r="A11423" s="360" t="s">
        <v>18552</v>
      </c>
      <c r="B11423" s="393">
        <v>25883</v>
      </c>
      <c r="C11423" s="394" t="s">
        <v>34277</v>
      </c>
      <c r="D11423" s="393" t="s">
        <v>18560</v>
      </c>
      <c r="E11423" s="395" t="s">
        <v>20695</v>
      </c>
      <c r="F11423" s="395" t="s">
        <v>20695</v>
      </c>
    </row>
    <row r="11424" spans="1:6" ht="23.25">
      <c r="A11424" s="360" t="s">
        <v>18552</v>
      </c>
      <c r="B11424" s="393">
        <v>25884</v>
      </c>
      <c r="C11424" s="394" t="s">
        <v>34278</v>
      </c>
      <c r="D11424" s="393" t="s">
        <v>18560</v>
      </c>
      <c r="E11424" s="395" t="s">
        <v>34279</v>
      </c>
      <c r="F11424" s="395" t="s">
        <v>34279</v>
      </c>
    </row>
    <row r="11425" spans="1:6" ht="23.25">
      <c r="A11425" s="360" t="s">
        <v>18552</v>
      </c>
      <c r="B11425" s="393">
        <v>25885</v>
      </c>
      <c r="C11425" s="394" t="s">
        <v>34280</v>
      </c>
      <c r="D11425" s="393" t="s">
        <v>18560</v>
      </c>
      <c r="E11425" s="395" t="s">
        <v>34281</v>
      </c>
      <c r="F11425" s="395" t="s">
        <v>34281</v>
      </c>
    </row>
    <row r="11426" spans="1:6" ht="23.25">
      <c r="A11426" s="360" t="s">
        <v>18552</v>
      </c>
      <c r="B11426" s="393">
        <v>25889</v>
      </c>
      <c r="C11426" s="394" t="s">
        <v>34282</v>
      </c>
      <c r="D11426" s="393" t="s">
        <v>18560</v>
      </c>
      <c r="E11426" s="395" t="s">
        <v>34283</v>
      </c>
      <c r="F11426" s="395" t="s">
        <v>34283</v>
      </c>
    </row>
    <row r="11427" spans="1:6" ht="23.25">
      <c r="A11427" s="360" t="s">
        <v>18552</v>
      </c>
      <c r="B11427" s="393">
        <v>25886</v>
      </c>
      <c r="C11427" s="394" t="s">
        <v>34284</v>
      </c>
      <c r="D11427" s="393" t="s">
        <v>18560</v>
      </c>
      <c r="E11427" s="395" t="s">
        <v>20909</v>
      </c>
      <c r="F11427" s="395" t="s">
        <v>20909</v>
      </c>
    </row>
    <row r="11428" spans="1:6" ht="23.25">
      <c r="A11428" s="360" t="s">
        <v>18552</v>
      </c>
      <c r="B11428" s="393">
        <v>25875</v>
      </c>
      <c r="C11428" s="394" t="s">
        <v>34285</v>
      </c>
      <c r="D11428" s="393" t="s">
        <v>18560</v>
      </c>
      <c r="E11428" s="395" t="s">
        <v>34286</v>
      </c>
      <c r="F11428" s="395" t="s">
        <v>34286</v>
      </c>
    </row>
    <row r="11429" spans="1:6">
      <c r="A11429" s="360" t="s">
        <v>18552</v>
      </c>
      <c r="B11429" s="393">
        <v>9876</v>
      </c>
      <c r="C11429" s="394" t="s">
        <v>34287</v>
      </c>
      <c r="D11429" s="393" t="s">
        <v>18560</v>
      </c>
      <c r="E11429" s="395" t="s">
        <v>25793</v>
      </c>
      <c r="F11429" s="395" t="s">
        <v>25793</v>
      </c>
    </row>
    <row r="11430" spans="1:6">
      <c r="A11430" s="360" t="s">
        <v>18552</v>
      </c>
      <c r="B11430" s="393">
        <v>9877</v>
      </c>
      <c r="C11430" s="394" t="s">
        <v>34288</v>
      </c>
      <c r="D11430" s="393" t="s">
        <v>18560</v>
      </c>
      <c r="E11430" s="395" t="s">
        <v>27309</v>
      </c>
      <c r="F11430" s="395" t="s">
        <v>27309</v>
      </c>
    </row>
    <row r="11431" spans="1:6">
      <c r="A11431" s="360" t="s">
        <v>18552</v>
      </c>
      <c r="B11431" s="393">
        <v>9878</v>
      </c>
      <c r="C11431" s="394" t="s">
        <v>34289</v>
      </c>
      <c r="D11431" s="393" t="s">
        <v>18560</v>
      </c>
      <c r="E11431" s="395" t="s">
        <v>34290</v>
      </c>
      <c r="F11431" s="395" t="s">
        <v>34290</v>
      </c>
    </row>
    <row r="11432" spans="1:6">
      <c r="A11432" s="360" t="s">
        <v>18552</v>
      </c>
      <c r="B11432" s="393">
        <v>9879</v>
      </c>
      <c r="C11432" s="394" t="s">
        <v>34291</v>
      </c>
      <c r="D11432" s="393" t="s">
        <v>18560</v>
      </c>
      <c r="E11432" s="395" t="s">
        <v>34292</v>
      </c>
      <c r="F11432" s="395" t="s">
        <v>34292</v>
      </c>
    </row>
    <row r="11433" spans="1:6" ht="23.25">
      <c r="A11433" s="360" t="s">
        <v>18552</v>
      </c>
      <c r="B11433" s="393">
        <v>42001</v>
      </c>
      <c r="C11433" s="394" t="s">
        <v>34293</v>
      </c>
      <c r="D11433" s="393" t="s">
        <v>18560</v>
      </c>
      <c r="E11433" s="395" t="s">
        <v>40371</v>
      </c>
      <c r="F11433" s="395" t="s">
        <v>40371</v>
      </c>
    </row>
    <row r="11434" spans="1:6" ht="23.25">
      <c r="A11434" s="360" t="s">
        <v>18552</v>
      </c>
      <c r="B11434" s="393">
        <v>41998</v>
      </c>
      <c r="C11434" s="394" t="s">
        <v>34294</v>
      </c>
      <c r="D11434" s="393" t="s">
        <v>18560</v>
      </c>
      <c r="E11434" s="395" t="s">
        <v>40372</v>
      </c>
      <c r="F11434" s="395" t="s">
        <v>40372</v>
      </c>
    </row>
    <row r="11435" spans="1:6" ht="23.25">
      <c r="A11435" s="360" t="s">
        <v>18552</v>
      </c>
      <c r="B11435" s="393">
        <v>41999</v>
      </c>
      <c r="C11435" s="394" t="s">
        <v>34295</v>
      </c>
      <c r="D11435" s="393" t="s">
        <v>18560</v>
      </c>
      <c r="E11435" s="395" t="s">
        <v>40373</v>
      </c>
      <c r="F11435" s="395" t="s">
        <v>40373</v>
      </c>
    </row>
    <row r="11436" spans="1:6" ht="23.25">
      <c r="A11436" s="360" t="s">
        <v>18552</v>
      </c>
      <c r="B11436" s="393">
        <v>42000</v>
      </c>
      <c r="C11436" s="394" t="s">
        <v>34296</v>
      </c>
      <c r="D11436" s="393" t="s">
        <v>18560</v>
      </c>
      <c r="E11436" s="395" t="s">
        <v>40374</v>
      </c>
      <c r="F11436" s="395" t="s">
        <v>40374</v>
      </c>
    </row>
    <row r="11437" spans="1:6" ht="23.25">
      <c r="A11437" s="360" t="s">
        <v>18552</v>
      </c>
      <c r="B11437" s="393">
        <v>38053</v>
      </c>
      <c r="C11437" s="394" t="s">
        <v>34297</v>
      </c>
      <c r="D11437" s="393" t="s">
        <v>18560</v>
      </c>
      <c r="E11437" s="395" t="s">
        <v>14984</v>
      </c>
      <c r="F11437" s="395" t="s">
        <v>14984</v>
      </c>
    </row>
    <row r="11438" spans="1:6" ht="23.25">
      <c r="A11438" s="360" t="s">
        <v>18552</v>
      </c>
      <c r="B11438" s="393">
        <v>38054</v>
      </c>
      <c r="C11438" s="394" t="s">
        <v>34298</v>
      </c>
      <c r="D11438" s="393" t="s">
        <v>18560</v>
      </c>
      <c r="E11438" s="395" t="s">
        <v>20302</v>
      </c>
      <c r="F11438" s="395" t="s">
        <v>20302</v>
      </c>
    </row>
    <row r="11439" spans="1:6" ht="23.25">
      <c r="A11439" s="360" t="s">
        <v>18552</v>
      </c>
      <c r="B11439" s="393">
        <v>38052</v>
      </c>
      <c r="C11439" s="394" t="s">
        <v>34299</v>
      </c>
      <c r="D11439" s="393" t="s">
        <v>18560</v>
      </c>
      <c r="E11439" s="395" t="s">
        <v>11309</v>
      </c>
      <c r="F11439" s="395" t="s">
        <v>11309</v>
      </c>
    </row>
    <row r="11440" spans="1:6" ht="23.25">
      <c r="A11440" s="360" t="s">
        <v>18552</v>
      </c>
      <c r="B11440" s="393">
        <v>38051</v>
      </c>
      <c r="C11440" s="394" t="s">
        <v>34300</v>
      </c>
      <c r="D11440" s="393" t="s">
        <v>18560</v>
      </c>
      <c r="E11440" s="395" t="s">
        <v>18621</v>
      </c>
      <c r="F11440" s="395" t="s">
        <v>18621</v>
      </c>
    </row>
    <row r="11441" spans="1:6">
      <c r="A11441" s="360" t="s">
        <v>18552</v>
      </c>
      <c r="B11441" s="393">
        <v>38787</v>
      </c>
      <c r="C11441" s="394" t="s">
        <v>34301</v>
      </c>
      <c r="D11441" s="393" t="s">
        <v>18560</v>
      </c>
      <c r="E11441" s="395" t="s">
        <v>21020</v>
      </c>
      <c r="F11441" s="395" t="s">
        <v>21020</v>
      </c>
    </row>
    <row r="11442" spans="1:6">
      <c r="A11442" s="360" t="s">
        <v>18552</v>
      </c>
      <c r="B11442" s="393">
        <v>38825</v>
      </c>
      <c r="C11442" s="394" t="s">
        <v>34302</v>
      </c>
      <c r="D11442" s="393" t="s">
        <v>18560</v>
      </c>
      <c r="E11442" s="395" t="s">
        <v>18631</v>
      </c>
      <c r="F11442" s="395" t="s">
        <v>18631</v>
      </c>
    </row>
    <row r="11443" spans="1:6">
      <c r="A11443" s="360" t="s">
        <v>18552</v>
      </c>
      <c r="B11443" s="393">
        <v>38826</v>
      </c>
      <c r="C11443" s="394" t="s">
        <v>34303</v>
      </c>
      <c r="D11443" s="393" t="s">
        <v>18560</v>
      </c>
      <c r="E11443" s="395" t="s">
        <v>13471</v>
      </c>
      <c r="F11443" s="395" t="s">
        <v>13471</v>
      </c>
    </row>
    <row r="11444" spans="1:6">
      <c r="A11444" s="360" t="s">
        <v>18552</v>
      </c>
      <c r="B11444" s="393">
        <v>38827</v>
      </c>
      <c r="C11444" s="394" t="s">
        <v>34304</v>
      </c>
      <c r="D11444" s="393" t="s">
        <v>18560</v>
      </c>
      <c r="E11444" s="395" t="s">
        <v>21040</v>
      </c>
      <c r="F11444" s="395" t="s">
        <v>21040</v>
      </c>
    </row>
    <row r="11445" spans="1:6">
      <c r="A11445" s="360" t="s">
        <v>18552</v>
      </c>
      <c r="B11445" s="393">
        <v>38830</v>
      </c>
      <c r="C11445" s="394" t="s">
        <v>34305</v>
      </c>
      <c r="D11445" s="393" t="s">
        <v>18560</v>
      </c>
      <c r="E11445" s="395" t="s">
        <v>26947</v>
      </c>
      <c r="F11445" s="395" t="s">
        <v>26947</v>
      </c>
    </row>
    <row r="11446" spans="1:6">
      <c r="A11446" s="360" t="s">
        <v>18552</v>
      </c>
      <c r="B11446" s="393">
        <v>38828</v>
      </c>
      <c r="C11446" s="394" t="s">
        <v>34306</v>
      </c>
      <c r="D11446" s="393" t="s">
        <v>18560</v>
      </c>
      <c r="E11446" s="395" t="s">
        <v>13478</v>
      </c>
      <c r="F11446" s="395" t="s">
        <v>13478</v>
      </c>
    </row>
    <row r="11447" spans="1:6">
      <c r="A11447" s="360" t="s">
        <v>18552</v>
      </c>
      <c r="B11447" s="393">
        <v>38829</v>
      </c>
      <c r="C11447" s="394" t="s">
        <v>34307</v>
      </c>
      <c r="D11447" s="393" t="s">
        <v>18560</v>
      </c>
      <c r="E11447" s="395" t="s">
        <v>11582</v>
      </c>
      <c r="F11447" s="395" t="s">
        <v>11582</v>
      </c>
    </row>
    <row r="11448" spans="1:6">
      <c r="A11448" s="360" t="s">
        <v>18552</v>
      </c>
      <c r="B11448" s="393">
        <v>38831</v>
      </c>
      <c r="C11448" s="394" t="s">
        <v>34308</v>
      </c>
      <c r="D11448" s="393" t="s">
        <v>18560</v>
      </c>
      <c r="E11448" s="395" t="s">
        <v>25161</v>
      </c>
      <c r="F11448" s="395" t="s">
        <v>25161</v>
      </c>
    </row>
    <row r="11449" spans="1:6">
      <c r="A11449" s="360" t="s">
        <v>18552</v>
      </c>
      <c r="B11449" s="393">
        <v>36274</v>
      </c>
      <c r="C11449" s="394" t="s">
        <v>34309</v>
      </c>
      <c r="D11449" s="393" t="s">
        <v>18560</v>
      </c>
      <c r="E11449" s="395" t="s">
        <v>25220</v>
      </c>
      <c r="F11449" s="395" t="s">
        <v>25220</v>
      </c>
    </row>
    <row r="11450" spans="1:6">
      <c r="A11450" s="360" t="s">
        <v>18552</v>
      </c>
      <c r="B11450" s="393">
        <v>36278</v>
      </c>
      <c r="C11450" s="394" t="s">
        <v>34310</v>
      </c>
      <c r="D11450" s="393" t="s">
        <v>18560</v>
      </c>
      <c r="E11450" s="395" t="s">
        <v>15752</v>
      </c>
      <c r="F11450" s="395" t="s">
        <v>15752</v>
      </c>
    </row>
    <row r="11451" spans="1:6">
      <c r="A11451" s="360" t="s">
        <v>18552</v>
      </c>
      <c r="B11451" s="393">
        <v>38977</v>
      </c>
      <c r="C11451" s="394" t="s">
        <v>34311</v>
      </c>
      <c r="D11451" s="393" t="s">
        <v>18560</v>
      </c>
      <c r="E11451" s="395" t="s">
        <v>25956</v>
      </c>
      <c r="F11451" s="395" t="s">
        <v>25956</v>
      </c>
    </row>
    <row r="11452" spans="1:6">
      <c r="A11452" s="360" t="s">
        <v>18552</v>
      </c>
      <c r="B11452" s="393">
        <v>38971</v>
      </c>
      <c r="C11452" s="394" t="s">
        <v>34312</v>
      </c>
      <c r="D11452" s="393" t="s">
        <v>18560</v>
      </c>
      <c r="E11452" s="395" t="s">
        <v>13552</v>
      </c>
      <c r="F11452" s="395" t="s">
        <v>13552</v>
      </c>
    </row>
    <row r="11453" spans="1:6">
      <c r="A11453" s="360" t="s">
        <v>18552</v>
      </c>
      <c r="B11453" s="393">
        <v>38972</v>
      </c>
      <c r="C11453" s="394" t="s">
        <v>34313</v>
      </c>
      <c r="D11453" s="393" t="s">
        <v>18560</v>
      </c>
      <c r="E11453" s="395" t="s">
        <v>20141</v>
      </c>
      <c r="F11453" s="395" t="s">
        <v>20141</v>
      </c>
    </row>
    <row r="11454" spans="1:6">
      <c r="A11454" s="360" t="s">
        <v>18552</v>
      </c>
      <c r="B11454" s="393">
        <v>38973</v>
      </c>
      <c r="C11454" s="394" t="s">
        <v>34314</v>
      </c>
      <c r="D11454" s="393" t="s">
        <v>18560</v>
      </c>
      <c r="E11454" s="395" t="s">
        <v>21496</v>
      </c>
      <c r="F11454" s="395" t="s">
        <v>21496</v>
      </c>
    </row>
    <row r="11455" spans="1:6">
      <c r="A11455" s="360" t="s">
        <v>18552</v>
      </c>
      <c r="B11455" s="393">
        <v>38974</v>
      </c>
      <c r="C11455" s="394" t="s">
        <v>34315</v>
      </c>
      <c r="D11455" s="393" t="s">
        <v>18560</v>
      </c>
      <c r="E11455" s="395" t="s">
        <v>21522</v>
      </c>
      <c r="F11455" s="395" t="s">
        <v>21522</v>
      </c>
    </row>
    <row r="11456" spans="1:6">
      <c r="A11456" s="360" t="s">
        <v>18552</v>
      </c>
      <c r="B11456" s="393">
        <v>38975</v>
      </c>
      <c r="C11456" s="394" t="s">
        <v>34316</v>
      </c>
      <c r="D11456" s="393" t="s">
        <v>18560</v>
      </c>
      <c r="E11456" s="395" t="s">
        <v>27731</v>
      </c>
      <c r="F11456" s="395" t="s">
        <v>27731</v>
      </c>
    </row>
    <row r="11457" spans="1:6">
      <c r="A11457" s="360" t="s">
        <v>18552</v>
      </c>
      <c r="B11457" s="393">
        <v>38976</v>
      </c>
      <c r="C11457" s="394" t="s">
        <v>34317</v>
      </c>
      <c r="D11457" s="393" t="s">
        <v>18560</v>
      </c>
      <c r="E11457" s="395" t="s">
        <v>27732</v>
      </c>
      <c r="F11457" s="395" t="s">
        <v>27732</v>
      </c>
    </row>
    <row r="11458" spans="1:6">
      <c r="A11458" s="360" t="s">
        <v>18552</v>
      </c>
      <c r="B11458" s="393">
        <v>38986</v>
      </c>
      <c r="C11458" s="394" t="s">
        <v>34318</v>
      </c>
      <c r="D11458" s="393" t="s">
        <v>18560</v>
      </c>
      <c r="E11458" s="395" t="s">
        <v>27733</v>
      </c>
      <c r="F11458" s="395" t="s">
        <v>27733</v>
      </c>
    </row>
    <row r="11459" spans="1:6">
      <c r="A11459" s="360" t="s">
        <v>18552</v>
      </c>
      <c r="B11459" s="393">
        <v>38978</v>
      </c>
      <c r="C11459" s="394" t="s">
        <v>34319</v>
      </c>
      <c r="D11459" s="393" t="s">
        <v>18560</v>
      </c>
      <c r="E11459" s="395" t="s">
        <v>25220</v>
      </c>
      <c r="F11459" s="395" t="s">
        <v>25220</v>
      </c>
    </row>
    <row r="11460" spans="1:6">
      <c r="A11460" s="360" t="s">
        <v>18552</v>
      </c>
      <c r="B11460" s="393">
        <v>38979</v>
      </c>
      <c r="C11460" s="394" t="s">
        <v>34320</v>
      </c>
      <c r="D11460" s="393" t="s">
        <v>18560</v>
      </c>
      <c r="E11460" s="395" t="s">
        <v>15752</v>
      </c>
      <c r="F11460" s="395" t="s">
        <v>15752</v>
      </c>
    </row>
    <row r="11461" spans="1:6">
      <c r="A11461" s="360" t="s">
        <v>18552</v>
      </c>
      <c r="B11461" s="393">
        <v>38980</v>
      </c>
      <c r="C11461" s="394" t="s">
        <v>34321</v>
      </c>
      <c r="D11461" s="393" t="s">
        <v>18560</v>
      </c>
      <c r="E11461" s="395" t="s">
        <v>12002</v>
      </c>
      <c r="F11461" s="395" t="s">
        <v>12002</v>
      </c>
    </row>
    <row r="11462" spans="1:6">
      <c r="A11462" s="360" t="s">
        <v>18552</v>
      </c>
      <c r="B11462" s="393">
        <v>38981</v>
      </c>
      <c r="C11462" s="394" t="s">
        <v>34322</v>
      </c>
      <c r="D11462" s="393" t="s">
        <v>18560</v>
      </c>
      <c r="E11462" s="395" t="s">
        <v>26432</v>
      </c>
      <c r="F11462" s="395" t="s">
        <v>26432</v>
      </c>
    </row>
    <row r="11463" spans="1:6">
      <c r="A11463" s="360" t="s">
        <v>18552</v>
      </c>
      <c r="B11463" s="393">
        <v>38982</v>
      </c>
      <c r="C11463" s="394" t="s">
        <v>34323</v>
      </c>
      <c r="D11463" s="393" t="s">
        <v>18560</v>
      </c>
      <c r="E11463" s="395" t="s">
        <v>25357</v>
      </c>
      <c r="F11463" s="395" t="s">
        <v>25357</v>
      </c>
    </row>
    <row r="11464" spans="1:6">
      <c r="A11464" s="360" t="s">
        <v>18552</v>
      </c>
      <c r="B11464" s="393">
        <v>38983</v>
      </c>
      <c r="C11464" s="394" t="s">
        <v>34324</v>
      </c>
      <c r="D11464" s="393" t="s">
        <v>18560</v>
      </c>
      <c r="E11464" s="395" t="s">
        <v>21452</v>
      </c>
      <c r="F11464" s="395" t="s">
        <v>21452</v>
      </c>
    </row>
    <row r="11465" spans="1:6">
      <c r="A11465" s="360" t="s">
        <v>18552</v>
      </c>
      <c r="B11465" s="393">
        <v>38984</v>
      </c>
      <c r="C11465" s="394" t="s">
        <v>34325</v>
      </c>
      <c r="D11465" s="393" t="s">
        <v>18560</v>
      </c>
      <c r="E11465" s="395" t="s">
        <v>26025</v>
      </c>
      <c r="F11465" s="395" t="s">
        <v>26025</v>
      </c>
    </row>
    <row r="11466" spans="1:6">
      <c r="A11466" s="360" t="s">
        <v>18552</v>
      </c>
      <c r="B11466" s="393">
        <v>38985</v>
      </c>
      <c r="C11466" s="394" t="s">
        <v>34326</v>
      </c>
      <c r="D11466" s="393" t="s">
        <v>18560</v>
      </c>
      <c r="E11466" s="395" t="s">
        <v>27734</v>
      </c>
      <c r="F11466" s="395" t="s">
        <v>27734</v>
      </c>
    </row>
    <row r="11467" spans="1:6">
      <c r="A11467" s="360" t="s">
        <v>18552</v>
      </c>
      <c r="B11467" s="393">
        <v>9836</v>
      </c>
      <c r="C11467" s="394" t="s">
        <v>34327</v>
      </c>
      <c r="D11467" s="393" t="s">
        <v>18560</v>
      </c>
      <c r="E11467" s="395" t="s">
        <v>13183</v>
      </c>
      <c r="F11467" s="395" t="s">
        <v>13183</v>
      </c>
    </row>
    <row r="11468" spans="1:6">
      <c r="A11468" s="360" t="s">
        <v>18552</v>
      </c>
      <c r="B11468" s="393">
        <v>20065</v>
      </c>
      <c r="C11468" s="394" t="s">
        <v>34328</v>
      </c>
      <c r="D11468" s="393" t="s">
        <v>18560</v>
      </c>
      <c r="E11468" s="395" t="s">
        <v>25067</v>
      </c>
      <c r="F11468" s="395" t="s">
        <v>25067</v>
      </c>
    </row>
    <row r="11469" spans="1:6">
      <c r="A11469" s="360" t="s">
        <v>18552</v>
      </c>
      <c r="B11469" s="393">
        <v>9835</v>
      </c>
      <c r="C11469" s="394" t="s">
        <v>34329</v>
      </c>
      <c r="D11469" s="393" t="s">
        <v>18560</v>
      </c>
      <c r="E11469" s="395" t="s">
        <v>16056</v>
      </c>
      <c r="F11469" s="395" t="s">
        <v>16056</v>
      </c>
    </row>
    <row r="11470" spans="1:6">
      <c r="A11470" s="360" t="s">
        <v>18552</v>
      </c>
      <c r="B11470" s="393">
        <v>38032</v>
      </c>
      <c r="C11470" s="394" t="s">
        <v>34330</v>
      </c>
      <c r="D11470" s="393" t="s">
        <v>18560</v>
      </c>
      <c r="E11470" s="395" t="s">
        <v>26841</v>
      </c>
      <c r="F11470" s="395" t="s">
        <v>26841</v>
      </c>
    </row>
    <row r="11471" spans="1:6">
      <c r="A11471" s="360" t="s">
        <v>18552</v>
      </c>
      <c r="B11471" s="393">
        <v>38033</v>
      </c>
      <c r="C11471" s="394" t="s">
        <v>34331</v>
      </c>
      <c r="D11471" s="393" t="s">
        <v>18560</v>
      </c>
      <c r="E11471" s="395" t="s">
        <v>27256</v>
      </c>
      <c r="F11471" s="395" t="s">
        <v>27256</v>
      </c>
    </row>
    <row r="11472" spans="1:6">
      <c r="A11472" s="360" t="s">
        <v>18552</v>
      </c>
      <c r="B11472" s="393">
        <v>38034</v>
      </c>
      <c r="C11472" s="394" t="s">
        <v>34332</v>
      </c>
      <c r="D11472" s="393" t="s">
        <v>18560</v>
      </c>
      <c r="E11472" s="395" t="s">
        <v>34333</v>
      </c>
      <c r="F11472" s="395" t="s">
        <v>34333</v>
      </c>
    </row>
    <row r="11473" spans="1:6">
      <c r="A11473" s="360" t="s">
        <v>18552</v>
      </c>
      <c r="B11473" s="393">
        <v>38035</v>
      </c>
      <c r="C11473" s="394" t="s">
        <v>34334</v>
      </c>
      <c r="D11473" s="393" t="s">
        <v>18560</v>
      </c>
      <c r="E11473" s="395" t="s">
        <v>34335</v>
      </c>
      <c r="F11473" s="395" t="s">
        <v>34335</v>
      </c>
    </row>
    <row r="11474" spans="1:6">
      <c r="A11474" s="360" t="s">
        <v>18552</v>
      </c>
      <c r="B11474" s="393">
        <v>38036</v>
      </c>
      <c r="C11474" s="394" t="s">
        <v>34336</v>
      </c>
      <c r="D11474" s="393" t="s">
        <v>18560</v>
      </c>
      <c r="E11474" s="395" t="s">
        <v>34337</v>
      </c>
      <c r="F11474" s="395" t="s">
        <v>34337</v>
      </c>
    </row>
    <row r="11475" spans="1:6">
      <c r="A11475" s="360" t="s">
        <v>18552</v>
      </c>
      <c r="B11475" s="393">
        <v>38037</v>
      </c>
      <c r="C11475" s="394" t="s">
        <v>34338</v>
      </c>
      <c r="D11475" s="393" t="s">
        <v>18560</v>
      </c>
      <c r="E11475" s="395" t="s">
        <v>34339</v>
      </c>
      <c r="F11475" s="395" t="s">
        <v>34339</v>
      </c>
    </row>
    <row r="11476" spans="1:6">
      <c r="A11476" s="360" t="s">
        <v>18552</v>
      </c>
      <c r="B11476" s="393">
        <v>9850</v>
      </c>
      <c r="C11476" s="394" t="s">
        <v>34340</v>
      </c>
      <c r="D11476" s="393" t="s">
        <v>18560</v>
      </c>
      <c r="E11476" s="395" t="s">
        <v>40375</v>
      </c>
      <c r="F11476" s="395" t="s">
        <v>40375</v>
      </c>
    </row>
    <row r="11477" spans="1:6">
      <c r="A11477" s="360" t="s">
        <v>18552</v>
      </c>
      <c r="B11477" s="393">
        <v>9853</v>
      </c>
      <c r="C11477" s="394" t="s">
        <v>34341</v>
      </c>
      <c r="D11477" s="393" t="s">
        <v>18560</v>
      </c>
      <c r="E11477" s="395" t="s">
        <v>40376</v>
      </c>
      <c r="F11477" s="395" t="s">
        <v>40376</v>
      </c>
    </row>
    <row r="11478" spans="1:6">
      <c r="A11478" s="360" t="s">
        <v>18552</v>
      </c>
      <c r="B11478" s="393">
        <v>9854</v>
      </c>
      <c r="C11478" s="394" t="s">
        <v>34342</v>
      </c>
      <c r="D11478" s="393" t="s">
        <v>18560</v>
      </c>
      <c r="E11478" s="395" t="s">
        <v>40377</v>
      </c>
      <c r="F11478" s="395" t="s">
        <v>40377</v>
      </c>
    </row>
    <row r="11479" spans="1:6">
      <c r="A11479" s="360" t="s">
        <v>18552</v>
      </c>
      <c r="B11479" s="393">
        <v>9851</v>
      </c>
      <c r="C11479" s="394" t="s">
        <v>34343</v>
      </c>
      <c r="D11479" s="393" t="s">
        <v>18560</v>
      </c>
      <c r="E11479" s="395" t="s">
        <v>40378</v>
      </c>
      <c r="F11479" s="395" t="s">
        <v>40378</v>
      </c>
    </row>
    <row r="11480" spans="1:6">
      <c r="A11480" s="360" t="s">
        <v>18552</v>
      </c>
      <c r="B11480" s="393">
        <v>9855</v>
      </c>
      <c r="C11480" s="394" t="s">
        <v>34344</v>
      </c>
      <c r="D11480" s="393" t="s">
        <v>18560</v>
      </c>
      <c r="E11480" s="395" t="s">
        <v>40379</v>
      </c>
      <c r="F11480" s="395" t="s">
        <v>40379</v>
      </c>
    </row>
    <row r="11481" spans="1:6">
      <c r="A11481" s="360" t="s">
        <v>18552</v>
      </c>
      <c r="B11481" s="393">
        <v>9825</v>
      </c>
      <c r="C11481" s="394" t="s">
        <v>34345</v>
      </c>
      <c r="D11481" s="393" t="s">
        <v>18560</v>
      </c>
      <c r="E11481" s="395" t="s">
        <v>26375</v>
      </c>
      <c r="F11481" s="395" t="s">
        <v>26375</v>
      </c>
    </row>
    <row r="11482" spans="1:6">
      <c r="A11482" s="360" t="s">
        <v>18552</v>
      </c>
      <c r="B11482" s="393">
        <v>9828</v>
      </c>
      <c r="C11482" s="394" t="s">
        <v>34346</v>
      </c>
      <c r="D11482" s="393" t="s">
        <v>18560</v>
      </c>
      <c r="E11482" s="395" t="s">
        <v>27735</v>
      </c>
      <c r="F11482" s="395" t="s">
        <v>27735</v>
      </c>
    </row>
    <row r="11483" spans="1:6">
      <c r="A11483" s="360" t="s">
        <v>18552</v>
      </c>
      <c r="B11483" s="393">
        <v>9829</v>
      </c>
      <c r="C11483" s="394" t="s">
        <v>34347</v>
      </c>
      <c r="D11483" s="393" t="s">
        <v>18560</v>
      </c>
      <c r="E11483" s="395" t="s">
        <v>27643</v>
      </c>
      <c r="F11483" s="395" t="s">
        <v>27643</v>
      </c>
    </row>
    <row r="11484" spans="1:6">
      <c r="A11484" s="360" t="s">
        <v>18552</v>
      </c>
      <c r="B11484" s="393">
        <v>9826</v>
      </c>
      <c r="C11484" s="394" t="s">
        <v>34348</v>
      </c>
      <c r="D11484" s="393" t="s">
        <v>18560</v>
      </c>
      <c r="E11484" s="395" t="s">
        <v>27736</v>
      </c>
      <c r="F11484" s="395" t="s">
        <v>27736</v>
      </c>
    </row>
    <row r="11485" spans="1:6">
      <c r="A11485" s="360" t="s">
        <v>18552</v>
      </c>
      <c r="B11485" s="393">
        <v>9827</v>
      </c>
      <c r="C11485" s="394" t="s">
        <v>34349</v>
      </c>
      <c r="D11485" s="393" t="s">
        <v>18560</v>
      </c>
      <c r="E11485" s="395" t="s">
        <v>27421</v>
      </c>
      <c r="F11485" s="395" t="s">
        <v>27421</v>
      </c>
    </row>
    <row r="11486" spans="1:6">
      <c r="A11486" s="360" t="s">
        <v>18552</v>
      </c>
      <c r="B11486" s="393">
        <v>36374</v>
      </c>
      <c r="C11486" s="394" t="s">
        <v>34350</v>
      </c>
      <c r="D11486" s="393" t="s">
        <v>18560</v>
      </c>
      <c r="E11486" s="395" t="s">
        <v>26037</v>
      </c>
      <c r="F11486" s="395" t="s">
        <v>26037</v>
      </c>
    </row>
    <row r="11487" spans="1:6">
      <c r="A11487" s="360" t="s">
        <v>18552</v>
      </c>
      <c r="B11487" s="393">
        <v>36084</v>
      </c>
      <c r="C11487" s="394" t="s">
        <v>34351</v>
      </c>
      <c r="D11487" s="393" t="s">
        <v>18560</v>
      </c>
      <c r="E11487" s="395" t="s">
        <v>20743</v>
      </c>
      <c r="F11487" s="395" t="s">
        <v>20743</v>
      </c>
    </row>
    <row r="11488" spans="1:6">
      <c r="A11488" s="360" t="s">
        <v>18552</v>
      </c>
      <c r="B11488" s="393">
        <v>36373</v>
      </c>
      <c r="C11488" s="394" t="s">
        <v>34352</v>
      </c>
      <c r="D11488" s="393" t="s">
        <v>18560</v>
      </c>
      <c r="E11488" s="395" t="s">
        <v>21606</v>
      </c>
      <c r="F11488" s="395" t="s">
        <v>21606</v>
      </c>
    </row>
    <row r="11489" spans="1:6">
      <c r="A11489" s="360" t="s">
        <v>18552</v>
      </c>
      <c r="B11489" s="393">
        <v>36377</v>
      </c>
      <c r="C11489" s="394" t="s">
        <v>34353</v>
      </c>
      <c r="D11489" s="393" t="s">
        <v>18560</v>
      </c>
      <c r="E11489" s="395" t="s">
        <v>25982</v>
      </c>
      <c r="F11489" s="395" t="s">
        <v>25982</v>
      </c>
    </row>
    <row r="11490" spans="1:6">
      <c r="A11490" s="360" t="s">
        <v>18552</v>
      </c>
      <c r="B11490" s="393">
        <v>36375</v>
      </c>
      <c r="C11490" s="394" t="s">
        <v>34354</v>
      </c>
      <c r="D11490" s="393" t="s">
        <v>18560</v>
      </c>
      <c r="E11490" s="395" t="s">
        <v>16734</v>
      </c>
      <c r="F11490" s="395" t="s">
        <v>16734</v>
      </c>
    </row>
    <row r="11491" spans="1:6">
      <c r="A11491" s="360" t="s">
        <v>18552</v>
      </c>
      <c r="B11491" s="393">
        <v>36376</v>
      </c>
      <c r="C11491" s="394" t="s">
        <v>34355</v>
      </c>
      <c r="D11491" s="393" t="s">
        <v>18560</v>
      </c>
      <c r="E11491" s="395" t="s">
        <v>26365</v>
      </c>
      <c r="F11491" s="395" t="s">
        <v>26365</v>
      </c>
    </row>
    <row r="11492" spans="1:6">
      <c r="A11492" s="360" t="s">
        <v>18552</v>
      </c>
      <c r="B11492" s="393">
        <v>36380</v>
      </c>
      <c r="C11492" s="394" t="s">
        <v>34356</v>
      </c>
      <c r="D11492" s="393" t="s">
        <v>18560</v>
      </c>
      <c r="E11492" s="395" t="s">
        <v>25447</v>
      </c>
      <c r="F11492" s="395" t="s">
        <v>25447</v>
      </c>
    </row>
    <row r="11493" spans="1:6">
      <c r="A11493" s="360" t="s">
        <v>18552</v>
      </c>
      <c r="B11493" s="393">
        <v>36378</v>
      </c>
      <c r="C11493" s="394" t="s">
        <v>34357</v>
      </c>
      <c r="D11493" s="393" t="s">
        <v>18560</v>
      </c>
      <c r="E11493" s="395" t="s">
        <v>20474</v>
      </c>
      <c r="F11493" s="395" t="s">
        <v>20474</v>
      </c>
    </row>
    <row r="11494" spans="1:6">
      <c r="A11494" s="360" t="s">
        <v>18552</v>
      </c>
      <c r="B11494" s="393">
        <v>36379</v>
      </c>
      <c r="C11494" s="394" t="s">
        <v>34358</v>
      </c>
      <c r="D11494" s="393" t="s">
        <v>18560</v>
      </c>
      <c r="E11494" s="395" t="s">
        <v>26292</v>
      </c>
      <c r="F11494" s="395" t="s">
        <v>26292</v>
      </c>
    </row>
    <row r="11495" spans="1:6">
      <c r="A11495" s="360" t="s">
        <v>18552</v>
      </c>
      <c r="B11495" s="393">
        <v>9859</v>
      </c>
      <c r="C11495" s="394" t="s">
        <v>34359</v>
      </c>
      <c r="D11495" s="393" t="s">
        <v>18560</v>
      </c>
      <c r="E11495" s="395" t="s">
        <v>20657</v>
      </c>
      <c r="F11495" s="395" t="s">
        <v>20657</v>
      </c>
    </row>
    <row r="11496" spans="1:6">
      <c r="A11496" s="360" t="s">
        <v>18552</v>
      </c>
      <c r="B11496" s="393">
        <v>9838</v>
      </c>
      <c r="C11496" s="394" t="s">
        <v>34360</v>
      </c>
      <c r="D11496" s="393" t="s">
        <v>18560</v>
      </c>
      <c r="E11496" s="395" t="s">
        <v>15803</v>
      </c>
      <c r="F11496" s="395" t="s">
        <v>15803</v>
      </c>
    </row>
    <row r="11497" spans="1:6">
      <c r="A11497" s="360" t="s">
        <v>18552</v>
      </c>
      <c r="B11497" s="393">
        <v>9837</v>
      </c>
      <c r="C11497" s="394" t="s">
        <v>34361</v>
      </c>
      <c r="D11497" s="393" t="s">
        <v>18560</v>
      </c>
      <c r="E11497" s="395" t="s">
        <v>28056</v>
      </c>
      <c r="F11497" s="395" t="s">
        <v>28056</v>
      </c>
    </row>
    <row r="11498" spans="1:6">
      <c r="A11498" s="360" t="s">
        <v>18552</v>
      </c>
      <c r="B11498" s="393">
        <v>9833</v>
      </c>
      <c r="C11498" s="394" t="s">
        <v>34362</v>
      </c>
      <c r="D11498" s="393" t="s">
        <v>18560</v>
      </c>
      <c r="E11498" s="395" t="s">
        <v>12913</v>
      </c>
      <c r="F11498" s="395" t="s">
        <v>12913</v>
      </c>
    </row>
    <row r="11499" spans="1:6">
      <c r="A11499" s="360" t="s">
        <v>18552</v>
      </c>
      <c r="B11499" s="393">
        <v>9830</v>
      </c>
      <c r="C11499" s="394" t="s">
        <v>34363</v>
      </c>
      <c r="D11499" s="393" t="s">
        <v>18560</v>
      </c>
      <c r="E11499" s="395" t="s">
        <v>11309</v>
      </c>
      <c r="F11499" s="395" t="s">
        <v>11309</v>
      </c>
    </row>
    <row r="11500" spans="1:6">
      <c r="A11500" s="360" t="s">
        <v>18552</v>
      </c>
      <c r="B11500" s="393">
        <v>9834</v>
      </c>
      <c r="C11500" s="394" t="s">
        <v>34364</v>
      </c>
      <c r="D11500" s="393" t="s">
        <v>18560</v>
      </c>
      <c r="E11500" s="395" t="s">
        <v>20030</v>
      </c>
      <c r="F11500" s="395" t="s">
        <v>20030</v>
      </c>
    </row>
    <row r="11501" spans="1:6">
      <c r="A11501" s="360" t="s">
        <v>18552</v>
      </c>
      <c r="B11501" s="393">
        <v>9863</v>
      </c>
      <c r="C11501" s="394" t="s">
        <v>34365</v>
      </c>
      <c r="D11501" s="393" t="s">
        <v>18560</v>
      </c>
      <c r="E11501" s="395" t="s">
        <v>21032</v>
      </c>
      <c r="F11501" s="395" t="s">
        <v>21032</v>
      </c>
    </row>
    <row r="11502" spans="1:6">
      <c r="A11502" s="360" t="s">
        <v>18552</v>
      </c>
      <c r="B11502" s="393">
        <v>9860</v>
      </c>
      <c r="C11502" s="394" t="s">
        <v>34367</v>
      </c>
      <c r="D11502" s="393" t="s">
        <v>18560</v>
      </c>
      <c r="E11502" s="395" t="s">
        <v>35423</v>
      </c>
      <c r="F11502" s="395" t="s">
        <v>35423</v>
      </c>
    </row>
    <row r="11503" spans="1:6">
      <c r="A11503" s="360" t="s">
        <v>18552</v>
      </c>
      <c r="B11503" s="393">
        <v>9862</v>
      </c>
      <c r="C11503" s="394" t="s">
        <v>34368</v>
      </c>
      <c r="D11503" s="393" t="s">
        <v>18560</v>
      </c>
      <c r="E11503" s="395" t="s">
        <v>40380</v>
      </c>
      <c r="F11503" s="395" t="s">
        <v>40380</v>
      </c>
    </row>
    <row r="11504" spans="1:6">
      <c r="A11504" s="360" t="s">
        <v>18552</v>
      </c>
      <c r="B11504" s="393">
        <v>9861</v>
      </c>
      <c r="C11504" s="394" t="s">
        <v>34369</v>
      </c>
      <c r="D11504" s="393" t="s">
        <v>18560</v>
      </c>
      <c r="E11504" s="395" t="s">
        <v>21404</v>
      </c>
      <c r="F11504" s="395" t="s">
        <v>21404</v>
      </c>
    </row>
    <row r="11505" spans="1:6">
      <c r="A11505" s="360" t="s">
        <v>18552</v>
      </c>
      <c r="B11505" s="393">
        <v>9856</v>
      </c>
      <c r="C11505" s="394" t="s">
        <v>34370</v>
      </c>
      <c r="D11505" s="393" t="s">
        <v>18560</v>
      </c>
      <c r="E11505" s="395" t="s">
        <v>8233</v>
      </c>
      <c r="F11505" s="395" t="s">
        <v>8233</v>
      </c>
    </row>
    <row r="11506" spans="1:6">
      <c r="A11506" s="360" t="s">
        <v>18552</v>
      </c>
      <c r="B11506" s="393">
        <v>9866</v>
      </c>
      <c r="C11506" s="394" t="s">
        <v>34371</v>
      </c>
      <c r="D11506" s="393" t="s">
        <v>18560</v>
      </c>
      <c r="E11506" s="395" t="s">
        <v>24890</v>
      </c>
      <c r="F11506" s="395" t="s">
        <v>24890</v>
      </c>
    </row>
    <row r="11507" spans="1:6">
      <c r="A11507" s="360" t="s">
        <v>18552</v>
      </c>
      <c r="B11507" s="393">
        <v>9857</v>
      </c>
      <c r="C11507" s="394" t="s">
        <v>34372</v>
      </c>
      <c r="D11507" s="393" t="s">
        <v>18560</v>
      </c>
      <c r="E11507" s="395" t="s">
        <v>40381</v>
      </c>
      <c r="F11507" s="395" t="s">
        <v>40381</v>
      </c>
    </row>
    <row r="11508" spans="1:6">
      <c r="A11508" s="360" t="s">
        <v>18552</v>
      </c>
      <c r="B11508" s="393">
        <v>9864</v>
      </c>
      <c r="C11508" s="394" t="s">
        <v>34373</v>
      </c>
      <c r="D11508" s="393" t="s">
        <v>18560</v>
      </c>
      <c r="E11508" s="395" t="s">
        <v>27927</v>
      </c>
      <c r="F11508" s="395" t="s">
        <v>27927</v>
      </c>
    </row>
    <row r="11509" spans="1:6">
      <c r="A11509" s="360" t="s">
        <v>18552</v>
      </c>
      <c r="B11509" s="393">
        <v>9865</v>
      </c>
      <c r="C11509" s="394" t="s">
        <v>34374</v>
      </c>
      <c r="D11509" s="393" t="s">
        <v>18560</v>
      </c>
      <c r="E11509" s="395" t="s">
        <v>40382</v>
      </c>
      <c r="F11509" s="395" t="s">
        <v>40382</v>
      </c>
    </row>
    <row r="11510" spans="1:6">
      <c r="A11510" s="360" t="s">
        <v>18552</v>
      </c>
      <c r="B11510" s="393">
        <v>9858</v>
      </c>
      <c r="C11510" s="394" t="s">
        <v>34375</v>
      </c>
      <c r="D11510" s="393" t="s">
        <v>18560</v>
      </c>
      <c r="E11510" s="395" t="s">
        <v>40383</v>
      </c>
      <c r="F11510" s="395" t="s">
        <v>40383</v>
      </c>
    </row>
    <row r="11511" spans="1:6">
      <c r="A11511" s="360" t="s">
        <v>18552</v>
      </c>
      <c r="B11511" s="393">
        <v>9841</v>
      </c>
      <c r="C11511" s="394" t="s">
        <v>34376</v>
      </c>
      <c r="D11511" s="393" t="s">
        <v>18560</v>
      </c>
      <c r="E11511" s="395" t="s">
        <v>21352</v>
      </c>
      <c r="F11511" s="395" t="s">
        <v>21352</v>
      </c>
    </row>
    <row r="11512" spans="1:6">
      <c r="A11512" s="360" t="s">
        <v>18552</v>
      </c>
      <c r="B11512" s="393">
        <v>9840</v>
      </c>
      <c r="C11512" s="394" t="s">
        <v>34377</v>
      </c>
      <c r="D11512" s="393" t="s">
        <v>18560</v>
      </c>
      <c r="E11512" s="395" t="s">
        <v>34378</v>
      </c>
      <c r="F11512" s="395" t="s">
        <v>34378</v>
      </c>
    </row>
    <row r="11513" spans="1:6">
      <c r="A11513" s="360" t="s">
        <v>18552</v>
      </c>
      <c r="B11513" s="393">
        <v>20067</v>
      </c>
      <c r="C11513" s="394" t="s">
        <v>34379</v>
      </c>
      <c r="D11513" s="393" t="s">
        <v>18560</v>
      </c>
      <c r="E11513" s="395" t="s">
        <v>33428</v>
      </c>
      <c r="F11513" s="395" t="s">
        <v>33428</v>
      </c>
    </row>
    <row r="11514" spans="1:6">
      <c r="A11514" s="360" t="s">
        <v>18552</v>
      </c>
      <c r="B11514" s="393">
        <v>20068</v>
      </c>
      <c r="C11514" s="394" t="s">
        <v>34380</v>
      </c>
      <c r="D11514" s="393" t="s">
        <v>18560</v>
      </c>
      <c r="E11514" s="395" t="s">
        <v>18568</v>
      </c>
      <c r="F11514" s="395" t="s">
        <v>18568</v>
      </c>
    </row>
    <row r="11515" spans="1:6">
      <c r="A11515" s="360" t="s">
        <v>18552</v>
      </c>
      <c r="B11515" s="393">
        <v>9839</v>
      </c>
      <c r="C11515" s="394" t="s">
        <v>34381</v>
      </c>
      <c r="D11515" s="393" t="s">
        <v>18560</v>
      </c>
      <c r="E11515" s="395" t="s">
        <v>18844</v>
      </c>
      <c r="F11515" s="395" t="s">
        <v>18844</v>
      </c>
    </row>
    <row r="11516" spans="1:6">
      <c r="A11516" s="360" t="s">
        <v>18552</v>
      </c>
      <c r="B11516" s="393">
        <v>9870</v>
      </c>
      <c r="C11516" s="394" t="s">
        <v>34382</v>
      </c>
      <c r="D11516" s="393" t="s">
        <v>18560</v>
      </c>
      <c r="E11516" s="395" t="s">
        <v>27770</v>
      </c>
      <c r="F11516" s="395" t="s">
        <v>27770</v>
      </c>
    </row>
    <row r="11517" spans="1:6">
      <c r="A11517" s="360" t="s">
        <v>18552</v>
      </c>
      <c r="B11517" s="393">
        <v>9867</v>
      </c>
      <c r="C11517" s="394" t="s">
        <v>34383</v>
      </c>
      <c r="D11517" s="393" t="s">
        <v>18560</v>
      </c>
      <c r="E11517" s="395" t="s">
        <v>27033</v>
      </c>
      <c r="F11517" s="395" t="s">
        <v>27033</v>
      </c>
    </row>
    <row r="11518" spans="1:6">
      <c r="A11518" s="360" t="s">
        <v>18552</v>
      </c>
      <c r="B11518" s="393">
        <v>9868</v>
      </c>
      <c r="C11518" s="394" t="s">
        <v>34384</v>
      </c>
      <c r="D11518" s="393" t="s">
        <v>18560</v>
      </c>
      <c r="E11518" s="395" t="s">
        <v>8726</v>
      </c>
      <c r="F11518" s="395" t="s">
        <v>8726</v>
      </c>
    </row>
    <row r="11519" spans="1:6">
      <c r="A11519" s="360" t="s">
        <v>18552</v>
      </c>
      <c r="B11519" s="393">
        <v>9869</v>
      </c>
      <c r="C11519" s="394" t="s">
        <v>34385</v>
      </c>
      <c r="D11519" s="393" t="s">
        <v>18560</v>
      </c>
      <c r="E11519" s="395" t="s">
        <v>11319</v>
      </c>
      <c r="F11519" s="395" t="s">
        <v>11319</v>
      </c>
    </row>
    <row r="11520" spans="1:6">
      <c r="A11520" s="360" t="s">
        <v>18552</v>
      </c>
      <c r="B11520" s="393">
        <v>9874</v>
      </c>
      <c r="C11520" s="394" t="s">
        <v>34386</v>
      </c>
      <c r="D11520" s="393" t="s">
        <v>18560</v>
      </c>
      <c r="E11520" s="395" t="s">
        <v>7827</v>
      </c>
      <c r="F11520" s="395" t="s">
        <v>7827</v>
      </c>
    </row>
    <row r="11521" spans="1:6">
      <c r="A11521" s="360" t="s">
        <v>18552</v>
      </c>
      <c r="B11521" s="393">
        <v>9875</v>
      </c>
      <c r="C11521" s="394" t="s">
        <v>34387</v>
      </c>
      <c r="D11521" s="393" t="s">
        <v>18560</v>
      </c>
      <c r="E11521" s="395" t="s">
        <v>36985</v>
      </c>
      <c r="F11521" s="395" t="s">
        <v>36985</v>
      </c>
    </row>
    <row r="11522" spans="1:6">
      <c r="A11522" s="360" t="s">
        <v>18552</v>
      </c>
      <c r="B11522" s="393">
        <v>9873</v>
      </c>
      <c r="C11522" s="394" t="s">
        <v>34388</v>
      </c>
      <c r="D11522" s="393" t="s">
        <v>18560</v>
      </c>
      <c r="E11522" s="395" t="s">
        <v>26398</v>
      </c>
      <c r="F11522" s="395" t="s">
        <v>26398</v>
      </c>
    </row>
    <row r="11523" spans="1:6">
      <c r="A11523" s="360" t="s">
        <v>18552</v>
      </c>
      <c r="B11523" s="393">
        <v>9871</v>
      </c>
      <c r="C11523" s="394" t="s">
        <v>34389</v>
      </c>
      <c r="D11523" s="393" t="s">
        <v>18560</v>
      </c>
      <c r="E11523" s="395" t="s">
        <v>25359</v>
      </c>
      <c r="F11523" s="395" t="s">
        <v>25359</v>
      </c>
    </row>
    <row r="11524" spans="1:6">
      <c r="A11524" s="360" t="s">
        <v>18552</v>
      </c>
      <c r="B11524" s="393">
        <v>9872</v>
      </c>
      <c r="C11524" s="394" t="s">
        <v>34390</v>
      </c>
      <c r="D11524" s="393" t="s">
        <v>18560</v>
      </c>
      <c r="E11524" s="395" t="s">
        <v>40384</v>
      </c>
      <c r="F11524" s="395" t="s">
        <v>40384</v>
      </c>
    </row>
    <row r="11525" spans="1:6">
      <c r="A11525" s="360" t="s">
        <v>18552</v>
      </c>
      <c r="B11525" s="393">
        <v>7667</v>
      </c>
      <c r="C11525" s="394" t="s">
        <v>34391</v>
      </c>
      <c r="D11525" s="393" t="s">
        <v>18560</v>
      </c>
      <c r="E11525" s="395" t="s">
        <v>40385</v>
      </c>
      <c r="F11525" s="395" t="s">
        <v>40385</v>
      </c>
    </row>
    <row r="11526" spans="1:6">
      <c r="A11526" s="360" t="s">
        <v>18552</v>
      </c>
      <c r="B11526" s="393">
        <v>7660</v>
      </c>
      <c r="C11526" s="394" t="s">
        <v>34392</v>
      </c>
      <c r="D11526" s="393" t="s">
        <v>18560</v>
      </c>
      <c r="E11526" s="395" t="s">
        <v>40386</v>
      </c>
      <c r="F11526" s="395" t="s">
        <v>40386</v>
      </c>
    </row>
    <row r="11527" spans="1:6">
      <c r="A11527" s="360" t="s">
        <v>18552</v>
      </c>
      <c r="B11527" s="393">
        <v>7676</v>
      </c>
      <c r="C11527" s="394" t="s">
        <v>34393</v>
      </c>
      <c r="D11527" s="393" t="s">
        <v>18560</v>
      </c>
      <c r="E11527" s="395" t="s">
        <v>40387</v>
      </c>
      <c r="F11527" s="395" t="s">
        <v>40387</v>
      </c>
    </row>
    <row r="11528" spans="1:6">
      <c r="A11528" s="360" t="s">
        <v>18552</v>
      </c>
      <c r="B11528" s="393">
        <v>12426</v>
      </c>
      <c r="C11528" s="394" t="s">
        <v>34394</v>
      </c>
      <c r="D11528" s="393" t="s">
        <v>18553</v>
      </c>
      <c r="E11528" s="395" t="s">
        <v>26444</v>
      </c>
      <c r="F11528" s="395" t="s">
        <v>26444</v>
      </c>
    </row>
    <row r="11529" spans="1:6">
      <c r="A11529" s="360" t="s">
        <v>18552</v>
      </c>
      <c r="B11529" s="393">
        <v>12425</v>
      </c>
      <c r="C11529" s="394" t="s">
        <v>34395</v>
      </c>
      <c r="D11529" s="393" t="s">
        <v>18553</v>
      </c>
      <c r="E11529" s="395" t="s">
        <v>27713</v>
      </c>
      <c r="F11529" s="395" t="s">
        <v>27713</v>
      </c>
    </row>
    <row r="11530" spans="1:6">
      <c r="A11530" s="360" t="s">
        <v>18552</v>
      </c>
      <c r="B11530" s="393">
        <v>12427</v>
      </c>
      <c r="C11530" s="394" t="s">
        <v>34396</v>
      </c>
      <c r="D11530" s="393" t="s">
        <v>18553</v>
      </c>
      <c r="E11530" s="395" t="s">
        <v>40388</v>
      </c>
      <c r="F11530" s="395" t="s">
        <v>40388</v>
      </c>
    </row>
    <row r="11531" spans="1:6">
      <c r="A11531" s="360" t="s">
        <v>18552</v>
      </c>
      <c r="B11531" s="393">
        <v>12428</v>
      </c>
      <c r="C11531" s="394" t="s">
        <v>34397</v>
      </c>
      <c r="D11531" s="393" t="s">
        <v>18553</v>
      </c>
      <c r="E11531" s="395" t="s">
        <v>36055</v>
      </c>
      <c r="F11531" s="395" t="s">
        <v>36055</v>
      </c>
    </row>
    <row r="11532" spans="1:6">
      <c r="A11532" s="360" t="s">
        <v>18552</v>
      </c>
      <c r="B11532" s="393">
        <v>12430</v>
      </c>
      <c r="C11532" s="394" t="s">
        <v>34398</v>
      </c>
      <c r="D11532" s="393" t="s">
        <v>18553</v>
      </c>
      <c r="E11532" s="395" t="s">
        <v>27660</v>
      </c>
      <c r="F11532" s="395" t="s">
        <v>27660</v>
      </c>
    </row>
    <row r="11533" spans="1:6">
      <c r="A11533" s="360" t="s">
        <v>18552</v>
      </c>
      <c r="B11533" s="393">
        <v>12429</v>
      </c>
      <c r="C11533" s="394" t="s">
        <v>34399</v>
      </c>
      <c r="D11533" s="393" t="s">
        <v>18553</v>
      </c>
      <c r="E11533" s="395" t="s">
        <v>40389</v>
      </c>
      <c r="F11533" s="395" t="s">
        <v>40389</v>
      </c>
    </row>
    <row r="11534" spans="1:6">
      <c r="A11534" s="360" t="s">
        <v>18552</v>
      </c>
      <c r="B11534" s="393">
        <v>12431</v>
      </c>
      <c r="C11534" s="394" t="s">
        <v>34400</v>
      </c>
      <c r="D11534" s="393" t="s">
        <v>18553</v>
      </c>
      <c r="E11534" s="395" t="s">
        <v>40390</v>
      </c>
      <c r="F11534" s="395" t="s">
        <v>40390</v>
      </c>
    </row>
    <row r="11535" spans="1:6">
      <c r="A11535" s="360" t="s">
        <v>18552</v>
      </c>
      <c r="B11535" s="393">
        <v>12432</v>
      </c>
      <c r="C11535" s="394" t="s">
        <v>34401</v>
      </c>
      <c r="D11535" s="393" t="s">
        <v>18553</v>
      </c>
      <c r="E11535" s="395" t="s">
        <v>27102</v>
      </c>
      <c r="F11535" s="395" t="s">
        <v>27102</v>
      </c>
    </row>
    <row r="11536" spans="1:6">
      <c r="A11536" s="360" t="s">
        <v>18552</v>
      </c>
      <c r="B11536" s="393">
        <v>12434</v>
      </c>
      <c r="C11536" s="394" t="s">
        <v>34402</v>
      </c>
      <c r="D11536" s="393" t="s">
        <v>18553</v>
      </c>
      <c r="E11536" s="395" t="s">
        <v>26344</v>
      </c>
      <c r="F11536" s="395" t="s">
        <v>26344</v>
      </c>
    </row>
    <row r="11537" spans="1:6">
      <c r="A11537" s="360" t="s">
        <v>18552</v>
      </c>
      <c r="B11537" s="393">
        <v>12433</v>
      </c>
      <c r="C11537" s="394" t="s">
        <v>34403</v>
      </c>
      <c r="D11537" s="393" t="s">
        <v>18553</v>
      </c>
      <c r="E11537" s="395" t="s">
        <v>27031</v>
      </c>
      <c r="F11537" s="395" t="s">
        <v>27031</v>
      </c>
    </row>
    <row r="11538" spans="1:6">
      <c r="A11538" s="360" t="s">
        <v>18552</v>
      </c>
      <c r="B11538" s="393">
        <v>12435</v>
      </c>
      <c r="C11538" s="394" t="s">
        <v>34404</v>
      </c>
      <c r="D11538" s="393" t="s">
        <v>18553</v>
      </c>
      <c r="E11538" s="395" t="s">
        <v>40391</v>
      </c>
      <c r="F11538" s="395" t="s">
        <v>40391</v>
      </c>
    </row>
    <row r="11539" spans="1:6">
      <c r="A11539" s="360" t="s">
        <v>18552</v>
      </c>
      <c r="B11539" s="393">
        <v>12437</v>
      </c>
      <c r="C11539" s="394" t="s">
        <v>34405</v>
      </c>
      <c r="D11539" s="393" t="s">
        <v>18553</v>
      </c>
      <c r="E11539" s="395" t="s">
        <v>40392</v>
      </c>
      <c r="F11539" s="395" t="s">
        <v>40392</v>
      </c>
    </row>
    <row r="11540" spans="1:6">
      <c r="A11540" s="360" t="s">
        <v>18552</v>
      </c>
      <c r="B11540" s="393">
        <v>12439</v>
      </c>
      <c r="C11540" s="394" t="s">
        <v>34406</v>
      </c>
      <c r="D11540" s="393" t="s">
        <v>18553</v>
      </c>
      <c r="E11540" s="395" t="s">
        <v>26924</v>
      </c>
      <c r="F11540" s="395" t="s">
        <v>26924</v>
      </c>
    </row>
    <row r="11541" spans="1:6">
      <c r="A11541" s="360" t="s">
        <v>18552</v>
      </c>
      <c r="B11541" s="393">
        <v>12438</v>
      </c>
      <c r="C11541" s="394" t="s">
        <v>34407</v>
      </c>
      <c r="D11541" s="393" t="s">
        <v>18553</v>
      </c>
      <c r="E11541" s="395" t="s">
        <v>40393</v>
      </c>
      <c r="F11541" s="395" t="s">
        <v>40393</v>
      </c>
    </row>
    <row r="11542" spans="1:6">
      <c r="A11542" s="360" t="s">
        <v>18552</v>
      </c>
      <c r="B11542" s="393">
        <v>12436</v>
      </c>
      <c r="C11542" s="394" t="s">
        <v>34408</v>
      </c>
      <c r="D11542" s="393" t="s">
        <v>18553</v>
      </c>
      <c r="E11542" s="395" t="s">
        <v>40394</v>
      </c>
      <c r="F11542" s="395" t="s">
        <v>40394</v>
      </c>
    </row>
    <row r="11543" spans="1:6">
      <c r="A11543" s="360" t="s">
        <v>18552</v>
      </c>
      <c r="B11543" s="393">
        <v>36357</v>
      </c>
      <c r="C11543" s="394" t="s">
        <v>34409</v>
      </c>
      <c r="D11543" s="393" t="s">
        <v>18553</v>
      </c>
      <c r="E11543" s="395" t="s">
        <v>27740</v>
      </c>
      <c r="F11543" s="395" t="s">
        <v>27740</v>
      </c>
    </row>
    <row r="11544" spans="1:6">
      <c r="A11544" s="360" t="s">
        <v>18552</v>
      </c>
      <c r="B11544" s="393">
        <v>12424</v>
      </c>
      <c r="C11544" s="394" t="s">
        <v>34410</v>
      </c>
      <c r="D11544" s="393" t="s">
        <v>18553</v>
      </c>
      <c r="E11544" s="395" t="s">
        <v>27846</v>
      </c>
      <c r="F11544" s="395" t="s">
        <v>27846</v>
      </c>
    </row>
    <row r="11545" spans="1:6">
      <c r="A11545" s="360" t="s">
        <v>18552</v>
      </c>
      <c r="B11545" s="393">
        <v>12440</v>
      </c>
      <c r="C11545" s="394" t="s">
        <v>34411</v>
      </c>
      <c r="D11545" s="393" t="s">
        <v>18553</v>
      </c>
      <c r="E11545" s="395" t="s">
        <v>26368</v>
      </c>
      <c r="F11545" s="395" t="s">
        <v>26368</v>
      </c>
    </row>
    <row r="11546" spans="1:6">
      <c r="A11546" s="360" t="s">
        <v>18552</v>
      </c>
      <c r="B11546" s="393">
        <v>9884</v>
      </c>
      <c r="C11546" s="394" t="s">
        <v>34412</v>
      </c>
      <c r="D11546" s="393" t="s">
        <v>18553</v>
      </c>
      <c r="E11546" s="395" t="s">
        <v>37113</v>
      </c>
      <c r="F11546" s="395" t="s">
        <v>37113</v>
      </c>
    </row>
    <row r="11547" spans="1:6">
      <c r="A11547" s="360" t="s">
        <v>18552</v>
      </c>
      <c r="B11547" s="393">
        <v>9888</v>
      </c>
      <c r="C11547" s="394" t="s">
        <v>34414</v>
      </c>
      <c r="D11547" s="393" t="s">
        <v>18553</v>
      </c>
      <c r="E11547" s="395" t="s">
        <v>28652</v>
      </c>
      <c r="F11547" s="395" t="s">
        <v>28652</v>
      </c>
    </row>
    <row r="11548" spans="1:6">
      <c r="A11548" s="360" t="s">
        <v>18552</v>
      </c>
      <c r="B11548" s="393">
        <v>9883</v>
      </c>
      <c r="C11548" s="394" t="s">
        <v>34415</v>
      </c>
      <c r="D11548" s="393" t="s">
        <v>18553</v>
      </c>
      <c r="E11548" s="395" t="s">
        <v>21468</v>
      </c>
      <c r="F11548" s="395" t="s">
        <v>21468</v>
      </c>
    </row>
    <row r="11549" spans="1:6">
      <c r="A11549" s="360" t="s">
        <v>18552</v>
      </c>
      <c r="B11549" s="393">
        <v>9886</v>
      </c>
      <c r="C11549" s="394" t="s">
        <v>34416</v>
      </c>
      <c r="D11549" s="393" t="s">
        <v>18553</v>
      </c>
      <c r="E11549" s="395" t="s">
        <v>25236</v>
      </c>
      <c r="F11549" s="395" t="s">
        <v>25236</v>
      </c>
    </row>
    <row r="11550" spans="1:6">
      <c r="A11550" s="360" t="s">
        <v>18552</v>
      </c>
      <c r="B11550" s="393">
        <v>9889</v>
      </c>
      <c r="C11550" s="394" t="s">
        <v>34417</v>
      </c>
      <c r="D11550" s="393" t="s">
        <v>18553</v>
      </c>
      <c r="E11550" s="395" t="s">
        <v>38888</v>
      </c>
      <c r="F11550" s="395" t="s">
        <v>38888</v>
      </c>
    </row>
    <row r="11551" spans="1:6">
      <c r="A11551" s="360" t="s">
        <v>18552</v>
      </c>
      <c r="B11551" s="393">
        <v>9887</v>
      </c>
      <c r="C11551" s="394" t="s">
        <v>34418</v>
      </c>
      <c r="D11551" s="393" t="s">
        <v>18553</v>
      </c>
      <c r="E11551" s="395" t="s">
        <v>40395</v>
      </c>
      <c r="F11551" s="395" t="s">
        <v>40395</v>
      </c>
    </row>
    <row r="11552" spans="1:6">
      <c r="A11552" s="360" t="s">
        <v>18552</v>
      </c>
      <c r="B11552" s="393">
        <v>9885</v>
      </c>
      <c r="C11552" s="394" t="s">
        <v>34420</v>
      </c>
      <c r="D11552" s="393" t="s">
        <v>18553</v>
      </c>
      <c r="E11552" s="395" t="s">
        <v>21342</v>
      </c>
      <c r="F11552" s="395" t="s">
        <v>21342</v>
      </c>
    </row>
    <row r="11553" spans="1:6">
      <c r="A11553" s="360" t="s">
        <v>18552</v>
      </c>
      <c r="B11553" s="393">
        <v>9890</v>
      </c>
      <c r="C11553" s="394" t="s">
        <v>34421</v>
      </c>
      <c r="D11553" s="393" t="s">
        <v>18553</v>
      </c>
      <c r="E11553" s="395" t="s">
        <v>40396</v>
      </c>
      <c r="F11553" s="395" t="s">
        <v>40396</v>
      </c>
    </row>
    <row r="11554" spans="1:6">
      <c r="A11554" s="360" t="s">
        <v>18552</v>
      </c>
      <c r="B11554" s="393">
        <v>9891</v>
      </c>
      <c r="C11554" s="394" t="s">
        <v>34422</v>
      </c>
      <c r="D11554" s="393" t="s">
        <v>18553</v>
      </c>
      <c r="E11554" s="395" t="s">
        <v>40397</v>
      </c>
      <c r="F11554" s="395" t="s">
        <v>40397</v>
      </c>
    </row>
    <row r="11555" spans="1:6">
      <c r="A11555" s="360" t="s">
        <v>18552</v>
      </c>
      <c r="B11555" s="393">
        <v>39292</v>
      </c>
      <c r="C11555" s="394" t="s">
        <v>34423</v>
      </c>
      <c r="D11555" s="393" t="s">
        <v>18553</v>
      </c>
      <c r="E11555" s="395" t="s">
        <v>13885</v>
      </c>
      <c r="F11555" s="395" t="s">
        <v>13885</v>
      </c>
    </row>
    <row r="11556" spans="1:6">
      <c r="A11556" s="360" t="s">
        <v>18552</v>
      </c>
      <c r="B11556" s="393">
        <v>39293</v>
      </c>
      <c r="C11556" s="394" t="s">
        <v>34424</v>
      </c>
      <c r="D11556" s="393" t="s">
        <v>18553</v>
      </c>
      <c r="E11556" s="395" t="s">
        <v>27</v>
      </c>
      <c r="F11556" s="395" t="s">
        <v>27</v>
      </c>
    </row>
    <row r="11557" spans="1:6">
      <c r="A11557" s="360" t="s">
        <v>18552</v>
      </c>
      <c r="B11557" s="393">
        <v>39294</v>
      </c>
      <c r="C11557" s="394" t="s">
        <v>34425</v>
      </c>
      <c r="D11557" s="393" t="s">
        <v>18553</v>
      </c>
      <c r="E11557" s="395" t="s">
        <v>27</v>
      </c>
      <c r="F11557" s="395" t="s">
        <v>27</v>
      </c>
    </row>
    <row r="11558" spans="1:6">
      <c r="A11558" s="360" t="s">
        <v>18552</v>
      </c>
      <c r="B11558" s="393">
        <v>39295</v>
      </c>
      <c r="C11558" s="394" t="s">
        <v>34426</v>
      </c>
      <c r="D11558" s="393" t="s">
        <v>18553</v>
      </c>
      <c r="E11558" s="395" t="s">
        <v>26451</v>
      </c>
      <c r="F11558" s="395" t="s">
        <v>26451</v>
      </c>
    </row>
    <row r="11559" spans="1:6">
      <c r="A11559" s="360" t="s">
        <v>18552</v>
      </c>
      <c r="B11559" s="393">
        <v>36313</v>
      </c>
      <c r="C11559" s="394" t="s">
        <v>34427</v>
      </c>
      <c r="D11559" s="393" t="s">
        <v>18553</v>
      </c>
      <c r="E11559" s="395" t="s">
        <v>27206</v>
      </c>
      <c r="F11559" s="395" t="s">
        <v>27206</v>
      </c>
    </row>
    <row r="11560" spans="1:6">
      <c r="A11560" s="360" t="s">
        <v>18552</v>
      </c>
      <c r="B11560" s="393">
        <v>36316</v>
      </c>
      <c r="C11560" s="394" t="s">
        <v>34428</v>
      </c>
      <c r="D11560" s="393" t="s">
        <v>18553</v>
      </c>
      <c r="E11560" s="395" t="s">
        <v>21071</v>
      </c>
      <c r="F11560" s="395" t="s">
        <v>21071</v>
      </c>
    </row>
    <row r="11561" spans="1:6">
      <c r="A11561" s="360" t="s">
        <v>18552</v>
      </c>
      <c r="B11561" s="393">
        <v>64</v>
      </c>
      <c r="C11561" s="394" t="s">
        <v>34429</v>
      </c>
      <c r="D11561" s="393" t="s">
        <v>18553</v>
      </c>
      <c r="E11561" s="395" t="s">
        <v>20739</v>
      </c>
      <c r="F11561" s="395" t="s">
        <v>20739</v>
      </c>
    </row>
    <row r="11562" spans="1:6">
      <c r="A11562" s="360" t="s">
        <v>18552</v>
      </c>
      <c r="B11562" s="393">
        <v>37423</v>
      </c>
      <c r="C11562" s="394" t="s">
        <v>34430</v>
      </c>
      <c r="D11562" s="393" t="s">
        <v>18553</v>
      </c>
      <c r="E11562" s="395" t="s">
        <v>20413</v>
      </c>
      <c r="F11562" s="395" t="s">
        <v>20413</v>
      </c>
    </row>
    <row r="11563" spans="1:6">
      <c r="A11563" s="360" t="s">
        <v>18552</v>
      </c>
      <c r="B11563" s="393">
        <v>39296</v>
      </c>
      <c r="C11563" s="394" t="s">
        <v>34431</v>
      </c>
      <c r="D11563" s="393" t="s">
        <v>18553</v>
      </c>
      <c r="E11563" s="395" t="s">
        <v>30510</v>
      </c>
      <c r="F11563" s="395" t="s">
        <v>30510</v>
      </c>
    </row>
    <row r="11564" spans="1:6">
      <c r="A11564" s="360" t="s">
        <v>18552</v>
      </c>
      <c r="B11564" s="393">
        <v>39297</v>
      </c>
      <c r="C11564" s="394" t="s">
        <v>34432</v>
      </c>
      <c r="D11564" s="393" t="s">
        <v>18553</v>
      </c>
      <c r="E11564" s="395" t="s">
        <v>16011</v>
      </c>
      <c r="F11564" s="395" t="s">
        <v>16011</v>
      </c>
    </row>
    <row r="11565" spans="1:6">
      <c r="A11565" s="360" t="s">
        <v>18552</v>
      </c>
      <c r="B11565" s="393">
        <v>39298</v>
      </c>
      <c r="C11565" s="394" t="s">
        <v>34433</v>
      </c>
      <c r="D11565" s="393" t="s">
        <v>18553</v>
      </c>
      <c r="E11565" s="395" t="s">
        <v>27053</v>
      </c>
      <c r="F11565" s="395" t="s">
        <v>27053</v>
      </c>
    </row>
    <row r="11566" spans="1:6">
      <c r="A11566" s="360" t="s">
        <v>18552</v>
      </c>
      <c r="B11566" s="393">
        <v>39299</v>
      </c>
      <c r="C11566" s="394" t="s">
        <v>34434</v>
      </c>
      <c r="D11566" s="393" t="s">
        <v>18553</v>
      </c>
      <c r="E11566" s="395" t="s">
        <v>19438</v>
      </c>
      <c r="F11566" s="395" t="s">
        <v>19438</v>
      </c>
    </row>
    <row r="11567" spans="1:6">
      <c r="A11567" s="360" t="s">
        <v>18552</v>
      </c>
      <c r="B11567" s="393">
        <v>9892</v>
      </c>
      <c r="C11567" s="394" t="s">
        <v>34435</v>
      </c>
      <c r="D11567" s="393" t="s">
        <v>18553</v>
      </c>
      <c r="E11567" s="395" t="s">
        <v>9490</v>
      </c>
      <c r="F11567" s="395" t="s">
        <v>9490</v>
      </c>
    </row>
    <row r="11568" spans="1:6">
      <c r="A11568" s="360" t="s">
        <v>18552</v>
      </c>
      <c r="B11568" s="393">
        <v>9893</v>
      </c>
      <c r="C11568" s="394" t="s">
        <v>34436</v>
      </c>
      <c r="D11568" s="393" t="s">
        <v>18553</v>
      </c>
      <c r="E11568" s="395" t="s">
        <v>38770</v>
      </c>
      <c r="F11568" s="395" t="s">
        <v>38770</v>
      </c>
    </row>
    <row r="11569" spans="1:6">
      <c r="A11569" s="360" t="s">
        <v>18552</v>
      </c>
      <c r="B11569" s="393">
        <v>9901</v>
      </c>
      <c r="C11569" s="394" t="s">
        <v>34437</v>
      </c>
      <c r="D11569" s="393" t="s">
        <v>18553</v>
      </c>
      <c r="E11569" s="395" t="s">
        <v>27923</v>
      </c>
      <c r="F11569" s="395" t="s">
        <v>27923</v>
      </c>
    </row>
    <row r="11570" spans="1:6">
      <c r="A11570" s="360" t="s">
        <v>18552</v>
      </c>
      <c r="B11570" s="393">
        <v>9896</v>
      </c>
      <c r="C11570" s="394" t="s">
        <v>34438</v>
      </c>
      <c r="D11570" s="393" t="s">
        <v>18553</v>
      </c>
      <c r="E11570" s="395" t="s">
        <v>21552</v>
      </c>
      <c r="F11570" s="395" t="s">
        <v>21552</v>
      </c>
    </row>
    <row r="11571" spans="1:6">
      <c r="A11571" s="360" t="s">
        <v>18552</v>
      </c>
      <c r="B11571" s="393">
        <v>9900</v>
      </c>
      <c r="C11571" s="394" t="s">
        <v>34439</v>
      </c>
      <c r="D11571" s="393" t="s">
        <v>18553</v>
      </c>
      <c r="E11571" s="395" t="s">
        <v>25039</v>
      </c>
      <c r="F11571" s="395" t="s">
        <v>25039</v>
      </c>
    </row>
    <row r="11572" spans="1:6">
      <c r="A11572" s="360" t="s">
        <v>18552</v>
      </c>
      <c r="B11572" s="393">
        <v>9898</v>
      </c>
      <c r="C11572" s="394" t="s">
        <v>34440</v>
      </c>
      <c r="D11572" s="393" t="s">
        <v>18553</v>
      </c>
      <c r="E11572" s="395" t="s">
        <v>40398</v>
      </c>
      <c r="F11572" s="395" t="s">
        <v>40398</v>
      </c>
    </row>
    <row r="11573" spans="1:6">
      <c r="A11573" s="360" t="s">
        <v>18552</v>
      </c>
      <c r="B11573" s="393">
        <v>9899</v>
      </c>
      <c r="C11573" s="394" t="s">
        <v>34441</v>
      </c>
      <c r="D11573" s="393" t="s">
        <v>18553</v>
      </c>
      <c r="E11573" s="395" t="s">
        <v>12129</v>
      </c>
      <c r="F11573" s="395" t="s">
        <v>12129</v>
      </c>
    </row>
    <row r="11574" spans="1:6">
      <c r="A11574" s="360" t="s">
        <v>18552</v>
      </c>
      <c r="B11574" s="393">
        <v>9902</v>
      </c>
      <c r="C11574" s="394" t="s">
        <v>34442</v>
      </c>
      <c r="D11574" s="393" t="s">
        <v>18553</v>
      </c>
      <c r="E11574" s="395" t="s">
        <v>40399</v>
      </c>
      <c r="F11574" s="395" t="s">
        <v>40399</v>
      </c>
    </row>
    <row r="11575" spans="1:6">
      <c r="A11575" s="360" t="s">
        <v>18552</v>
      </c>
      <c r="B11575" s="393">
        <v>9908</v>
      </c>
      <c r="C11575" s="394" t="s">
        <v>34443</v>
      </c>
      <c r="D11575" s="393" t="s">
        <v>18553</v>
      </c>
      <c r="E11575" s="395" t="s">
        <v>38384</v>
      </c>
      <c r="F11575" s="395" t="s">
        <v>38384</v>
      </c>
    </row>
    <row r="11576" spans="1:6">
      <c r="A11576" s="360" t="s">
        <v>18552</v>
      </c>
      <c r="B11576" s="393">
        <v>9905</v>
      </c>
      <c r="C11576" s="394" t="s">
        <v>34444</v>
      </c>
      <c r="D11576" s="393" t="s">
        <v>18553</v>
      </c>
      <c r="E11576" s="395" t="s">
        <v>11614</v>
      </c>
      <c r="F11576" s="395" t="s">
        <v>11614</v>
      </c>
    </row>
    <row r="11577" spans="1:6">
      <c r="A11577" s="360" t="s">
        <v>18552</v>
      </c>
      <c r="B11577" s="393">
        <v>9906</v>
      </c>
      <c r="C11577" s="394" t="s">
        <v>34445</v>
      </c>
      <c r="D11577" s="393" t="s">
        <v>18553</v>
      </c>
      <c r="E11577" s="395" t="s">
        <v>9280</v>
      </c>
      <c r="F11577" s="395" t="s">
        <v>9280</v>
      </c>
    </row>
    <row r="11578" spans="1:6">
      <c r="A11578" s="360" t="s">
        <v>18552</v>
      </c>
      <c r="B11578" s="393">
        <v>9895</v>
      </c>
      <c r="C11578" s="394" t="s">
        <v>34446</v>
      </c>
      <c r="D11578" s="393" t="s">
        <v>18553</v>
      </c>
      <c r="E11578" s="395" t="s">
        <v>14984</v>
      </c>
      <c r="F11578" s="395" t="s">
        <v>14984</v>
      </c>
    </row>
    <row r="11579" spans="1:6">
      <c r="A11579" s="360" t="s">
        <v>18552</v>
      </c>
      <c r="B11579" s="393">
        <v>9894</v>
      </c>
      <c r="C11579" s="394" t="s">
        <v>34447</v>
      </c>
      <c r="D11579" s="393" t="s">
        <v>18553</v>
      </c>
      <c r="E11579" s="395" t="s">
        <v>25004</v>
      </c>
      <c r="F11579" s="395" t="s">
        <v>25004</v>
      </c>
    </row>
    <row r="11580" spans="1:6">
      <c r="A11580" s="360" t="s">
        <v>18552</v>
      </c>
      <c r="B11580" s="393">
        <v>9897</v>
      </c>
      <c r="C11580" s="394" t="s">
        <v>34448</v>
      </c>
      <c r="D11580" s="393" t="s">
        <v>18553</v>
      </c>
      <c r="E11580" s="395" t="s">
        <v>21537</v>
      </c>
      <c r="F11580" s="395" t="s">
        <v>21537</v>
      </c>
    </row>
    <row r="11581" spans="1:6">
      <c r="A11581" s="360" t="s">
        <v>18552</v>
      </c>
      <c r="B11581" s="393">
        <v>9910</v>
      </c>
      <c r="C11581" s="394" t="s">
        <v>34449</v>
      </c>
      <c r="D11581" s="393" t="s">
        <v>18553</v>
      </c>
      <c r="E11581" s="395" t="s">
        <v>27788</v>
      </c>
      <c r="F11581" s="395" t="s">
        <v>27788</v>
      </c>
    </row>
    <row r="11582" spans="1:6">
      <c r="A11582" s="360" t="s">
        <v>18552</v>
      </c>
      <c r="B11582" s="393">
        <v>9909</v>
      </c>
      <c r="C11582" s="394" t="s">
        <v>34451</v>
      </c>
      <c r="D11582" s="393" t="s">
        <v>18553</v>
      </c>
      <c r="E11582" s="395" t="s">
        <v>40400</v>
      </c>
      <c r="F11582" s="395" t="s">
        <v>40400</v>
      </c>
    </row>
    <row r="11583" spans="1:6">
      <c r="A11583" s="360" t="s">
        <v>18552</v>
      </c>
      <c r="B11583" s="393">
        <v>9907</v>
      </c>
      <c r="C11583" s="394" t="s">
        <v>34453</v>
      </c>
      <c r="D11583" s="393" t="s">
        <v>18553</v>
      </c>
      <c r="E11583" s="395" t="s">
        <v>40401</v>
      </c>
      <c r="F11583" s="395" t="s">
        <v>40401</v>
      </c>
    </row>
    <row r="11584" spans="1:6" ht="23.25">
      <c r="A11584" s="360" t="s">
        <v>18552</v>
      </c>
      <c r="B11584" s="393">
        <v>20973</v>
      </c>
      <c r="C11584" s="394" t="s">
        <v>34454</v>
      </c>
      <c r="D11584" s="393" t="s">
        <v>18553</v>
      </c>
      <c r="E11584" s="395" t="s">
        <v>40402</v>
      </c>
      <c r="F11584" s="395" t="s">
        <v>40402</v>
      </c>
    </row>
    <row r="11585" spans="1:6" ht="23.25">
      <c r="A11585" s="360" t="s">
        <v>18552</v>
      </c>
      <c r="B11585" s="393">
        <v>20974</v>
      </c>
      <c r="C11585" s="394" t="s">
        <v>34455</v>
      </c>
      <c r="D11585" s="393" t="s">
        <v>18553</v>
      </c>
      <c r="E11585" s="395" t="s">
        <v>40403</v>
      </c>
      <c r="F11585" s="395" t="s">
        <v>40403</v>
      </c>
    </row>
    <row r="11586" spans="1:6">
      <c r="A11586" s="360" t="s">
        <v>18552</v>
      </c>
      <c r="B11586" s="393">
        <v>37989</v>
      </c>
      <c r="C11586" s="394" t="s">
        <v>34456</v>
      </c>
      <c r="D11586" s="393" t="s">
        <v>18553</v>
      </c>
      <c r="E11586" s="395" t="s">
        <v>13419</v>
      </c>
      <c r="F11586" s="395" t="s">
        <v>13419</v>
      </c>
    </row>
    <row r="11587" spans="1:6">
      <c r="A11587" s="360" t="s">
        <v>18552</v>
      </c>
      <c r="B11587" s="393">
        <v>37990</v>
      </c>
      <c r="C11587" s="394" t="s">
        <v>34457</v>
      </c>
      <c r="D11587" s="393" t="s">
        <v>18553</v>
      </c>
      <c r="E11587" s="395" t="s">
        <v>27154</v>
      </c>
      <c r="F11587" s="395" t="s">
        <v>27154</v>
      </c>
    </row>
    <row r="11588" spans="1:6">
      <c r="A11588" s="360" t="s">
        <v>18552</v>
      </c>
      <c r="B11588" s="393">
        <v>37991</v>
      </c>
      <c r="C11588" s="394" t="s">
        <v>34458</v>
      </c>
      <c r="D11588" s="393" t="s">
        <v>18553</v>
      </c>
      <c r="E11588" s="395" t="s">
        <v>9804</v>
      </c>
      <c r="F11588" s="395" t="s">
        <v>9804</v>
      </c>
    </row>
    <row r="11589" spans="1:6">
      <c r="A11589" s="360" t="s">
        <v>18552</v>
      </c>
      <c r="B11589" s="393">
        <v>37992</v>
      </c>
      <c r="C11589" s="394" t="s">
        <v>34459</v>
      </c>
      <c r="D11589" s="393" t="s">
        <v>18553</v>
      </c>
      <c r="E11589" s="395" t="s">
        <v>20971</v>
      </c>
      <c r="F11589" s="395" t="s">
        <v>20971</v>
      </c>
    </row>
    <row r="11590" spans="1:6">
      <c r="A11590" s="360" t="s">
        <v>18552</v>
      </c>
      <c r="B11590" s="393">
        <v>37993</v>
      </c>
      <c r="C11590" s="394" t="s">
        <v>34460</v>
      </c>
      <c r="D11590" s="393" t="s">
        <v>18553</v>
      </c>
      <c r="E11590" s="395" t="s">
        <v>34461</v>
      </c>
      <c r="F11590" s="395" t="s">
        <v>34461</v>
      </c>
    </row>
    <row r="11591" spans="1:6">
      <c r="A11591" s="360" t="s">
        <v>18552</v>
      </c>
      <c r="B11591" s="393">
        <v>37994</v>
      </c>
      <c r="C11591" s="394" t="s">
        <v>34462</v>
      </c>
      <c r="D11591" s="393" t="s">
        <v>18553</v>
      </c>
      <c r="E11591" s="395" t="s">
        <v>27347</v>
      </c>
      <c r="F11591" s="395" t="s">
        <v>27347</v>
      </c>
    </row>
    <row r="11592" spans="1:6">
      <c r="A11592" s="360" t="s">
        <v>18552</v>
      </c>
      <c r="B11592" s="393">
        <v>37995</v>
      </c>
      <c r="C11592" s="394" t="s">
        <v>34463</v>
      </c>
      <c r="D11592" s="393" t="s">
        <v>18553</v>
      </c>
      <c r="E11592" s="395" t="s">
        <v>27939</v>
      </c>
      <c r="F11592" s="395" t="s">
        <v>27939</v>
      </c>
    </row>
    <row r="11593" spans="1:6">
      <c r="A11593" s="360" t="s">
        <v>18552</v>
      </c>
      <c r="B11593" s="393">
        <v>37996</v>
      </c>
      <c r="C11593" s="394" t="s">
        <v>34464</v>
      </c>
      <c r="D11593" s="393" t="s">
        <v>18553</v>
      </c>
      <c r="E11593" s="395" t="s">
        <v>34465</v>
      </c>
      <c r="F11593" s="395" t="s">
        <v>34465</v>
      </c>
    </row>
    <row r="11594" spans="1:6">
      <c r="A11594" s="360" t="s">
        <v>18552</v>
      </c>
      <c r="B11594" s="393">
        <v>13883</v>
      </c>
      <c r="C11594" s="394" t="s">
        <v>34466</v>
      </c>
      <c r="D11594" s="393" t="s">
        <v>18553</v>
      </c>
      <c r="E11594" s="395" t="s">
        <v>25503</v>
      </c>
      <c r="F11594" s="395" t="s">
        <v>25503</v>
      </c>
    </row>
    <row r="11595" spans="1:6">
      <c r="A11595" s="360" t="s">
        <v>18552</v>
      </c>
      <c r="B11595" s="393">
        <v>38604</v>
      </c>
      <c r="C11595" s="394" t="s">
        <v>34467</v>
      </c>
      <c r="D11595" s="393" t="s">
        <v>18553</v>
      </c>
      <c r="E11595" s="395" t="s">
        <v>25504</v>
      </c>
      <c r="F11595" s="395" t="s">
        <v>25504</v>
      </c>
    </row>
    <row r="11596" spans="1:6" ht="23.25">
      <c r="A11596" s="360" t="s">
        <v>18552</v>
      </c>
      <c r="B11596" s="393">
        <v>10601</v>
      </c>
      <c r="C11596" s="394" t="s">
        <v>34468</v>
      </c>
      <c r="D11596" s="393" t="s">
        <v>18553</v>
      </c>
      <c r="E11596" s="395" t="s">
        <v>25505</v>
      </c>
      <c r="F11596" s="395" t="s">
        <v>25505</v>
      </c>
    </row>
    <row r="11597" spans="1:6">
      <c r="A11597" s="360" t="s">
        <v>18552</v>
      </c>
      <c r="B11597" s="393">
        <v>26034</v>
      </c>
      <c r="C11597" s="394" t="s">
        <v>34469</v>
      </c>
      <c r="D11597" s="393" t="s">
        <v>18553</v>
      </c>
      <c r="E11597" s="395" t="s">
        <v>25506</v>
      </c>
      <c r="F11597" s="395" t="s">
        <v>25506</v>
      </c>
    </row>
    <row r="11598" spans="1:6">
      <c r="A11598" s="360" t="s">
        <v>18552</v>
      </c>
      <c r="B11598" s="393">
        <v>13894</v>
      </c>
      <c r="C11598" s="394" t="s">
        <v>34470</v>
      </c>
      <c r="D11598" s="393" t="s">
        <v>18553</v>
      </c>
      <c r="E11598" s="395" t="s">
        <v>18659</v>
      </c>
      <c r="F11598" s="395" t="s">
        <v>18659</v>
      </c>
    </row>
    <row r="11599" spans="1:6">
      <c r="A11599" s="360" t="s">
        <v>18552</v>
      </c>
      <c r="B11599" s="393">
        <v>13895</v>
      </c>
      <c r="C11599" s="394" t="s">
        <v>34471</v>
      </c>
      <c r="D11599" s="393" t="s">
        <v>18553</v>
      </c>
      <c r="E11599" s="395" t="s">
        <v>18660</v>
      </c>
      <c r="F11599" s="395" t="s">
        <v>18660</v>
      </c>
    </row>
    <row r="11600" spans="1:6">
      <c r="A11600" s="360" t="s">
        <v>18552</v>
      </c>
      <c r="B11600" s="393">
        <v>13892</v>
      </c>
      <c r="C11600" s="394" t="s">
        <v>34472</v>
      </c>
      <c r="D11600" s="393" t="s">
        <v>18553</v>
      </c>
      <c r="E11600" s="395" t="s">
        <v>18661</v>
      </c>
      <c r="F11600" s="395" t="s">
        <v>18661</v>
      </c>
    </row>
    <row r="11601" spans="1:6">
      <c r="A11601" s="360" t="s">
        <v>18552</v>
      </c>
      <c r="B11601" s="393">
        <v>9914</v>
      </c>
      <c r="C11601" s="394" t="s">
        <v>34473</v>
      </c>
      <c r="D11601" s="393" t="s">
        <v>18553</v>
      </c>
      <c r="E11601" s="395" t="s">
        <v>18662</v>
      </c>
      <c r="F11601" s="395" t="s">
        <v>18662</v>
      </c>
    </row>
    <row r="11602" spans="1:6" ht="23.25">
      <c r="A11602" s="360" t="s">
        <v>18552</v>
      </c>
      <c r="B11602" s="393">
        <v>36485</v>
      </c>
      <c r="C11602" s="394" t="s">
        <v>34474</v>
      </c>
      <c r="D11602" s="393" t="s">
        <v>18553</v>
      </c>
      <c r="E11602" s="395" t="s">
        <v>21459</v>
      </c>
      <c r="F11602" s="395" t="s">
        <v>21459</v>
      </c>
    </row>
    <row r="11603" spans="1:6">
      <c r="A11603" s="360" t="s">
        <v>18552</v>
      </c>
      <c r="B11603" s="393">
        <v>9912</v>
      </c>
      <c r="C11603" s="394" t="s">
        <v>34475</v>
      </c>
      <c r="D11603" s="393" t="s">
        <v>18553</v>
      </c>
      <c r="E11603" s="395" t="s">
        <v>25507</v>
      </c>
      <c r="F11603" s="395" t="s">
        <v>25507</v>
      </c>
    </row>
    <row r="11604" spans="1:6" ht="23.25">
      <c r="A11604" s="360" t="s">
        <v>18552</v>
      </c>
      <c r="B11604" s="393">
        <v>9921</v>
      </c>
      <c r="C11604" s="394" t="s">
        <v>34476</v>
      </c>
      <c r="D11604" s="393" t="s">
        <v>18553</v>
      </c>
      <c r="E11604" s="395" t="s">
        <v>25508</v>
      </c>
      <c r="F11604" s="395" t="s">
        <v>25508</v>
      </c>
    </row>
    <row r="11605" spans="1:6" ht="23.25">
      <c r="A11605" s="360" t="s">
        <v>18552</v>
      </c>
      <c r="B11605" s="393">
        <v>21112</v>
      </c>
      <c r="C11605" s="394" t="s">
        <v>34477</v>
      </c>
      <c r="D11605" s="393" t="s">
        <v>18553</v>
      </c>
      <c r="E11605" s="395" t="s">
        <v>40404</v>
      </c>
      <c r="F11605" s="395" t="s">
        <v>40404</v>
      </c>
    </row>
    <row r="11606" spans="1:6">
      <c r="A11606" s="360" t="s">
        <v>18552</v>
      </c>
      <c r="B11606" s="393">
        <v>10228</v>
      </c>
      <c r="C11606" s="394" t="s">
        <v>34478</v>
      </c>
      <c r="D11606" s="393" t="s">
        <v>18553</v>
      </c>
      <c r="E11606" s="395" t="s">
        <v>28367</v>
      </c>
      <c r="F11606" s="395" t="s">
        <v>28367</v>
      </c>
    </row>
    <row r="11607" spans="1:6">
      <c r="A11607" s="360" t="s">
        <v>18552</v>
      </c>
      <c r="B11607" s="393">
        <v>11781</v>
      </c>
      <c r="C11607" s="394" t="s">
        <v>34479</v>
      </c>
      <c r="D11607" s="393" t="s">
        <v>18553</v>
      </c>
      <c r="E11607" s="395" t="s">
        <v>40405</v>
      </c>
      <c r="F11607" s="395" t="s">
        <v>40405</v>
      </c>
    </row>
    <row r="11608" spans="1:6">
      <c r="A11608" s="360" t="s">
        <v>18552</v>
      </c>
      <c r="B11608" s="393">
        <v>11746</v>
      </c>
      <c r="C11608" s="394" t="s">
        <v>34480</v>
      </c>
      <c r="D11608" s="393" t="s">
        <v>18553</v>
      </c>
      <c r="E11608" s="395" t="s">
        <v>36616</v>
      </c>
      <c r="F11608" s="395" t="s">
        <v>36616</v>
      </c>
    </row>
    <row r="11609" spans="1:6">
      <c r="A11609" s="360" t="s">
        <v>18552</v>
      </c>
      <c r="B11609" s="393">
        <v>11751</v>
      </c>
      <c r="C11609" s="394" t="s">
        <v>34481</v>
      </c>
      <c r="D11609" s="393" t="s">
        <v>18553</v>
      </c>
      <c r="E11609" s="395" t="s">
        <v>28435</v>
      </c>
      <c r="F11609" s="395" t="s">
        <v>28435</v>
      </c>
    </row>
    <row r="11610" spans="1:6">
      <c r="A11610" s="360" t="s">
        <v>18552</v>
      </c>
      <c r="B11610" s="393">
        <v>11750</v>
      </c>
      <c r="C11610" s="394" t="s">
        <v>34483</v>
      </c>
      <c r="D11610" s="393" t="s">
        <v>18553</v>
      </c>
      <c r="E11610" s="395" t="s">
        <v>26371</v>
      </c>
      <c r="F11610" s="395" t="s">
        <v>26371</v>
      </c>
    </row>
    <row r="11611" spans="1:6">
      <c r="A11611" s="360" t="s">
        <v>18552</v>
      </c>
      <c r="B11611" s="393">
        <v>11748</v>
      </c>
      <c r="C11611" s="394" t="s">
        <v>34484</v>
      </c>
      <c r="D11611" s="393" t="s">
        <v>18553</v>
      </c>
      <c r="E11611" s="395" t="s">
        <v>28303</v>
      </c>
      <c r="F11611" s="395" t="s">
        <v>28303</v>
      </c>
    </row>
    <row r="11612" spans="1:6">
      <c r="A11612" s="360" t="s">
        <v>18552</v>
      </c>
      <c r="B11612" s="393">
        <v>11747</v>
      </c>
      <c r="C11612" s="394" t="s">
        <v>34485</v>
      </c>
      <c r="D11612" s="393" t="s">
        <v>18553</v>
      </c>
      <c r="E11612" s="395" t="s">
        <v>40406</v>
      </c>
      <c r="F11612" s="395" t="s">
        <v>40406</v>
      </c>
    </row>
    <row r="11613" spans="1:6">
      <c r="A11613" s="360" t="s">
        <v>18552</v>
      </c>
      <c r="B11613" s="393">
        <v>11749</v>
      </c>
      <c r="C11613" s="394" t="s">
        <v>34486</v>
      </c>
      <c r="D11613" s="393" t="s">
        <v>18553</v>
      </c>
      <c r="E11613" s="395" t="s">
        <v>25238</v>
      </c>
      <c r="F11613" s="395" t="s">
        <v>25238</v>
      </c>
    </row>
    <row r="11614" spans="1:6">
      <c r="A11614" s="360" t="s">
        <v>18552</v>
      </c>
      <c r="B11614" s="393">
        <v>10236</v>
      </c>
      <c r="C11614" s="394" t="s">
        <v>34487</v>
      </c>
      <c r="D11614" s="393" t="s">
        <v>18553</v>
      </c>
      <c r="E11614" s="395" t="s">
        <v>40407</v>
      </c>
      <c r="F11614" s="395" t="s">
        <v>40407</v>
      </c>
    </row>
    <row r="11615" spans="1:6">
      <c r="A11615" s="360" t="s">
        <v>18552</v>
      </c>
      <c r="B11615" s="393">
        <v>10233</v>
      </c>
      <c r="C11615" s="394" t="s">
        <v>34488</v>
      </c>
      <c r="D11615" s="393" t="s">
        <v>18553</v>
      </c>
      <c r="E11615" s="395" t="s">
        <v>27755</v>
      </c>
      <c r="F11615" s="395" t="s">
        <v>27755</v>
      </c>
    </row>
    <row r="11616" spans="1:6">
      <c r="A11616" s="360" t="s">
        <v>18552</v>
      </c>
      <c r="B11616" s="393">
        <v>10234</v>
      </c>
      <c r="C11616" s="394" t="s">
        <v>34489</v>
      </c>
      <c r="D11616" s="393" t="s">
        <v>18553</v>
      </c>
      <c r="E11616" s="395" t="s">
        <v>28250</v>
      </c>
      <c r="F11616" s="395" t="s">
        <v>28250</v>
      </c>
    </row>
    <row r="11617" spans="1:6">
      <c r="A11617" s="360" t="s">
        <v>18552</v>
      </c>
      <c r="B11617" s="393">
        <v>10231</v>
      </c>
      <c r="C11617" s="394" t="s">
        <v>34490</v>
      </c>
      <c r="D11617" s="393" t="s">
        <v>18553</v>
      </c>
      <c r="E11617" s="395" t="s">
        <v>40408</v>
      </c>
      <c r="F11617" s="395" t="s">
        <v>40408</v>
      </c>
    </row>
    <row r="11618" spans="1:6">
      <c r="A11618" s="360" t="s">
        <v>18552</v>
      </c>
      <c r="B11618" s="393">
        <v>10232</v>
      </c>
      <c r="C11618" s="394" t="s">
        <v>34491</v>
      </c>
      <c r="D11618" s="393" t="s">
        <v>18553</v>
      </c>
      <c r="E11618" s="395" t="s">
        <v>26895</v>
      </c>
      <c r="F11618" s="395" t="s">
        <v>26895</v>
      </c>
    </row>
    <row r="11619" spans="1:6">
      <c r="A11619" s="360" t="s">
        <v>18552</v>
      </c>
      <c r="B11619" s="393">
        <v>10229</v>
      </c>
      <c r="C11619" s="394" t="s">
        <v>34492</v>
      </c>
      <c r="D11619" s="393" t="s">
        <v>18553</v>
      </c>
      <c r="E11619" s="395" t="s">
        <v>21486</v>
      </c>
      <c r="F11619" s="395" t="s">
        <v>21486</v>
      </c>
    </row>
    <row r="11620" spans="1:6">
      <c r="A11620" s="360" t="s">
        <v>18552</v>
      </c>
      <c r="B11620" s="393">
        <v>10235</v>
      </c>
      <c r="C11620" s="394" t="s">
        <v>34493</v>
      </c>
      <c r="D11620" s="393" t="s">
        <v>18553</v>
      </c>
      <c r="E11620" s="395" t="s">
        <v>40409</v>
      </c>
      <c r="F11620" s="395" t="s">
        <v>40409</v>
      </c>
    </row>
    <row r="11621" spans="1:6">
      <c r="A11621" s="360" t="s">
        <v>18552</v>
      </c>
      <c r="B11621" s="393">
        <v>10230</v>
      </c>
      <c r="C11621" s="394" t="s">
        <v>34494</v>
      </c>
      <c r="D11621" s="393" t="s">
        <v>18553</v>
      </c>
      <c r="E11621" s="395" t="s">
        <v>40410</v>
      </c>
      <c r="F11621" s="395" t="s">
        <v>40410</v>
      </c>
    </row>
    <row r="11622" spans="1:6" ht="23.25">
      <c r="A11622" s="360" t="s">
        <v>18552</v>
      </c>
      <c r="B11622" s="393">
        <v>10409</v>
      </c>
      <c r="C11622" s="394" t="s">
        <v>34495</v>
      </c>
      <c r="D11622" s="393" t="s">
        <v>18553</v>
      </c>
      <c r="E11622" s="395" t="s">
        <v>40411</v>
      </c>
      <c r="F11622" s="395" t="s">
        <v>40411</v>
      </c>
    </row>
    <row r="11623" spans="1:6" ht="23.25">
      <c r="A11623" s="360" t="s">
        <v>18552</v>
      </c>
      <c r="B11623" s="393">
        <v>10411</v>
      </c>
      <c r="C11623" s="394" t="s">
        <v>34496</v>
      </c>
      <c r="D11623" s="393" t="s">
        <v>18553</v>
      </c>
      <c r="E11623" s="395" t="s">
        <v>35593</v>
      </c>
      <c r="F11623" s="395" t="s">
        <v>35593</v>
      </c>
    </row>
    <row r="11624" spans="1:6" ht="23.25">
      <c r="A11624" s="360" t="s">
        <v>18552</v>
      </c>
      <c r="B11624" s="393">
        <v>10404</v>
      </c>
      <c r="C11624" s="394" t="s">
        <v>34497</v>
      </c>
      <c r="D11624" s="393" t="s">
        <v>18553</v>
      </c>
      <c r="E11624" s="395" t="s">
        <v>38939</v>
      </c>
      <c r="F11624" s="395" t="s">
        <v>38939</v>
      </c>
    </row>
    <row r="11625" spans="1:6" ht="23.25">
      <c r="A11625" s="360" t="s">
        <v>18552</v>
      </c>
      <c r="B11625" s="393">
        <v>10410</v>
      </c>
      <c r="C11625" s="394" t="s">
        <v>34498</v>
      </c>
      <c r="D11625" s="393" t="s">
        <v>18553</v>
      </c>
      <c r="E11625" s="395" t="s">
        <v>27994</v>
      </c>
      <c r="F11625" s="395" t="s">
        <v>27994</v>
      </c>
    </row>
    <row r="11626" spans="1:6" ht="23.25">
      <c r="A11626" s="360" t="s">
        <v>18552</v>
      </c>
      <c r="B11626" s="393">
        <v>10405</v>
      </c>
      <c r="C11626" s="394" t="s">
        <v>34499</v>
      </c>
      <c r="D11626" s="393" t="s">
        <v>18553</v>
      </c>
      <c r="E11626" s="395" t="s">
        <v>40412</v>
      </c>
      <c r="F11626" s="395" t="s">
        <v>40412</v>
      </c>
    </row>
    <row r="11627" spans="1:6" ht="23.25">
      <c r="A11627" s="360" t="s">
        <v>18552</v>
      </c>
      <c r="B11627" s="393">
        <v>10408</v>
      </c>
      <c r="C11627" s="394" t="s">
        <v>34500</v>
      </c>
      <c r="D11627" s="393" t="s">
        <v>18553</v>
      </c>
      <c r="E11627" s="395" t="s">
        <v>40413</v>
      </c>
      <c r="F11627" s="395" t="s">
        <v>40413</v>
      </c>
    </row>
    <row r="11628" spans="1:6" ht="23.25">
      <c r="A11628" s="360" t="s">
        <v>18552</v>
      </c>
      <c r="B11628" s="393">
        <v>10412</v>
      </c>
      <c r="C11628" s="394" t="s">
        <v>34501</v>
      </c>
      <c r="D11628" s="393" t="s">
        <v>18553</v>
      </c>
      <c r="E11628" s="395" t="s">
        <v>28620</v>
      </c>
      <c r="F11628" s="395" t="s">
        <v>28620</v>
      </c>
    </row>
    <row r="11629" spans="1:6" ht="23.25">
      <c r="A11629" s="360" t="s">
        <v>18552</v>
      </c>
      <c r="B11629" s="393">
        <v>10406</v>
      </c>
      <c r="C11629" s="394" t="s">
        <v>34502</v>
      </c>
      <c r="D11629" s="393" t="s">
        <v>18553</v>
      </c>
      <c r="E11629" s="395" t="s">
        <v>40414</v>
      </c>
      <c r="F11629" s="395" t="s">
        <v>40414</v>
      </c>
    </row>
    <row r="11630" spans="1:6" ht="23.25">
      <c r="A11630" s="360" t="s">
        <v>18552</v>
      </c>
      <c r="B11630" s="393">
        <v>10407</v>
      </c>
      <c r="C11630" s="394" t="s">
        <v>34504</v>
      </c>
      <c r="D11630" s="393" t="s">
        <v>18553</v>
      </c>
      <c r="E11630" s="395" t="s">
        <v>40415</v>
      </c>
      <c r="F11630" s="395" t="s">
        <v>40415</v>
      </c>
    </row>
    <row r="11631" spans="1:6">
      <c r="A11631" s="360" t="s">
        <v>18552</v>
      </c>
      <c r="B11631" s="393">
        <v>10416</v>
      </c>
      <c r="C11631" s="394" t="s">
        <v>34505</v>
      </c>
      <c r="D11631" s="393" t="s">
        <v>18553</v>
      </c>
      <c r="E11631" s="395" t="s">
        <v>40416</v>
      </c>
      <c r="F11631" s="395" t="s">
        <v>40416</v>
      </c>
    </row>
    <row r="11632" spans="1:6">
      <c r="A11632" s="360" t="s">
        <v>18552</v>
      </c>
      <c r="B11632" s="393">
        <v>10419</v>
      </c>
      <c r="C11632" s="394" t="s">
        <v>34506</v>
      </c>
      <c r="D11632" s="393" t="s">
        <v>18553</v>
      </c>
      <c r="E11632" s="395" t="s">
        <v>40417</v>
      </c>
      <c r="F11632" s="395" t="s">
        <v>40417</v>
      </c>
    </row>
    <row r="11633" spans="1:6">
      <c r="A11633" s="360" t="s">
        <v>18552</v>
      </c>
      <c r="B11633" s="393">
        <v>21092</v>
      </c>
      <c r="C11633" s="394" t="s">
        <v>34507</v>
      </c>
      <c r="D11633" s="393" t="s">
        <v>18553</v>
      </c>
      <c r="E11633" s="395" t="s">
        <v>24906</v>
      </c>
      <c r="F11633" s="395" t="s">
        <v>24906</v>
      </c>
    </row>
    <row r="11634" spans="1:6">
      <c r="A11634" s="360" t="s">
        <v>18552</v>
      </c>
      <c r="B11634" s="393">
        <v>10418</v>
      </c>
      <c r="C11634" s="394" t="s">
        <v>34508</v>
      </c>
      <c r="D11634" s="393" t="s">
        <v>18553</v>
      </c>
      <c r="E11634" s="395" t="s">
        <v>25010</v>
      </c>
      <c r="F11634" s="395" t="s">
        <v>25010</v>
      </c>
    </row>
    <row r="11635" spans="1:6">
      <c r="A11635" s="360" t="s">
        <v>18552</v>
      </c>
      <c r="B11635" s="393">
        <v>12657</v>
      </c>
      <c r="C11635" s="394" t="s">
        <v>34510</v>
      </c>
      <c r="D11635" s="393" t="s">
        <v>18553</v>
      </c>
      <c r="E11635" s="395" t="s">
        <v>40418</v>
      </c>
      <c r="F11635" s="395" t="s">
        <v>40418</v>
      </c>
    </row>
    <row r="11636" spans="1:6">
      <c r="A11636" s="360" t="s">
        <v>18552</v>
      </c>
      <c r="B11636" s="393">
        <v>10417</v>
      </c>
      <c r="C11636" s="394" t="s">
        <v>34511</v>
      </c>
      <c r="D11636" s="393" t="s">
        <v>18553</v>
      </c>
      <c r="E11636" s="395" t="s">
        <v>40419</v>
      </c>
      <c r="F11636" s="395" t="s">
        <v>40419</v>
      </c>
    </row>
    <row r="11637" spans="1:6">
      <c r="A11637" s="360" t="s">
        <v>18552</v>
      </c>
      <c r="B11637" s="393">
        <v>10413</v>
      </c>
      <c r="C11637" s="394" t="s">
        <v>34512</v>
      </c>
      <c r="D11637" s="393" t="s">
        <v>18553</v>
      </c>
      <c r="E11637" s="395" t="s">
        <v>38420</v>
      </c>
      <c r="F11637" s="395" t="s">
        <v>38420</v>
      </c>
    </row>
    <row r="11638" spans="1:6">
      <c r="A11638" s="360" t="s">
        <v>18552</v>
      </c>
      <c r="B11638" s="393">
        <v>10414</v>
      </c>
      <c r="C11638" s="394" t="s">
        <v>34513</v>
      </c>
      <c r="D11638" s="393" t="s">
        <v>18553</v>
      </c>
      <c r="E11638" s="395" t="s">
        <v>28347</v>
      </c>
      <c r="F11638" s="395" t="s">
        <v>28347</v>
      </c>
    </row>
    <row r="11639" spans="1:6">
      <c r="A11639" s="360" t="s">
        <v>18552</v>
      </c>
      <c r="B11639" s="393">
        <v>10415</v>
      </c>
      <c r="C11639" s="394" t="s">
        <v>34514</v>
      </c>
      <c r="D11639" s="393" t="s">
        <v>18553</v>
      </c>
      <c r="E11639" s="395" t="s">
        <v>40420</v>
      </c>
      <c r="F11639" s="395" t="s">
        <v>40420</v>
      </c>
    </row>
    <row r="11640" spans="1:6">
      <c r="A11640" s="360" t="s">
        <v>18552</v>
      </c>
      <c r="B11640" s="393">
        <v>38643</v>
      </c>
      <c r="C11640" s="394" t="s">
        <v>34515</v>
      </c>
      <c r="D11640" s="393" t="s">
        <v>18553</v>
      </c>
      <c r="E11640" s="395" t="s">
        <v>26357</v>
      </c>
      <c r="F11640" s="395" t="s">
        <v>26357</v>
      </c>
    </row>
    <row r="11641" spans="1:6">
      <c r="A11641" s="360" t="s">
        <v>18552</v>
      </c>
      <c r="B11641" s="393">
        <v>6157</v>
      </c>
      <c r="C11641" s="394" t="s">
        <v>34516</v>
      </c>
      <c r="D11641" s="393" t="s">
        <v>18553</v>
      </c>
      <c r="E11641" s="395" t="s">
        <v>21354</v>
      </c>
      <c r="F11641" s="395" t="s">
        <v>21354</v>
      </c>
    </row>
    <row r="11642" spans="1:6">
      <c r="A11642" s="360" t="s">
        <v>18552</v>
      </c>
      <c r="B11642" s="393">
        <v>37588</v>
      </c>
      <c r="C11642" s="394" t="s">
        <v>34517</v>
      </c>
      <c r="D11642" s="393" t="s">
        <v>18553</v>
      </c>
      <c r="E11642" s="395" t="s">
        <v>26478</v>
      </c>
      <c r="F11642" s="395" t="s">
        <v>26478</v>
      </c>
    </row>
    <row r="11643" spans="1:6">
      <c r="A11643" s="360" t="s">
        <v>18552</v>
      </c>
      <c r="B11643" s="393">
        <v>6152</v>
      </c>
      <c r="C11643" s="394" t="s">
        <v>34518</v>
      </c>
      <c r="D11643" s="393" t="s">
        <v>18553</v>
      </c>
      <c r="E11643" s="395" t="s">
        <v>20012</v>
      </c>
      <c r="F11643" s="395" t="s">
        <v>20012</v>
      </c>
    </row>
    <row r="11644" spans="1:6">
      <c r="A11644" s="360" t="s">
        <v>18552</v>
      </c>
      <c r="B11644" s="393">
        <v>6158</v>
      </c>
      <c r="C11644" s="394" t="s">
        <v>34519</v>
      </c>
      <c r="D11644" s="393" t="s">
        <v>18553</v>
      </c>
      <c r="E11644" s="395" t="s">
        <v>20755</v>
      </c>
      <c r="F11644" s="395" t="s">
        <v>20755</v>
      </c>
    </row>
    <row r="11645" spans="1:6">
      <c r="A11645" s="360" t="s">
        <v>18552</v>
      </c>
      <c r="B11645" s="393">
        <v>6153</v>
      </c>
      <c r="C11645" s="394" t="s">
        <v>34520</v>
      </c>
      <c r="D11645" s="393" t="s">
        <v>18553</v>
      </c>
      <c r="E11645" s="395" t="s">
        <v>27621</v>
      </c>
      <c r="F11645" s="395" t="s">
        <v>27621</v>
      </c>
    </row>
    <row r="11646" spans="1:6">
      <c r="A11646" s="360" t="s">
        <v>18552</v>
      </c>
      <c r="B11646" s="393">
        <v>6156</v>
      </c>
      <c r="C11646" s="394" t="s">
        <v>34521</v>
      </c>
      <c r="D11646" s="393" t="s">
        <v>18553</v>
      </c>
      <c r="E11646" s="395" t="s">
        <v>20396</v>
      </c>
      <c r="F11646" s="395" t="s">
        <v>20396</v>
      </c>
    </row>
    <row r="11647" spans="1:6">
      <c r="A11647" s="360" t="s">
        <v>18552</v>
      </c>
      <c r="B11647" s="393">
        <v>6154</v>
      </c>
      <c r="C11647" s="394" t="s">
        <v>34522</v>
      </c>
      <c r="D11647" s="393" t="s">
        <v>18553</v>
      </c>
      <c r="E11647" s="395" t="s">
        <v>24926</v>
      </c>
      <c r="F11647" s="395" t="s">
        <v>24926</v>
      </c>
    </row>
    <row r="11648" spans="1:6">
      <c r="A11648" s="360" t="s">
        <v>18552</v>
      </c>
      <c r="B11648" s="393">
        <v>6155</v>
      </c>
      <c r="C11648" s="394" t="s">
        <v>34523</v>
      </c>
      <c r="D11648" s="393" t="s">
        <v>18553</v>
      </c>
      <c r="E11648" s="395" t="s">
        <v>15978</v>
      </c>
      <c r="F11648" s="395" t="s">
        <v>15978</v>
      </c>
    </row>
    <row r="11649" spans="1:6">
      <c r="A11649" s="360" t="s">
        <v>18552</v>
      </c>
      <c r="B11649" s="393">
        <v>3115</v>
      </c>
      <c r="C11649" s="394" t="s">
        <v>34524</v>
      </c>
      <c r="D11649" s="393" t="s">
        <v>18553</v>
      </c>
      <c r="E11649" s="395" t="s">
        <v>18639</v>
      </c>
      <c r="F11649" s="395" t="s">
        <v>18639</v>
      </c>
    </row>
    <row r="11650" spans="1:6">
      <c r="A11650" s="360" t="s">
        <v>18552</v>
      </c>
      <c r="B11650" s="393">
        <v>3116</v>
      </c>
      <c r="C11650" s="394" t="s">
        <v>34525</v>
      </c>
      <c r="D11650" s="393" t="s">
        <v>18553</v>
      </c>
      <c r="E11650" s="395" t="s">
        <v>16908</v>
      </c>
      <c r="F11650" s="395" t="s">
        <v>16908</v>
      </c>
    </row>
    <row r="11651" spans="1:6">
      <c r="A11651" s="360" t="s">
        <v>18552</v>
      </c>
      <c r="B11651" s="393">
        <v>38166</v>
      </c>
      <c r="C11651" s="394" t="s">
        <v>34526</v>
      </c>
      <c r="D11651" s="393" t="s">
        <v>18553</v>
      </c>
      <c r="E11651" s="395" t="s">
        <v>27670</v>
      </c>
      <c r="F11651" s="395" t="s">
        <v>27670</v>
      </c>
    </row>
    <row r="11652" spans="1:6">
      <c r="A11652" s="360" t="s">
        <v>18552</v>
      </c>
      <c r="B11652" s="393">
        <v>38108</v>
      </c>
      <c r="C11652" s="394" t="s">
        <v>34527</v>
      </c>
      <c r="D11652" s="393" t="s">
        <v>18553</v>
      </c>
      <c r="E11652" s="395" t="s">
        <v>27044</v>
      </c>
      <c r="F11652" s="395" t="s">
        <v>27044</v>
      </c>
    </row>
    <row r="11653" spans="1:6" ht="23.25">
      <c r="A11653" s="360" t="s">
        <v>18552</v>
      </c>
      <c r="B11653" s="393">
        <v>38087</v>
      </c>
      <c r="C11653" s="394" t="s">
        <v>34528</v>
      </c>
      <c r="D11653" s="393" t="s">
        <v>18553</v>
      </c>
      <c r="E11653" s="395" t="s">
        <v>21495</v>
      </c>
      <c r="F11653" s="395" t="s">
        <v>21495</v>
      </c>
    </row>
    <row r="11654" spans="1:6">
      <c r="A11654" s="360" t="s">
        <v>18552</v>
      </c>
      <c r="B11654" s="393">
        <v>38109</v>
      </c>
      <c r="C11654" s="394" t="s">
        <v>34529</v>
      </c>
      <c r="D11654" s="393" t="s">
        <v>18553</v>
      </c>
      <c r="E11654" s="395" t="s">
        <v>27761</v>
      </c>
      <c r="F11654" s="395" t="s">
        <v>27761</v>
      </c>
    </row>
    <row r="11655" spans="1:6" ht="23.25">
      <c r="A11655" s="360" t="s">
        <v>18552</v>
      </c>
      <c r="B11655" s="393">
        <v>38088</v>
      </c>
      <c r="C11655" s="394" t="s">
        <v>34530</v>
      </c>
      <c r="D11655" s="393" t="s">
        <v>18553</v>
      </c>
      <c r="E11655" s="395" t="s">
        <v>28562</v>
      </c>
      <c r="F11655" s="395" t="s">
        <v>28562</v>
      </c>
    </row>
    <row r="11656" spans="1:6">
      <c r="A11656" s="360" t="s">
        <v>18552</v>
      </c>
      <c r="B11656" s="393">
        <v>38110</v>
      </c>
      <c r="C11656" s="394" t="s">
        <v>34531</v>
      </c>
      <c r="D11656" s="393" t="s">
        <v>18553</v>
      </c>
      <c r="E11656" s="395" t="s">
        <v>18751</v>
      </c>
      <c r="F11656" s="395" t="s">
        <v>18751</v>
      </c>
    </row>
    <row r="11657" spans="1:6" ht="23.25">
      <c r="A11657" s="360" t="s">
        <v>18552</v>
      </c>
      <c r="B11657" s="393">
        <v>38089</v>
      </c>
      <c r="C11657" s="394" t="s">
        <v>34532</v>
      </c>
      <c r="D11657" s="393" t="s">
        <v>18553</v>
      </c>
      <c r="E11657" s="395" t="s">
        <v>35208</v>
      </c>
      <c r="F11657" s="395" t="s">
        <v>35208</v>
      </c>
    </row>
    <row r="11658" spans="1:6">
      <c r="A11658" s="360" t="s">
        <v>18552</v>
      </c>
      <c r="B11658" s="393">
        <v>38111</v>
      </c>
      <c r="C11658" s="394" t="s">
        <v>34533</v>
      </c>
      <c r="D11658" s="393" t="s">
        <v>18553</v>
      </c>
      <c r="E11658" s="395" t="s">
        <v>28359</v>
      </c>
      <c r="F11658" s="395" t="s">
        <v>28359</v>
      </c>
    </row>
    <row r="11659" spans="1:6" ht="23.25">
      <c r="A11659" s="360" t="s">
        <v>18552</v>
      </c>
      <c r="B11659" s="393">
        <v>38090</v>
      </c>
      <c r="C11659" s="394" t="s">
        <v>34534</v>
      </c>
      <c r="D11659" s="393" t="s">
        <v>18553</v>
      </c>
      <c r="E11659" s="395" t="s">
        <v>27556</v>
      </c>
      <c r="F11659" s="395" t="s">
        <v>27556</v>
      </c>
    </row>
    <row r="11660" spans="1:6">
      <c r="A11660" s="360" t="s">
        <v>18552</v>
      </c>
      <c r="B11660" s="393">
        <v>11786</v>
      </c>
      <c r="C11660" s="394" t="s">
        <v>34535</v>
      </c>
      <c r="D11660" s="393" t="s">
        <v>18553</v>
      </c>
      <c r="E11660" s="395" t="s">
        <v>40421</v>
      </c>
      <c r="F11660" s="395" t="s">
        <v>40421</v>
      </c>
    </row>
    <row r="11661" spans="1:6">
      <c r="A11661" s="360" t="s">
        <v>18552</v>
      </c>
      <c r="B11661" s="393">
        <v>13726</v>
      </c>
      <c r="C11661" s="394" t="s">
        <v>34536</v>
      </c>
      <c r="D11661" s="393" t="s">
        <v>18553</v>
      </c>
      <c r="E11661" s="395" t="s">
        <v>34537</v>
      </c>
      <c r="F11661" s="395" t="s">
        <v>34537</v>
      </c>
    </row>
    <row r="11662" spans="1:6">
      <c r="A11662" s="360" t="s">
        <v>18552</v>
      </c>
      <c r="B11662" s="393">
        <v>38400</v>
      </c>
      <c r="C11662" s="394" t="s">
        <v>34538</v>
      </c>
      <c r="D11662" s="393" t="s">
        <v>18553</v>
      </c>
      <c r="E11662" s="395" t="s">
        <v>8663</v>
      </c>
      <c r="F11662" s="395" t="s">
        <v>8663</v>
      </c>
    </row>
    <row r="11663" spans="1:6">
      <c r="A11663" s="360" t="s">
        <v>18552</v>
      </c>
      <c r="B11663" s="393">
        <v>12627</v>
      </c>
      <c r="C11663" s="394" t="s">
        <v>34539</v>
      </c>
      <c r="D11663" s="393" t="s">
        <v>18553</v>
      </c>
      <c r="E11663" s="395" t="s">
        <v>9658</v>
      </c>
      <c r="F11663" s="395" t="s">
        <v>9658</v>
      </c>
    </row>
    <row r="11664" spans="1:6">
      <c r="A11664" s="360" t="s">
        <v>18552</v>
      </c>
      <c r="B11664" s="393">
        <v>6138</v>
      </c>
      <c r="C11664" s="394" t="s">
        <v>34540</v>
      </c>
      <c r="D11664" s="393" t="s">
        <v>18553</v>
      </c>
      <c r="E11664" s="395" t="s">
        <v>18614</v>
      </c>
      <c r="F11664" s="395" t="s">
        <v>18614</v>
      </c>
    </row>
    <row r="11665" spans="1:6">
      <c r="A11665" s="360" t="s">
        <v>18552</v>
      </c>
      <c r="B11665" s="393">
        <v>39996</v>
      </c>
      <c r="C11665" s="394" t="s">
        <v>34541</v>
      </c>
      <c r="D11665" s="393" t="s">
        <v>18560</v>
      </c>
      <c r="E11665" s="395" t="s">
        <v>8211</v>
      </c>
      <c r="F11665" s="395" t="s">
        <v>8211</v>
      </c>
    </row>
    <row r="11666" spans="1:6">
      <c r="A11666" s="360" t="s">
        <v>18552</v>
      </c>
      <c r="B11666" s="393">
        <v>10478</v>
      </c>
      <c r="C11666" s="394" t="s">
        <v>34542</v>
      </c>
      <c r="D11666" s="393" t="s">
        <v>18563</v>
      </c>
      <c r="E11666" s="395" t="s">
        <v>25941</v>
      </c>
      <c r="F11666" s="395" t="s">
        <v>25941</v>
      </c>
    </row>
    <row r="11667" spans="1:6">
      <c r="A11667" s="360" t="s">
        <v>18552</v>
      </c>
      <c r="B11667" s="393">
        <v>40514</v>
      </c>
      <c r="C11667" s="394" t="s">
        <v>34543</v>
      </c>
      <c r="D11667" s="393" t="s">
        <v>18563</v>
      </c>
      <c r="E11667" s="395" t="s">
        <v>25190</v>
      </c>
      <c r="F11667" s="395" t="s">
        <v>25190</v>
      </c>
    </row>
    <row r="11668" spans="1:6">
      <c r="A11668" s="360" t="s">
        <v>18552</v>
      </c>
      <c r="B11668" s="393">
        <v>10475</v>
      </c>
      <c r="C11668" s="394" t="s">
        <v>34544</v>
      </c>
      <c r="D11668" s="393" t="s">
        <v>18563</v>
      </c>
      <c r="E11668" s="395" t="s">
        <v>21317</v>
      </c>
      <c r="F11668" s="395" t="s">
        <v>21317</v>
      </c>
    </row>
    <row r="11669" spans="1:6">
      <c r="A11669" s="360" t="s">
        <v>18552</v>
      </c>
      <c r="B11669" s="393">
        <v>10481</v>
      </c>
      <c r="C11669" s="394" t="s">
        <v>34545</v>
      </c>
      <c r="D11669" s="393" t="s">
        <v>18563</v>
      </c>
      <c r="E11669" s="395" t="s">
        <v>26421</v>
      </c>
      <c r="F11669" s="395" t="s">
        <v>26421</v>
      </c>
    </row>
    <row r="11670" spans="1:6">
      <c r="A11670" s="360" t="s">
        <v>18552</v>
      </c>
      <c r="B11670" s="393">
        <v>4031</v>
      </c>
      <c r="C11670" s="394" t="s">
        <v>34547</v>
      </c>
      <c r="D11670" s="393" t="s">
        <v>18555</v>
      </c>
      <c r="E11670" s="395" t="s">
        <v>25231</v>
      </c>
      <c r="F11670" s="395" t="s">
        <v>25231</v>
      </c>
    </row>
    <row r="11671" spans="1:6">
      <c r="A11671" s="360" t="s">
        <v>18552</v>
      </c>
      <c r="B11671" s="393">
        <v>4030</v>
      </c>
      <c r="C11671" s="394" t="s">
        <v>34548</v>
      </c>
      <c r="D11671" s="393" t="s">
        <v>18555</v>
      </c>
      <c r="E11671" s="395" t="s">
        <v>9834</v>
      </c>
      <c r="F11671" s="395" t="s">
        <v>9834</v>
      </c>
    </row>
    <row r="11672" spans="1:6">
      <c r="A11672" s="360" t="s">
        <v>18552</v>
      </c>
      <c r="B11672" s="393">
        <v>39399</v>
      </c>
      <c r="C11672" s="394" t="s">
        <v>34549</v>
      </c>
      <c r="D11672" s="393" t="s">
        <v>18553</v>
      </c>
      <c r="E11672" s="395" t="s">
        <v>27742</v>
      </c>
      <c r="F11672" s="395" t="s">
        <v>27742</v>
      </c>
    </row>
    <row r="11673" spans="1:6">
      <c r="A11673" s="360" t="s">
        <v>18552</v>
      </c>
      <c r="B11673" s="393">
        <v>39400</v>
      </c>
      <c r="C11673" s="394" t="s">
        <v>34550</v>
      </c>
      <c r="D11673" s="393" t="s">
        <v>18553</v>
      </c>
      <c r="E11673" s="395" t="s">
        <v>27743</v>
      </c>
      <c r="F11673" s="395" t="s">
        <v>27743</v>
      </c>
    </row>
    <row r="11674" spans="1:6">
      <c r="A11674" s="360" t="s">
        <v>18552</v>
      </c>
      <c r="B11674" s="393">
        <v>39401</v>
      </c>
      <c r="C11674" s="394" t="s">
        <v>34551</v>
      </c>
      <c r="D11674" s="393" t="s">
        <v>18553</v>
      </c>
      <c r="E11674" s="395" t="s">
        <v>27744</v>
      </c>
      <c r="F11674" s="395" t="s">
        <v>27744</v>
      </c>
    </row>
    <row r="11675" spans="1:6">
      <c r="A11675" s="360" t="s">
        <v>18552</v>
      </c>
      <c r="B11675" s="393">
        <v>11652</v>
      </c>
      <c r="C11675" s="394" t="s">
        <v>34552</v>
      </c>
      <c r="D11675" s="393" t="s">
        <v>18553</v>
      </c>
      <c r="E11675" s="395" t="s">
        <v>27745</v>
      </c>
      <c r="F11675" s="395" t="s">
        <v>27745</v>
      </c>
    </row>
    <row r="11676" spans="1:6">
      <c r="A11676" s="360" t="s">
        <v>18552</v>
      </c>
      <c r="B11676" s="393">
        <v>13896</v>
      </c>
      <c r="C11676" s="394" t="s">
        <v>34553</v>
      </c>
      <c r="D11676" s="393" t="s">
        <v>18553</v>
      </c>
      <c r="E11676" s="395" t="s">
        <v>27746</v>
      </c>
      <c r="F11676" s="395" t="s">
        <v>27746</v>
      </c>
    </row>
    <row r="11677" spans="1:6">
      <c r="A11677" s="360" t="s">
        <v>18552</v>
      </c>
      <c r="B11677" s="393">
        <v>13475</v>
      </c>
      <c r="C11677" s="394" t="s">
        <v>34554</v>
      </c>
      <c r="D11677" s="393" t="s">
        <v>18553</v>
      </c>
      <c r="E11677" s="395" t="s">
        <v>27747</v>
      </c>
      <c r="F11677" s="395" t="s">
        <v>27747</v>
      </c>
    </row>
    <row r="11678" spans="1:6">
      <c r="A11678" s="360" t="s">
        <v>18552</v>
      </c>
      <c r="B11678" s="393">
        <v>25971</v>
      </c>
      <c r="C11678" s="394" t="s">
        <v>34555</v>
      </c>
      <c r="D11678" s="393" t="s">
        <v>18553</v>
      </c>
      <c r="E11678" s="395" t="s">
        <v>40422</v>
      </c>
      <c r="F11678" s="395" t="s">
        <v>40422</v>
      </c>
    </row>
    <row r="11679" spans="1:6">
      <c r="A11679" s="360" t="s">
        <v>18552</v>
      </c>
      <c r="B11679" s="393">
        <v>25970</v>
      </c>
      <c r="C11679" s="394" t="s">
        <v>34556</v>
      </c>
      <c r="D11679" s="393" t="s">
        <v>18553</v>
      </c>
      <c r="E11679" s="395" t="s">
        <v>40423</v>
      </c>
      <c r="F11679" s="395" t="s">
        <v>40423</v>
      </c>
    </row>
    <row r="11680" spans="1:6">
      <c r="A11680" s="360" t="s">
        <v>18552</v>
      </c>
      <c r="B11680" s="393">
        <v>13476</v>
      </c>
      <c r="C11680" s="394" t="s">
        <v>34557</v>
      </c>
      <c r="D11680" s="393" t="s">
        <v>18553</v>
      </c>
      <c r="E11680" s="395" t="s">
        <v>40424</v>
      </c>
      <c r="F11680" s="395" t="s">
        <v>40424</v>
      </c>
    </row>
    <row r="11681" spans="1:6">
      <c r="A11681" s="360" t="s">
        <v>18552</v>
      </c>
      <c r="B11681" s="393">
        <v>10488</v>
      </c>
      <c r="C11681" s="394" t="s">
        <v>34558</v>
      </c>
      <c r="D11681" s="393" t="s">
        <v>18553</v>
      </c>
      <c r="E11681" s="395" t="s">
        <v>40425</v>
      </c>
      <c r="F11681" s="395" t="s">
        <v>40425</v>
      </c>
    </row>
    <row r="11682" spans="1:6" ht="23.25">
      <c r="A11682" s="360" t="s">
        <v>18552</v>
      </c>
      <c r="B11682" s="393">
        <v>13606</v>
      </c>
      <c r="C11682" s="394" t="s">
        <v>34559</v>
      </c>
      <c r="D11682" s="393" t="s">
        <v>18553</v>
      </c>
      <c r="E11682" s="395" t="s">
        <v>40426</v>
      </c>
      <c r="F11682" s="395" t="s">
        <v>40426</v>
      </c>
    </row>
    <row r="11683" spans="1:6">
      <c r="A11683" s="360" t="s">
        <v>18552</v>
      </c>
      <c r="B11683" s="393">
        <v>10489</v>
      </c>
      <c r="C11683" s="394" t="s">
        <v>34560</v>
      </c>
      <c r="D11683" s="393" t="s">
        <v>18554</v>
      </c>
      <c r="E11683" s="395" t="s">
        <v>26413</v>
      </c>
      <c r="F11683" s="395" t="s">
        <v>28427</v>
      </c>
    </row>
    <row r="11684" spans="1:6">
      <c r="A11684" s="360" t="s">
        <v>18552</v>
      </c>
      <c r="B11684" s="393">
        <v>41073</v>
      </c>
      <c r="C11684" s="394" t="s">
        <v>34561</v>
      </c>
      <c r="D11684" s="393" t="s">
        <v>18573</v>
      </c>
      <c r="E11684" s="395" t="s">
        <v>34562</v>
      </c>
      <c r="F11684" s="395" t="s">
        <v>34563</v>
      </c>
    </row>
    <row r="11685" spans="1:6">
      <c r="A11685" s="360" t="s">
        <v>18552</v>
      </c>
      <c r="B11685" s="393">
        <v>34391</v>
      </c>
      <c r="C11685" s="394" t="s">
        <v>34564</v>
      </c>
      <c r="D11685" s="393" t="s">
        <v>18555</v>
      </c>
      <c r="E11685" s="395" t="s">
        <v>40427</v>
      </c>
      <c r="F11685" s="395" t="s">
        <v>40427</v>
      </c>
    </row>
    <row r="11686" spans="1:6">
      <c r="A11686" s="360" t="s">
        <v>18552</v>
      </c>
      <c r="B11686" s="393">
        <v>10496</v>
      </c>
      <c r="C11686" s="394" t="s">
        <v>34565</v>
      </c>
      <c r="D11686" s="393" t="s">
        <v>18555</v>
      </c>
      <c r="E11686" s="395" t="s">
        <v>36405</v>
      </c>
      <c r="F11686" s="395" t="s">
        <v>36405</v>
      </c>
    </row>
    <row r="11687" spans="1:6">
      <c r="A11687" s="360" t="s">
        <v>18552</v>
      </c>
      <c r="B11687" s="393">
        <v>10497</v>
      </c>
      <c r="C11687" s="394" t="s">
        <v>34566</v>
      </c>
      <c r="D11687" s="393" t="s">
        <v>18555</v>
      </c>
      <c r="E11687" s="395" t="s">
        <v>40428</v>
      </c>
      <c r="F11687" s="395" t="s">
        <v>40428</v>
      </c>
    </row>
    <row r="11688" spans="1:6">
      <c r="A11688" s="360" t="s">
        <v>18552</v>
      </c>
      <c r="B11688" s="393">
        <v>10504</v>
      </c>
      <c r="C11688" s="394" t="s">
        <v>34567</v>
      </c>
      <c r="D11688" s="393" t="s">
        <v>18555</v>
      </c>
      <c r="E11688" s="395" t="s">
        <v>40429</v>
      </c>
      <c r="F11688" s="395" t="s">
        <v>40429</v>
      </c>
    </row>
    <row r="11689" spans="1:6">
      <c r="A11689" s="360" t="s">
        <v>18552</v>
      </c>
      <c r="B11689" s="393">
        <v>34390</v>
      </c>
      <c r="C11689" s="394" t="s">
        <v>34568</v>
      </c>
      <c r="D11689" s="393" t="s">
        <v>18555</v>
      </c>
      <c r="E11689" s="395" t="s">
        <v>40430</v>
      </c>
      <c r="F11689" s="395" t="s">
        <v>40430</v>
      </c>
    </row>
    <row r="11690" spans="1:6">
      <c r="A11690" s="360" t="s">
        <v>18552</v>
      </c>
      <c r="B11690" s="393">
        <v>34389</v>
      </c>
      <c r="C11690" s="394" t="s">
        <v>34569</v>
      </c>
      <c r="D11690" s="393" t="s">
        <v>18555</v>
      </c>
      <c r="E11690" s="395" t="s">
        <v>28286</v>
      </c>
      <c r="F11690" s="395" t="s">
        <v>28286</v>
      </c>
    </row>
    <row r="11691" spans="1:6">
      <c r="A11691" s="360" t="s">
        <v>18552</v>
      </c>
      <c r="B11691" s="393">
        <v>34388</v>
      </c>
      <c r="C11691" s="394" t="s">
        <v>34570</v>
      </c>
      <c r="D11691" s="393" t="s">
        <v>18555</v>
      </c>
      <c r="E11691" s="395" t="s">
        <v>32062</v>
      </c>
      <c r="F11691" s="395" t="s">
        <v>32062</v>
      </c>
    </row>
    <row r="11692" spans="1:6">
      <c r="A11692" s="360" t="s">
        <v>18552</v>
      </c>
      <c r="B11692" s="393">
        <v>34387</v>
      </c>
      <c r="C11692" s="394" t="s">
        <v>34571</v>
      </c>
      <c r="D11692" s="393" t="s">
        <v>18555</v>
      </c>
      <c r="E11692" s="395" t="s">
        <v>40431</v>
      </c>
      <c r="F11692" s="395" t="s">
        <v>40431</v>
      </c>
    </row>
    <row r="11693" spans="1:6">
      <c r="A11693" s="360" t="s">
        <v>18552</v>
      </c>
      <c r="B11693" s="393">
        <v>11188</v>
      </c>
      <c r="C11693" s="394" t="s">
        <v>34572</v>
      </c>
      <c r="D11693" s="393" t="s">
        <v>18555</v>
      </c>
      <c r="E11693" s="395" t="s">
        <v>40432</v>
      </c>
      <c r="F11693" s="395" t="s">
        <v>40432</v>
      </c>
    </row>
    <row r="11694" spans="1:6">
      <c r="A11694" s="360" t="s">
        <v>18552</v>
      </c>
      <c r="B11694" s="393">
        <v>11189</v>
      </c>
      <c r="C11694" s="394" t="s">
        <v>34573</v>
      </c>
      <c r="D11694" s="393" t="s">
        <v>18555</v>
      </c>
      <c r="E11694" s="395" t="s">
        <v>40433</v>
      </c>
      <c r="F11694" s="395" t="s">
        <v>40433</v>
      </c>
    </row>
    <row r="11695" spans="1:6">
      <c r="A11695" s="360" t="s">
        <v>18552</v>
      </c>
      <c r="B11695" s="393">
        <v>21107</v>
      </c>
      <c r="C11695" s="394" t="s">
        <v>34574</v>
      </c>
      <c r="D11695" s="393" t="s">
        <v>18555</v>
      </c>
      <c r="E11695" s="395" t="s">
        <v>40434</v>
      </c>
      <c r="F11695" s="395" t="s">
        <v>40434</v>
      </c>
    </row>
    <row r="11696" spans="1:6">
      <c r="A11696" s="360" t="s">
        <v>18552</v>
      </c>
      <c r="B11696" s="393">
        <v>34386</v>
      </c>
      <c r="C11696" s="394" t="s">
        <v>34575</v>
      </c>
      <c r="D11696" s="393" t="s">
        <v>18555</v>
      </c>
      <c r="E11696" s="395" t="s">
        <v>40435</v>
      </c>
      <c r="F11696" s="395" t="s">
        <v>40435</v>
      </c>
    </row>
    <row r="11697" spans="1:6">
      <c r="A11697" s="360" t="s">
        <v>18552</v>
      </c>
      <c r="B11697" s="393">
        <v>10490</v>
      </c>
      <c r="C11697" s="394" t="s">
        <v>34576</v>
      </c>
      <c r="D11697" s="393" t="s">
        <v>18555</v>
      </c>
      <c r="E11697" s="395" t="s">
        <v>37126</v>
      </c>
      <c r="F11697" s="395" t="s">
        <v>37126</v>
      </c>
    </row>
    <row r="11698" spans="1:6">
      <c r="A11698" s="360" t="s">
        <v>18552</v>
      </c>
      <c r="B11698" s="393">
        <v>10492</v>
      </c>
      <c r="C11698" s="394" t="s">
        <v>34577</v>
      </c>
      <c r="D11698" s="393" t="s">
        <v>18555</v>
      </c>
      <c r="E11698" s="395" t="s">
        <v>40436</v>
      </c>
      <c r="F11698" s="395" t="s">
        <v>40436</v>
      </c>
    </row>
    <row r="11699" spans="1:6">
      <c r="A11699" s="360" t="s">
        <v>18552</v>
      </c>
      <c r="B11699" s="393">
        <v>10493</v>
      </c>
      <c r="C11699" s="394" t="s">
        <v>34578</v>
      </c>
      <c r="D11699" s="393" t="s">
        <v>18555</v>
      </c>
      <c r="E11699" s="395" t="s">
        <v>28286</v>
      </c>
      <c r="F11699" s="395" t="s">
        <v>28286</v>
      </c>
    </row>
    <row r="11700" spans="1:6">
      <c r="A11700" s="360" t="s">
        <v>18552</v>
      </c>
      <c r="B11700" s="393">
        <v>10491</v>
      </c>
      <c r="C11700" s="394" t="s">
        <v>34579</v>
      </c>
      <c r="D11700" s="393" t="s">
        <v>18555</v>
      </c>
      <c r="E11700" s="395" t="s">
        <v>40437</v>
      </c>
      <c r="F11700" s="395" t="s">
        <v>40437</v>
      </c>
    </row>
    <row r="11701" spans="1:6">
      <c r="A11701" s="360" t="s">
        <v>18552</v>
      </c>
      <c r="B11701" s="393">
        <v>34385</v>
      </c>
      <c r="C11701" s="394" t="s">
        <v>34580</v>
      </c>
      <c r="D11701" s="393" t="s">
        <v>18555</v>
      </c>
      <c r="E11701" s="395" t="s">
        <v>40438</v>
      </c>
      <c r="F11701" s="395" t="s">
        <v>40438</v>
      </c>
    </row>
    <row r="11702" spans="1:6">
      <c r="A11702" s="360" t="s">
        <v>18552</v>
      </c>
      <c r="B11702" s="393">
        <v>10499</v>
      </c>
      <c r="C11702" s="394" t="s">
        <v>34581</v>
      </c>
      <c r="D11702" s="393" t="s">
        <v>18555</v>
      </c>
      <c r="E11702" s="395" t="s">
        <v>38596</v>
      </c>
      <c r="F11702" s="395" t="s">
        <v>38596</v>
      </c>
    </row>
    <row r="11703" spans="1:6">
      <c r="A11703" s="360" t="s">
        <v>18552</v>
      </c>
      <c r="B11703" s="393">
        <v>34384</v>
      </c>
      <c r="C11703" s="394" t="s">
        <v>34582</v>
      </c>
      <c r="D11703" s="393" t="s">
        <v>18555</v>
      </c>
      <c r="E11703" s="395" t="s">
        <v>40435</v>
      </c>
      <c r="F11703" s="395" t="s">
        <v>40435</v>
      </c>
    </row>
    <row r="11704" spans="1:6">
      <c r="A11704" s="360" t="s">
        <v>18552</v>
      </c>
      <c r="B11704" s="393">
        <v>11185</v>
      </c>
      <c r="C11704" s="394" t="s">
        <v>34583</v>
      </c>
      <c r="D11704" s="393" t="s">
        <v>18555</v>
      </c>
      <c r="E11704" s="395" t="s">
        <v>40439</v>
      </c>
      <c r="F11704" s="395" t="s">
        <v>40439</v>
      </c>
    </row>
    <row r="11705" spans="1:6">
      <c r="A11705" s="360" t="s">
        <v>18552</v>
      </c>
      <c r="B11705" s="393">
        <v>10507</v>
      </c>
      <c r="C11705" s="394" t="s">
        <v>34584</v>
      </c>
      <c r="D11705" s="393" t="s">
        <v>18555</v>
      </c>
      <c r="E11705" s="395" t="s">
        <v>40440</v>
      </c>
      <c r="F11705" s="395" t="s">
        <v>40440</v>
      </c>
    </row>
    <row r="11706" spans="1:6">
      <c r="A11706" s="360" t="s">
        <v>18552</v>
      </c>
      <c r="B11706" s="393">
        <v>10505</v>
      </c>
      <c r="C11706" s="394" t="s">
        <v>34585</v>
      </c>
      <c r="D11706" s="393" t="s">
        <v>18555</v>
      </c>
      <c r="E11706" s="395" t="s">
        <v>40441</v>
      </c>
      <c r="F11706" s="395" t="s">
        <v>40441</v>
      </c>
    </row>
    <row r="11707" spans="1:6">
      <c r="A11707" s="360" t="s">
        <v>18552</v>
      </c>
      <c r="B11707" s="393">
        <v>10506</v>
      </c>
      <c r="C11707" s="394" t="s">
        <v>34586</v>
      </c>
      <c r="D11707" s="393" t="s">
        <v>18555</v>
      </c>
      <c r="E11707" s="395" t="s">
        <v>40442</v>
      </c>
      <c r="F11707" s="395" t="s">
        <v>40442</v>
      </c>
    </row>
    <row r="11708" spans="1:6">
      <c r="A11708" s="360" t="s">
        <v>18552</v>
      </c>
      <c r="B11708" s="393">
        <v>5031</v>
      </c>
      <c r="C11708" s="394" t="s">
        <v>34587</v>
      </c>
      <c r="D11708" s="393" t="s">
        <v>18555</v>
      </c>
      <c r="E11708" s="395" t="s">
        <v>40443</v>
      </c>
      <c r="F11708" s="395" t="s">
        <v>40443</v>
      </c>
    </row>
    <row r="11709" spans="1:6">
      <c r="A11709" s="360" t="s">
        <v>18552</v>
      </c>
      <c r="B11709" s="393">
        <v>10502</v>
      </c>
      <c r="C11709" s="394" t="s">
        <v>34588</v>
      </c>
      <c r="D11709" s="393" t="s">
        <v>18555</v>
      </c>
      <c r="E11709" s="395" t="s">
        <v>40444</v>
      </c>
      <c r="F11709" s="395" t="s">
        <v>40444</v>
      </c>
    </row>
    <row r="11710" spans="1:6">
      <c r="A11710" s="360" t="s">
        <v>18552</v>
      </c>
      <c r="B11710" s="393">
        <v>10501</v>
      </c>
      <c r="C11710" s="394" t="s">
        <v>34589</v>
      </c>
      <c r="D11710" s="393" t="s">
        <v>18555</v>
      </c>
      <c r="E11710" s="395" t="s">
        <v>40445</v>
      </c>
      <c r="F11710" s="395" t="s">
        <v>40445</v>
      </c>
    </row>
    <row r="11711" spans="1:6">
      <c r="A11711" s="360" t="s">
        <v>18552</v>
      </c>
      <c r="B11711" s="393">
        <v>10503</v>
      </c>
      <c r="C11711" s="394" t="s">
        <v>34590</v>
      </c>
      <c r="D11711" s="393" t="s">
        <v>18555</v>
      </c>
      <c r="E11711" s="395" t="s">
        <v>40446</v>
      </c>
      <c r="F11711" s="395" t="s">
        <v>40446</v>
      </c>
    </row>
    <row r="11712" spans="1:6">
      <c r="A11712" s="360" t="s">
        <v>18552</v>
      </c>
      <c r="B11712" s="393">
        <v>40270</v>
      </c>
      <c r="C11712" s="394" t="s">
        <v>34591</v>
      </c>
      <c r="D11712" s="393" t="s">
        <v>18560</v>
      </c>
      <c r="E11712" s="395" t="s">
        <v>28620</v>
      </c>
      <c r="F11712" s="395" t="s">
        <v>28620</v>
      </c>
    </row>
    <row r="11713" spans="1:6">
      <c r="A11713" s="360" t="s">
        <v>18552</v>
      </c>
      <c r="B11713" s="393">
        <v>20213</v>
      </c>
      <c r="C11713" s="394" t="s">
        <v>34592</v>
      </c>
      <c r="D11713" s="393" t="s">
        <v>18560</v>
      </c>
      <c r="E11713" s="395" t="s">
        <v>25942</v>
      </c>
      <c r="F11713" s="395" t="s">
        <v>25942</v>
      </c>
    </row>
    <row r="11714" spans="1:6">
      <c r="A11714" s="360" t="s">
        <v>18552</v>
      </c>
      <c r="B11714" s="393">
        <v>20211</v>
      </c>
      <c r="C11714" s="394" t="s">
        <v>34593</v>
      </c>
      <c r="D11714" s="393" t="s">
        <v>18560</v>
      </c>
      <c r="E11714" s="395" t="s">
        <v>30490</v>
      </c>
      <c r="F11714" s="395" t="s">
        <v>30490</v>
      </c>
    </row>
    <row r="11715" spans="1:6">
      <c r="A11715" s="360" t="s">
        <v>18552</v>
      </c>
      <c r="B11715" s="393">
        <v>4472</v>
      </c>
      <c r="C11715" s="394" t="s">
        <v>34594</v>
      </c>
      <c r="D11715" s="393" t="s">
        <v>18560</v>
      </c>
      <c r="E11715" s="395" t="s">
        <v>37900</v>
      </c>
      <c r="F11715" s="395" t="s">
        <v>37900</v>
      </c>
    </row>
    <row r="11716" spans="1:6">
      <c r="A11716" s="360" t="s">
        <v>18552</v>
      </c>
      <c r="B11716" s="393">
        <v>35272</v>
      </c>
      <c r="C11716" s="394" t="s">
        <v>34595</v>
      </c>
      <c r="D11716" s="393" t="s">
        <v>18560</v>
      </c>
      <c r="E11716" s="395" t="s">
        <v>27923</v>
      </c>
      <c r="F11716" s="395" t="s">
        <v>27923</v>
      </c>
    </row>
    <row r="11717" spans="1:6">
      <c r="A11717" s="360" t="s">
        <v>18552</v>
      </c>
      <c r="B11717" s="393">
        <v>4448</v>
      </c>
      <c r="C11717" s="394" t="s">
        <v>34596</v>
      </c>
      <c r="D11717" s="393" t="s">
        <v>18560</v>
      </c>
      <c r="E11717" s="395" t="s">
        <v>21482</v>
      </c>
      <c r="F11717" s="395" t="s">
        <v>21482</v>
      </c>
    </row>
    <row r="11718" spans="1:6">
      <c r="A11718" s="360" t="s">
        <v>18552</v>
      </c>
      <c r="B11718" s="393">
        <v>4425</v>
      </c>
      <c r="C11718" s="394" t="s">
        <v>34597</v>
      </c>
      <c r="D11718" s="393" t="s">
        <v>18560</v>
      </c>
      <c r="E11718" s="395" t="s">
        <v>18566</v>
      </c>
      <c r="F11718" s="395" t="s">
        <v>18566</v>
      </c>
    </row>
    <row r="11719" spans="1:6">
      <c r="A11719" s="360" t="s">
        <v>18552</v>
      </c>
      <c r="B11719" s="393">
        <v>4481</v>
      </c>
      <c r="C11719" s="394" t="s">
        <v>34598</v>
      </c>
      <c r="D11719" s="393" t="s">
        <v>18560</v>
      </c>
      <c r="E11719" s="395" t="s">
        <v>37778</v>
      </c>
      <c r="F11719" s="395" t="s">
        <v>37778</v>
      </c>
    </row>
    <row r="11720" spans="1:6">
      <c r="A11720" s="360" t="s">
        <v>18552</v>
      </c>
      <c r="B11720" s="393">
        <v>34345</v>
      </c>
      <c r="C11720" s="394" t="s">
        <v>34599</v>
      </c>
      <c r="D11720" s="393" t="s">
        <v>18554</v>
      </c>
      <c r="E11720" s="395" t="s">
        <v>20473</v>
      </c>
      <c r="F11720" s="395" t="s">
        <v>25859</v>
      </c>
    </row>
    <row r="11721" spans="1:6">
      <c r="A11721" s="360" t="s">
        <v>18552</v>
      </c>
      <c r="B11721" s="393">
        <v>41096</v>
      </c>
      <c r="C11721" s="394" t="s">
        <v>34600</v>
      </c>
      <c r="D11721" s="393" t="s">
        <v>18573</v>
      </c>
      <c r="E11721" s="395" t="s">
        <v>26896</v>
      </c>
      <c r="F11721" s="395" t="s">
        <v>26897</v>
      </c>
    </row>
    <row r="11722" spans="1:6">
      <c r="A11722" s="360" t="s">
        <v>18552</v>
      </c>
      <c r="B11722" s="393">
        <v>41776</v>
      </c>
      <c r="C11722" s="394" t="s">
        <v>34601</v>
      </c>
      <c r="D11722" s="393" t="s">
        <v>18554</v>
      </c>
      <c r="E11722" s="395" t="s">
        <v>25064</v>
      </c>
      <c r="F11722" s="395" t="s">
        <v>20799</v>
      </c>
    </row>
    <row r="11723" spans="1:6">
      <c r="A11723" s="360" t="s">
        <v>18552</v>
      </c>
      <c r="B11723" s="393">
        <v>4487</v>
      </c>
      <c r="C11723" s="394" t="s">
        <v>34602</v>
      </c>
      <c r="D11723" s="393" t="s">
        <v>18560</v>
      </c>
      <c r="E11723" s="395" t="s">
        <v>20913</v>
      </c>
      <c r="F11723" s="395" t="s">
        <v>20913</v>
      </c>
    </row>
    <row r="11724" spans="1:6">
      <c r="A11724" s="360" t="s">
        <v>18552</v>
      </c>
      <c r="B11724" s="393">
        <v>11157</v>
      </c>
      <c r="C11724" s="394" t="s">
        <v>34603</v>
      </c>
      <c r="D11724" s="393" t="s">
        <v>18628</v>
      </c>
      <c r="E11724" s="395" t="s">
        <v>34604</v>
      </c>
      <c r="F11724" s="395" t="s">
        <v>34604</v>
      </c>
    </row>
    <row r="11725" spans="1:6">
      <c r="A11725" s="360"/>
      <c r="B11725" s="360"/>
      <c r="C11725" s="361"/>
      <c r="D11725" s="360"/>
      <c r="E11725" s="360"/>
      <c r="F11725" s="360"/>
    </row>
    <row r="11726" spans="1:6">
      <c r="A11726" s="360"/>
      <c r="B11726" s="360"/>
      <c r="C11726" s="361"/>
      <c r="D11726" s="360"/>
      <c r="E11726" s="360"/>
      <c r="F11726" s="360"/>
    </row>
    <row r="11727" spans="1:6">
      <c r="A11727" s="360"/>
      <c r="B11727" s="360"/>
      <c r="C11727" s="361"/>
      <c r="D11727" s="360"/>
      <c r="E11727" s="360"/>
      <c r="F11727" s="360"/>
    </row>
    <row r="11728" spans="1:6">
      <c r="A11728" s="360"/>
      <c r="B11728" s="360"/>
      <c r="C11728" s="361"/>
      <c r="D11728" s="360"/>
      <c r="E11728" s="360"/>
      <c r="F11728" s="360"/>
    </row>
    <row r="11729" spans="1:6">
      <c r="A11729" s="360"/>
      <c r="B11729" s="360"/>
      <c r="C11729" s="361"/>
      <c r="D11729" s="360"/>
      <c r="E11729" s="360"/>
      <c r="F11729" s="360"/>
    </row>
    <row r="11730" spans="1:6">
      <c r="A11730" s="360"/>
      <c r="B11730" s="360"/>
      <c r="C11730" s="361"/>
      <c r="D11730" s="360"/>
      <c r="E11730" s="360"/>
      <c r="F11730" s="360"/>
    </row>
    <row r="11731" spans="1:6">
      <c r="A11731" s="360"/>
      <c r="B11731" s="360"/>
      <c r="C11731" s="361"/>
      <c r="D11731" s="360"/>
      <c r="E11731" s="360"/>
      <c r="F11731" s="360"/>
    </row>
    <row r="11732" spans="1:6">
      <c r="A11732" s="360"/>
      <c r="B11732" s="360"/>
      <c r="C11732" s="361"/>
      <c r="D11732" s="360"/>
      <c r="E11732" s="360"/>
      <c r="F11732" s="360"/>
    </row>
    <row r="11733" spans="1:6">
      <c r="A11733" s="360"/>
      <c r="B11733" s="360"/>
      <c r="C11733" s="361"/>
      <c r="D11733" s="360"/>
      <c r="E11733" s="360"/>
      <c r="F11733" s="360"/>
    </row>
    <row r="11734" spans="1:6">
      <c r="A11734" s="360"/>
      <c r="B11734" s="360"/>
      <c r="C11734" s="361"/>
      <c r="D11734" s="360"/>
      <c r="E11734" s="360"/>
      <c r="F11734" s="360"/>
    </row>
    <row r="11735" spans="1:6">
      <c r="A11735" s="360"/>
      <c r="B11735" s="360"/>
      <c r="C11735" s="361"/>
      <c r="D11735" s="360"/>
      <c r="E11735" s="360"/>
      <c r="F11735" s="360"/>
    </row>
    <row r="11736" spans="1:6">
      <c r="A11736" s="360"/>
      <c r="B11736" s="360"/>
      <c r="C11736" s="361"/>
      <c r="D11736" s="360"/>
      <c r="E11736" s="360"/>
      <c r="F11736" s="360"/>
    </row>
    <row r="11737" spans="1:6">
      <c r="A11737" s="360"/>
      <c r="B11737" s="360"/>
      <c r="C11737" s="361"/>
      <c r="D11737" s="360"/>
      <c r="E11737" s="360"/>
      <c r="F11737" s="360"/>
    </row>
    <row r="11738" spans="1:6">
      <c r="A11738" s="360"/>
      <c r="B11738" s="360"/>
      <c r="C11738" s="361"/>
      <c r="D11738" s="360"/>
      <c r="E11738" s="360"/>
      <c r="F11738" s="360"/>
    </row>
    <row r="11739" spans="1:6">
      <c r="A11739" s="360"/>
      <c r="B11739" s="360"/>
      <c r="C11739" s="361"/>
      <c r="D11739" s="360"/>
      <c r="E11739" s="360"/>
      <c r="F11739" s="360"/>
    </row>
    <row r="11740" spans="1:6">
      <c r="A11740" s="360"/>
      <c r="B11740" s="360"/>
      <c r="C11740" s="361"/>
      <c r="D11740" s="360"/>
      <c r="E11740" s="360"/>
      <c r="F11740" s="360"/>
    </row>
    <row r="11741" spans="1:6">
      <c r="A11741" s="360"/>
      <c r="B11741" s="360"/>
      <c r="C11741" s="361"/>
      <c r="D11741" s="360"/>
      <c r="E11741" s="360"/>
      <c r="F11741" s="360"/>
    </row>
    <row r="11742" spans="1:6">
      <c r="A11742" s="360"/>
      <c r="B11742" s="360"/>
      <c r="C11742" s="361"/>
      <c r="D11742" s="360"/>
      <c r="E11742" s="360"/>
      <c r="F11742" s="360"/>
    </row>
    <row r="11743" spans="1:6">
      <c r="A11743" s="360"/>
      <c r="B11743" s="360"/>
      <c r="C11743" s="361"/>
      <c r="D11743" s="360"/>
      <c r="E11743" s="360"/>
      <c r="F11743" s="360"/>
    </row>
    <row r="11744" spans="1:6">
      <c r="A11744" s="360"/>
      <c r="B11744" s="360"/>
      <c r="C11744" s="361"/>
      <c r="D11744" s="360"/>
      <c r="E11744" s="360"/>
      <c r="F11744" s="360"/>
    </row>
    <row r="11745" spans="1:6">
      <c r="A11745" s="360"/>
      <c r="B11745" s="360"/>
      <c r="C11745" s="361"/>
      <c r="D11745" s="360"/>
      <c r="E11745" s="360"/>
      <c r="F11745" s="360"/>
    </row>
    <row r="11746" spans="1:6">
      <c r="A11746" s="360"/>
      <c r="B11746" s="360"/>
      <c r="C11746" s="361"/>
      <c r="D11746" s="360"/>
      <c r="E11746" s="360"/>
      <c r="F11746" s="360"/>
    </row>
    <row r="11747" spans="1:6">
      <c r="A11747" s="360"/>
      <c r="B11747" s="360"/>
      <c r="C11747" s="361"/>
      <c r="D11747" s="360"/>
      <c r="E11747" s="360"/>
      <c r="F11747" s="360"/>
    </row>
    <row r="11748" spans="1:6">
      <c r="A11748" s="360"/>
      <c r="B11748" s="360"/>
      <c r="C11748" s="361"/>
      <c r="D11748" s="360"/>
      <c r="E11748" s="360"/>
      <c r="F11748" s="360"/>
    </row>
    <row r="11749" spans="1:6">
      <c r="A11749" s="360"/>
      <c r="B11749" s="360"/>
      <c r="C11749" s="361"/>
      <c r="D11749" s="360"/>
      <c r="E11749" s="360"/>
      <c r="F11749" s="360"/>
    </row>
    <row r="11750" spans="1:6">
      <c r="A11750" s="360"/>
      <c r="B11750" s="360"/>
      <c r="C11750" s="361"/>
      <c r="D11750" s="360"/>
      <c r="E11750" s="360"/>
      <c r="F11750" s="360"/>
    </row>
    <row r="11751" spans="1:6">
      <c r="A11751" s="360"/>
      <c r="B11751" s="360"/>
      <c r="C11751" s="361"/>
      <c r="D11751" s="360"/>
      <c r="E11751" s="360"/>
      <c r="F11751" s="360"/>
    </row>
    <row r="11752" spans="1:6">
      <c r="A11752" s="360"/>
      <c r="B11752" s="360"/>
      <c r="C11752" s="361"/>
      <c r="D11752" s="360"/>
      <c r="E11752" s="360"/>
      <c r="F11752" s="360"/>
    </row>
    <row r="11753" spans="1:6">
      <c r="A11753" s="360"/>
      <c r="B11753" s="360"/>
      <c r="C11753" s="361"/>
      <c r="D11753" s="360"/>
      <c r="E11753" s="360"/>
      <c r="F11753" s="360"/>
    </row>
    <row r="11754" spans="1:6">
      <c r="A11754" s="360"/>
      <c r="B11754" s="360"/>
      <c r="C11754" s="361"/>
      <c r="D11754" s="360"/>
      <c r="E11754" s="360"/>
      <c r="F11754" s="360"/>
    </row>
    <row r="11755" spans="1:6">
      <c r="A11755" s="360"/>
      <c r="B11755" s="360"/>
      <c r="C11755" s="361"/>
      <c r="D11755" s="360"/>
      <c r="E11755" s="360"/>
      <c r="F11755" s="360"/>
    </row>
    <row r="11756" spans="1:6">
      <c r="A11756" s="360"/>
      <c r="B11756" s="360"/>
      <c r="C11756" s="361"/>
      <c r="D11756" s="360"/>
      <c r="E11756" s="360"/>
      <c r="F11756" s="360"/>
    </row>
    <row r="11757" spans="1:6">
      <c r="A11757" s="360"/>
      <c r="B11757" s="360"/>
      <c r="C11757" s="361"/>
      <c r="D11757" s="360"/>
      <c r="E11757" s="360"/>
      <c r="F11757" s="360"/>
    </row>
    <row r="11758" spans="1:6">
      <c r="A11758" s="360"/>
      <c r="B11758" s="360"/>
      <c r="C11758" s="361"/>
      <c r="D11758" s="360"/>
      <c r="E11758" s="360"/>
      <c r="F11758" s="360"/>
    </row>
    <row r="11759" spans="1:6">
      <c r="A11759" s="360"/>
      <c r="B11759" s="360"/>
      <c r="C11759" s="361"/>
      <c r="D11759" s="360"/>
      <c r="E11759" s="360"/>
      <c r="F11759" s="360"/>
    </row>
  </sheetData>
  <pageMargins left="0.511811024" right="0.511811024" top="0.78740157499999996" bottom="0.78740157499999996" header="0.31496062000000002" footer="0.31496062000000002"/>
  <pageSetup paperSize="9" scale="66" orientation="portrait" horizontalDpi="4294967293" verticalDpi="4294967293"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theme="9" tint="-0.249977111117893"/>
  </sheetPr>
  <dimension ref="A2:F3407"/>
  <sheetViews>
    <sheetView topLeftCell="A3388" workbookViewId="0">
      <selection activeCell="J3394" sqref="J3394"/>
    </sheetView>
  </sheetViews>
  <sheetFormatPr defaultRowHeight="15"/>
  <cols>
    <col min="1" max="2" width="10.7109375" customWidth="1"/>
    <col min="3" max="3" width="70.42578125" customWidth="1"/>
    <col min="5" max="5" width="12.5703125" customWidth="1"/>
    <col min="6" max="6" width="13.7109375" customWidth="1"/>
  </cols>
  <sheetData>
    <row r="2" spans="1:6" ht="26.25">
      <c r="C2" s="347" t="s">
        <v>24874</v>
      </c>
      <c r="F2" s="341"/>
    </row>
    <row r="5" spans="1:6">
      <c r="A5" s="21" t="s">
        <v>7290</v>
      </c>
      <c r="B5" s="21" t="s">
        <v>7291</v>
      </c>
      <c r="C5" s="22" t="s">
        <v>7292</v>
      </c>
      <c r="D5" s="20" t="s">
        <v>7293</v>
      </c>
      <c r="E5" s="23" t="s">
        <v>7294</v>
      </c>
      <c r="F5" s="23" t="s">
        <v>7295</v>
      </c>
    </row>
    <row r="6" spans="1:6">
      <c r="A6" s="364" t="s">
        <v>21609</v>
      </c>
      <c r="B6" s="364">
        <v>10000</v>
      </c>
      <c r="C6" s="365" t="s">
        <v>25662</v>
      </c>
      <c r="D6" s="366"/>
      <c r="E6" s="367"/>
      <c r="F6" s="367"/>
    </row>
    <row r="7" spans="1:6">
      <c r="A7" s="368" t="s">
        <v>21609</v>
      </c>
      <c r="B7" s="368">
        <v>10100</v>
      </c>
      <c r="C7" s="369" t="s">
        <v>21610</v>
      </c>
      <c r="D7" s="370" t="s">
        <v>21611</v>
      </c>
      <c r="E7" s="371" t="s">
        <v>21611</v>
      </c>
      <c r="F7" s="371" t="s">
        <v>21611</v>
      </c>
    </row>
    <row r="8" spans="1:6" ht="23.25">
      <c r="A8" s="368" t="s">
        <v>21609</v>
      </c>
      <c r="B8" s="368">
        <v>10101</v>
      </c>
      <c r="C8" s="369" t="s">
        <v>21612</v>
      </c>
      <c r="D8" s="370" t="s">
        <v>7866</v>
      </c>
      <c r="E8" s="371">
        <v>1.1200000000000001</v>
      </c>
      <c r="F8" s="371">
        <v>1.1499999999999999</v>
      </c>
    </row>
    <row r="9" spans="1:6">
      <c r="A9" s="368" t="s">
        <v>21609</v>
      </c>
      <c r="B9" s="368">
        <v>10102</v>
      </c>
      <c r="C9" s="369" t="s">
        <v>21613</v>
      </c>
      <c r="D9" s="370" t="s">
        <v>15</v>
      </c>
      <c r="E9" s="371">
        <v>36.479999999999997</v>
      </c>
      <c r="F9" s="371">
        <v>37.729999999999997</v>
      </c>
    </row>
    <row r="10" spans="1:6">
      <c r="A10" s="368" t="s">
        <v>21609</v>
      </c>
      <c r="B10" s="368">
        <v>10103</v>
      </c>
      <c r="C10" s="369" t="s">
        <v>21614</v>
      </c>
      <c r="D10" s="370" t="s">
        <v>15</v>
      </c>
      <c r="E10" s="371">
        <v>101.4</v>
      </c>
      <c r="F10" s="371">
        <v>104.88</v>
      </c>
    </row>
    <row r="11" spans="1:6">
      <c r="A11" s="368" t="s">
        <v>21609</v>
      </c>
      <c r="B11" s="368">
        <v>10104</v>
      </c>
      <c r="C11" s="369" t="s">
        <v>21615</v>
      </c>
      <c r="D11" s="370" t="s">
        <v>15</v>
      </c>
      <c r="E11" s="371">
        <v>120.81</v>
      </c>
      <c r="F11" s="371">
        <v>124.96</v>
      </c>
    </row>
    <row r="12" spans="1:6">
      <c r="A12" s="368" t="s">
        <v>21609</v>
      </c>
      <c r="B12" s="368">
        <v>10105</v>
      </c>
      <c r="C12" s="369" t="s">
        <v>21616</v>
      </c>
      <c r="D12" s="370" t="s">
        <v>74</v>
      </c>
      <c r="E12" s="371">
        <v>7.13</v>
      </c>
      <c r="F12" s="371">
        <v>7.25</v>
      </c>
    </row>
    <row r="13" spans="1:6">
      <c r="A13" s="368" t="s">
        <v>21609</v>
      </c>
      <c r="B13" s="368">
        <v>10106</v>
      </c>
      <c r="C13" s="369" t="s">
        <v>21617</v>
      </c>
      <c r="D13" s="370" t="s">
        <v>74</v>
      </c>
      <c r="E13" s="371">
        <v>23.12</v>
      </c>
      <c r="F13" s="371">
        <v>25.38</v>
      </c>
    </row>
    <row r="14" spans="1:6" ht="23.25">
      <c r="A14" s="368" t="s">
        <v>21609</v>
      </c>
      <c r="B14" s="368">
        <v>10107</v>
      </c>
      <c r="C14" s="369" t="s">
        <v>21618</v>
      </c>
      <c r="D14" s="370" t="s">
        <v>74</v>
      </c>
      <c r="E14" s="371">
        <v>80.64</v>
      </c>
      <c r="F14" s="371">
        <v>82.82</v>
      </c>
    </row>
    <row r="15" spans="1:6" ht="23.25">
      <c r="A15" s="368" t="s">
        <v>21609</v>
      </c>
      <c r="B15" s="368">
        <v>10108</v>
      </c>
      <c r="C15" s="369" t="s">
        <v>21619</v>
      </c>
      <c r="D15" s="370" t="s">
        <v>7866</v>
      </c>
      <c r="E15" s="371">
        <v>3.81</v>
      </c>
      <c r="F15" s="371">
        <v>4.2699999999999996</v>
      </c>
    </row>
    <row r="16" spans="1:6">
      <c r="A16" s="368" t="s">
        <v>21609</v>
      </c>
      <c r="B16" s="368">
        <v>10109</v>
      </c>
      <c r="C16" s="369" t="s">
        <v>21620</v>
      </c>
      <c r="D16" s="370" t="s">
        <v>15</v>
      </c>
      <c r="E16" s="371">
        <v>45.73</v>
      </c>
      <c r="F16" s="371">
        <v>51.2</v>
      </c>
    </row>
    <row r="17" spans="1:6">
      <c r="A17" s="368" t="s">
        <v>21609</v>
      </c>
      <c r="B17" s="368">
        <v>10110</v>
      </c>
      <c r="C17" s="369" t="s">
        <v>21621</v>
      </c>
      <c r="D17" s="370" t="s">
        <v>16021</v>
      </c>
      <c r="E17" s="371">
        <v>1.2</v>
      </c>
      <c r="F17" s="371">
        <v>1.22</v>
      </c>
    </row>
    <row r="18" spans="1:6">
      <c r="A18" s="368" t="s">
        <v>21609</v>
      </c>
      <c r="B18" s="368">
        <v>10120</v>
      </c>
      <c r="C18" s="369" t="s">
        <v>21622</v>
      </c>
      <c r="D18" s="370" t="s">
        <v>15</v>
      </c>
      <c r="E18" s="371">
        <v>138.07</v>
      </c>
      <c r="F18" s="371">
        <v>153.5</v>
      </c>
    </row>
    <row r="19" spans="1:6">
      <c r="A19" s="368" t="s">
        <v>21609</v>
      </c>
      <c r="B19" s="368">
        <v>10121</v>
      </c>
      <c r="C19" s="369" t="s">
        <v>21623</v>
      </c>
      <c r="D19" s="370" t="s">
        <v>15</v>
      </c>
      <c r="E19" s="371">
        <v>332.59</v>
      </c>
      <c r="F19" s="371">
        <v>355.17</v>
      </c>
    </row>
    <row r="20" spans="1:6">
      <c r="A20" s="368" t="s">
        <v>21609</v>
      </c>
      <c r="B20" s="368">
        <v>10122</v>
      </c>
      <c r="C20" s="369" t="s">
        <v>21624</v>
      </c>
      <c r="D20" s="370" t="s">
        <v>15</v>
      </c>
      <c r="E20" s="371">
        <v>415.74</v>
      </c>
      <c r="F20" s="371">
        <v>443.96</v>
      </c>
    </row>
    <row r="21" spans="1:6">
      <c r="A21" s="368" t="s">
        <v>21609</v>
      </c>
      <c r="B21" s="368">
        <v>10123</v>
      </c>
      <c r="C21" s="369" t="s">
        <v>21625</v>
      </c>
      <c r="D21" s="370" t="s">
        <v>15</v>
      </c>
      <c r="E21" s="371">
        <v>498.89</v>
      </c>
      <c r="F21" s="371">
        <v>532.76</v>
      </c>
    </row>
    <row r="22" spans="1:6">
      <c r="A22" s="368" t="s">
        <v>21609</v>
      </c>
      <c r="B22" s="368">
        <v>10124</v>
      </c>
      <c r="C22" s="369" t="s">
        <v>21626</v>
      </c>
      <c r="D22" s="370" t="s">
        <v>15</v>
      </c>
      <c r="E22" s="371">
        <v>582.03</v>
      </c>
      <c r="F22" s="371">
        <v>621.54999999999995</v>
      </c>
    </row>
    <row r="23" spans="1:6">
      <c r="A23" s="368" t="s">
        <v>21609</v>
      </c>
      <c r="B23" s="368">
        <v>10200</v>
      </c>
      <c r="C23" s="369" t="s">
        <v>21627</v>
      </c>
      <c r="D23" s="370" t="s">
        <v>21611</v>
      </c>
      <c r="E23" s="371" t="s">
        <v>21611</v>
      </c>
      <c r="F23" s="371" t="s">
        <v>21611</v>
      </c>
    </row>
    <row r="24" spans="1:6">
      <c r="A24" s="368" t="s">
        <v>21609</v>
      </c>
      <c r="B24" s="368">
        <v>10201</v>
      </c>
      <c r="C24" s="369" t="s">
        <v>21628</v>
      </c>
      <c r="D24" s="370" t="s">
        <v>74</v>
      </c>
      <c r="E24" s="371">
        <v>30.49</v>
      </c>
      <c r="F24" s="371">
        <v>34.130000000000003</v>
      </c>
    </row>
    <row r="25" spans="1:6">
      <c r="A25" s="368" t="s">
        <v>21609</v>
      </c>
      <c r="B25" s="368">
        <v>10202</v>
      </c>
      <c r="C25" s="369" t="s">
        <v>21629</v>
      </c>
      <c r="D25" s="370" t="s">
        <v>74</v>
      </c>
      <c r="E25" s="371">
        <v>38.11</v>
      </c>
      <c r="F25" s="371">
        <v>42.67</v>
      </c>
    </row>
    <row r="26" spans="1:6">
      <c r="A26" s="368" t="s">
        <v>21609</v>
      </c>
      <c r="B26" s="368">
        <v>10205</v>
      </c>
      <c r="C26" s="369" t="s">
        <v>21630</v>
      </c>
      <c r="D26" s="370" t="s">
        <v>74</v>
      </c>
      <c r="E26" s="371">
        <v>22.87</v>
      </c>
      <c r="F26" s="371">
        <v>25.6</v>
      </c>
    </row>
    <row r="27" spans="1:6">
      <c r="A27" s="368" t="s">
        <v>21609</v>
      </c>
      <c r="B27" s="368">
        <v>10210</v>
      </c>
      <c r="C27" s="369" t="s">
        <v>21631</v>
      </c>
      <c r="D27" s="370" t="s">
        <v>74</v>
      </c>
      <c r="E27" s="371">
        <v>8.76</v>
      </c>
      <c r="F27" s="371">
        <v>8.91</v>
      </c>
    </row>
    <row r="28" spans="1:6">
      <c r="A28" s="368" t="s">
        <v>21609</v>
      </c>
      <c r="B28" s="368">
        <v>10211</v>
      </c>
      <c r="C28" s="369" t="s">
        <v>21632</v>
      </c>
      <c r="D28" s="370" t="s">
        <v>74</v>
      </c>
      <c r="E28" s="371">
        <v>24.29</v>
      </c>
      <c r="F28" s="371">
        <v>26.57</v>
      </c>
    </row>
    <row r="29" spans="1:6">
      <c r="A29" s="368" t="s">
        <v>21609</v>
      </c>
      <c r="B29" s="368">
        <v>10300</v>
      </c>
      <c r="C29" s="369" t="s">
        <v>21633</v>
      </c>
      <c r="D29" s="370" t="s">
        <v>21611</v>
      </c>
      <c r="E29" s="371" t="s">
        <v>21611</v>
      </c>
      <c r="F29" s="371" t="s">
        <v>21611</v>
      </c>
    </row>
    <row r="30" spans="1:6">
      <c r="A30" s="368" t="s">
        <v>21609</v>
      </c>
      <c r="B30" s="368">
        <v>10301</v>
      </c>
      <c r="C30" s="369" t="s">
        <v>21629</v>
      </c>
      <c r="D30" s="370" t="s">
        <v>74</v>
      </c>
      <c r="E30" s="371">
        <v>9.73</v>
      </c>
      <c r="F30" s="371">
        <v>10.08</v>
      </c>
    </row>
    <row r="31" spans="1:6">
      <c r="A31" s="368" t="s">
        <v>21609</v>
      </c>
      <c r="B31" s="368">
        <v>10302</v>
      </c>
      <c r="C31" s="369" t="s">
        <v>21634</v>
      </c>
      <c r="D31" s="370" t="s">
        <v>74</v>
      </c>
      <c r="E31" s="371">
        <v>11.2</v>
      </c>
      <c r="F31" s="371">
        <v>11.58</v>
      </c>
    </row>
    <row r="32" spans="1:6">
      <c r="A32" s="368" t="s">
        <v>21609</v>
      </c>
      <c r="B32" s="368">
        <v>10303</v>
      </c>
      <c r="C32" s="369" t="s">
        <v>21635</v>
      </c>
      <c r="D32" s="370" t="s">
        <v>74</v>
      </c>
      <c r="E32" s="371">
        <v>14.64</v>
      </c>
      <c r="F32" s="371">
        <v>14.95</v>
      </c>
    </row>
    <row r="33" spans="1:6" ht="23.25">
      <c r="A33" s="368" t="s">
        <v>21609</v>
      </c>
      <c r="B33" s="368">
        <v>10305</v>
      </c>
      <c r="C33" s="369" t="s">
        <v>21636</v>
      </c>
      <c r="D33" s="370" t="s">
        <v>74</v>
      </c>
      <c r="E33" s="371">
        <v>17.45</v>
      </c>
      <c r="F33" s="371">
        <v>17.73</v>
      </c>
    </row>
    <row r="34" spans="1:6">
      <c r="A34" s="368" t="s">
        <v>21609</v>
      </c>
      <c r="B34" s="368">
        <v>10306</v>
      </c>
      <c r="C34" s="369" t="s">
        <v>21630</v>
      </c>
      <c r="D34" s="370" t="s">
        <v>74</v>
      </c>
      <c r="E34" s="371">
        <v>4.17</v>
      </c>
      <c r="F34" s="371">
        <v>4.3499999999999996</v>
      </c>
    </row>
    <row r="35" spans="1:6">
      <c r="A35" s="368" t="s">
        <v>21609</v>
      </c>
      <c r="B35" s="368">
        <v>10310</v>
      </c>
      <c r="C35" s="369" t="s">
        <v>21637</v>
      </c>
      <c r="D35" s="370" t="s">
        <v>16021</v>
      </c>
      <c r="E35" s="371">
        <v>1.54</v>
      </c>
      <c r="F35" s="371">
        <v>1.57</v>
      </c>
    </row>
    <row r="36" spans="1:6">
      <c r="A36" s="368" t="s">
        <v>21609</v>
      </c>
      <c r="B36" s="368">
        <v>10400</v>
      </c>
      <c r="C36" s="369" t="s">
        <v>21638</v>
      </c>
      <c r="D36" s="370" t="s">
        <v>21611</v>
      </c>
      <c r="E36" s="371" t="s">
        <v>21611</v>
      </c>
      <c r="F36" s="371" t="s">
        <v>21611</v>
      </c>
    </row>
    <row r="37" spans="1:6">
      <c r="A37" s="368" t="s">
        <v>21609</v>
      </c>
      <c r="B37" s="368">
        <v>10401</v>
      </c>
      <c r="C37" s="369" t="s">
        <v>21639</v>
      </c>
      <c r="D37" s="370" t="s">
        <v>74</v>
      </c>
      <c r="E37" s="371">
        <v>45.73</v>
      </c>
      <c r="F37" s="371">
        <v>51.2</v>
      </c>
    </row>
    <row r="38" spans="1:6">
      <c r="A38" s="368" t="s">
        <v>21609</v>
      </c>
      <c r="B38" s="368">
        <v>10402</v>
      </c>
      <c r="C38" s="369" t="s">
        <v>21640</v>
      </c>
      <c r="D38" s="370" t="s">
        <v>74</v>
      </c>
      <c r="E38" s="371">
        <v>53.35</v>
      </c>
      <c r="F38" s="371">
        <v>59.73</v>
      </c>
    </row>
    <row r="39" spans="1:6">
      <c r="A39" s="368" t="s">
        <v>21609</v>
      </c>
      <c r="B39" s="368">
        <v>10405</v>
      </c>
      <c r="C39" s="369" t="s">
        <v>21641</v>
      </c>
      <c r="D39" s="370" t="s">
        <v>7866</v>
      </c>
      <c r="E39" s="371">
        <v>68.94</v>
      </c>
      <c r="F39" s="371">
        <v>74.48</v>
      </c>
    </row>
    <row r="40" spans="1:6">
      <c r="A40" s="368" t="s">
        <v>21609</v>
      </c>
      <c r="B40" s="368">
        <v>10406</v>
      </c>
      <c r="C40" s="369" t="s">
        <v>21642</v>
      </c>
      <c r="D40" s="370" t="s">
        <v>7866</v>
      </c>
      <c r="E40" s="371">
        <v>40.35</v>
      </c>
      <c r="F40" s="371">
        <v>43.67</v>
      </c>
    </row>
    <row r="41" spans="1:6">
      <c r="A41" s="368" t="s">
        <v>21609</v>
      </c>
      <c r="B41" s="368">
        <v>10410</v>
      </c>
      <c r="C41" s="369" t="s">
        <v>21643</v>
      </c>
      <c r="D41" s="370" t="s">
        <v>7866</v>
      </c>
      <c r="E41" s="371">
        <v>3.81</v>
      </c>
      <c r="F41" s="371">
        <v>4.2699999999999996</v>
      </c>
    </row>
    <row r="42" spans="1:6">
      <c r="A42" s="368" t="s">
        <v>21609</v>
      </c>
      <c r="B42" s="368">
        <v>10414</v>
      </c>
      <c r="C42" s="369" t="s">
        <v>21644</v>
      </c>
      <c r="D42" s="370" t="s">
        <v>74</v>
      </c>
      <c r="E42" s="371">
        <v>82.75</v>
      </c>
      <c r="F42" s="371">
        <v>86.39</v>
      </c>
    </row>
    <row r="43" spans="1:6">
      <c r="A43" s="368" t="s">
        <v>21609</v>
      </c>
      <c r="B43" s="368">
        <v>10415</v>
      </c>
      <c r="C43" s="369" t="s">
        <v>21645</v>
      </c>
      <c r="D43" s="370" t="s">
        <v>74</v>
      </c>
      <c r="E43" s="371">
        <v>118.75</v>
      </c>
      <c r="F43" s="371">
        <v>122.39</v>
      </c>
    </row>
    <row r="44" spans="1:6">
      <c r="A44" s="368" t="s">
        <v>21609</v>
      </c>
      <c r="B44" s="368">
        <v>10416</v>
      </c>
      <c r="C44" s="369" t="s">
        <v>21646</v>
      </c>
      <c r="D44" s="370" t="s">
        <v>74</v>
      </c>
      <c r="E44" s="371">
        <v>302.68</v>
      </c>
      <c r="F44" s="371">
        <v>318.13</v>
      </c>
    </row>
    <row r="45" spans="1:6">
      <c r="A45" s="368" t="s">
        <v>21609</v>
      </c>
      <c r="B45" s="368">
        <v>10417</v>
      </c>
      <c r="C45" s="369" t="s">
        <v>21647</v>
      </c>
      <c r="D45" s="370" t="s">
        <v>74</v>
      </c>
      <c r="E45" s="371">
        <v>274.17</v>
      </c>
      <c r="F45" s="371">
        <v>289.61</v>
      </c>
    </row>
    <row r="46" spans="1:6" ht="23.25">
      <c r="A46" s="368" t="s">
        <v>21609</v>
      </c>
      <c r="B46" s="368">
        <v>10420</v>
      </c>
      <c r="C46" s="369" t="s">
        <v>21648</v>
      </c>
      <c r="D46" s="370" t="s">
        <v>21</v>
      </c>
      <c r="E46" s="371">
        <v>17.03</v>
      </c>
      <c r="F46" s="371">
        <v>17.95</v>
      </c>
    </row>
    <row r="47" spans="1:6" ht="23.25">
      <c r="A47" s="368" t="s">
        <v>21609</v>
      </c>
      <c r="B47" s="368">
        <v>10421</v>
      </c>
      <c r="C47" s="369" t="s">
        <v>21649</v>
      </c>
      <c r="D47" s="370" t="s">
        <v>21</v>
      </c>
      <c r="E47" s="371">
        <v>17.8</v>
      </c>
      <c r="F47" s="371">
        <v>18.72</v>
      </c>
    </row>
    <row r="48" spans="1:6" ht="23.25">
      <c r="A48" s="368" t="s">
        <v>21609</v>
      </c>
      <c r="B48" s="368">
        <v>10422</v>
      </c>
      <c r="C48" s="369" t="s">
        <v>21650</v>
      </c>
      <c r="D48" s="370" t="s">
        <v>21</v>
      </c>
      <c r="E48" s="371">
        <v>21.07</v>
      </c>
      <c r="F48" s="371">
        <v>21.99</v>
      </c>
    </row>
    <row r="49" spans="1:6" ht="23.25">
      <c r="A49" s="368" t="s">
        <v>21609</v>
      </c>
      <c r="B49" s="368">
        <v>10423</v>
      </c>
      <c r="C49" s="369" t="s">
        <v>21651</v>
      </c>
      <c r="D49" s="370" t="s">
        <v>21</v>
      </c>
      <c r="E49" s="371">
        <v>38.020000000000003</v>
      </c>
      <c r="F49" s="371">
        <v>38.94</v>
      </c>
    </row>
    <row r="50" spans="1:6">
      <c r="A50" s="368" t="s">
        <v>21609</v>
      </c>
      <c r="B50" s="368">
        <v>10426</v>
      </c>
      <c r="C50" s="369" t="s">
        <v>21652</v>
      </c>
      <c r="D50" s="370" t="s">
        <v>21</v>
      </c>
      <c r="E50" s="371">
        <v>33.9</v>
      </c>
      <c r="F50" s="371">
        <v>34.83</v>
      </c>
    </row>
    <row r="51" spans="1:6">
      <c r="A51" s="368" t="s">
        <v>21609</v>
      </c>
      <c r="B51" s="368">
        <v>10427</v>
      </c>
      <c r="C51" s="369" t="s">
        <v>21653</v>
      </c>
      <c r="D51" s="370" t="s">
        <v>21</v>
      </c>
      <c r="E51" s="371">
        <v>65.680000000000007</v>
      </c>
      <c r="F51" s="371">
        <v>66.61</v>
      </c>
    </row>
    <row r="52" spans="1:6">
      <c r="A52" s="368" t="s">
        <v>21609</v>
      </c>
      <c r="B52" s="368">
        <v>10430</v>
      </c>
      <c r="C52" s="369" t="s">
        <v>21654</v>
      </c>
      <c r="D52" s="370" t="s">
        <v>21</v>
      </c>
      <c r="E52" s="371">
        <v>37.299999999999997</v>
      </c>
      <c r="F52" s="371">
        <v>37.630000000000003</v>
      </c>
    </row>
    <row r="53" spans="1:6">
      <c r="A53" s="368" t="s">
        <v>21609</v>
      </c>
      <c r="B53" s="368">
        <v>10431</v>
      </c>
      <c r="C53" s="369" t="s">
        <v>21655</v>
      </c>
      <c r="D53" s="370" t="s">
        <v>21</v>
      </c>
      <c r="E53" s="371">
        <v>52.42</v>
      </c>
      <c r="F53" s="371">
        <v>53.08</v>
      </c>
    </row>
    <row r="54" spans="1:6">
      <c r="A54" s="368" t="s">
        <v>21609</v>
      </c>
      <c r="B54" s="368">
        <v>10432</v>
      </c>
      <c r="C54" s="369" t="s">
        <v>21656</v>
      </c>
      <c r="D54" s="370" t="s">
        <v>21</v>
      </c>
      <c r="E54" s="371">
        <v>73.040000000000006</v>
      </c>
      <c r="F54" s="371">
        <v>73.94</v>
      </c>
    </row>
    <row r="55" spans="1:6">
      <c r="A55" s="368" t="s">
        <v>21609</v>
      </c>
      <c r="B55" s="368">
        <v>10433</v>
      </c>
      <c r="C55" s="369" t="s">
        <v>21657</v>
      </c>
      <c r="D55" s="370" t="s">
        <v>21</v>
      </c>
      <c r="E55" s="371">
        <v>91.08</v>
      </c>
      <c r="F55" s="371">
        <v>92.22</v>
      </c>
    </row>
    <row r="56" spans="1:6">
      <c r="A56" s="368" t="s">
        <v>21609</v>
      </c>
      <c r="B56" s="368">
        <v>10435</v>
      </c>
      <c r="C56" s="369" t="s">
        <v>21658</v>
      </c>
      <c r="D56" s="370" t="s">
        <v>21</v>
      </c>
      <c r="E56" s="371">
        <v>199.07</v>
      </c>
      <c r="F56" s="371">
        <v>200.77</v>
      </c>
    </row>
    <row r="57" spans="1:6">
      <c r="A57" s="368" t="s">
        <v>21609</v>
      </c>
      <c r="B57" s="368">
        <v>10437</v>
      </c>
      <c r="C57" s="369" t="s">
        <v>21659</v>
      </c>
      <c r="D57" s="370" t="s">
        <v>21</v>
      </c>
      <c r="E57" s="371">
        <v>283.11</v>
      </c>
      <c r="F57" s="371">
        <v>284.83</v>
      </c>
    </row>
    <row r="58" spans="1:6">
      <c r="A58" s="368" t="s">
        <v>21609</v>
      </c>
      <c r="B58" s="368">
        <v>10439</v>
      </c>
      <c r="C58" s="369" t="s">
        <v>21660</v>
      </c>
      <c r="D58" s="370" t="s">
        <v>21</v>
      </c>
      <c r="E58" s="371">
        <v>444.47</v>
      </c>
      <c r="F58" s="371">
        <v>447.15</v>
      </c>
    </row>
    <row r="59" spans="1:6">
      <c r="A59" s="368" t="s">
        <v>21609</v>
      </c>
      <c r="B59" s="368">
        <v>10448</v>
      </c>
      <c r="C59" s="369" t="s">
        <v>21661</v>
      </c>
      <c r="D59" s="370" t="s">
        <v>74</v>
      </c>
      <c r="E59" s="371">
        <v>41.16</v>
      </c>
      <c r="F59" s="371">
        <v>46.08</v>
      </c>
    </row>
    <row r="60" spans="1:6">
      <c r="A60" s="368" t="s">
        <v>21609</v>
      </c>
      <c r="B60" s="368">
        <v>10449</v>
      </c>
      <c r="C60" s="369" t="s">
        <v>21662</v>
      </c>
      <c r="D60" s="370" t="s">
        <v>74</v>
      </c>
      <c r="E60" s="371">
        <v>324.08</v>
      </c>
      <c r="F60" s="371">
        <v>339.53</v>
      </c>
    </row>
    <row r="61" spans="1:6">
      <c r="A61" s="368" t="s">
        <v>21609</v>
      </c>
      <c r="B61" s="368">
        <v>10450</v>
      </c>
      <c r="C61" s="369" t="s">
        <v>21663</v>
      </c>
      <c r="D61" s="370" t="s">
        <v>7866</v>
      </c>
      <c r="E61" s="371">
        <v>174.19</v>
      </c>
      <c r="F61" s="371">
        <v>189.89</v>
      </c>
    </row>
    <row r="62" spans="1:6">
      <c r="A62" s="368" t="s">
        <v>21609</v>
      </c>
      <c r="B62" s="368">
        <v>10451</v>
      </c>
      <c r="C62" s="369" t="s">
        <v>21664</v>
      </c>
      <c r="D62" s="370" t="s">
        <v>7866</v>
      </c>
      <c r="E62" s="371">
        <v>243.87</v>
      </c>
      <c r="F62" s="371">
        <v>264.38</v>
      </c>
    </row>
    <row r="63" spans="1:6">
      <c r="A63" s="368" t="s">
        <v>21609</v>
      </c>
      <c r="B63" s="368">
        <v>10452</v>
      </c>
      <c r="C63" s="369" t="s">
        <v>21665</v>
      </c>
      <c r="D63" s="370" t="s">
        <v>7866</v>
      </c>
      <c r="E63" s="371">
        <v>165.6</v>
      </c>
      <c r="F63" s="371">
        <v>179.71</v>
      </c>
    </row>
    <row r="64" spans="1:6">
      <c r="A64" s="368" t="s">
        <v>21609</v>
      </c>
      <c r="B64" s="368">
        <v>10470</v>
      </c>
      <c r="C64" s="369" t="s">
        <v>21666</v>
      </c>
      <c r="D64" s="370" t="s">
        <v>74</v>
      </c>
      <c r="E64" s="371">
        <v>126.37</v>
      </c>
      <c r="F64" s="371">
        <v>130.93</v>
      </c>
    </row>
    <row r="65" spans="1:6">
      <c r="A65" s="368" t="s">
        <v>21609</v>
      </c>
      <c r="B65" s="368">
        <v>10471</v>
      </c>
      <c r="C65" s="369" t="s">
        <v>21667</v>
      </c>
      <c r="D65" s="370" t="s">
        <v>74</v>
      </c>
      <c r="E65" s="371">
        <v>147.82</v>
      </c>
      <c r="F65" s="371">
        <v>154.19</v>
      </c>
    </row>
    <row r="66" spans="1:6">
      <c r="A66" s="368" t="s">
        <v>21609</v>
      </c>
      <c r="B66" s="368">
        <v>10475</v>
      </c>
      <c r="C66" s="369" t="s">
        <v>21668</v>
      </c>
      <c r="D66" s="370" t="s">
        <v>7866</v>
      </c>
      <c r="E66" s="371">
        <v>5.01</v>
      </c>
      <c r="F66" s="371">
        <v>5.07</v>
      </c>
    </row>
    <row r="67" spans="1:6">
      <c r="A67" s="368" t="s">
        <v>21609</v>
      </c>
      <c r="B67" s="368">
        <v>10476</v>
      </c>
      <c r="C67" s="369" t="s">
        <v>21669</v>
      </c>
      <c r="D67" s="370" t="s">
        <v>7866</v>
      </c>
      <c r="E67" s="371">
        <v>22.13</v>
      </c>
      <c r="F67" s="371">
        <v>22.13</v>
      </c>
    </row>
    <row r="68" spans="1:6" ht="34.5">
      <c r="A68" s="368" t="s">
        <v>21609</v>
      </c>
      <c r="B68" s="368">
        <v>10477</v>
      </c>
      <c r="C68" s="369" t="s">
        <v>21670</v>
      </c>
      <c r="D68" s="370" t="s">
        <v>7866</v>
      </c>
      <c r="E68" s="371">
        <v>18.95</v>
      </c>
      <c r="F68" s="371">
        <v>19.02</v>
      </c>
    </row>
    <row r="69" spans="1:6" ht="34.5">
      <c r="A69" s="368" t="s">
        <v>21609</v>
      </c>
      <c r="B69" s="368">
        <v>10478</v>
      </c>
      <c r="C69" s="369" t="s">
        <v>21671</v>
      </c>
      <c r="D69" s="370" t="s">
        <v>7866</v>
      </c>
      <c r="E69" s="371">
        <v>27.61</v>
      </c>
      <c r="F69" s="371">
        <v>27.68</v>
      </c>
    </row>
    <row r="70" spans="1:6">
      <c r="A70" s="368" t="s">
        <v>21609</v>
      </c>
      <c r="B70" s="368">
        <v>10480</v>
      </c>
      <c r="C70" s="369" t="s">
        <v>21672</v>
      </c>
      <c r="D70" s="370" t="s">
        <v>74</v>
      </c>
      <c r="E70" s="371">
        <v>9.24</v>
      </c>
      <c r="F70" s="371">
        <v>10.27</v>
      </c>
    </row>
    <row r="71" spans="1:6">
      <c r="A71" s="368" t="s">
        <v>21609</v>
      </c>
      <c r="B71" s="368">
        <v>10500</v>
      </c>
      <c r="C71" s="369" t="s">
        <v>21673</v>
      </c>
      <c r="D71" s="370" t="s">
        <v>21611</v>
      </c>
      <c r="E71" s="371" t="s">
        <v>21611</v>
      </c>
      <c r="F71" s="371" t="s">
        <v>21611</v>
      </c>
    </row>
    <row r="72" spans="1:6">
      <c r="A72" s="368" t="s">
        <v>21609</v>
      </c>
      <c r="B72" s="368">
        <v>10501</v>
      </c>
      <c r="C72" s="369" t="s">
        <v>21674</v>
      </c>
      <c r="D72" s="370" t="s">
        <v>7866</v>
      </c>
      <c r="E72" s="371">
        <v>48.09</v>
      </c>
      <c r="F72" s="371">
        <v>51.36</v>
      </c>
    </row>
    <row r="73" spans="1:6">
      <c r="A73" s="368" t="s">
        <v>21609</v>
      </c>
      <c r="B73" s="368">
        <v>10502</v>
      </c>
      <c r="C73" s="369" t="s">
        <v>21675</v>
      </c>
      <c r="D73" s="370" t="s">
        <v>7866</v>
      </c>
      <c r="E73" s="371">
        <v>52.83</v>
      </c>
      <c r="F73" s="371">
        <v>56.1</v>
      </c>
    </row>
    <row r="74" spans="1:6" ht="23.25">
      <c r="A74" s="368" t="s">
        <v>21609</v>
      </c>
      <c r="B74" s="368">
        <v>10505</v>
      </c>
      <c r="C74" s="369" t="s">
        <v>21676</v>
      </c>
      <c r="D74" s="370" t="s">
        <v>7866</v>
      </c>
      <c r="E74" s="371">
        <v>102.91</v>
      </c>
      <c r="F74" s="371">
        <v>110.9</v>
      </c>
    </row>
    <row r="75" spans="1:6">
      <c r="A75" s="368" t="s">
        <v>21609</v>
      </c>
      <c r="B75" s="368">
        <v>10506</v>
      </c>
      <c r="C75" s="369" t="s">
        <v>21677</v>
      </c>
      <c r="D75" s="370" t="s">
        <v>7866</v>
      </c>
      <c r="E75" s="371">
        <v>181.53</v>
      </c>
      <c r="F75" s="371">
        <v>189.52</v>
      </c>
    </row>
    <row r="76" spans="1:6">
      <c r="A76" s="368" t="s">
        <v>21609</v>
      </c>
      <c r="B76" s="368">
        <v>10507</v>
      </c>
      <c r="C76" s="369" t="s">
        <v>21678</v>
      </c>
      <c r="D76" s="370" t="s">
        <v>7866</v>
      </c>
      <c r="E76" s="371">
        <v>181.67</v>
      </c>
      <c r="F76" s="371">
        <v>189.66</v>
      </c>
    </row>
    <row r="77" spans="1:6">
      <c r="A77" s="368" t="s">
        <v>21609</v>
      </c>
      <c r="B77" s="368">
        <v>10540</v>
      </c>
      <c r="C77" s="369" t="s">
        <v>21679</v>
      </c>
      <c r="D77" s="370" t="s">
        <v>7866</v>
      </c>
      <c r="E77" s="371">
        <v>19.23</v>
      </c>
      <c r="F77" s="371">
        <v>21.23</v>
      </c>
    </row>
    <row r="78" spans="1:6">
      <c r="A78" s="364" t="s">
        <v>21609</v>
      </c>
      <c r="B78" s="364">
        <v>20000</v>
      </c>
      <c r="C78" s="365" t="s">
        <v>21680</v>
      </c>
      <c r="D78" s="366"/>
      <c r="E78" s="367"/>
      <c r="F78" s="367"/>
    </row>
    <row r="79" spans="1:6">
      <c r="A79" s="368" t="s">
        <v>21609</v>
      </c>
      <c r="B79" s="368">
        <v>20100</v>
      </c>
      <c r="C79" s="369" t="s">
        <v>1224</v>
      </c>
      <c r="D79" s="370" t="s">
        <v>21611</v>
      </c>
      <c r="E79" s="371" t="s">
        <v>21611</v>
      </c>
      <c r="F79" s="371" t="s">
        <v>21611</v>
      </c>
    </row>
    <row r="80" spans="1:6">
      <c r="A80" s="368" t="s">
        <v>21609</v>
      </c>
      <c r="B80" s="368">
        <v>20101</v>
      </c>
      <c r="C80" s="369" t="s">
        <v>21681</v>
      </c>
      <c r="D80" s="370" t="s">
        <v>21</v>
      </c>
      <c r="E80" s="371">
        <v>37.6</v>
      </c>
      <c r="F80" s="371">
        <v>40.83</v>
      </c>
    </row>
    <row r="81" spans="1:6">
      <c r="A81" s="368" t="s">
        <v>21609</v>
      </c>
      <c r="B81" s="368">
        <v>20102</v>
      </c>
      <c r="C81" s="369" t="s">
        <v>21682</v>
      </c>
      <c r="D81" s="370" t="s">
        <v>21</v>
      </c>
      <c r="E81" s="371">
        <v>56.95</v>
      </c>
      <c r="F81" s="371">
        <v>61.78</v>
      </c>
    </row>
    <row r="82" spans="1:6">
      <c r="A82" s="368" t="s">
        <v>21609</v>
      </c>
      <c r="B82" s="368">
        <v>20103</v>
      </c>
      <c r="C82" s="369" t="s">
        <v>21683</v>
      </c>
      <c r="D82" s="370" t="s">
        <v>21</v>
      </c>
      <c r="E82" s="371">
        <v>84.71</v>
      </c>
      <c r="F82" s="371">
        <v>91.98</v>
      </c>
    </row>
    <row r="83" spans="1:6">
      <c r="A83" s="368" t="s">
        <v>21609</v>
      </c>
      <c r="B83" s="368">
        <v>20105</v>
      </c>
      <c r="C83" s="369" t="s">
        <v>21684</v>
      </c>
      <c r="D83" s="370" t="s">
        <v>21</v>
      </c>
      <c r="E83" s="371">
        <v>45.55</v>
      </c>
      <c r="F83" s="371">
        <v>45.74</v>
      </c>
    </row>
    <row r="84" spans="1:6">
      <c r="A84" s="368" t="s">
        <v>21609</v>
      </c>
      <c r="B84" s="368">
        <v>20106</v>
      </c>
      <c r="C84" s="369" t="s">
        <v>21685</v>
      </c>
      <c r="D84" s="370" t="s">
        <v>21</v>
      </c>
      <c r="E84" s="371">
        <v>57.37</v>
      </c>
      <c r="F84" s="371">
        <v>57.55</v>
      </c>
    </row>
    <row r="85" spans="1:6">
      <c r="A85" s="368" t="s">
        <v>21609</v>
      </c>
      <c r="B85" s="368">
        <v>20107</v>
      </c>
      <c r="C85" s="369" t="s">
        <v>21686</v>
      </c>
      <c r="D85" s="370" t="s">
        <v>21</v>
      </c>
      <c r="E85" s="371">
        <v>74.03</v>
      </c>
      <c r="F85" s="371">
        <v>74.209999999999994</v>
      </c>
    </row>
    <row r="86" spans="1:6">
      <c r="A86" s="368" t="s">
        <v>21609</v>
      </c>
      <c r="B86" s="368">
        <v>20108</v>
      </c>
      <c r="C86" s="369" t="s">
        <v>21687</v>
      </c>
      <c r="D86" s="370" t="s">
        <v>21</v>
      </c>
      <c r="E86" s="371">
        <v>99.92</v>
      </c>
      <c r="F86" s="371">
        <v>100.19</v>
      </c>
    </row>
    <row r="87" spans="1:6">
      <c r="A87" s="368" t="s">
        <v>21609</v>
      </c>
      <c r="B87" s="368">
        <v>20120</v>
      </c>
      <c r="C87" s="369" t="s">
        <v>21688</v>
      </c>
      <c r="D87" s="370" t="s">
        <v>74</v>
      </c>
      <c r="E87" s="371">
        <v>366.59</v>
      </c>
      <c r="F87" s="371">
        <v>410.42</v>
      </c>
    </row>
    <row r="88" spans="1:6">
      <c r="A88" s="368" t="s">
        <v>21609</v>
      </c>
      <c r="B88" s="368">
        <v>20134</v>
      </c>
      <c r="C88" s="369" t="s">
        <v>21689</v>
      </c>
      <c r="D88" s="370" t="s">
        <v>74</v>
      </c>
      <c r="E88" s="371">
        <v>465.01</v>
      </c>
      <c r="F88" s="371">
        <v>491.39</v>
      </c>
    </row>
    <row r="89" spans="1:6" ht="23.25">
      <c r="A89" s="368" t="s">
        <v>21609</v>
      </c>
      <c r="B89" s="368">
        <v>20138</v>
      </c>
      <c r="C89" s="369" t="s">
        <v>21690</v>
      </c>
      <c r="D89" s="370" t="s">
        <v>21</v>
      </c>
      <c r="E89" s="371">
        <v>57.72</v>
      </c>
      <c r="F89" s="371">
        <v>57.72</v>
      </c>
    </row>
    <row r="90" spans="1:6" ht="23.25">
      <c r="A90" s="368" t="s">
        <v>21609</v>
      </c>
      <c r="B90" s="368">
        <v>20139</v>
      </c>
      <c r="C90" s="369" t="s">
        <v>21691</v>
      </c>
      <c r="D90" s="370" t="s">
        <v>21</v>
      </c>
      <c r="E90" s="371">
        <v>61.94</v>
      </c>
      <c r="F90" s="371">
        <v>61.94</v>
      </c>
    </row>
    <row r="91" spans="1:6" ht="23.25">
      <c r="A91" s="368" t="s">
        <v>21609</v>
      </c>
      <c r="B91" s="368">
        <v>20140</v>
      </c>
      <c r="C91" s="369" t="s">
        <v>21692</v>
      </c>
      <c r="D91" s="370" t="s">
        <v>21</v>
      </c>
      <c r="E91" s="371">
        <v>75.66</v>
      </c>
      <c r="F91" s="371">
        <v>75.66</v>
      </c>
    </row>
    <row r="92" spans="1:6" ht="23.25">
      <c r="A92" s="368" t="s">
        <v>21609</v>
      </c>
      <c r="B92" s="368">
        <v>20141</v>
      </c>
      <c r="C92" s="369" t="s">
        <v>21693</v>
      </c>
      <c r="D92" s="370" t="s">
        <v>21</v>
      </c>
      <c r="E92" s="371">
        <v>119.43</v>
      </c>
      <c r="F92" s="371">
        <v>119.43</v>
      </c>
    </row>
    <row r="93" spans="1:6" ht="23.25">
      <c r="A93" s="368" t="s">
        <v>21609</v>
      </c>
      <c r="B93" s="368">
        <v>20142</v>
      </c>
      <c r="C93" s="369" t="s">
        <v>21694</v>
      </c>
      <c r="D93" s="370" t="s">
        <v>21</v>
      </c>
      <c r="E93" s="371">
        <v>121.27</v>
      </c>
      <c r="F93" s="371">
        <v>121.27</v>
      </c>
    </row>
    <row r="94" spans="1:6">
      <c r="A94" s="368" t="s">
        <v>21609</v>
      </c>
      <c r="B94" s="368">
        <v>20143</v>
      </c>
      <c r="C94" s="369" t="s">
        <v>21695</v>
      </c>
      <c r="D94" s="370" t="s">
        <v>15</v>
      </c>
      <c r="E94" s="371">
        <v>30</v>
      </c>
      <c r="F94" s="371">
        <v>30</v>
      </c>
    </row>
    <row r="95" spans="1:6">
      <c r="A95" s="368" t="s">
        <v>21609</v>
      </c>
      <c r="B95" s="368">
        <v>20144</v>
      </c>
      <c r="C95" s="369" t="s">
        <v>21696</v>
      </c>
      <c r="D95" s="370" t="s">
        <v>15</v>
      </c>
      <c r="E95" s="371">
        <v>37.92</v>
      </c>
      <c r="F95" s="371">
        <v>37.92</v>
      </c>
    </row>
    <row r="96" spans="1:6">
      <c r="A96" s="368" t="s">
        <v>21609</v>
      </c>
      <c r="B96" s="368">
        <v>20145</v>
      </c>
      <c r="C96" s="369" t="s">
        <v>21697</v>
      </c>
      <c r="D96" s="370" t="s">
        <v>15</v>
      </c>
      <c r="E96" s="371">
        <v>43.13</v>
      </c>
      <c r="F96" s="371">
        <v>43.13</v>
      </c>
    </row>
    <row r="97" spans="1:6">
      <c r="A97" s="368" t="s">
        <v>21609</v>
      </c>
      <c r="B97" s="368">
        <v>20146</v>
      </c>
      <c r="C97" s="369" t="s">
        <v>21698</v>
      </c>
      <c r="D97" s="370" t="s">
        <v>15</v>
      </c>
      <c r="E97" s="371">
        <v>47.83</v>
      </c>
      <c r="F97" s="371">
        <v>47.83</v>
      </c>
    </row>
    <row r="98" spans="1:6">
      <c r="A98" s="368" t="s">
        <v>21609</v>
      </c>
      <c r="B98" s="368">
        <v>20147</v>
      </c>
      <c r="C98" s="369" t="s">
        <v>21699</v>
      </c>
      <c r="D98" s="370" t="s">
        <v>15</v>
      </c>
      <c r="E98" s="371">
        <v>57.14</v>
      </c>
      <c r="F98" s="371">
        <v>57.14</v>
      </c>
    </row>
    <row r="99" spans="1:6">
      <c r="A99" s="368" t="s">
        <v>21609</v>
      </c>
      <c r="B99" s="368">
        <v>20148</v>
      </c>
      <c r="C99" s="369" t="s">
        <v>21700</v>
      </c>
      <c r="D99" s="370" t="s">
        <v>15</v>
      </c>
      <c r="E99" s="371">
        <v>42.82</v>
      </c>
      <c r="F99" s="371">
        <v>47.94</v>
      </c>
    </row>
    <row r="100" spans="1:6">
      <c r="A100" s="368" t="s">
        <v>21609</v>
      </c>
      <c r="B100" s="368">
        <v>20151</v>
      </c>
      <c r="C100" s="369" t="s">
        <v>21701</v>
      </c>
      <c r="D100" s="370" t="s">
        <v>21</v>
      </c>
      <c r="E100" s="371">
        <v>27.82</v>
      </c>
      <c r="F100" s="371">
        <v>28</v>
      </c>
    </row>
    <row r="101" spans="1:6">
      <c r="A101" s="368" t="s">
        <v>21609</v>
      </c>
      <c r="B101" s="368">
        <v>20152</v>
      </c>
      <c r="C101" s="369" t="s">
        <v>21702</v>
      </c>
      <c r="D101" s="370" t="s">
        <v>21</v>
      </c>
      <c r="E101" s="371">
        <v>34.86</v>
      </c>
      <c r="F101" s="371">
        <v>35.04</v>
      </c>
    </row>
    <row r="102" spans="1:6">
      <c r="A102" s="368" t="s">
        <v>21609</v>
      </c>
      <c r="B102" s="368">
        <v>20153</v>
      </c>
      <c r="C102" s="369" t="s">
        <v>21703</v>
      </c>
      <c r="D102" s="370" t="s">
        <v>21</v>
      </c>
      <c r="E102" s="371">
        <v>43.93</v>
      </c>
      <c r="F102" s="371">
        <v>44.11</v>
      </c>
    </row>
    <row r="103" spans="1:6">
      <c r="A103" s="368" t="s">
        <v>21609</v>
      </c>
      <c r="B103" s="368">
        <v>20155</v>
      </c>
      <c r="C103" s="369" t="s">
        <v>21704</v>
      </c>
      <c r="D103" s="370" t="s">
        <v>21</v>
      </c>
      <c r="E103" s="371">
        <v>58.67</v>
      </c>
      <c r="F103" s="371">
        <v>58.85</v>
      </c>
    </row>
    <row r="104" spans="1:6">
      <c r="A104" s="368" t="s">
        <v>21609</v>
      </c>
      <c r="B104" s="368">
        <v>20156</v>
      </c>
      <c r="C104" s="369" t="s">
        <v>21705</v>
      </c>
      <c r="D104" s="370" t="s">
        <v>21</v>
      </c>
      <c r="E104" s="371">
        <v>198.24</v>
      </c>
      <c r="F104" s="371">
        <v>198.42</v>
      </c>
    </row>
    <row r="105" spans="1:6">
      <c r="A105" s="368" t="s">
        <v>21609</v>
      </c>
      <c r="B105" s="368">
        <v>20160</v>
      </c>
      <c r="C105" s="369" t="s">
        <v>21706</v>
      </c>
      <c r="D105" s="370" t="s">
        <v>21</v>
      </c>
      <c r="E105" s="371">
        <v>218.29</v>
      </c>
      <c r="F105" s="371">
        <v>221.23</v>
      </c>
    </row>
    <row r="106" spans="1:6">
      <c r="A106" s="368" t="s">
        <v>21609</v>
      </c>
      <c r="B106" s="368">
        <v>20161</v>
      </c>
      <c r="C106" s="369" t="s">
        <v>21707</v>
      </c>
      <c r="D106" s="370" t="s">
        <v>21</v>
      </c>
      <c r="E106" s="371">
        <v>250.99</v>
      </c>
      <c r="F106" s="371">
        <v>254.48</v>
      </c>
    </row>
    <row r="107" spans="1:6">
      <c r="A107" s="368" t="s">
        <v>21609</v>
      </c>
      <c r="B107" s="368">
        <v>20162</v>
      </c>
      <c r="C107" s="369" t="s">
        <v>21708</v>
      </c>
      <c r="D107" s="370" t="s">
        <v>21</v>
      </c>
      <c r="E107" s="371">
        <v>292.88</v>
      </c>
      <c r="F107" s="371">
        <v>296.98</v>
      </c>
    </row>
    <row r="108" spans="1:6">
      <c r="A108" s="368" t="s">
        <v>21609</v>
      </c>
      <c r="B108" s="368">
        <v>20163</v>
      </c>
      <c r="C108" s="369" t="s">
        <v>21709</v>
      </c>
      <c r="D108" s="370" t="s">
        <v>21</v>
      </c>
      <c r="E108" s="371">
        <v>353.7</v>
      </c>
      <c r="F108" s="371">
        <v>359.23</v>
      </c>
    </row>
    <row r="109" spans="1:6" ht="23.25">
      <c r="A109" s="368" t="s">
        <v>21609</v>
      </c>
      <c r="B109" s="368">
        <v>20170</v>
      </c>
      <c r="C109" s="369" t="s">
        <v>21710</v>
      </c>
      <c r="D109" s="370" t="s">
        <v>21</v>
      </c>
      <c r="E109" s="371">
        <v>203.49</v>
      </c>
      <c r="F109" s="371">
        <v>204.44</v>
      </c>
    </row>
    <row r="110" spans="1:6" ht="23.25">
      <c r="A110" s="368" t="s">
        <v>21609</v>
      </c>
      <c r="B110" s="368">
        <v>20171</v>
      </c>
      <c r="C110" s="369" t="s">
        <v>21711</v>
      </c>
      <c r="D110" s="370" t="s">
        <v>21</v>
      </c>
      <c r="E110" s="371">
        <v>303.2</v>
      </c>
      <c r="F110" s="371">
        <v>304.23</v>
      </c>
    </row>
    <row r="111" spans="1:6">
      <c r="A111" s="368" t="s">
        <v>21609</v>
      </c>
      <c r="B111" s="368">
        <v>20172</v>
      </c>
      <c r="C111" s="369" t="s">
        <v>21712</v>
      </c>
      <c r="D111" s="370" t="s">
        <v>21</v>
      </c>
      <c r="E111" s="371">
        <v>813.57</v>
      </c>
      <c r="F111" s="371">
        <v>816.32</v>
      </c>
    </row>
    <row r="112" spans="1:6">
      <c r="A112" s="368" t="s">
        <v>21609</v>
      </c>
      <c r="B112" s="368">
        <v>20173</v>
      </c>
      <c r="C112" s="369" t="s">
        <v>21713</v>
      </c>
      <c r="D112" s="370" t="s">
        <v>15</v>
      </c>
      <c r="E112" s="371">
        <v>90.16</v>
      </c>
      <c r="F112" s="371">
        <v>90.16</v>
      </c>
    </row>
    <row r="113" spans="1:6">
      <c r="A113" s="368" t="s">
        <v>21609</v>
      </c>
      <c r="B113" s="368">
        <v>20174</v>
      </c>
      <c r="C113" s="369" t="s">
        <v>21714</v>
      </c>
      <c r="D113" s="370" t="s">
        <v>15</v>
      </c>
      <c r="E113" s="371">
        <v>101.15</v>
      </c>
      <c r="F113" s="371">
        <v>101.15</v>
      </c>
    </row>
    <row r="114" spans="1:6">
      <c r="A114" s="368" t="s">
        <v>21609</v>
      </c>
      <c r="B114" s="368">
        <v>20175</v>
      </c>
      <c r="C114" s="369" t="s">
        <v>21715</v>
      </c>
      <c r="D114" s="370" t="s">
        <v>15</v>
      </c>
      <c r="E114" s="371">
        <v>122.19</v>
      </c>
      <c r="F114" s="371">
        <v>122.19</v>
      </c>
    </row>
    <row r="115" spans="1:6">
      <c r="A115" s="368" t="s">
        <v>21609</v>
      </c>
      <c r="B115" s="368">
        <v>20176</v>
      </c>
      <c r="C115" s="369" t="s">
        <v>21716</v>
      </c>
      <c r="D115" s="370" t="s">
        <v>15</v>
      </c>
      <c r="E115" s="371">
        <v>278.14</v>
      </c>
      <c r="F115" s="371">
        <v>278.14</v>
      </c>
    </row>
    <row r="116" spans="1:6">
      <c r="A116" s="368" t="s">
        <v>21609</v>
      </c>
      <c r="B116" s="368">
        <v>20177</v>
      </c>
      <c r="C116" s="369" t="s">
        <v>21717</v>
      </c>
      <c r="D116" s="370" t="s">
        <v>15</v>
      </c>
      <c r="E116" s="371">
        <v>313.2</v>
      </c>
      <c r="F116" s="371">
        <v>313.2</v>
      </c>
    </row>
    <row r="117" spans="1:6">
      <c r="A117" s="368" t="s">
        <v>21609</v>
      </c>
      <c r="B117" s="368">
        <v>20178</v>
      </c>
      <c r="C117" s="369" t="s">
        <v>21718</v>
      </c>
      <c r="D117" s="370" t="s">
        <v>15</v>
      </c>
      <c r="E117" s="371">
        <v>468.46</v>
      </c>
      <c r="F117" s="371">
        <v>468.46</v>
      </c>
    </row>
    <row r="118" spans="1:6">
      <c r="A118" s="368" t="s">
        <v>21609</v>
      </c>
      <c r="B118" s="368">
        <v>20180</v>
      </c>
      <c r="C118" s="369" t="s">
        <v>21719</v>
      </c>
      <c r="D118" s="370" t="s">
        <v>21</v>
      </c>
      <c r="E118" s="371">
        <v>41.53</v>
      </c>
      <c r="F118" s="371">
        <v>41.71</v>
      </c>
    </row>
    <row r="119" spans="1:6">
      <c r="A119" s="368" t="s">
        <v>21609</v>
      </c>
      <c r="B119" s="368">
        <v>20181</v>
      </c>
      <c r="C119" s="369" t="s">
        <v>21720</v>
      </c>
      <c r="D119" s="370" t="s">
        <v>21</v>
      </c>
      <c r="E119" s="371">
        <v>55.16</v>
      </c>
      <c r="F119" s="371">
        <v>55.34</v>
      </c>
    </row>
    <row r="120" spans="1:6">
      <c r="A120" s="368" t="s">
        <v>21609</v>
      </c>
      <c r="B120" s="368">
        <v>20182</v>
      </c>
      <c r="C120" s="369" t="s">
        <v>21721</v>
      </c>
      <c r="D120" s="370" t="s">
        <v>21</v>
      </c>
      <c r="E120" s="371">
        <v>67.040000000000006</v>
      </c>
      <c r="F120" s="371">
        <v>67.22</v>
      </c>
    </row>
    <row r="121" spans="1:6">
      <c r="A121" s="368" t="s">
        <v>21609</v>
      </c>
      <c r="B121" s="368">
        <v>20183</v>
      </c>
      <c r="C121" s="369" t="s">
        <v>21722</v>
      </c>
      <c r="D121" s="370" t="s">
        <v>21</v>
      </c>
      <c r="E121" s="371">
        <v>85.78</v>
      </c>
      <c r="F121" s="371">
        <v>85.97</v>
      </c>
    </row>
    <row r="122" spans="1:6">
      <c r="A122" s="368" t="s">
        <v>21609</v>
      </c>
      <c r="B122" s="368">
        <v>20184</v>
      </c>
      <c r="C122" s="369" t="s">
        <v>21723</v>
      </c>
      <c r="D122" s="370" t="s">
        <v>21</v>
      </c>
      <c r="E122" s="371">
        <v>119.82</v>
      </c>
      <c r="F122" s="371">
        <v>120</v>
      </c>
    </row>
    <row r="123" spans="1:6">
      <c r="A123" s="368" t="s">
        <v>21609</v>
      </c>
      <c r="B123" s="368">
        <v>20185</v>
      </c>
      <c r="C123" s="369" t="s">
        <v>21724</v>
      </c>
      <c r="D123" s="370" t="s">
        <v>21</v>
      </c>
      <c r="E123" s="371">
        <v>160.55000000000001</v>
      </c>
      <c r="F123" s="371">
        <v>160.72999999999999</v>
      </c>
    </row>
    <row r="124" spans="1:6">
      <c r="A124" s="368" t="s">
        <v>21609</v>
      </c>
      <c r="B124" s="368">
        <v>20190</v>
      </c>
      <c r="C124" s="369" t="s">
        <v>21725</v>
      </c>
      <c r="D124" s="370" t="s">
        <v>21</v>
      </c>
      <c r="E124" s="371">
        <v>25.42</v>
      </c>
      <c r="F124" s="371">
        <v>25.61</v>
      </c>
    </row>
    <row r="125" spans="1:6">
      <c r="A125" s="368" t="s">
        <v>21609</v>
      </c>
      <c r="B125" s="368">
        <v>20191</v>
      </c>
      <c r="C125" s="369" t="s">
        <v>21726</v>
      </c>
      <c r="D125" s="370" t="s">
        <v>21</v>
      </c>
      <c r="E125" s="371">
        <v>32.229999999999997</v>
      </c>
      <c r="F125" s="371">
        <v>32.42</v>
      </c>
    </row>
    <row r="126" spans="1:6">
      <c r="A126" s="368" t="s">
        <v>21609</v>
      </c>
      <c r="B126" s="368">
        <v>20192</v>
      </c>
      <c r="C126" s="369" t="s">
        <v>21727</v>
      </c>
      <c r="D126" s="370" t="s">
        <v>21</v>
      </c>
      <c r="E126" s="371">
        <v>35.97</v>
      </c>
      <c r="F126" s="371">
        <v>36.159999999999997</v>
      </c>
    </row>
    <row r="127" spans="1:6">
      <c r="A127" s="368" t="s">
        <v>21609</v>
      </c>
      <c r="B127" s="368">
        <v>20193</v>
      </c>
      <c r="C127" s="369" t="s">
        <v>21728</v>
      </c>
      <c r="D127" s="370" t="s">
        <v>21</v>
      </c>
      <c r="E127" s="371">
        <v>41.08</v>
      </c>
      <c r="F127" s="371">
        <v>41.27</v>
      </c>
    </row>
    <row r="128" spans="1:6">
      <c r="A128" s="368" t="s">
        <v>21609</v>
      </c>
      <c r="B128" s="368">
        <v>20194</v>
      </c>
      <c r="C128" s="369" t="s">
        <v>21729</v>
      </c>
      <c r="D128" s="370" t="s">
        <v>21</v>
      </c>
      <c r="E128" s="371">
        <v>50.22</v>
      </c>
      <c r="F128" s="371">
        <v>50.41</v>
      </c>
    </row>
    <row r="129" spans="1:6">
      <c r="A129" s="368" t="s">
        <v>21609</v>
      </c>
      <c r="B129" s="368">
        <v>20195</v>
      </c>
      <c r="C129" s="369" t="s">
        <v>21730</v>
      </c>
      <c r="D129" s="370" t="s">
        <v>21</v>
      </c>
      <c r="E129" s="371">
        <v>60.11</v>
      </c>
      <c r="F129" s="371">
        <v>60.3</v>
      </c>
    </row>
    <row r="130" spans="1:6">
      <c r="A130" s="368" t="s">
        <v>21609</v>
      </c>
      <c r="B130" s="368">
        <v>20200</v>
      </c>
      <c r="C130" s="369" t="s">
        <v>21731</v>
      </c>
      <c r="D130" s="370" t="s">
        <v>21611</v>
      </c>
      <c r="E130" s="371" t="s">
        <v>21611</v>
      </c>
      <c r="F130" s="371" t="s">
        <v>21611</v>
      </c>
    </row>
    <row r="131" spans="1:6">
      <c r="A131" s="368" t="s">
        <v>21609</v>
      </c>
      <c r="B131" s="368">
        <v>20201</v>
      </c>
      <c r="C131" s="369" t="s">
        <v>21732</v>
      </c>
      <c r="D131" s="370" t="s">
        <v>74</v>
      </c>
      <c r="E131" s="371">
        <v>45.73</v>
      </c>
      <c r="F131" s="371">
        <v>51.2</v>
      </c>
    </row>
    <row r="132" spans="1:6">
      <c r="A132" s="368" t="s">
        <v>21609</v>
      </c>
      <c r="B132" s="368">
        <v>20202</v>
      </c>
      <c r="C132" s="369" t="s">
        <v>21733</v>
      </c>
      <c r="D132" s="370" t="s">
        <v>74</v>
      </c>
      <c r="E132" s="371">
        <v>53.35</v>
      </c>
      <c r="F132" s="371">
        <v>59.73</v>
      </c>
    </row>
    <row r="133" spans="1:6">
      <c r="A133" s="368" t="s">
        <v>21609</v>
      </c>
      <c r="B133" s="368">
        <v>20205</v>
      </c>
      <c r="C133" s="369" t="s">
        <v>21734</v>
      </c>
      <c r="D133" s="370" t="s">
        <v>7866</v>
      </c>
      <c r="E133" s="371">
        <v>68.95</v>
      </c>
      <c r="F133" s="371">
        <v>74.5</v>
      </c>
    </row>
    <row r="134" spans="1:6">
      <c r="A134" s="368" t="s">
        <v>21609</v>
      </c>
      <c r="B134" s="368">
        <v>20206</v>
      </c>
      <c r="C134" s="369" t="s">
        <v>21735</v>
      </c>
      <c r="D134" s="370" t="s">
        <v>7866</v>
      </c>
      <c r="E134" s="371">
        <v>40.35</v>
      </c>
      <c r="F134" s="371">
        <v>43.67</v>
      </c>
    </row>
    <row r="135" spans="1:6">
      <c r="A135" s="368" t="s">
        <v>21609</v>
      </c>
      <c r="B135" s="368">
        <v>20210</v>
      </c>
      <c r="C135" s="369" t="s">
        <v>21643</v>
      </c>
      <c r="D135" s="370" t="s">
        <v>7866</v>
      </c>
      <c r="E135" s="371">
        <v>3.81</v>
      </c>
      <c r="F135" s="371">
        <v>4.2699999999999996</v>
      </c>
    </row>
    <row r="136" spans="1:6">
      <c r="A136" s="368" t="s">
        <v>21609</v>
      </c>
      <c r="B136" s="368">
        <v>20211</v>
      </c>
      <c r="C136" s="369" t="s">
        <v>21736</v>
      </c>
      <c r="D136" s="370" t="s">
        <v>7866</v>
      </c>
      <c r="E136" s="371">
        <v>2.16</v>
      </c>
      <c r="F136" s="371">
        <v>2.36</v>
      </c>
    </row>
    <row r="137" spans="1:6">
      <c r="A137" s="368" t="s">
        <v>21609</v>
      </c>
      <c r="B137" s="368">
        <v>20215</v>
      </c>
      <c r="C137" s="369" t="s">
        <v>21645</v>
      </c>
      <c r="D137" s="370" t="s">
        <v>74</v>
      </c>
      <c r="E137" s="371">
        <v>118.75</v>
      </c>
      <c r="F137" s="371">
        <v>122.39</v>
      </c>
    </row>
    <row r="138" spans="1:6">
      <c r="A138" s="368" t="s">
        <v>21609</v>
      </c>
      <c r="B138" s="368">
        <v>20216</v>
      </c>
      <c r="C138" s="369" t="s">
        <v>21737</v>
      </c>
      <c r="D138" s="370" t="s">
        <v>74</v>
      </c>
      <c r="E138" s="371">
        <v>303.14999999999998</v>
      </c>
      <c r="F138" s="371">
        <v>318.58999999999997</v>
      </c>
    </row>
    <row r="139" spans="1:6">
      <c r="A139" s="368" t="s">
        <v>21609</v>
      </c>
      <c r="B139" s="368">
        <v>20217</v>
      </c>
      <c r="C139" s="369" t="s">
        <v>21738</v>
      </c>
      <c r="D139" s="370" t="s">
        <v>74</v>
      </c>
      <c r="E139" s="371">
        <v>274.17</v>
      </c>
      <c r="F139" s="371">
        <v>289.61</v>
      </c>
    </row>
    <row r="140" spans="1:6">
      <c r="A140" s="368" t="s">
        <v>21609</v>
      </c>
      <c r="B140" s="368">
        <v>20300</v>
      </c>
      <c r="C140" s="369" t="s">
        <v>21739</v>
      </c>
      <c r="D140" s="370" t="s">
        <v>21611</v>
      </c>
      <c r="E140" s="371" t="s">
        <v>21611</v>
      </c>
      <c r="F140" s="371" t="s">
        <v>21611</v>
      </c>
    </row>
    <row r="141" spans="1:6">
      <c r="A141" s="368" t="s">
        <v>21609</v>
      </c>
      <c r="B141" s="368">
        <v>20301</v>
      </c>
      <c r="C141" s="369" t="s">
        <v>21740</v>
      </c>
      <c r="D141" s="370" t="s">
        <v>7866</v>
      </c>
      <c r="E141" s="371">
        <v>51.63</v>
      </c>
      <c r="F141" s="371">
        <v>56.62</v>
      </c>
    </row>
    <row r="142" spans="1:6">
      <c r="A142" s="368" t="s">
        <v>21609</v>
      </c>
      <c r="B142" s="368">
        <v>20304</v>
      </c>
      <c r="C142" s="369" t="s">
        <v>21741</v>
      </c>
      <c r="D142" s="370" t="s">
        <v>7866</v>
      </c>
      <c r="E142" s="371">
        <v>60.29</v>
      </c>
      <c r="F142" s="371">
        <v>64.78</v>
      </c>
    </row>
    <row r="143" spans="1:6">
      <c r="A143" s="368" t="s">
        <v>21609</v>
      </c>
      <c r="B143" s="368">
        <v>20400</v>
      </c>
      <c r="C143" s="369" t="s">
        <v>21742</v>
      </c>
      <c r="D143" s="370" t="s">
        <v>21611</v>
      </c>
      <c r="E143" s="371" t="s">
        <v>21611</v>
      </c>
      <c r="F143" s="371" t="s">
        <v>21611</v>
      </c>
    </row>
    <row r="144" spans="1:6">
      <c r="A144" s="368" t="s">
        <v>21609</v>
      </c>
      <c r="B144" s="368">
        <v>20404</v>
      </c>
      <c r="C144" s="369" t="s">
        <v>21743</v>
      </c>
      <c r="D144" s="370" t="s">
        <v>57</v>
      </c>
      <c r="E144" s="371">
        <v>7.58</v>
      </c>
      <c r="F144" s="371">
        <v>7.92</v>
      </c>
    </row>
    <row r="145" spans="1:6">
      <c r="A145" s="368" t="s">
        <v>21609</v>
      </c>
      <c r="B145" s="368">
        <v>20407</v>
      </c>
      <c r="C145" s="369" t="s">
        <v>21744</v>
      </c>
      <c r="D145" s="370" t="s">
        <v>57</v>
      </c>
      <c r="E145" s="371">
        <v>8.52</v>
      </c>
      <c r="F145" s="371">
        <v>8.85</v>
      </c>
    </row>
    <row r="146" spans="1:6">
      <c r="A146" s="368" t="s">
        <v>21609</v>
      </c>
      <c r="B146" s="368">
        <v>20409</v>
      </c>
      <c r="C146" s="369" t="s">
        <v>21745</v>
      </c>
      <c r="D146" s="370" t="s">
        <v>57</v>
      </c>
      <c r="E146" s="371">
        <v>7.07</v>
      </c>
      <c r="F146" s="371">
        <v>7.24</v>
      </c>
    </row>
    <row r="147" spans="1:6">
      <c r="A147" s="368" t="s">
        <v>21609</v>
      </c>
      <c r="B147" s="368">
        <v>20500</v>
      </c>
      <c r="C147" s="369" t="s">
        <v>21746</v>
      </c>
      <c r="D147" s="370" t="s">
        <v>21611</v>
      </c>
      <c r="E147" s="371" t="s">
        <v>21611</v>
      </c>
      <c r="F147" s="371" t="s">
        <v>21611</v>
      </c>
    </row>
    <row r="148" spans="1:6">
      <c r="A148" s="368" t="s">
        <v>21609</v>
      </c>
      <c r="B148" s="368">
        <v>20505</v>
      </c>
      <c r="C148" s="369" t="s">
        <v>21747</v>
      </c>
      <c r="D148" s="370" t="s">
        <v>74</v>
      </c>
      <c r="E148" s="371">
        <v>355.46</v>
      </c>
      <c r="F148" s="371">
        <v>368.87</v>
      </c>
    </row>
    <row r="149" spans="1:6">
      <c r="A149" s="368" t="s">
        <v>21609</v>
      </c>
      <c r="B149" s="368">
        <v>20506</v>
      </c>
      <c r="C149" s="369" t="s">
        <v>21748</v>
      </c>
      <c r="D149" s="370" t="s">
        <v>74</v>
      </c>
      <c r="E149" s="371">
        <v>366.35</v>
      </c>
      <c r="F149" s="371">
        <v>379.77</v>
      </c>
    </row>
    <row r="150" spans="1:6">
      <c r="A150" s="368" t="s">
        <v>21609</v>
      </c>
      <c r="B150" s="368">
        <v>20508</v>
      </c>
      <c r="C150" s="369" t="s">
        <v>21749</v>
      </c>
      <c r="D150" s="370" t="s">
        <v>74</v>
      </c>
      <c r="E150" s="371">
        <v>291.29000000000002</v>
      </c>
      <c r="F150" s="371">
        <v>297.19</v>
      </c>
    </row>
    <row r="151" spans="1:6">
      <c r="A151" s="368" t="s">
        <v>21609</v>
      </c>
      <c r="B151" s="368">
        <v>20509</v>
      </c>
      <c r="C151" s="369" t="s">
        <v>21750</v>
      </c>
      <c r="D151" s="370" t="s">
        <v>74</v>
      </c>
      <c r="E151" s="371">
        <v>301.05</v>
      </c>
      <c r="F151" s="371">
        <v>306.95</v>
      </c>
    </row>
    <row r="152" spans="1:6">
      <c r="A152" s="368" t="s">
        <v>21609</v>
      </c>
      <c r="B152" s="368">
        <v>20510</v>
      </c>
      <c r="C152" s="369" t="s">
        <v>21751</v>
      </c>
      <c r="D152" s="370" t="s">
        <v>74</v>
      </c>
      <c r="E152" s="371">
        <v>311.19</v>
      </c>
      <c r="F152" s="371">
        <v>317.08999999999997</v>
      </c>
    </row>
    <row r="153" spans="1:6">
      <c r="A153" s="368" t="s">
        <v>21609</v>
      </c>
      <c r="B153" s="368">
        <v>20511</v>
      </c>
      <c r="C153" s="369" t="s">
        <v>21752</v>
      </c>
      <c r="D153" s="370" t="s">
        <v>74</v>
      </c>
      <c r="E153" s="371">
        <v>321.74</v>
      </c>
      <c r="F153" s="371">
        <v>327.64</v>
      </c>
    </row>
    <row r="154" spans="1:6">
      <c r="A154" s="368" t="s">
        <v>21609</v>
      </c>
      <c r="B154" s="368">
        <v>20600</v>
      </c>
      <c r="C154" s="369" t="s">
        <v>21753</v>
      </c>
      <c r="D154" s="370" t="s">
        <v>21611</v>
      </c>
      <c r="E154" s="371" t="s">
        <v>21611</v>
      </c>
      <c r="F154" s="371" t="s">
        <v>21611</v>
      </c>
    </row>
    <row r="155" spans="1:6">
      <c r="A155" s="368" t="s">
        <v>21609</v>
      </c>
      <c r="B155" s="368">
        <v>20601</v>
      </c>
      <c r="C155" s="369" t="s">
        <v>21754</v>
      </c>
      <c r="D155" s="370" t="s">
        <v>74</v>
      </c>
      <c r="E155" s="371">
        <v>616.37</v>
      </c>
      <c r="F155" s="371">
        <v>649.71</v>
      </c>
    </row>
    <row r="156" spans="1:6">
      <c r="A156" s="368" t="s">
        <v>21609</v>
      </c>
      <c r="B156" s="368">
        <v>20605</v>
      </c>
      <c r="C156" s="369" t="s">
        <v>21755</v>
      </c>
      <c r="D156" s="370" t="s">
        <v>7866</v>
      </c>
      <c r="E156" s="371">
        <v>67.930000000000007</v>
      </c>
      <c r="F156" s="371">
        <v>72.260000000000005</v>
      </c>
    </row>
    <row r="157" spans="1:6">
      <c r="A157" s="368" t="s">
        <v>21609</v>
      </c>
      <c r="B157" s="368">
        <v>20610</v>
      </c>
      <c r="C157" s="369" t="s">
        <v>21756</v>
      </c>
      <c r="D157" s="370" t="s">
        <v>74</v>
      </c>
      <c r="E157" s="371">
        <v>22.87</v>
      </c>
      <c r="F157" s="371">
        <v>25.6</v>
      </c>
    </row>
    <row r="158" spans="1:6">
      <c r="A158" s="368" t="s">
        <v>21609</v>
      </c>
      <c r="B158" s="368">
        <v>25000</v>
      </c>
      <c r="C158" s="369" t="s">
        <v>21757</v>
      </c>
      <c r="D158" s="370" t="s">
        <v>21611</v>
      </c>
      <c r="E158" s="371" t="s">
        <v>21611</v>
      </c>
      <c r="F158" s="371" t="s">
        <v>21611</v>
      </c>
    </row>
    <row r="159" spans="1:6">
      <c r="A159" s="368" t="s">
        <v>21609</v>
      </c>
      <c r="B159" s="368">
        <v>25001</v>
      </c>
      <c r="C159" s="369" t="s">
        <v>21758</v>
      </c>
      <c r="D159" s="370" t="s">
        <v>74</v>
      </c>
      <c r="E159" s="371">
        <v>51.39</v>
      </c>
      <c r="F159" s="371">
        <v>57.53</v>
      </c>
    </row>
    <row r="160" spans="1:6">
      <c r="A160" s="368" t="s">
        <v>21609</v>
      </c>
      <c r="B160" s="368">
        <v>25003</v>
      </c>
      <c r="C160" s="369" t="s">
        <v>21759</v>
      </c>
      <c r="D160" s="370" t="s">
        <v>74</v>
      </c>
      <c r="E160" s="371">
        <v>167.68</v>
      </c>
      <c r="F160" s="371">
        <v>187.73</v>
      </c>
    </row>
    <row r="161" spans="1:6">
      <c r="A161" s="368" t="s">
        <v>21609</v>
      </c>
      <c r="B161" s="368">
        <v>25004</v>
      </c>
      <c r="C161" s="369" t="s">
        <v>21760</v>
      </c>
      <c r="D161" s="370" t="s">
        <v>74</v>
      </c>
      <c r="E161" s="371">
        <v>304.88</v>
      </c>
      <c r="F161" s="371">
        <v>341.33</v>
      </c>
    </row>
    <row r="162" spans="1:6">
      <c r="A162" s="368" t="s">
        <v>21609</v>
      </c>
      <c r="B162" s="368">
        <v>25005</v>
      </c>
      <c r="C162" s="369" t="s">
        <v>21761</v>
      </c>
      <c r="D162" s="370" t="s">
        <v>74</v>
      </c>
      <c r="E162" s="371">
        <v>122.09</v>
      </c>
      <c r="F162" s="371">
        <v>130.9</v>
      </c>
    </row>
    <row r="163" spans="1:6">
      <c r="A163" s="368" t="s">
        <v>21609</v>
      </c>
      <c r="B163" s="368">
        <v>25006</v>
      </c>
      <c r="C163" s="369" t="s">
        <v>21762</v>
      </c>
      <c r="D163" s="370" t="s">
        <v>74</v>
      </c>
      <c r="E163" s="371">
        <v>244.18</v>
      </c>
      <c r="F163" s="371">
        <v>261.8</v>
      </c>
    </row>
    <row r="164" spans="1:6">
      <c r="A164" s="368" t="s">
        <v>21609</v>
      </c>
      <c r="B164" s="368">
        <v>29000</v>
      </c>
      <c r="C164" s="369" t="s">
        <v>21763</v>
      </c>
      <c r="D164" s="370" t="s">
        <v>21611</v>
      </c>
      <c r="E164" s="371" t="s">
        <v>21611</v>
      </c>
      <c r="F164" s="371" t="s">
        <v>21611</v>
      </c>
    </row>
    <row r="165" spans="1:6">
      <c r="A165" s="368" t="s">
        <v>21609</v>
      </c>
      <c r="B165" s="368">
        <v>29040</v>
      </c>
      <c r="C165" s="369" t="s">
        <v>21764</v>
      </c>
      <c r="D165" s="370" t="s">
        <v>15</v>
      </c>
      <c r="E165" s="371">
        <v>8.84</v>
      </c>
      <c r="F165" s="371">
        <v>9.66</v>
      </c>
    </row>
    <row r="166" spans="1:6">
      <c r="A166" s="364" t="s">
        <v>21609</v>
      </c>
      <c r="B166" s="364">
        <v>30000</v>
      </c>
      <c r="C166" s="365" t="s">
        <v>21765</v>
      </c>
      <c r="D166" s="366"/>
      <c r="E166" s="367"/>
      <c r="F166" s="367"/>
    </row>
    <row r="167" spans="1:6">
      <c r="A167" s="368" t="s">
        <v>21609</v>
      </c>
      <c r="B167" s="368">
        <v>30100</v>
      </c>
      <c r="C167" s="369" t="s">
        <v>21766</v>
      </c>
      <c r="D167" s="370" t="s">
        <v>21611</v>
      </c>
      <c r="E167" s="371" t="s">
        <v>21611</v>
      </c>
      <c r="F167" s="371" t="s">
        <v>21611</v>
      </c>
    </row>
    <row r="168" spans="1:6">
      <c r="A168" s="368" t="s">
        <v>21609</v>
      </c>
      <c r="B168" s="368">
        <v>30101</v>
      </c>
      <c r="C168" s="369" t="s">
        <v>21767</v>
      </c>
      <c r="D168" s="370" t="s">
        <v>7866</v>
      </c>
      <c r="E168" s="371">
        <v>56.58</v>
      </c>
      <c r="F168" s="371">
        <v>61.99</v>
      </c>
    </row>
    <row r="169" spans="1:6">
      <c r="A169" s="368" t="s">
        <v>21609</v>
      </c>
      <c r="B169" s="368">
        <v>30104</v>
      </c>
      <c r="C169" s="369" t="s">
        <v>21741</v>
      </c>
      <c r="D169" s="370" t="s">
        <v>7866</v>
      </c>
      <c r="E169" s="371">
        <v>60.29</v>
      </c>
      <c r="F169" s="371">
        <v>64.78</v>
      </c>
    </row>
    <row r="170" spans="1:6">
      <c r="A170" s="368" t="s">
        <v>21609</v>
      </c>
      <c r="B170" s="368">
        <v>30111</v>
      </c>
      <c r="C170" s="369" t="s">
        <v>21768</v>
      </c>
      <c r="D170" s="370" t="s">
        <v>7866</v>
      </c>
      <c r="E170" s="371">
        <v>82.69</v>
      </c>
      <c r="F170" s="371">
        <v>91.01</v>
      </c>
    </row>
    <row r="171" spans="1:6">
      <c r="A171" s="368" t="s">
        <v>21609</v>
      </c>
      <c r="B171" s="368">
        <v>30113</v>
      </c>
      <c r="C171" s="369" t="s">
        <v>21769</v>
      </c>
      <c r="D171" s="370" t="s">
        <v>7866</v>
      </c>
      <c r="E171" s="371">
        <v>85.89</v>
      </c>
      <c r="F171" s="371">
        <v>94.21</v>
      </c>
    </row>
    <row r="172" spans="1:6">
      <c r="A172" s="368" t="s">
        <v>21609</v>
      </c>
      <c r="B172" s="368">
        <v>30114</v>
      </c>
      <c r="C172" s="369" t="s">
        <v>21770</v>
      </c>
      <c r="D172" s="370" t="s">
        <v>7866</v>
      </c>
      <c r="E172" s="371">
        <v>64.42</v>
      </c>
      <c r="F172" s="371">
        <v>69.41</v>
      </c>
    </row>
    <row r="173" spans="1:6">
      <c r="A173" s="368" t="s">
        <v>21609</v>
      </c>
      <c r="B173" s="368">
        <v>30115</v>
      </c>
      <c r="C173" s="369" t="s">
        <v>21771</v>
      </c>
      <c r="D173" s="370" t="s">
        <v>7866</v>
      </c>
      <c r="E173" s="371">
        <v>65.459999999999994</v>
      </c>
      <c r="F173" s="371">
        <v>70.45</v>
      </c>
    </row>
    <row r="174" spans="1:6">
      <c r="A174" s="368" t="s">
        <v>21609</v>
      </c>
      <c r="B174" s="368">
        <v>30116</v>
      </c>
      <c r="C174" s="369" t="s">
        <v>21772</v>
      </c>
      <c r="D174" s="370" t="s">
        <v>7866</v>
      </c>
      <c r="E174" s="371">
        <v>67.03</v>
      </c>
      <c r="F174" s="371">
        <v>72.02</v>
      </c>
    </row>
    <row r="175" spans="1:6">
      <c r="A175" s="368" t="s">
        <v>21609</v>
      </c>
      <c r="B175" s="368">
        <v>30117</v>
      </c>
      <c r="C175" s="369" t="s">
        <v>21773</v>
      </c>
      <c r="D175" s="370" t="s">
        <v>7866</v>
      </c>
      <c r="E175" s="371">
        <v>68.17</v>
      </c>
      <c r="F175" s="371">
        <v>73.16</v>
      </c>
    </row>
    <row r="176" spans="1:6">
      <c r="A176" s="368" t="s">
        <v>21609</v>
      </c>
      <c r="B176" s="368">
        <v>30120</v>
      </c>
      <c r="C176" s="369" t="s">
        <v>21774</v>
      </c>
      <c r="D176" s="370" t="s">
        <v>21</v>
      </c>
      <c r="E176" s="371">
        <v>114.04</v>
      </c>
      <c r="F176" s="371">
        <v>114.57</v>
      </c>
    </row>
    <row r="177" spans="1:6">
      <c r="A177" s="368" t="s">
        <v>21609</v>
      </c>
      <c r="B177" s="368">
        <v>30130</v>
      </c>
      <c r="C177" s="369" t="s">
        <v>21775</v>
      </c>
      <c r="D177" s="370" t="s">
        <v>74</v>
      </c>
      <c r="E177" s="371">
        <v>25.36</v>
      </c>
      <c r="F177" s="371">
        <v>27.39</v>
      </c>
    </row>
    <row r="178" spans="1:6">
      <c r="A178" s="368" t="s">
        <v>21609</v>
      </c>
      <c r="B178" s="368">
        <v>30200</v>
      </c>
      <c r="C178" s="369" t="s">
        <v>21776</v>
      </c>
      <c r="D178" s="370" t="s">
        <v>21611</v>
      </c>
      <c r="E178" s="371" t="s">
        <v>21611</v>
      </c>
      <c r="F178" s="371" t="s">
        <v>21611</v>
      </c>
    </row>
    <row r="179" spans="1:6">
      <c r="A179" s="368" t="s">
        <v>21609</v>
      </c>
      <c r="B179" s="368">
        <v>30204</v>
      </c>
      <c r="C179" s="369" t="s">
        <v>21743</v>
      </c>
      <c r="D179" s="370" t="s">
        <v>57</v>
      </c>
      <c r="E179" s="371">
        <v>7.58</v>
      </c>
      <c r="F179" s="371">
        <v>7.92</v>
      </c>
    </row>
    <row r="180" spans="1:6">
      <c r="A180" s="368" t="s">
        <v>21609</v>
      </c>
      <c r="B180" s="368">
        <v>30207</v>
      </c>
      <c r="C180" s="369" t="s">
        <v>21744</v>
      </c>
      <c r="D180" s="370" t="s">
        <v>57</v>
      </c>
      <c r="E180" s="371">
        <v>8.52</v>
      </c>
      <c r="F180" s="371">
        <v>8.85</v>
      </c>
    </row>
    <row r="181" spans="1:6">
      <c r="A181" s="368" t="s">
        <v>21609</v>
      </c>
      <c r="B181" s="368">
        <v>30209</v>
      </c>
      <c r="C181" s="369" t="s">
        <v>21745</v>
      </c>
      <c r="D181" s="370" t="s">
        <v>57</v>
      </c>
      <c r="E181" s="371">
        <v>7.07</v>
      </c>
      <c r="F181" s="371">
        <v>7.24</v>
      </c>
    </row>
    <row r="182" spans="1:6">
      <c r="A182" s="368" t="s">
        <v>21609</v>
      </c>
      <c r="B182" s="368">
        <v>30300</v>
      </c>
      <c r="C182" s="369" t="s">
        <v>21777</v>
      </c>
      <c r="D182" s="370" t="s">
        <v>21611</v>
      </c>
      <c r="E182" s="371" t="s">
        <v>21611</v>
      </c>
      <c r="F182" s="371" t="s">
        <v>21611</v>
      </c>
    </row>
    <row r="183" spans="1:6">
      <c r="A183" s="368" t="s">
        <v>21609</v>
      </c>
      <c r="B183" s="368">
        <v>30305</v>
      </c>
      <c r="C183" s="369" t="s">
        <v>21778</v>
      </c>
      <c r="D183" s="370" t="s">
        <v>74</v>
      </c>
      <c r="E183" s="371">
        <v>355.21</v>
      </c>
      <c r="F183" s="371">
        <v>368.62</v>
      </c>
    </row>
    <row r="184" spans="1:6">
      <c r="A184" s="368" t="s">
        <v>21609</v>
      </c>
      <c r="B184" s="368">
        <v>30307</v>
      </c>
      <c r="C184" s="369" t="s">
        <v>21779</v>
      </c>
      <c r="D184" s="370" t="s">
        <v>74</v>
      </c>
      <c r="E184" s="371">
        <v>366.35</v>
      </c>
      <c r="F184" s="371">
        <v>379.77</v>
      </c>
    </row>
    <row r="185" spans="1:6">
      <c r="A185" s="368" t="s">
        <v>21609</v>
      </c>
      <c r="B185" s="368">
        <v>30308</v>
      </c>
      <c r="C185" s="369" t="s">
        <v>21780</v>
      </c>
      <c r="D185" s="370" t="s">
        <v>74</v>
      </c>
      <c r="E185" s="371">
        <v>378.29</v>
      </c>
      <c r="F185" s="371">
        <v>391.71</v>
      </c>
    </row>
    <row r="186" spans="1:6">
      <c r="A186" s="368" t="s">
        <v>21609</v>
      </c>
      <c r="B186" s="368">
        <v>30309</v>
      </c>
      <c r="C186" s="369" t="s">
        <v>21781</v>
      </c>
      <c r="D186" s="370" t="s">
        <v>74</v>
      </c>
      <c r="E186" s="371">
        <v>291.29000000000002</v>
      </c>
      <c r="F186" s="371">
        <v>297.19</v>
      </c>
    </row>
    <row r="187" spans="1:6">
      <c r="A187" s="368" t="s">
        <v>21609</v>
      </c>
      <c r="B187" s="368">
        <v>30315</v>
      </c>
      <c r="C187" s="369" t="s">
        <v>21782</v>
      </c>
      <c r="D187" s="370" t="s">
        <v>74</v>
      </c>
      <c r="E187" s="371">
        <v>301.05</v>
      </c>
      <c r="F187" s="371">
        <v>306.95</v>
      </c>
    </row>
    <row r="188" spans="1:6">
      <c r="A188" s="368" t="s">
        <v>21609</v>
      </c>
      <c r="B188" s="368">
        <v>30316</v>
      </c>
      <c r="C188" s="369" t="s">
        <v>21783</v>
      </c>
      <c r="D188" s="370" t="s">
        <v>74</v>
      </c>
      <c r="E188" s="371">
        <v>286.64999999999998</v>
      </c>
      <c r="F188" s="371">
        <v>290.12</v>
      </c>
    </row>
    <row r="189" spans="1:6">
      <c r="A189" s="368" t="s">
        <v>21609</v>
      </c>
      <c r="B189" s="368">
        <v>30317</v>
      </c>
      <c r="C189" s="369" t="s">
        <v>21784</v>
      </c>
      <c r="D189" s="370" t="s">
        <v>74</v>
      </c>
      <c r="E189" s="371">
        <v>311.19</v>
      </c>
      <c r="F189" s="371">
        <v>317.08999999999997</v>
      </c>
    </row>
    <row r="190" spans="1:6">
      <c r="A190" s="368" t="s">
        <v>21609</v>
      </c>
      <c r="B190" s="368">
        <v>30318</v>
      </c>
      <c r="C190" s="369" t="s">
        <v>21785</v>
      </c>
      <c r="D190" s="370" t="s">
        <v>74</v>
      </c>
      <c r="E190" s="371">
        <v>297.02999999999997</v>
      </c>
      <c r="F190" s="371">
        <v>300.5</v>
      </c>
    </row>
    <row r="191" spans="1:6">
      <c r="A191" s="368" t="s">
        <v>21609</v>
      </c>
      <c r="B191" s="368">
        <v>30319</v>
      </c>
      <c r="C191" s="369" t="s">
        <v>21786</v>
      </c>
      <c r="D191" s="370" t="s">
        <v>74</v>
      </c>
      <c r="E191" s="371">
        <v>290.06</v>
      </c>
      <c r="F191" s="371">
        <v>293.94</v>
      </c>
    </row>
    <row r="192" spans="1:6">
      <c r="A192" s="368" t="s">
        <v>21609</v>
      </c>
      <c r="B192" s="368">
        <v>30320</v>
      </c>
      <c r="C192" s="369" t="s">
        <v>21787</v>
      </c>
      <c r="D192" s="370" t="s">
        <v>74</v>
      </c>
      <c r="E192" s="371">
        <v>321.74</v>
      </c>
      <c r="F192" s="371">
        <v>327.64</v>
      </c>
    </row>
    <row r="193" spans="1:6">
      <c r="A193" s="368" t="s">
        <v>21609</v>
      </c>
      <c r="B193" s="368">
        <v>30321</v>
      </c>
      <c r="C193" s="369" t="s">
        <v>21788</v>
      </c>
      <c r="D193" s="370" t="s">
        <v>74</v>
      </c>
      <c r="E193" s="371">
        <v>307.83999999999997</v>
      </c>
      <c r="F193" s="371">
        <v>311.31</v>
      </c>
    </row>
    <row r="194" spans="1:6">
      <c r="A194" s="368" t="s">
        <v>21609</v>
      </c>
      <c r="B194" s="368">
        <v>30322</v>
      </c>
      <c r="C194" s="369" t="s">
        <v>21789</v>
      </c>
      <c r="D194" s="370" t="s">
        <v>74</v>
      </c>
      <c r="E194" s="371">
        <v>332.72</v>
      </c>
      <c r="F194" s="371">
        <v>338.62</v>
      </c>
    </row>
    <row r="195" spans="1:6">
      <c r="A195" s="368" t="s">
        <v>21609</v>
      </c>
      <c r="B195" s="368">
        <v>30323</v>
      </c>
      <c r="C195" s="369" t="s">
        <v>21790</v>
      </c>
      <c r="D195" s="370" t="s">
        <v>74</v>
      </c>
      <c r="E195" s="371">
        <v>319.08999999999997</v>
      </c>
      <c r="F195" s="371">
        <v>322.55</v>
      </c>
    </row>
    <row r="196" spans="1:6">
      <c r="A196" s="368" t="s">
        <v>21609</v>
      </c>
      <c r="B196" s="368">
        <v>30324</v>
      </c>
      <c r="C196" s="369" t="s">
        <v>21791</v>
      </c>
      <c r="D196" s="370" t="s">
        <v>74</v>
      </c>
      <c r="E196" s="371">
        <v>344.14</v>
      </c>
      <c r="F196" s="371">
        <v>350.04</v>
      </c>
    </row>
    <row r="197" spans="1:6">
      <c r="A197" s="368" t="s">
        <v>21609</v>
      </c>
      <c r="B197" s="368">
        <v>30325</v>
      </c>
      <c r="C197" s="369" t="s">
        <v>21792</v>
      </c>
      <c r="D197" s="370" t="s">
        <v>74</v>
      </c>
      <c r="E197" s="371">
        <v>330.78</v>
      </c>
      <c r="F197" s="371">
        <v>334.24</v>
      </c>
    </row>
    <row r="198" spans="1:6">
      <c r="A198" s="368" t="s">
        <v>21609</v>
      </c>
      <c r="B198" s="368">
        <v>30330</v>
      </c>
      <c r="C198" s="369" t="s">
        <v>21793</v>
      </c>
      <c r="D198" s="370" t="s">
        <v>74</v>
      </c>
      <c r="E198" s="371">
        <v>31.22</v>
      </c>
      <c r="F198" s="371">
        <v>31.22</v>
      </c>
    </row>
    <row r="199" spans="1:6">
      <c r="A199" s="368" t="s">
        <v>21609</v>
      </c>
      <c r="B199" s="368">
        <v>30400</v>
      </c>
      <c r="C199" s="369" t="s">
        <v>21794</v>
      </c>
      <c r="D199" s="370" t="s">
        <v>21611</v>
      </c>
      <c r="E199" s="371" t="s">
        <v>21611</v>
      </c>
      <c r="F199" s="371" t="s">
        <v>21611</v>
      </c>
    </row>
    <row r="200" spans="1:6">
      <c r="A200" s="368" t="s">
        <v>21609</v>
      </c>
      <c r="B200" s="368">
        <v>30419</v>
      </c>
      <c r="C200" s="369" t="s">
        <v>21795</v>
      </c>
      <c r="D200" s="370" t="s">
        <v>7866</v>
      </c>
      <c r="E200" s="371">
        <v>89.56</v>
      </c>
      <c r="F200" s="371">
        <v>93.44</v>
      </c>
    </row>
    <row r="201" spans="1:6">
      <c r="A201" s="368" t="s">
        <v>21609</v>
      </c>
      <c r="B201" s="368">
        <v>30420</v>
      </c>
      <c r="C201" s="369" t="s">
        <v>21796</v>
      </c>
      <c r="D201" s="370" t="s">
        <v>7866</v>
      </c>
      <c r="E201" s="371">
        <v>102.61</v>
      </c>
      <c r="F201" s="371">
        <v>106.49</v>
      </c>
    </row>
    <row r="202" spans="1:6">
      <c r="A202" s="368" t="s">
        <v>21609</v>
      </c>
      <c r="B202" s="368">
        <v>30421</v>
      </c>
      <c r="C202" s="369" t="s">
        <v>21797</v>
      </c>
      <c r="D202" s="370" t="s">
        <v>7866</v>
      </c>
      <c r="E202" s="371">
        <v>108.48</v>
      </c>
      <c r="F202" s="371">
        <v>112.55</v>
      </c>
    </row>
    <row r="203" spans="1:6">
      <c r="A203" s="368" t="s">
        <v>21609</v>
      </c>
      <c r="B203" s="368">
        <v>30422</v>
      </c>
      <c r="C203" s="369" t="s">
        <v>21798</v>
      </c>
      <c r="D203" s="370" t="s">
        <v>7866</v>
      </c>
      <c r="E203" s="371">
        <v>121.63</v>
      </c>
      <c r="F203" s="371">
        <v>125.88</v>
      </c>
    </row>
    <row r="204" spans="1:6">
      <c r="A204" s="368" t="s">
        <v>21609</v>
      </c>
      <c r="B204" s="368">
        <v>30423</v>
      </c>
      <c r="C204" s="369" t="s">
        <v>21799</v>
      </c>
      <c r="D204" s="370" t="s">
        <v>7866</v>
      </c>
      <c r="E204" s="371">
        <v>142.46</v>
      </c>
      <c r="F204" s="371">
        <v>146.88999999999999</v>
      </c>
    </row>
    <row r="205" spans="1:6">
      <c r="A205" s="368" t="s">
        <v>21609</v>
      </c>
      <c r="B205" s="368">
        <v>30424</v>
      </c>
      <c r="C205" s="369" t="s">
        <v>21800</v>
      </c>
      <c r="D205" s="370" t="s">
        <v>7866</v>
      </c>
      <c r="E205" s="371">
        <v>165.02</v>
      </c>
      <c r="F205" s="371">
        <v>169.55</v>
      </c>
    </row>
    <row r="206" spans="1:6">
      <c r="A206" s="368" t="s">
        <v>21609</v>
      </c>
      <c r="B206" s="368">
        <v>34000</v>
      </c>
      <c r="C206" s="369" t="s">
        <v>21801</v>
      </c>
      <c r="D206" s="370" t="s">
        <v>21611</v>
      </c>
      <c r="E206" s="371" t="s">
        <v>21611</v>
      </c>
      <c r="F206" s="371" t="s">
        <v>21611</v>
      </c>
    </row>
    <row r="207" spans="1:6">
      <c r="A207" s="368" t="s">
        <v>21609</v>
      </c>
      <c r="B207" s="368">
        <v>34002</v>
      </c>
      <c r="C207" s="369" t="s">
        <v>21802</v>
      </c>
      <c r="D207" s="370" t="s">
        <v>7866</v>
      </c>
      <c r="E207" s="371">
        <v>76.22</v>
      </c>
      <c r="F207" s="371">
        <v>85.33</v>
      </c>
    </row>
    <row r="208" spans="1:6">
      <c r="A208" s="368" t="s">
        <v>21609</v>
      </c>
      <c r="B208" s="368">
        <v>34005</v>
      </c>
      <c r="C208" s="369" t="s">
        <v>21803</v>
      </c>
      <c r="D208" s="370" t="s">
        <v>7866</v>
      </c>
      <c r="E208" s="371">
        <v>5.2</v>
      </c>
      <c r="F208" s="371">
        <v>5.64</v>
      </c>
    </row>
    <row r="209" spans="1:6">
      <c r="A209" s="368" t="s">
        <v>21609</v>
      </c>
      <c r="B209" s="368">
        <v>34010</v>
      </c>
      <c r="C209" s="369" t="s">
        <v>21804</v>
      </c>
      <c r="D209" s="370" t="s">
        <v>7866</v>
      </c>
      <c r="E209" s="371">
        <v>76.95</v>
      </c>
      <c r="F209" s="371">
        <v>78.48</v>
      </c>
    </row>
    <row r="210" spans="1:6" ht="23.25">
      <c r="A210" s="368" t="s">
        <v>21609</v>
      </c>
      <c r="B210" s="368">
        <v>34015</v>
      </c>
      <c r="C210" s="369" t="s">
        <v>21805</v>
      </c>
      <c r="D210" s="370" t="s">
        <v>21</v>
      </c>
      <c r="E210" s="371">
        <v>21.78</v>
      </c>
      <c r="F210" s="371">
        <v>24.26</v>
      </c>
    </row>
    <row r="211" spans="1:6">
      <c r="A211" s="368" t="s">
        <v>21609</v>
      </c>
      <c r="B211" s="368">
        <v>34018</v>
      </c>
      <c r="C211" s="369" t="s">
        <v>21806</v>
      </c>
      <c r="D211" s="370" t="s">
        <v>7866</v>
      </c>
      <c r="E211" s="371">
        <v>11.69</v>
      </c>
      <c r="F211" s="371">
        <v>12.52</v>
      </c>
    </row>
    <row r="212" spans="1:6">
      <c r="A212" s="368" t="s">
        <v>21609</v>
      </c>
      <c r="B212" s="368">
        <v>34022</v>
      </c>
      <c r="C212" s="369" t="s">
        <v>21807</v>
      </c>
      <c r="D212" s="370" t="s">
        <v>21</v>
      </c>
      <c r="E212" s="371">
        <v>4.1100000000000003</v>
      </c>
      <c r="F212" s="371">
        <v>4.57</v>
      </c>
    </row>
    <row r="213" spans="1:6">
      <c r="A213" s="368" t="s">
        <v>21609</v>
      </c>
      <c r="B213" s="368">
        <v>34024</v>
      </c>
      <c r="C213" s="369" t="s">
        <v>21808</v>
      </c>
      <c r="D213" s="370" t="s">
        <v>7866</v>
      </c>
      <c r="E213" s="371">
        <v>6.18</v>
      </c>
      <c r="F213" s="371">
        <v>6.81</v>
      </c>
    </row>
    <row r="214" spans="1:6">
      <c r="A214" s="368" t="s">
        <v>21609</v>
      </c>
      <c r="B214" s="368">
        <v>34025</v>
      </c>
      <c r="C214" s="369" t="s">
        <v>21809</v>
      </c>
      <c r="D214" s="370" t="s">
        <v>7866</v>
      </c>
      <c r="E214" s="371">
        <v>12.95</v>
      </c>
      <c r="F214" s="371">
        <v>14.18</v>
      </c>
    </row>
    <row r="215" spans="1:6">
      <c r="A215" s="368" t="s">
        <v>21609</v>
      </c>
      <c r="B215" s="368">
        <v>34026</v>
      </c>
      <c r="C215" s="369" t="s">
        <v>21810</v>
      </c>
      <c r="D215" s="370" t="s">
        <v>7866</v>
      </c>
      <c r="E215" s="371">
        <v>4.8099999999999996</v>
      </c>
      <c r="F215" s="371">
        <v>5.26</v>
      </c>
    </row>
    <row r="216" spans="1:6">
      <c r="A216" s="368" t="s">
        <v>21609</v>
      </c>
      <c r="B216" s="368">
        <v>34050</v>
      </c>
      <c r="C216" s="369" t="s">
        <v>21811</v>
      </c>
      <c r="D216" s="370" t="s">
        <v>7866</v>
      </c>
      <c r="E216" s="371">
        <v>4.78</v>
      </c>
      <c r="F216" s="371">
        <v>5.23</v>
      </c>
    </row>
    <row r="217" spans="1:6">
      <c r="A217" s="368" t="s">
        <v>21609</v>
      </c>
      <c r="B217" s="368">
        <v>34051</v>
      </c>
      <c r="C217" s="369" t="s">
        <v>21812</v>
      </c>
      <c r="D217" s="370" t="s">
        <v>7866</v>
      </c>
      <c r="E217" s="371">
        <v>4.78</v>
      </c>
      <c r="F217" s="371">
        <v>5.23</v>
      </c>
    </row>
    <row r="218" spans="1:6">
      <c r="A218" s="368" t="s">
        <v>21609</v>
      </c>
      <c r="B218" s="368">
        <v>34060</v>
      </c>
      <c r="C218" s="369" t="s">
        <v>21813</v>
      </c>
      <c r="D218" s="370" t="s">
        <v>7866</v>
      </c>
      <c r="E218" s="371">
        <v>113.05</v>
      </c>
      <c r="F218" s="371">
        <v>117.13</v>
      </c>
    </row>
    <row r="219" spans="1:6">
      <c r="A219" s="368" t="s">
        <v>21609</v>
      </c>
      <c r="B219" s="368">
        <v>34070</v>
      </c>
      <c r="C219" s="369" t="s">
        <v>21814</v>
      </c>
      <c r="D219" s="370" t="s">
        <v>15</v>
      </c>
      <c r="E219" s="371">
        <v>8.64</v>
      </c>
      <c r="F219" s="371">
        <v>9.5299999999999994</v>
      </c>
    </row>
    <row r="220" spans="1:6">
      <c r="A220" s="368" t="s">
        <v>21609</v>
      </c>
      <c r="B220" s="368">
        <v>35000</v>
      </c>
      <c r="C220" s="369" t="s">
        <v>21757</v>
      </c>
      <c r="D220" s="370" t="s">
        <v>21611</v>
      </c>
      <c r="E220" s="371" t="s">
        <v>21611</v>
      </c>
      <c r="F220" s="371" t="s">
        <v>21611</v>
      </c>
    </row>
    <row r="221" spans="1:6">
      <c r="A221" s="368" t="s">
        <v>21609</v>
      </c>
      <c r="B221" s="368">
        <v>35001</v>
      </c>
      <c r="C221" s="369" t="s">
        <v>21761</v>
      </c>
      <c r="D221" s="370" t="s">
        <v>74</v>
      </c>
      <c r="E221" s="371">
        <v>122.09</v>
      </c>
      <c r="F221" s="371">
        <v>130.9</v>
      </c>
    </row>
    <row r="222" spans="1:6">
      <c r="A222" s="368" t="s">
        <v>21609</v>
      </c>
      <c r="B222" s="368">
        <v>35002</v>
      </c>
      <c r="C222" s="369" t="s">
        <v>21762</v>
      </c>
      <c r="D222" s="370" t="s">
        <v>74</v>
      </c>
      <c r="E222" s="371">
        <v>244.18</v>
      </c>
      <c r="F222" s="371">
        <v>261.8</v>
      </c>
    </row>
    <row r="223" spans="1:6">
      <c r="A223" s="368" t="s">
        <v>21609</v>
      </c>
      <c r="B223" s="368">
        <v>35003</v>
      </c>
      <c r="C223" s="369" t="s">
        <v>21759</v>
      </c>
      <c r="D223" s="370" t="s">
        <v>74</v>
      </c>
      <c r="E223" s="371">
        <v>167.68</v>
      </c>
      <c r="F223" s="371">
        <v>187.73</v>
      </c>
    </row>
    <row r="224" spans="1:6">
      <c r="A224" s="368" t="s">
        <v>21609</v>
      </c>
      <c r="B224" s="368">
        <v>35004</v>
      </c>
      <c r="C224" s="369" t="s">
        <v>21760</v>
      </c>
      <c r="D224" s="370" t="s">
        <v>74</v>
      </c>
      <c r="E224" s="371">
        <v>304.88</v>
      </c>
      <c r="F224" s="371">
        <v>341.33</v>
      </c>
    </row>
    <row r="225" spans="1:6">
      <c r="A225" s="368" t="s">
        <v>21609</v>
      </c>
      <c r="B225" s="368">
        <v>35005</v>
      </c>
      <c r="C225" s="369" t="s">
        <v>21815</v>
      </c>
      <c r="D225" s="370" t="s">
        <v>7866</v>
      </c>
      <c r="E225" s="371">
        <v>26.68</v>
      </c>
      <c r="F225" s="371">
        <v>29.87</v>
      </c>
    </row>
    <row r="226" spans="1:6">
      <c r="A226" s="368" t="s">
        <v>21609</v>
      </c>
      <c r="B226" s="368">
        <v>35006</v>
      </c>
      <c r="C226" s="369" t="s">
        <v>21816</v>
      </c>
      <c r="D226" s="370" t="s">
        <v>7866</v>
      </c>
      <c r="E226" s="371">
        <v>38.11</v>
      </c>
      <c r="F226" s="371">
        <v>42.67</v>
      </c>
    </row>
    <row r="227" spans="1:6">
      <c r="A227" s="368" t="s">
        <v>21609</v>
      </c>
      <c r="B227" s="368">
        <v>36000</v>
      </c>
      <c r="C227" s="369" t="s">
        <v>21817</v>
      </c>
      <c r="D227" s="370" t="s">
        <v>21611</v>
      </c>
      <c r="E227" s="371" t="s">
        <v>21611</v>
      </c>
      <c r="F227" s="371" t="s">
        <v>21611</v>
      </c>
    </row>
    <row r="228" spans="1:6" ht="23.25">
      <c r="A228" s="368" t="s">
        <v>21609</v>
      </c>
      <c r="B228" s="368">
        <v>36001</v>
      </c>
      <c r="C228" s="369" t="s">
        <v>21818</v>
      </c>
      <c r="D228" s="370" t="s">
        <v>57</v>
      </c>
      <c r="E228" s="371">
        <v>15.87</v>
      </c>
      <c r="F228" s="371">
        <v>15.87</v>
      </c>
    </row>
    <row r="229" spans="1:6">
      <c r="A229" s="368" t="s">
        <v>21609</v>
      </c>
      <c r="B229" s="368">
        <v>36002</v>
      </c>
      <c r="C229" s="369" t="s">
        <v>21819</v>
      </c>
      <c r="D229" s="370" t="s">
        <v>57</v>
      </c>
      <c r="E229" s="371">
        <v>17.88</v>
      </c>
      <c r="F229" s="371">
        <v>17.88</v>
      </c>
    </row>
    <row r="230" spans="1:6">
      <c r="A230" s="364" t="s">
        <v>21609</v>
      </c>
      <c r="B230" s="364">
        <v>40000</v>
      </c>
      <c r="C230" s="365" t="s">
        <v>21820</v>
      </c>
      <c r="D230" s="366"/>
      <c r="E230" s="367"/>
      <c r="F230" s="367"/>
    </row>
    <row r="231" spans="1:6">
      <c r="A231" s="368" t="s">
        <v>21609</v>
      </c>
      <c r="B231" s="368">
        <v>40100</v>
      </c>
      <c r="C231" s="369" t="s">
        <v>21821</v>
      </c>
      <c r="D231" s="370" t="s">
        <v>21611</v>
      </c>
      <c r="E231" s="371" t="s">
        <v>21611</v>
      </c>
      <c r="F231" s="371" t="s">
        <v>21611</v>
      </c>
    </row>
    <row r="232" spans="1:6">
      <c r="A232" s="368" t="s">
        <v>21609</v>
      </c>
      <c r="B232" s="368">
        <v>40101</v>
      </c>
      <c r="C232" s="369" t="s">
        <v>21822</v>
      </c>
      <c r="D232" s="370" t="s">
        <v>7866</v>
      </c>
      <c r="E232" s="371">
        <v>48.3</v>
      </c>
      <c r="F232" s="371">
        <v>52.11</v>
      </c>
    </row>
    <row r="233" spans="1:6">
      <c r="A233" s="368" t="s">
        <v>21609</v>
      </c>
      <c r="B233" s="368">
        <v>40102</v>
      </c>
      <c r="C233" s="369" t="s">
        <v>21823</v>
      </c>
      <c r="D233" s="370" t="s">
        <v>7866</v>
      </c>
      <c r="E233" s="371">
        <v>89.64</v>
      </c>
      <c r="F233" s="371">
        <v>96.6</v>
      </c>
    </row>
    <row r="234" spans="1:6">
      <c r="A234" s="368" t="s">
        <v>21609</v>
      </c>
      <c r="B234" s="368">
        <v>40104</v>
      </c>
      <c r="C234" s="369" t="s">
        <v>21824</v>
      </c>
      <c r="D234" s="370" t="s">
        <v>7866</v>
      </c>
      <c r="E234" s="371">
        <v>209.64</v>
      </c>
      <c r="F234" s="371">
        <v>223.47</v>
      </c>
    </row>
    <row r="235" spans="1:6">
      <c r="A235" s="368" t="s">
        <v>21609</v>
      </c>
      <c r="B235" s="368">
        <v>40111</v>
      </c>
      <c r="C235" s="369" t="s">
        <v>21825</v>
      </c>
      <c r="D235" s="370" t="s">
        <v>7866</v>
      </c>
      <c r="E235" s="371">
        <v>89.64</v>
      </c>
      <c r="F235" s="371">
        <v>96.6</v>
      </c>
    </row>
    <row r="236" spans="1:6">
      <c r="A236" s="368" t="s">
        <v>21609</v>
      </c>
      <c r="B236" s="368">
        <v>40112</v>
      </c>
      <c r="C236" s="369" t="s">
        <v>21826</v>
      </c>
      <c r="D236" s="370" t="s">
        <v>7866</v>
      </c>
      <c r="E236" s="371">
        <v>154.07</v>
      </c>
      <c r="F236" s="371">
        <v>165.23</v>
      </c>
    </row>
    <row r="237" spans="1:6">
      <c r="A237" s="368" t="s">
        <v>21609</v>
      </c>
      <c r="B237" s="368">
        <v>40115</v>
      </c>
      <c r="C237" s="369" t="s">
        <v>21827</v>
      </c>
      <c r="D237" s="370" t="s">
        <v>7866</v>
      </c>
      <c r="E237" s="371">
        <v>55.18</v>
      </c>
      <c r="F237" s="371">
        <v>59.37</v>
      </c>
    </row>
    <row r="238" spans="1:6">
      <c r="A238" s="368" t="s">
        <v>21609</v>
      </c>
      <c r="B238" s="368">
        <v>40116</v>
      </c>
      <c r="C238" s="369" t="s">
        <v>21828</v>
      </c>
      <c r="D238" s="370" t="s">
        <v>7866</v>
      </c>
      <c r="E238" s="371">
        <v>97.27</v>
      </c>
      <c r="F238" s="371">
        <v>104.01</v>
      </c>
    </row>
    <row r="239" spans="1:6">
      <c r="A239" s="368" t="s">
        <v>21609</v>
      </c>
      <c r="B239" s="368">
        <v>40120</v>
      </c>
      <c r="C239" s="369" t="s">
        <v>21829</v>
      </c>
      <c r="D239" s="370" t="s">
        <v>7866</v>
      </c>
      <c r="E239" s="371">
        <v>130.04</v>
      </c>
      <c r="F239" s="371">
        <v>138.19999999999999</v>
      </c>
    </row>
    <row r="240" spans="1:6">
      <c r="A240" s="368" t="s">
        <v>21609</v>
      </c>
      <c r="B240" s="368">
        <v>40121</v>
      </c>
      <c r="C240" s="369" t="s">
        <v>21830</v>
      </c>
      <c r="D240" s="370" t="s">
        <v>7866</v>
      </c>
      <c r="E240" s="371">
        <v>209.71</v>
      </c>
      <c r="F240" s="371">
        <v>220.95</v>
      </c>
    </row>
    <row r="241" spans="1:6">
      <c r="A241" s="368" t="s">
        <v>21609</v>
      </c>
      <c r="B241" s="368">
        <v>40122</v>
      </c>
      <c r="C241" s="369" t="s">
        <v>21831</v>
      </c>
      <c r="D241" s="370" t="s">
        <v>7866</v>
      </c>
      <c r="E241" s="371">
        <v>370.49</v>
      </c>
      <c r="F241" s="371">
        <v>386.22</v>
      </c>
    </row>
    <row r="242" spans="1:6">
      <c r="A242" s="368" t="s">
        <v>21609</v>
      </c>
      <c r="B242" s="368">
        <v>40125</v>
      </c>
      <c r="C242" s="369" t="s">
        <v>21832</v>
      </c>
      <c r="D242" s="370" t="s">
        <v>7866</v>
      </c>
      <c r="E242" s="371">
        <v>583.80999999999995</v>
      </c>
      <c r="F242" s="371">
        <v>600.41</v>
      </c>
    </row>
    <row r="243" spans="1:6">
      <c r="A243" s="368" t="s">
        <v>21609</v>
      </c>
      <c r="B243" s="368">
        <v>40126</v>
      </c>
      <c r="C243" s="369" t="s">
        <v>21833</v>
      </c>
      <c r="D243" s="370" t="s">
        <v>7866</v>
      </c>
      <c r="E243" s="371">
        <v>559.79999999999995</v>
      </c>
      <c r="F243" s="371">
        <v>576.4</v>
      </c>
    </row>
    <row r="244" spans="1:6">
      <c r="A244" s="368" t="s">
        <v>21609</v>
      </c>
      <c r="B244" s="368">
        <v>40127</v>
      </c>
      <c r="C244" s="369" t="s">
        <v>21834</v>
      </c>
      <c r="D244" s="370" t="s">
        <v>7866</v>
      </c>
      <c r="E244" s="371">
        <v>687.55</v>
      </c>
      <c r="F244" s="371">
        <v>704.15</v>
      </c>
    </row>
    <row r="245" spans="1:6">
      <c r="A245" s="368" t="s">
        <v>21609</v>
      </c>
      <c r="B245" s="368">
        <v>40131</v>
      </c>
      <c r="C245" s="369" t="s">
        <v>21835</v>
      </c>
      <c r="D245" s="370" t="s">
        <v>7866</v>
      </c>
      <c r="E245" s="371">
        <v>67.849999999999994</v>
      </c>
      <c r="F245" s="371">
        <v>71.3</v>
      </c>
    </row>
    <row r="246" spans="1:6">
      <c r="A246" s="368" t="s">
        <v>21609</v>
      </c>
      <c r="B246" s="368">
        <v>40132</v>
      </c>
      <c r="C246" s="369" t="s">
        <v>21836</v>
      </c>
      <c r="D246" s="370" t="s">
        <v>7866</v>
      </c>
      <c r="E246" s="371">
        <v>69.42</v>
      </c>
      <c r="F246" s="371">
        <v>72.88</v>
      </c>
    </row>
    <row r="247" spans="1:6">
      <c r="A247" s="368" t="s">
        <v>21609</v>
      </c>
      <c r="B247" s="368">
        <v>40133</v>
      </c>
      <c r="C247" s="369" t="s">
        <v>21837</v>
      </c>
      <c r="D247" s="370" t="s">
        <v>7866</v>
      </c>
      <c r="E247" s="371">
        <v>71.510000000000005</v>
      </c>
      <c r="F247" s="371">
        <v>74.97</v>
      </c>
    </row>
    <row r="248" spans="1:6">
      <c r="A248" s="368" t="s">
        <v>21609</v>
      </c>
      <c r="B248" s="368">
        <v>40134</v>
      </c>
      <c r="C248" s="369" t="s">
        <v>21838</v>
      </c>
      <c r="D248" s="370" t="s">
        <v>7866</v>
      </c>
      <c r="E248" s="371">
        <v>73.61</v>
      </c>
      <c r="F248" s="371">
        <v>77.069999999999993</v>
      </c>
    </row>
    <row r="249" spans="1:6">
      <c r="A249" s="368" t="s">
        <v>21609</v>
      </c>
      <c r="B249" s="368">
        <v>40135</v>
      </c>
      <c r="C249" s="369" t="s">
        <v>21839</v>
      </c>
      <c r="D249" s="370" t="s">
        <v>7866</v>
      </c>
      <c r="E249" s="371">
        <v>80.91</v>
      </c>
      <c r="F249" s="371">
        <v>84.44</v>
      </c>
    </row>
    <row r="250" spans="1:6">
      <c r="A250" s="368" t="s">
        <v>21609</v>
      </c>
      <c r="B250" s="368">
        <v>40136</v>
      </c>
      <c r="C250" s="369" t="s">
        <v>21840</v>
      </c>
      <c r="D250" s="370" t="s">
        <v>7866</v>
      </c>
      <c r="E250" s="371">
        <v>82.48</v>
      </c>
      <c r="F250" s="371">
        <v>86.01</v>
      </c>
    </row>
    <row r="251" spans="1:6">
      <c r="A251" s="368" t="s">
        <v>21609</v>
      </c>
      <c r="B251" s="368">
        <v>40137</v>
      </c>
      <c r="C251" s="369" t="s">
        <v>21841</v>
      </c>
      <c r="D251" s="370" t="s">
        <v>7866</v>
      </c>
      <c r="E251" s="371">
        <v>86.28</v>
      </c>
      <c r="F251" s="371">
        <v>89.81</v>
      </c>
    </row>
    <row r="252" spans="1:6">
      <c r="A252" s="368" t="s">
        <v>21609</v>
      </c>
      <c r="B252" s="368">
        <v>40138</v>
      </c>
      <c r="C252" s="369" t="s">
        <v>21842</v>
      </c>
      <c r="D252" s="370" t="s">
        <v>7866</v>
      </c>
      <c r="E252" s="371">
        <v>89.29</v>
      </c>
      <c r="F252" s="371">
        <v>92.82</v>
      </c>
    </row>
    <row r="253" spans="1:6">
      <c r="A253" s="368" t="s">
        <v>21609</v>
      </c>
      <c r="B253" s="368">
        <v>40140</v>
      </c>
      <c r="C253" s="369" t="s">
        <v>21843</v>
      </c>
      <c r="D253" s="370" t="s">
        <v>7866</v>
      </c>
      <c r="E253" s="371">
        <v>44.94</v>
      </c>
      <c r="F253" s="371">
        <v>47.78</v>
      </c>
    </row>
    <row r="254" spans="1:6">
      <c r="A254" s="368" t="s">
        <v>21609</v>
      </c>
      <c r="B254" s="368">
        <v>40141</v>
      </c>
      <c r="C254" s="369" t="s">
        <v>21844</v>
      </c>
      <c r="D254" s="370" t="s">
        <v>7866</v>
      </c>
      <c r="E254" s="371">
        <v>51.09</v>
      </c>
      <c r="F254" s="371">
        <v>54.14</v>
      </c>
    </row>
    <row r="255" spans="1:6">
      <c r="A255" s="368" t="s">
        <v>21609</v>
      </c>
      <c r="B255" s="368">
        <v>40142</v>
      </c>
      <c r="C255" s="369" t="s">
        <v>21845</v>
      </c>
      <c r="D255" s="370" t="s">
        <v>7866</v>
      </c>
      <c r="E255" s="371">
        <v>60.21</v>
      </c>
      <c r="F255" s="371">
        <v>63.5</v>
      </c>
    </row>
    <row r="256" spans="1:6">
      <c r="A256" s="368" t="s">
        <v>21609</v>
      </c>
      <c r="B256" s="368">
        <v>40144</v>
      </c>
      <c r="C256" s="369" t="s">
        <v>21846</v>
      </c>
      <c r="D256" s="370" t="s">
        <v>7866</v>
      </c>
      <c r="E256" s="371">
        <v>61.24</v>
      </c>
      <c r="F256" s="371">
        <v>63.97</v>
      </c>
    </row>
    <row r="257" spans="1:6">
      <c r="A257" s="368" t="s">
        <v>21609</v>
      </c>
      <c r="B257" s="368">
        <v>40145</v>
      </c>
      <c r="C257" s="369" t="s">
        <v>21847</v>
      </c>
      <c r="D257" s="370" t="s">
        <v>7866</v>
      </c>
      <c r="E257" s="371">
        <v>72.45</v>
      </c>
      <c r="F257" s="371">
        <v>75.2</v>
      </c>
    </row>
    <row r="258" spans="1:6">
      <c r="A258" s="368" t="s">
        <v>21609</v>
      </c>
      <c r="B258" s="368">
        <v>40150</v>
      </c>
      <c r="C258" s="369" t="s">
        <v>21848</v>
      </c>
      <c r="D258" s="370" t="s">
        <v>7866</v>
      </c>
      <c r="E258" s="371">
        <v>51.73</v>
      </c>
      <c r="F258" s="371">
        <v>55.4</v>
      </c>
    </row>
    <row r="259" spans="1:6">
      <c r="A259" s="368" t="s">
        <v>21609</v>
      </c>
      <c r="B259" s="368">
        <v>40151</v>
      </c>
      <c r="C259" s="369" t="s">
        <v>21849</v>
      </c>
      <c r="D259" s="370" t="s">
        <v>7866</v>
      </c>
      <c r="E259" s="371">
        <v>58.58</v>
      </c>
      <c r="F259" s="371">
        <v>62.53</v>
      </c>
    </row>
    <row r="260" spans="1:6">
      <c r="A260" s="368" t="s">
        <v>21609</v>
      </c>
      <c r="B260" s="368">
        <v>40152</v>
      </c>
      <c r="C260" s="369" t="s">
        <v>21850</v>
      </c>
      <c r="D260" s="370" t="s">
        <v>7866</v>
      </c>
      <c r="E260" s="371">
        <v>68.05</v>
      </c>
      <c r="F260" s="371">
        <v>72.28</v>
      </c>
    </row>
    <row r="261" spans="1:6">
      <c r="A261" s="368" t="s">
        <v>21609</v>
      </c>
      <c r="B261" s="368">
        <v>40160</v>
      </c>
      <c r="C261" s="369" t="s">
        <v>21851</v>
      </c>
      <c r="D261" s="370" t="s">
        <v>7866</v>
      </c>
      <c r="E261" s="371">
        <v>63.39</v>
      </c>
      <c r="F261" s="371">
        <v>66.849999999999994</v>
      </c>
    </row>
    <row r="262" spans="1:6">
      <c r="A262" s="368" t="s">
        <v>21609</v>
      </c>
      <c r="B262" s="368">
        <v>40161</v>
      </c>
      <c r="C262" s="369" t="s">
        <v>21852</v>
      </c>
      <c r="D262" s="370" t="s">
        <v>7866</v>
      </c>
      <c r="E262" s="371">
        <v>73.05</v>
      </c>
      <c r="F262" s="371">
        <v>76.58</v>
      </c>
    </row>
    <row r="263" spans="1:6">
      <c r="A263" s="368" t="s">
        <v>21609</v>
      </c>
      <c r="B263" s="368">
        <v>40162</v>
      </c>
      <c r="C263" s="369" t="s">
        <v>21853</v>
      </c>
      <c r="D263" s="370" t="s">
        <v>7866</v>
      </c>
      <c r="E263" s="371">
        <v>65.930000000000007</v>
      </c>
      <c r="F263" s="371">
        <v>69.69</v>
      </c>
    </row>
    <row r="264" spans="1:6">
      <c r="A264" s="368" t="s">
        <v>21609</v>
      </c>
      <c r="B264" s="368">
        <v>40163</v>
      </c>
      <c r="C264" s="369" t="s">
        <v>21854</v>
      </c>
      <c r="D264" s="370" t="s">
        <v>7866</v>
      </c>
      <c r="E264" s="371">
        <v>74.94</v>
      </c>
      <c r="F264" s="371">
        <v>78.69</v>
      </c>
    </row>
    <row r="265" spans="1:6">
      <c r="A265" s="368" t="s">
        <v>21609</v>
      </c>
      <c r="B265" s="368">
        <v>40170</v>
      </c>
      <c r="C265" s="369" t="s">
        <v>21855</v>
      </c>
      <c r="D265" s="370" t="s">
        <v>7866</v>
      </c>
      <c r="E265" s="371">
        <v>76.52</v>
      </c>
      <c r="F265" s="371">
        <v>81.93</v>
      </c>
    </row>
    <row r="266" spans="1:6">
      <c r="A266" s="368" t="s">
        <v>21609</v>
      </c>
      <c r="B266" s="368">
        <v>40171</v>
      </c>
      <c r="C266" s="369" t="s">
        <v>21856</v>
      </c>
      <c r="D266" s="370" t="s">
        <v>7866</v>
      </c>
      <c r="E266" s="371">
        <v>82.88</v>
      </c>
      <c r="F266" s="371">
        <v>88.46</v>
      </c>
    </row>
    <row r="267" spans="1:6">
      <c r="A267" s="368" t="s">
        <v>21609</v>
      </c>
      <c r="B267" s="368">
        <v>40180</v>
      </c>
      <c r="C267" s="369" t="s">
        <v>21857</v>
      </c>
      <c r="D267" s="370" t="s">
        <v>7866</v>
      </c>
      <c r="E267" s="371">
        <v>3.86</v>
      </c>
      <c r="F267" s="371">
        <v>4</v>
      </c>
    </row>
    <row r="268" spans="1:6">
      <c r="A268" s="368" t="s">
        <v>21609</v>
      </c>
      <c r="B268" s="368">
        <v>40195</v>
      </c>
      <c r="C268" s="369" t="s">
        <v>21858</v>
      </c>
      <c r="D268" s="370" t="s">
        <v>57</v>
      </c>
      <c r="E268" s="371">
        <v>7.58</v>
      </c>
      <c r="F268" s="371">
        <v>7.92</v>
      </c>
    </row>
    <row r="269" spans="1:6">
      <c r="A269" s="368" t="s">
        <v>21609</v>
      </c>
      <c r="B269" s="368">
        <v>40196</v>
      </c>
      <c r="C269" s="369" t="s">
        <v>21859</v>
      </c>
      <c r="D269" s="370" t="s">
        <v>57</v>
      </c>
      <c r="E269" s="371">
        <v>8.52</v>
      </c>
      <c r="F269" s="371">
        <v>8.85</v>
      </c>
    </row>
    <row r="270" spans="1:6">
      <c r="A270" s="368" t="s">
        <v>21609</v>
      </c>
      <c r="B270" s="368">
        <v>40197</v>
      </c>
      <c r="C270" s="369" t="s">
        <v>21860</v>
      </c>
      <c r="D270" s="370" t="s">
        <v>74</v>
      </c>
      <c r="E270" s="371">
        <v>583.69000000000005</v>
      </c>
      <c r="F270" s="371">
        <v>627.77</v>
      </c>
    </row>
    <row r="271" spans="1:6">
      <c r="A271" s="368" t="s">
        <v>21609</v>
      </c>
      <c r="B271" s="368">
        <v>40198</v>
      </c>
      <c r="C271" s="369" t="s">
        <v>21861</v>
      </c>
      <c r="D271" s="370" t="s">
        <v>74</v>
      </c>
      <c r="E271" s="371">
        <v>1152.6300000000001</v>
      </c>
      <c r="F271" s="371">
        <v>1214.06</v>
      </c>
    </row>
    <row r="272" spans="1:6">
      <c r="A272" s="368" t="s">
        <v>21609</v>
      </c>
      <c r="B272" s="368">
        <v>40200</v>
      </c>
      <c r="C272" s="369" t="s">
        <v>21862</v>
      </c>
      <c r="D272" s="370" t="s">
        <v>21611</v>
      </c>
      <c r="E272" s="371" t="s">
        <v>21611</v>
      </c>
      <c r="F272" s="371" t="s">
        <v>21611</v>
      </c>
    </row>
    <row r="273" spans="1:6">
      <c r="A273" s="368" t="s">
        <v>21609</v>
      </c>
      <c r="B273" s="368">
        <v>40204</v>
      </c>
      <c r="C273" s="369" t="s">
        <v>21863</v>
      </c>
      <c r="D273" s="370" t="s">
        <v>7866</v>
      </c>
      <c r="E273" s="371">
        <v>99.66</v>
      </c>
      <c r="F273" s="371">
        <v>106.73</v>
      </c>
    </row>
    <row r="274" spans="1:6">
      <c r="A274" s="368" t="s">
        <v>21609</v>
      </c>
      <c r="B274" s="368">
        <v>40300</v>
      </c>
      <c r="C274" s="369" t="s">
        <v>21864</v>
      </c>
      <c r="D274" s="370" t="s">
        <v>21611</v>
      </c>
      <c r="E274" s="371" t="s">
        <v>21611</v>
      </c>
      <c r="F274" s="371" t="s">
        <v>21611</v>
      </c>
    </row>
    <row r="275" spans="1:6">
      <c r="A275" s="368" t="s">
        <v>21609</v>
      </c>
      <c r="B275" s="368">
        <v>40330</v>
      </c>
      <c r="C275" s="369" t="s">
        <v>21865</v>
      </c>
      <c r="D275" s="370" t="s">
        <v>7866</v>
      </c>
      <c r="E275" s="371">
        <v>263.36</v>
      </c>
      <c r="F275" s="371">
        <v>278.32</v>
      </c>
    </row>
    <row r="276" spans="1:6">
      <c r="A276" s="368" t="s">
        <v>21609</v>
      </c>
      <c r="B276" s="368">
        <v>40331</v>
      </c>
      <c r="C276" s="369" t="s">
        <v>21866</v>
      </c>
      <c r="D276" s="370" t="s">
        <v>7866</v>
      </c>
      <c r="E276" s="371">
        <v>263.77</v>
      </c>
      <c r="F276" s="371">
        <v>278.74</v>
      </c>
    </row>
    <row r="277" spans="1:6">
      <c r="A277" s="368" t="s">
        <v>21609</v>
      </c>
      <c r="B277" s="368">
        <v>40332</v>
      </c>
      <c r="C277" s="369" t="s">
        <v>21867</v>
      </c>
      <c r="D277" s="370" t="s">
        <v>7866</v>
      </c>
      <c r="E277" s="371">
        <v>281.24</v>
      </c>
      <c r="F277" s="371">
        <v>296.2</v>
      </c>
    </row>
    <row r="278" spans="1:6">
      <c r="A278" s="368" t="s">
        <v>21609</v>
      </c>
      <c r="B278" s="368">
        <v>40335</v>
      </c>
      <c r="C278" s="369" t="s">
        <v>21868</v>
      </c>
      <c r="D278" s="370" t="s">
        <v>7866</v>
      </c>
      <c r="E278" s="371">
        <v>370.86</v>
      </c>
      <c r="F278" s="371">
        <v>385.11</v>
      </c>
    </row>
    <row r="279" spans="1:6" ht="23.25">
      <c r="A279" s="368" t="s">
        <v>21609</v>
      </c>
      <c r="B279" s="368">
        <v>40351</v>
      </c>
      <c r="C279" s="369" t="s">
        <v>21869</v>
      </c>
      <c r="D279" s="370" t="s">
        <v>7866</v>
      </c>
      <c r="E279" s="371">
        <v>84.2</v>
      </c>
      <c r="F279" s="371">
        <v>84.2</v>
      </c>
    </row>
    <row r="280" spans="1:6" ht="23.25">
      <c r="A280" s="368" t="s">
        <v>21609</v>
      </c>
      <c r="B280" s="368">
        <v>40352</v>
      </c>
      <c r="C280" s="369" t="s">
        <v>21870</v>
      </c>
      <c r="D280" s="370" t="s">
        <v>7866</v>
      </c>
      <c r="E280" s="371">
        <v>82.31</v>
      </c>
      <c r="F280" s="371">
        <v>82.31</v>
      </c>
    </row>
    <row r="281" spans="1:6" ht="23.25">
      <c r="A281" s="368" t="s">
        <v>21609</v>
      </c>
      <c r="B281" s="368">
        <v>40353</v>
      </c>
      <c r="C281" s="369" t="s">
        <v>21871</v>
      </c>
      <c r="D281" s="370" t="s">
        <v>7866</v>
      </c>
      <c r="E281" s="371">
        <v>185.8</v>
      </c>
      <c r="F281" s="371">
        <v>185.8</v>
      </c>
    </row>
    <row r="282" spans="1:6" ht="23.25">
      <c r="A282" s="368" t="s">
        <v>21609</v>
      </c>
      <c r="B282" s="368">
        <v>40354</v>
      </c>
      <c r="C282" s="369" t="s">
        <v>21872</v>
      </c>
      <c r="D282" s="370" t="s">
        <v>7866</v>
      </c>
      <c r="E282" s="371">
        <v>100.12</v>
      </c>
      <c r="F282" s="371">
        <v>100.12</v>
      </c>
    </row>
    <row r="283" spans="1:6" ht="23.25">
      <c r="A283" s="368" t="s">
        <v>21609</v>
      </c>
      <c r="B283" s="368">
        <v>40355</v>
      </c>
      <c r="C283" s="369" t="s">
        <v>21873</v>
      </c>
      <c r="D283" s="370" t="s">
        <v>7866</v>
      </c>
      <c r="E283" s="371">
        <v>183.6</v>
      </c>
      <c r="F283" s="371">
        <v>183.6</v>
      </c>
    </row>
    <row r="284" spans="1:6" ht="23.25">
      <c r="A284" s="368" t="s">
        <v>21609</v>
      </c>
      <c r="B284" s="368">
        <v>40356</v>
      </c>
      <c r="C284" s="369" t="s">
        <v>21874</v>
      </c>
      <c r="D284" s="370" t="s">
        <v>7866</v>
      </c>
      <c r="E284" s="371">
        <v>99.65</v>
      </c>
      <c r="F284" s="371">
        <v>99.65</v>
      </c>
    </row>
    <row r="285" spans="1:6" ht="23.25">
      <c r="A285" s="368" t="s">
        <v>21609</v>
      </c>
      <c r="B285" s="368">
        <v>40357</v>
      </c>
      <c r="C285" s="369" t="s">
        <v>21875</v>
      </c>
      <c r="D285" s="370" t="s">
        <v>7866</v>
      </c>
      <c r="E285" s="371">
        <v>106.95</v>
      </c>
      <c r="F285" s="371">
        <v>106.95</v>
      </c>
    </row>
    <row r="286" spans="1:6" ht="23.25">
      <c r="A286" s="368" t="s">
        <v>21609</v>
      </c>
      <c r="B286" s="368">
        <v>40358</v>
      </c>
      <c r="C286" s="369" t="s">
        <v>21876</v>
      </c>
      <c r="D286" s="370" t="s">
        <v>7866</v>
      </c>
      <c r="E286" s="371">
        <v>177.12</v>
      </c>
      <c r="F286" s="371">
        <v>177.12</v>
      </c>
    </row>
    <row r="287" spans="1:6" ht="23.25">
      <c r="A287" s="368" t="s">
        <v>21609</v>
      </c>
      <c r="B287" s="368">
        <v>40359</v>
      </c>
      <c r="C287" s="369" t="s">
        <v>21877</v>
      </c>
      <c r="D287" s="370" t="s">
        <v>7866</v>
      </c>
      <c r="E287" s="371">
        <v>178.14</v>
      </c>
      <c r="F287" s="371">
        <v>178.14</v>
      </c>
    </row>
    <row r="288" spans="1:6">
      <c r="A288" s="368" t="s">
        <v>21609</v>
      </c>
      <c r="B288" s="368">
        <v>45000</v>
      </c>
      <c r="C288" s="369" t="s">
        <v>21757</v>
      </c>
      <c r="D288" s="370" t="s">
        <v>21611</v>
      </c>
      <c r="E288" s="371" t="s">
        <v>21611</v>
      </c>
      <c r="F288" s="371" t="s">
        <v>21611</v>
      </c>
    </row>
    <row r="289" spans="1:6">
      <c r="A289" s="368" t="s">
        <v>21609</v>
      </c>
      <c r="B289" s="368">
        <v>45001</v>
      </c>
      <c r="C289" s="369" t="s">
        <v>21878</v>
      </c>
      <c r="D289" s="370" t="s">
        <v>74</v>
      </c>
      <c r="E289" s="371">
        <v>60.98</v>
      </c>
      <c r="F289" s="371">
        <v>68.27</v>
      </c>
    </row>
    <row r="290" spans="1:6">
      <c r="A290" s="368" t="s">
        <v>21609</v>
      </c>
      <c r="B290" s="368">
        <v>45004</v>
      </c>
      <c r="C290" s="369" t="s">
        <v>21879</v>
      </c>
      <c r="D290" s="370" t="s">
        <v>74</v>
      </c>
      <c r="E290" s="371">
        <v>45.73</v>
      </c>
      <c r="F290" s="371">
        <v>51.2</v>
      </c>
    </row>
    <row r="291" spans="1:6">
      <c r="A291" s="368" t="s">
        <v>21609</v>
      </c>
      <c r="B291" s="368">
        <v>45007</v>
      </c>
      <c r="C291" s="369" t="s">
        <v>21880</v>
      </c>
      <c r="D291" s="370" t="s">
        <v>74</v>
      </c>
      <c r="E291" s="371">
        <v>38.11</v>
      </c>
      <c r="F291" s="371">
        <v>42.67</v>
      </c>
    </row>
    <row r="292" spans="1:6">
      <c r="A292" s="368" t="s">
        <v>21609</v>
      </c>
      <c r="B292" s="368">
        <v>45009</v>
      </c>
      <c r="C292" s="369" t="s">
        <v>21881</v>
      </c>
      <c r="D292" s="370" t="s">
        <v>74</v>
      </c>
      <c r="E292" s="371">
        <v>198.17</v>
      </c>
      <c r="F292" s="371">
        <v>221.86</v>
      </c>
    </row>
    <row r="293" spans="1:6">
      <c r="A293" s="368" t="s">
        <v>21609</v>
      </c>
      <c r="B293" s="368">
        <v>45010</v>
      </c>
      <c r="C293" s="369" t="s">
        <v>21882</v>
      </c>
      <c r="D293" s="370" t="s">
        <v>7866</v>
      </c>
      <c r="E293" s="371">
        <v>7.62</v>
      </c>
      <c r="F293" s="371">
        <v>8.5299999999999994</v>
      </c>
    </row>
    <row r="294" spans="1:6">
      <c r="A294" s="368" t="s">
        <v>21609</v>
      </c>
      <c r="B294" s="368">
        <v>45015</v>
      </c>
      <c r="C294" s="369" t="s">
        <v>21883</v>
      </c>
      <c r="D294" s="370" t="s">
        <v>7866</v>
      </c>
      <c r="E294" s="371">
        <v>6.1</v>
      </c>
      <c r="F294" s="371">
        <v>6.83</v>
      </c>
    </row>
    <row r="295" spans="1:6">
      <c r="A295" s="368" t="s">
        <v>21609</v>
      </c>
      <c r="B295" s="368">
        <v>46000</v>
      </c>
      <c r="C295" s="369" t="s">
        <v>21884</v>
      </c>
      <c r="D295" s="370" t="s">
        <v>21611</v>
      </c>
      <c r="E295" s="371" t="s">
        <v>21611</v>
      </c>
      <c r="F295" s="371" t="s">
        <v>21611</v>
      </c>
    </row>
    <row r="296" spans="1:6">
      <c r="A296" s="368" t="s">
        <v>21609</v>
      </c>
      <c r="B296" s="368">
        <v>46005</v>
      </c>
      <c r="C296" s="369" t="s">
        <v>21885</v>
      </c>
      <c r="D296" s="370" t="s">
        <v>74</v>
      </c>
      <c r="E296" s="371">
        <v>99.09</v>
      </c>
      <c r="F296" s="371">
        <v>110.93</v>
      </c>
    </row>
    <row r="297" spans="1:6">
      <c r="A297" s="368" t="s">
        <v>21609</v>
      </c>
      <c r="B297" s="368">
        <v>46007</v>
      </c>
      <c r="C297" s="369" t="s">
        <v>21886</v>
      </c>
      <c r="D297" s="370" t="s">
        <v>7866</v>
      </c>
      <c r="E297" s="371">
        <v>15.24</v>
      </c>
      <c r="F297" s="371">
        <v>17.07</v>
      </c>
    </row>
    <row r="298" spans="1:6">
      <c r="A298" s="368" t="s">
        <v>21609</v>
      </c>
      <c r="B298" s="368">
        <v>46010</v>
      </c>
      <c r="C298" s="369" t="s">
        <v>21887</v>
      </c>
      <c r="D298" s="370" t="s">
        <v>7866</v>
      </c>
      <c r="E298" s="371">
        <v>15.24</v>
      </c>
      <c r="F298" s="371">
        <v>17.07</v>
      </c>
    </row>
    <row r="299" spans="1:6">
      <c r="A299" s="368" t="s">
        <v>21609</v>
      </c>
      <c r="B299" s="368">
        <v>46015</v>
      </c>
      <c r="C299" s="369" t="s">
        <v>21888</v>
      </c>
      <c r="D299" s="370" t="s">
        <v>7866</v>
      </c>
      <c r="E299" s="371">
        <v>7.59</v>
      </c>
      <c r="F299" s="371">
        <v>8.5</v>
      </c>
    </row>
    <row r="300" spans="1:6">
      <c r="A300" s="368" t="s">
        <v>21609</v>
      </c>
      <c r="B300" s="368">
        <v>46016</v>
      </c>
      <c r="C300" s="369" t="s">
        <v>21889</v>
      </c>
      <c r="D300" s="370" t="s">
        <v>7866</v>
      </c>
      <c r="E300" s="371">
        <v>15.18</v>
      </c>
      <c r="F300" s="371">
        <v>16.989999999999998</v>
      </c>
    </row>
    <row r="301" spans="1:6">
      <c r="A301" s="368" t="s">
        <v>21609</v>
      </c>
      <c r="B301" s="368">
        <v>46019</v>
      </c>
      <c r="C301" s="369" t="s">
        <v>21890</v>
      </c>
      <c r="D301" s="370" t="s">
        <v>7866</v>
      </c>
      <c r="E301" s="371">
        <v>22.77</v>
      </c>
      <c r="F301" s="371">
        <v>25.49</v>
      </c>
    </row>
    <row r="302" spans="1:6">
      <c r="A302" s="368" t="s">
        <v>21609</v>
      </c>
      <c r="B302" s="368">
        <v>47000</v>
      </c>
      <c r="C302" s="369" t="s">
        <v>21891</v>
      </c>
      <c r="D302" s="370" t="s">
        <v>21611</v>
      </c>
      <c r="E302" s="371" t="s">
        <v>21611</v>
      </c>
      <c r="F302" s="371" t="s">
        <v>21611</v>
      </c>
    </row>
    <row r="303" spans="1:6">
      <c r="A303" s="368" t="s">
        <v>21609</v>
      </c>
      <c r="B303" s="368">
        <v>47010</v>
      </c>
      <c r="C303" s="369" t="s">
        <v>21892</v>
      </c>
      <c r="D303" s="370" t="s">
        <v>7866</v>
      </c>
      <c r="E303" s="371">
        <v>47.15</v>
      </c>
      <c r="F303" s="371">
        <v>52.78</v>
      </c>
    </row>
    <row r="304" spans="1:6">
      <c r="A304" s="368" t="s">
        <v>21609</v>
      </c>
      <c r="B304" s="368">
        <v>47015</v>
      </c>
      <c r="C304" s="369" t="s">
        <v>21893</v>
      </c>
      <c r="D304" s="370" t="s">
        <v>7866</v>
      </c>
      <c r="E304" s="371">
        <v>14.59</v>
      </c>
      <c r="F304" s="371">
        <v>16.25</v>
      </c>
    </row>
    <row r="305" spans="1:6">
      <c r="A305" s="368" t="s">
        <v>21609</v>
      </c>
      <c r="B305" s="368">
        <v>47016</v>
      </c>
      <c r="C305" s="369" t="s">
        <v>21894</v>
      </c>
      <c r="D305" s="370" t="s">
        <v>7866</v>
      </c>
      <c r="E305" s="371">
        <v>29.51</v>
      </c>
      <c r="F305" s="371">
        <v>32.840000000000003</v>
      </c>
    </row>
    <row r="306" spans="1:6">
      <c r="A306" s="368" t="s">
        <v>21609</v>
      </c>
      <c r="B306" s="368">
        <v>47019</v>
      </c>
      <c r="C306" s="369" t="s">
        <v>21895</v>
      </c>
      <c r="D306" s="370" t="s">
        <v>7866</v>
      </c>
      <c r="E306" s="371">
        <v>41.75</v>
      </c>
      <c r="F306" s="371">
        <v>46.74</v>
      </c>
    </row>
    <row r="307" spans="1:6">
      <c r="A307" s="364" t="s">
        <v>21609</v>
      </c>
      <c r="B307" s="364">
        <v>50000</v>
      </c>
      <c r="C307" s="365" t="s">
        <v>21896</v>
      </c>
      <c r="D307" s="366"/>
      <c r="E307" s="367"/>
      <c r="F307" s="367"/>
    </row>
    <row r="308" spans="1:6">
      <c r="A308" s="368" t="s">
        <v>21609</v>
      </c>
      <c r="B308" s="368">
        <v>50100</v>
      </c>
      <c r="C308" s="369" t="s">
        <v>21897</v>
      </c>
      <c r="D308" s="370" t="s">
        <v>21611</v>
      </c>
      <c r="E308" s="371" t="s">
        <v>21611</v>
      </c>
      <c r="F308" s="371" t="s">
        <v>21611</v>
      </c>
    </row>
    <row r="309" spans="1:6" ht="23.25">
      <c r="A309" s="368" t="s">
        <v>21609</v>
      </c>
      <c r="B309" s="368">
        <v>50101</v>
      </c>
      <c r="C309" s="369" t="s">
        <v>21898</v>
      </c>
      <c r="D309" s="370" t="s">
        <v>7866</v>
      </c>
      <c r="E309" s="371">
        <v>37.89</v>
      </c>
      <c r="F309" s="371">
        <v>41.31</v>
      </c>
    </row>
    <row r="310" spans="1:6" ht="23.25">
      <c r="A310" s="368" t="s">
        <v>21609</v>
      </c>
      <c r="B310" s="368">
        <v>50103</v>
      </c>
      <c r="C310" s="369" t="s">
        <v>21899</v>
      </c>
      <c r="D310" s="370" t="s">
        <v>7866</v>
      </c>
      <c r="E310" s="371">
        <v>38.409999999999997</v>
      </c>
      <c r="F310" s="371">
        <v>41.83</v>
      </c>
    </row>
    <row r="311" spans="1:6">
      <c r="A311" s="368" t="s">
        <v>21609</v>
      </c>
      <c r="B311" s="368">
        <v>50130</v>
      </c>
      <c r="C311" s="369" t="s">
        <v>21900</v>
      </c>
      <c r="D311" s="370" t="s">
        <v>7866</v>
      </c>
      <c r="E311" s="371">
        <v>53.41</v>
      </c>
      <c r="F311" s="371">
        <v>53.41</v>
      </c>
    </row>
    <row r="312" spans="1:6" ht="23.25">
      <c r="A312" s="368" t="s">
        <v>21609</v>
      </c>
      <c r="B312" s="368">
        <v>50140</v>
      </c>
      <c r="C312" s="369" t="s">
        <v>21901</v>
      </c>
      <c r="D312" s="370" t="s">
        <v>7866</v>
      </c>
      <c r="E312" s="371">
        <v>29.15</v>
      </c>
      <c r="F312" s="371">
        <v>31.6</v>
      </c>
    </row>
    <row r="313" spans="1:6" ht="23.25">
      <c r="A313" s="368" t="s">
        <v>21609</v>
      </c>
      <c r="B313" s="368">
        <v>50143</v>
      </c>
      <c r="C313" s="369" t="s">
        <v>21902</v>
      </c>
      <c r="D313" s="370" t="s">
        <v>7866</v>
      </c>
      <c r="E313" s="371">
        <v>10.49</v>
      </c>
      <c r="F313" s="371">
        <v>11.03</v>
      </c>
    </row>
    <row r="314" spans="1:6" ht="23.25">
      <c r="A314" s="368" t="s">
        <v>21609</v>
      </c>
      <c r="B314" s="368">
        <v>50147</v>
      </c>
      <c r="C314" s="369" t="s">
        <v>21903</v>
      </c>
      <c r="D314" s="370" t="s">
        <v>7866</v>
      </c>
      <c r="E314" s="371">
        <v>27.06</v>
      </c>
      <c r="F314" s="371">
        <v>29.65</v>
      </c>
    </row>
    <row r="315" spans="1:6">
      <c r="A315" s="368" t="s">
        <v>21609</v>
      </c>
      <c r="B315" s="368">
        <v>50200</v>
      </c>
      <c r="C315" s="369" t="s">
        <v>21904</v>
      </c>
      <c r="D315" s="370" t="s">
        <v>21611</v>
      </c>
      <c r="E315" s="371" t="s">
        <v>21611</v>
      </c>
      <c r="F315" s="371" t="s">
        <v>21611</v>
      </c>
    </row>
    <row r="316" spans="1:6" ht="23.25">
      <c r="A316" s="368" t="s">
        <v>21609</v>
      </c>
      <c r="B316" s="368">
        <v>50202</v>
      </c>
      <c r="C316" s="369" t="s">
        <v>21905</v>
      </c>
      <c r="D316" s="370" t="s">
        <v>7866</v>
      </c>
      <c r="E316" s="371">
        <v>68.31</v>
      </c>
      <c r="F316" s="371">
        <v>72.12</v>
      </c>
    </row>
    <row r="317" spans="1:6">
      <c r="A317" s="368" t="s">
        <v>21609</v>
      </c>
      <c r="B317" s="368">
        <v>50230</v>
      </c>
      <c r="C317" s="369" t="s">
        <v>21906</v>
      </c>
      <c r="D317" s="370" t="s">
        <v>7866</v>
      </c>
      <c r="E317" s="371">
        <v>51.39</v>
      </c>
      <c r="F317" s="371">
        <v>51.39</v>
      </c>
    </row>
    <row r="318" spans="1:6" ht="23.25">
      <c r="A318" s="368" t="s">
        <v>21609</v>
      </c>
      <c r="B318" s="368">
        <v>50243</v>
      </c>
      <c r="C318" s="369" t="s">
        <v>21907</v>
      </c>
      <c r="D318" s="370" t="s">
        <v>7866</v>
      </c>
      <c r="E318" s="371">
        <v>10.49</v>
      </c>
      <c r="F318" s="371">
        <v>11.03</v>
      </c>
    </row>
    <row r="319" spans="1:6" ht="23.25">
      <c r="A319" s="368" t="s">
        <v>21609</v>
      </c>
      <c r="B319" s="368">
        <v>50244</v>
      </c>
      <c r="C319" s="369" t="s">
        <v>21908</v>
      </c>
      <c r="D319" s="370" t="s">
        <v>7866</v>
      </c>
      <c r="E319" s="371">
        <v>107.81</v>
      </c>
      <c r="F319" s="371">
        <v>115.65</v>
      </c>
    </row>
    <row r="320" spans="1:6">
      <c r="A320" s="368" t="s">
        <v>21609</v>
      </c>
      <c r="B320" s="368">
        <v>50300</v>
      </c>
      <c r="C320" s="369" t="s">
        <v>21909</v>
      </c>
      <c r="D320" s="370" t="s">
        <v>21611</v>
      </c>
      <c r="E320" s="371" t="s">
        <v>21611</v>
      </c>
      <c r="F320" s="371" t="s">
        <v>21611</v>
      </c>
    </row>
    <row r="321" spans="1:6" ht="23.25">
      <c r="A321" s="368" t="s">
        <v>21609</v>
      </c>
      <c r="B321" s="368">
        <v>50302</v>
      </c>
      <c r="C321" s="369" t="s">
        <v>21910</v>
      </c>
      <c r="D321" s="370" t="s">
        <v>7866</v>
      </c>
      <c r="E321" s="371">
        <v>68.31</v>
      </c>
      <c r="F321" s="371">
        <v>72.12</v>
      </c>
    </row>
    <row r="322" spans="1:6" ht="23.25">
      <c r="A322" s="368" t="s">
        <v>21609</v>
      </c>
      <c r="B322" s="368">
        <v>50305</v>
      </c>
      <c r="C322" s="369" t="s">
        <v>21911</v>
      </c>
      <c r="D322" s="370" t="s">
        <v>7866</v>
      </c>
      <c r="E322" s="371">
        <v>182.2</v>
      </c>
      <c r="F322" s="371">
        <v>182.2</v>
      </c>
    </row>
    <row r="323" spans="1:6" ht="23.25">
      <c r="A323" s="368" t="s">
        <v>21609</v>
      </c>
      <c r="B323" s="368">
        <v>50306</v>
      </c>
      <c r="C323" s="369" t="s">
        <v>21912</v>
      </c>
      <c r="D323" s="370" t="s">
        <v>7866</v>
      </c>
      <c r="E323" s="371">
        <v>243.37</v>
      </c>
      <c r="F323" s="371">
        <v>243.37</v>
      </c>
    </row>
    <row r="324" spans="1:6" ht="23.25">
      <c r="A324" s="368" t="s">
        <v>21609</v>
      </c>
      <c r="B324" s="368">
        <v>50307</v>
      </c>
      <c r="C324" s="369" t="s">
        <v>21913</v>
      </c>
      <c r="D324" s="370" t="s">
        <v>7866</v>
      </c>
      <c r="E324" s="371">
        <v>299.77999999999997</v>
      </c>
      <c r="F324" s="371">
        <v>299.77999999999997</v>
      </c>
    </row>
    <row r="325" spans="1:6">
      <c r="A325" s="368" t="s">
        <v>21609</v>
      </c>
      <c r="B325" s="368">
        <v>50308</v>
      </c>
      <c r="C325" s="369" t="s">
        <v>21914</v>
      </c>
      <c r="D325" s="370" t="s">
        <v>7866</v>
      </c>
      <c r="E325" s="371">
        <v>76.83</v>
      </c>
      <c r="F325" s="371">
        <v>76.83</v>
      </c>
    </row>
    <row r="326" spans="1:6">
      <c r="A326" s="368" t="s">
        <v>21609</v>
      </c>
      <c r="B326" s="368">
        <v>50309</v>
      </c>
      <c r="C326" s="369" t="s">
        <v>21915</v>
      </c>
      <c r="D326" s="370" t="s">
        <v>7866</v>
      </c>
      <c r="E326" s="371">
        <v>87.33</v>
      </c>
      <c r="F326" s="371">
        <v>87.33</v>
      </c>
    </row>
    <row r="327" spans="1:6">
      <c r="A327" s="368" t="s">
        <v>21609</v>
      </c>
      <c r="B327" s="368">
        <v>50311</v>
      </c>
      <c r="C327" s="369" t="s">
        <v>21916</v>
      </c>
      <c r="D327" s="370" t="s">
        <v>7866</v>
      </c>
      <c r="E327" s="371">
        <v>102.55</v>
      </c>
      <c r="F327" s="371">
        <v>102.55</v>
      </c>
    </row>
    <row r="328" spans="1:6" ht="23.25">
      <c r="A328" s="368" t="s">
        <v>21609</v>
      </c>
      <c r="B328" s="368">
        <v>50312</v>
      </c>
      <c r="C328" s="369" t="s">
        <v>21917</v>
      </c>
      <c r="D328" s="370" t="s">
        <v>7866</v>
      </c>
      <c r="E328" s="371">
        <v>80.569999999999993</v>
      </c>
      <c r="F328" s="371">
        <v>80.569999999999993</v>
      </c>
    </row>
    <row r="329" spans="1:6" ht="23.25">
      <c r="A329" s="368" t="s">
        <v>21609</v>
      </c>
      <c r="B329" s="368">
        <v>50313</v>
      </c>
      <c r="C329" s="369" t="s">
        <v>21918</v>
      </c>
      <c r="D329" s="370" t="s">
        <v>7866</v>
      </c>
      <c r="E329" s="371">
        <v>91.83</v>
      </c>
      <c r="F329" s="371">
        <v>91.83</v>
      </c>
    </row>
    <row r="330" spans="1:6" ht="34.5">
      <c r="A330" s="368" t="s">
        <v>21609</v>
      </c>
      <c r="B330" s="368">
        <v>50317</v>
      </c>
      <c r="C330" s="369" t="s">
        <v>21919</v>
      </c>
      <c r="D330" s="370" t="s">
        <v>7866</v>
      </c>
      <c r="E330" s="371">
        <v>84.44</v>
      </c>
      <c r="F330" s="371">
        <v>84.44</v>
      </c>
    </row>
    <row r="331" spans="1:6" ht="23.25">
      <c r="A331" s="368" t="s">
        <v>21609</v>
      </c>
      <c r="B331" s="368">
        <v>50340</v>
      </c>
      <c r="C331" s="369" t="s">
        <v>21901</v>
      </c>
      <c r="D331" s="370" t="s">
        <v>7866</v>
      </c>
      <c r="E331" s="371">
        <v>29.15</v>
      </c>
      <c r="F331" s="371">
        <v>31.6</v>
      </c>
    </row>
    <row r="332" spans="1:6" ht="23.25">
      <c r="A332" s="368" t="s">
        <v>21609</v>
      </c>
      <c r="B332" s="368">
        <v>50343</v>
      </c>
      <c r="C332" s="369" t="s">
        <v>21907</v>
      </c>
      <c r="D332" s="370" t="s">
        <v>7866</v>
      </c>
      <c r="E332" s="371">
        <v>10.49</v>
      </c>
      <c r="F332" s="371">
        <v>11.03</v>
      </c>
    </row>
    <row r="333" spans="1:6" ht="23.25">
      <c r="A333" s="368" t="s">
        <v>21609</v>
      </c>
      <c r="B333" s="368">
        <v>50347</v>
      </c>
      <c r="C333" s="369" t="s">
        <v>21903</v>
      </c>
      <c r="D333" s="370" t="s">
        <v>7866</v>
      </c>
      <c r="E333" s="371">
        <v>27.06</v>
      </c>
      <c r="F333" s="371">
        <v>29.65</v>
      </c>
    </row>
    <row r="334" spans="1:6">
      <c r="A334" s="368" t="s">
        <v>21609</v>
      </c>
      <c r="B334" s="368">
        <v>50354</v>
      </c>
      <c r="C334" s="369" t="s">
        <v>21920</v>
      </c>
      <c r="D334" s="370" t="s">
        <v>74</v>
      </c>
      <c r="E334" s="371">
        <v>346.59</v>
      </c>
      <c r="F334" s="371">
        <v>351.15</v>
      </c>
    </row>
    <row r="335" spans="1:6">
      <c r="A335" s="368" t="s">
        <v>21609</v>
      </c>
      <c r="B335" s="368">
        <v>50355</v>
      </c>
      <c r="C335" s="369" t="s">
        <v>21921</v>
      </c>
      <c r="D335" s="370" t="s">
        <v>7866</v>
      </c>
      <c r="E335" s="371">
        <v>47.64</v>
      </c>
      <c r="F335" s="371">
        <v>50.83</v>
      </c>
    </row>
    <row r="336" spans="1:6">
      <c r="A336" s="368" t="s">
        <v>21609</v>
      </c>
      <c r="B336" s="368">
        <v>50373</v>
      </c>
      <c r="C336" s="369" t="s">
        <v>21922</v>
      </c>
      <c r="D336" s="370" t="s">
        <v>7866</v>
      </c>
      <c r="E336" s="371">
        <v>24.28</v>
      </c>
      <c r="F336" s="371">
        <v>24.64</v>
      </c>
    </row>
    <row r="337" spans="1:6">
      <c r="A337" s="368" t="s">
        <v>21609</v>
      </c>
      <c r="B337" s="368">
        <v>50400</v>
      </c>
      <c r="C337" s="369" t="s">
        <v>21923</v>
      </c>
      <c r="D337" s="370" t="s">
        <v>21611</v>
      </c>
      <c r="E337" s="371" t="s">
        <v>21611</v>
      </c>
      <c r="F337" s="371" t="s">
        <v>21611</v>
      </c>
    </row>
    <row r="338" spans="1:6">
      <c r="A338" s="368" t="s">
        <v>21609</v>
      </c>
      <c r="B338" s="368">
        <v>50410</v>
      </c>
      <c r="C338" s="369" t="s">
        <v>21924</v>
      </c>
      <c r="D338" s="370" t="s">
        <v>11828</v>
      </c>
      <c r="E338" s="371">
        <v>59.87</v>
      </c>
      <c r="F338" s="371">
        <v>60.59</v>
      </c>
    </row>
    <row r="339" spans="1:6">
      <c r="A339" s="368" t="s">
        <v>21609</v>
      </c>
      <c r="B339" s="368">
        <v>50430</v>
      </c>
      <c r="C339" s="369" t="s">
        <v>21925</v>
      </c>
      <c r="D339" s="370" t="s">
        <v>11828</v>
      </c>
      <c r="E339" s="371">
        <v>107.74</v>
      </c>
      <c r="F339" s="371">
        <v>108.46</v>
      </c>
    </row>
    <row r="340" spans="1:6" ht="23.25">
      <c r="A340" s="368" t="s">
        <v>21609</v>
      </c>
      <c r="B340" s="368">
        <v>50450</v>
      </c>
      <c r="C340" s="369" t="s">
        <v>21926</v>
      </c>
      <c r="D340" s="370" t="s">
        <v>21</v>
      </c>
      <c r="E340" s="371">
        <v>409.24</v>
      </c>
      <c r="F340" s="371">
        <v>409.24</v>
      </c>
    </row>
    <row r="341" spans="1:6">
      <c r="A341" s="368" t="s">
        <v>21609</v>
      </c>
      <c r="B341" s="368">
        <v>55000</v>
      </c>
      <c r="C341" s="369" t="s">
        <v>21757</v>
      </c>
      <c r="D341" s="370" t="s">
        <v>21611</v>
      </c>
      <c r="E341" s="371" t="s">
        <v>21611</v>
      </c>
      <c r="F341" s="371" t="s">
        <v>21611</v>
      </c>
    </row>
    <row r="342" spans="1:6">
      <c r="A342" s="368" t="s">
        <v>21609</v>
      </c>
      <c r="B342" s="368">
        <v>55001</v>
      </c>
      <c r="C342" s="369" t="s">
        <v>21927</v>
      </c>
      <c r="D342" s="370" t="s">
        <v>7866</v>
      </c>
      <c r="E342" s="371">
        <v>7.62</v>
      </c>
      <c r="F342" s="371">
        <v>8.5299999999999994</v>
      </c>
    </row>
    <row r="343" spans="1:6">
      <c r="A343" s="368" t="s">
        <v>21609</v>
      </c>
      <c r="B343" s="368">
        <v>55002</v>
      </c>
      <c r="C343" s="369" t="s">
        <v>21928</v>
      </c>
      <c r="D343" s="370" t="s">
        <v>7866</v>
      </c>
      <c r="E343" s="371">
        <v>3.05</v>
      </c>
      <c r="F343" s="371">
        <v>3.41</v>
      </c>
    </row>
    <row r="344" spans="1:6">
      <c r="A344" s="368" t="s">
        <v>21609</v>
      </c>
      <c r="B344" s="368">
        <v>55005</v>
      </c>
      <c r="C344" s="369" t="s">
        <v>21929</v>
      </c>
      <c r="D344" s="370" t="s">
        <v>7866</v>
      </c>
      <c r="E344" s="371">
        <v>1.52</v>
      </c>
      <c r="F344" s="371">
        <v>1.71</v>
      </c>
    </row>
    <row r="345" spans="1:6" ht="23.25">
      <c r="A345" s="368" t="s">
        <v>21609</v>
      </c>
      <c r="B345" s="368">
        <v>55010</v>
      </c>
      <c r="C345" s="369" t="s">
        <v>21930</v>
      </c>
      <c r="D345" s="370" t="s">
        <v>7866</v>
      </c>
      <c r="E345" s="371">
        <v>4.57</v>
      </c>
      <c r="F345" s="371">
        <v>5.12</v>
      </c>
    </row>
    <row r="346" spans="1:6" ht="23.25">
      <c r="A346" s="368" t="s">
        <v>21609</v>
      </c>
      <c r="B346" s="368">
        <v>55012</v>
      </c>
      <c r="C346" s="369" t="s">
        <v>21931</v>
      </c>
      <c r="D346" s="370" t="s">
        <v>7866</v>
      </c>
      <c r="E346" s="371">
        <v>9.15</v>
      </c>
      <c r="F346" s="371">
        <v>10.24</v>
      </c>
    </row>
    <row r="347" spans="1:6">
      <c r="A347" s="368" t="s">
        <v>21609</v>
      </c>
      <c r="B347" s="368">
        <v>55015</v>
      </c>
      <c r="C347" s="369" t="s">
        <v>21932</v>
      </c>
      <c r="D347" s="370" t="s">
        <v>7866</v>
      </c>
      <c r="E347" s="371">
        <v>7.62</v>
      </c>
      <c r="F347" s="371">
        <v>8.5299999999999994</v>
      </c>
    </row>
    <row r="348" spans="1:6">
      <c r="A348" s="368" t="s">
        <v>21609</v>
      </c>
      <c r="B348" s="368">
        <v>56000</v>
      </c>
      <c r="C348" s="369" t="s">
        <v>21884</v>
      </c>
      <c r="D348" s="370" t="s">
        <v>21611</v>
      </c>
      <c r="E348" s="371" t="s">
        <v>21611</v>
      </c>
      <c r="F348" s="371" t="s">
        <v>21611</v>
      </c>
    </row>
    <row r="349" spans="1:6">
      <c r="A349" s="368" t="s">
        <v>21609</v>
      </c>
      <c r="B349" s="368">
        <v>56005</v>
      </c>
      <c r="C349" s="369" t="s">
        <v>21933</v>
      </c>
      <c r="D349" s="370" t="s">
        <v>7866</v>
      </c>
      <c r="E349" s="371">
        <v>4.57</v>
      </c>
      <c r="F349" s="371">
        <v>5.12</v>
      </c>
    </row>
    <row r="350" spans="1:6">
      <c r="A350" s="368" t="s">
        <v>21609</v>
      </c>
      <c r="B350" s="368">
        <v>56006</v>
      </c>
      <c r="C350" s="369" t="s">
        <v>21934</v>
      </c>
      <c r="D350" s="370" t="s">
        <v>74</v>
      </c>
      <c r="E350" s="371">
        <v>30.49</v>
      </c>
      <c r="F350" s="371">
        <v>34.130000000000003</v>
      </c>
    </row>
    <row r="351" spans="1:6">
      <c r="A351" s="368" t="s">
        <v>21609</v>
      </c>
      <c r="B351" s="368">
        <v>57000</v>
      </c>
      <c r="C351" s="369" t="s">
        <v>21884</v>
      </c>
      <c r="D351" s="370" t="s">
        <v>21611</v>
      </c>
      <c r="E351" s="371" t="s">
        <v>21611</v>
      </c>
      <c r="F351" s="371" t="s">
        <v>21611</v>
      </c>
    </row>
    <row r="352" spans="1:6">
      <c r="A352" s="368" t="s">
        <v>21609</v>
      </c>
      <c r="B352" s="368">
        <v>57006</v>
      </c>
      <c r="C352" s="369" t="s">
        <v>21935</v>
      </c>
      <c r="D352" s="370" t="s">
        <v>74</v>
      </c>
      <c r="E352" s="371">
        <v>68.599999999999994</v>
      </c>
      <c r="F352" s="371">
        <v>76.8</v>
      </c>
    </row>
    <row r="353" spans="1:6">
      <c r="A353" s="368" t="s">
        <v>21609</v>
      </c>
      <c r="B353" s="368">
        <v>58000</v>
      </c>
      <c r="C353" s="369" t="s">
        <v>21936</v>
      </c>
      <c r="D353" s="370" t="s">
        <v>21611</v>
      </c>
      <c r="E353" s="371" t="s">
        <v>21611</v>
      </c>
      <c r="F353" s="371" t="s">
        <v>21611</v>
      </c>
    </row>
    <row r="354" spans="1:6">
      <c r="A354" s="368" t="s">
        <v>21609</v>
      </c>
      <c r="B354" s="368">
        <v>59000</v>
      </c>
      <c r="C354" s="369" t="s">
        <v>21937</v>
      </c>
      <c r="D354" s="370" t="s">
        <v>21611</v>
      </c>
      <c r="E354" s="371" t="s">
        <v>21611</v>
      </c>
      <c r="F354" s="371" t="s">
        <v>21611</v>
      </c>
    </row>
    <row r="355" spans="1:6">
      <c r="A355" s="364" t="s">
        <v>21609</v>
      </c>
      <c r="B355" s="364">
        <v>60000</v>
      </c>
      <c r="C355" s="365" t="s">
        <v>21938</v>
      </c>
      <c r="D355" s="366"/>
      <c r="E355" s="367"/>
      <c r="F355" s="367"/>
    </row>
    <row r="356" spans="1:6">
      <c r="A356" s="368" t="s">
        <v>21609</v>
      </c>
      <c r="B356" s="368">
        <v>60100</v>
      </c>
      <c r="C356" s="369" t="s">
        <v>21939</v>
      </c>
      <c r="D356" s="370" t="s">
        <v>21611</v>
      </c>
      <c r="E356" s="371" t="s">
        <v>21611</v>
      </c>
      <c r="F356" s="371" t="s">
        <v>21611</v>
      </c>
    </row>
    <row r="357" spans="1:6">
      <c r="A357" s="368" t="s">
        <v>21609</v>
      </c>
      <c r="B357" s="368">
        <v>60110</v>
      </c>
      <c r="C357" s="369" t="s">
        <v>21940</v>
      </c>
      <c r="D357" s="370" t="s">
        <v>7866</v>
      </c>
      <c r="E357" s="371">
        <v>28.08</v>
      </c>
      <c r="F357" s="371">
        <v>29.23</v>
      </c>
    </row>
    <row r="358" spans="1:6">
      <c r="A358" s="368" t="s">
        <v>21609</v>
      </c>
      <c r="B358" s="368">
        <v>60113</v>
      </c>
      <c r="C358" s="369" t="s">
        <v>21941</v>
      </c>
      <c r="D358" s="370" t="s">
        <v>7866</v>
      </c>
      <c r="E358" s="371">
        <v>98.97</v>
      </c>
      <c r="F358" s="371">
        <v>102.92</v>
      </c>
    </row>
    <row r="359" spans="1:6" ht="23.25">
      <c r="A359" s="368" t="s">
        <v>21609</v>
      </c>
      <c r="B359" s="368">
        <v>60115</v>
      </c>
      <c r="C359" s="369" t="s">
        <v>21942</v>
      </c>
      <c r="D359" s="370" t="s">
        <v>7866</v>
      </c>
      <c r="E359" s="371">
        <v>71.900000000000006</v>
      </c>
      <c r="F359" s="371">
        <v>76.22</v>
      </c>
    </row>
    <row r="360" spans="1:6" ht="23.25">
      <c r="A360" s="368" t="s">
        <v>21609</v>
      </c>
      <c r="B360" s="368">
        <v>60116</v>
      </c>
      <c r="C360" s="369" t="s">
        <v>21943</v>
      </c>
      <c r="D360" s="370" t="s">
        <v>7866</v>
      </c>
      <c r="E360" s="371">
        <v>78.22</v>
      </c>
      <c r="F360" s="371">
        <v>82.76</v>
      </c>
    </row>
    <row r="361" spans="1:6" ht="23.25">
      <c r="A361" s="368" t="s">
        <v>21609</v>
      </c>
      <c r="B361" s="368">
        <v>60117</v>
      </c>
      <c r="C361" s="369" t="s">
        <v>21944</v>
      </c>
      <c r="D361" s="370" t="s">
        <v>7866</v>
      </c>
      <c r="E361" s="371">
        <v>91.8</v>
      </c>
      <c r="F361" s="371">
        <v>97.02</v>
      </c>
    </row>
    <row r="362" spans="1:6" ht="23.25">
      <c r="A362" s="368" t="s">
        <v>21609</v>
      </c>
      <c r="B362" s="368">
        <v>60118</v>
      </c>
      <c r="C362" s="369" t="s">
        <v>21945</v>
      </c>
      <c r="D362" s="370" t="s">
        <v>7866</v>
      </c>
      <c r="E362" s="371">
        <v>109.46</v>
      </c>
      <c r="F362" s="371">
        <v>115.79</v>
      </c>
    </row>
    <row r="363" spans="1:6">
      <c r="A363" s="368" t="s">
        <v>21609</v>
      </c>
      <c r="B363" s="368">
        <v>60130</v>
      </c>
      <c r="C363" s="369" t="s">
        <v>21946</v>
      </c>
      <c r="D363" s="370" t="s">
        <v>57</v>
      </c>
      <c r="E363" s="371">
        <v>9.07</v>
      </c>
      <c r="F363" s="371">
        <v>9.39</v>
      </c>
    </row>
    <row r="364" spans="1:6">
      <c r="A364" s="368" t="s">
        <v>21609</v>
      </c>
      <c r="B364" s="368">
        <v>60131</v>
      </c>
      <c r="C364" s="369" t="s">
        <v>21947</v>
      </c>
      <c r="D364" s="370" t="s">
        <v>57</v>
      </c>
      <c r="E364" s="371">
        <v>2.06</v>
      </c>
      <c r="F364" s="371">
        <v>2.2599999999999998</v>
      </c>
    </row>
    <row r="365" spans="1:6">
      <c r="A365" s="368" t="s">
        <v>21609</v>
      </c>
      <c r="B365" s="368">
        <v>60200</v>
      </c>
      <c r="C365" s="369" t="s">
        <v>21948</v>
      </c>
      <c r="D365" s="370" t="s">
        <v>21611</v>
      </c>
      <c r="E365" s="371" t="s">
        <v>21611</v>
      </c>
      <c r="F365" s="371" t="s">
        <v>21611</v>
      </c>
    </row>
    <row r="366" spans="1:6">
      <c r="A366" s="368" t="s">
        <v>21609</v>
      </c>
      <c r="B366" s="368">
        <v>60221</v>
      </c>
      <c r="C366" s="369" t="s">
        <v>21949</v>
      </c>
      <c r="D366" s="370" t="s">
        <v>7866</v>
      </c>
      <c r="E366" s="371">
        <v>36.65</v>
      </c>
      <c r="F366" s="371">
        <v>38.229999999999997</v>
      </c>
    </row>
    <row r="367" spans="1:6">
      <c r="A367" s="368" t="s">
        <v>21609</v>
      </c>
      <c r="B367" s="368">
        <v>60222</v>
      </c>
      <c r="C367" s="369" t="s">
        <v>21950</v>
      </c>
      <c r="D367" s="370" t="s">
        <v>7866</v>
      </c>
      <c r="E367" s="371">
        <v>47.52</v>
      </c>
      <c r="F367" s="371">
        <v>49.1</v>
      </c>
    </row>
    <row r="368" spans="1:6">
      <c r="A368" s="368" t="s">
        <v>21609</v>
      </c>
      <c r="B368" s="368">
        <v>60223</v>
      </c>
      <c r="C368" s="369" t="s">
        <v>21951</v>
      </c>
      <c r="D368" s="370" t="s">
        <v>7866</v>
      </c>
      <c r="E368" s="371">
        <v>78.7</v>
      </c>
      <c r="F368" s="371">
        <v>80.05</v>
      </c>
    </row>
    <row r="369" spans="1:6">
      <c r="A369" s="368" t="s">
        <v>21609</v>
      </c>
      <c r="B369" s="368">
        <v>60225</v>
      </c>
      <c r="C369" s="369" t="s">
        <v>21952</v>
      </c>
      <c r="D369" s="370" t="s">
        <v>7866</v>
      </c>
      <c r="E369" s="371">
        <v>72.66</v>
      </c>
      <c r="F369" s="371">
        <v>74.02</v>
      </c>
    </row>
    <row r="370" spans="1:6" ht="23.25">
      <c r="A370" s="368" t="s">
        <v>21609</v>
      </c>
      <c r="B370" s="368">
        <v>60243</v>
      </c>
      <c r="C370" s="369" t="s">
        <v>21953</v>
      </c>
      <c r="D370" s="370" t="s">
        <v>7866</v>
      </c>
      <c r="E370" s="371">
        <v>195.53</v>
      </c>
      <c r="F370" s="371">
        <v>196.89</v>
      </c>
    </row>
    <row r="371" spans="1:6" ht="23.25">
      <c r="A371" s="368" t="s">
        <v>21609</v>
      </c>
      <c r="B371" s="368">
        <v>60244</v>
      </c>
      <c r="C371" s="369" t="s">
        <v>21954</v>
      </c>
      <c r="D371" s="370" t="s">
        <v>7866</v>
      </c>
      <c r="E371" s="371">
        <v>48.21</v>
      </c>
      <c r="F371" s="371">
        <v>49.57</v>
      </c>
    </row>
    <row r="372" spans="1:6" ht="23.25">
      <c r="A372" s="368" t="s">
        <v>21609</v>
      </c>
      <c r="B372" s="368">
        <v>60245</v>
      </c>
      <c r="C372" s="369" t="s">
        <v>21955</v>
      </c>
      <c r="D372" s="370" t="s">
        <v>7866</v>
      </c>
      <c r="E372" s="371">
        <v>48.09</v>
      </c>
      <c r="F372" s="371">
        <v>49.44</v>
      </c>
    </row>
    <row r="373" spans="1:6" ht="23.25">
      <c r="A373" s="368" t="s">
        <v>21609</v>
      </c>
      <c r="B373" s="368">
        <v>60246</v>
      </c>
      <c r="C373" s="369" t="s">
        <v>21956</v>
      </c>
      <c r="D373" s="370" t="s">
        <v>7866</v>
      </c>
      <c r="E373" s="371">
        <v>133.97999999999999</v>
      </c>
      <c r="F373" s="371">
        <v>135.79</v>
      </c>
    </row>
    <row r="374" spans="1:6" ht="23.25">
      <c r="A374" s="368" t="s">
        <v>21609</v>
      </c>
      <c r="B374" s="368">
        <v>60247</v>
      </c>
      <c r="C374" s="369" t="s">
        <v>21957</v>
      </c>
      <c r="D374" s="370" t="s">
        <v>7866</v>
      </c>
      <c r="E374" s="371">
        <v>63.7</v>
      </c>
      <c r="F374" s="371">
        <v>65.05</v>
      </c>
    </row>
    <row r="375" spans="1:6" ht="23.25">
      <c r="A375" s="368" t="s">
        <v>21609</v>
      </c>
      <c r="B375" s="368">
        <v>60248</v>
      </c>
      <c r="C375" s="369" t="s">
        <v>21958</v>
      </c>
      <c r="D375" s="370" t="s">
        <v>7866</v>
      </c>
      <c r="E375" s="371">
        <v>60.42</v>
      </c>
      <c r="F375" s="371">
        <v>61.78</v>
      </c>
    </row>
    <row r="376" spans="1:6" ht="23.25">
      <c r="A376" s="368" t="s">
        <v>21609</v>
      </c>
      <c r="B376" s="368">
        <v>60249</v>
      </c>
      <c r="C376" s="369" t="s">
        <v>21959</v>
      </c>
      <c r="D376" s="370" t="s">
        <v>7866</v>
      </c>
      <c r="E376" s="371">
        <v>144.71</v>
      </c>
      <c r="F376" s="371">
        <v>146.51</v>
      </c>
    </row>
    <row r="377" spans="1:6" ht="23.25">
      <c r="A377" s="368" t="s">
        <v>21609</v>
      </c>
      <c r="B377" s="368">
        <v>60250</v>
      </c>
      <c r="C377" s="369" t="s">
        <v>21960</v>
      </c>
      <c r="D377" s="370" t="s">
        <v>7866</v>
      </c>
      <c r="E377" s="371">
        <v>398.55</v>
      </c>
      <c r="F377" s="371">
        <v>398.55</v>
      </c>
    </row>
    <row r="378" spans="1:6">
      <c r="A378" s="368" t="s">
        <v>21609</v>
      </c>
      <c r="B378" s="368">
        <v>60251</v>
      </c>
      <c r="C378" s="369" t="s">
        <v>21961</v>
      </c>
      <c r="D378" s="370" t="s">
        <v>21</v>
      </c>
      <c r="E378" s="371">
        <v>24.13</v>
      </c>
      <c r="F378" s="371">
        <v>26.21</v>
      </c>
    </row>
    <row r="379" spans="1:6" ht="23.25">
      <c r="A379" s="368" t="s">
        <v>21609</v>
      </c>
      <c r="B379" s="368">
        <v>60255</v>
      </c>
      <c r="C379" s="369" t="s">
        <v>21962</v>
      </c>
      <c r="D379" s="370" t="s">
        <v>21</v>
      </c>
      <c r="E379" s="371">
        <v>41.24</v>
      </c>
      <c r="F379" s="371">
        <v>42.15</v>
      </c>
    </row>
    <row r="380" spans="1:6" ht="23.25">
      <c r="A380" s="368" t="s">
        <v>21609</v>
      </c>
      <c r="B380" s="368">
        <v>60256</v>
      </c>
      <c r="C380" s="369" t="s">
        <v>21963</v>
      </c>
      <c r="D380" s="370" t="s">
        <v>21</v>
      </c>
      <c r="E380" s="371">
        <v>53.54</v>
      </c>
      <c r="F380" s="371">
        <v>54.45</v>
      </c>
    </row>
    <row r="381" spans="1:6" ht="23.25">
      <c r="A381" s="368" t="s">
        <v>21609</v>
      </c>
      <c r="B381" s="368">
        <v>60257</v>
      </c>
      <c r="C381" s="369" t="s">
        <v>21964</v>
      </c>
      <c r="D381" s="370" t="s">
        <v>21</v>
      </c>
      <c r="E381" s="371">
        <v>208.5</v>
      </c>
      <c r="F381" s="371">
        <v>209.41</v>
      </c>
    </row>
    <row r="382" spans="1:6">
      <c r="A382" s="368" t="s">
        <v>21609</v>
      </c>
      <c r="B382" s="368">
        <v>60290</v>
      </c>
      <c r="C382" s="369" t="s">
        <v>21965</v>
      </c>
      <c r="D382" s="370" t="s">
        <v>21</v>
      </c>
      <c r="E382" s="371">
        <v>73.53</v>
      </c>
      <c r="F382" s="371">
        <v>73.98</v>
      </c>
    </row>
    <row r="383" spans="1:6">
      <c r="A383" s="368" t="s">
        <v>21609</v>
      </c>
      <c r="B383" s="368">
        <v>60291</v>
      </c>
      <c r="C383" s="369" t="s">
        <v>21966</v>
      </c>
      <c r="D383" s="370" t="s">
        <v>21</v>
      </c>
      <c r="E383" s="371">
        <v>51.54</v>
      </c>
      <c r="F383" s="371">
        <v>51.99</v>
      </c>
    </row>
    <row r="384" spans="1:6">
      <c r="A384" s="368" t="s">
        <v>21609</v>
      </c>
      <c r="B384" s="368">
        <v>60292</v>
      </c>
      <c r="C384" s="369" t="s">
        <v>21967</v>
      </c>
      <c r="D384" s="370" t="s">
        <v>21</v>
      </c>
      <c r="E384" s="371">
        <v>45.99</v>
      </c>
      <c r="F384" s="371">
        <v>46.44</v>
      </c>
    </row>
    <row r="385" spans="1:6">
      <c r="A385" s="368" t="s">
        <v>21609</v>
      </c>
      <c r="B385" s="368">
        <v>60293</v>
      </c>
      <c r="C385" s="369" t="s">
        <v>21968</v>
      </c>
      <c r="D385" s="370" t="s">
        <v>21</v>
      </c>
      <c r="E385" s="371">
        <v>48.53</v>
      </c>
      <c r="F385" s="371">
        <v>48.98</v>
      </c>
    </row>
    <row r="386" spans="1:6" ht="23.25">
      <c r="A386" s="368" t="s">
        <v>21609</v>
      </c>
      <c r="B386" s="368">
        <v>60294</v>
      </c>
      <c r="C386" s="369" t="s">
        <v>21969</v>
      </c>
      <c r="D386" s="370" t="s">
        <v>21</v>
      </c>
      <c r="E386" s="371">
        <v>38.31</v>
      </c>
      <c r="F386" s="371">
        <v>38.76</v>
      </c>
    </row>
    <row r="387" spans="1:6" ht="23.25">
      <c r="A387" s="368" t="s">
        <v>21609</v>
      </c>
      <c r="B387" s="368">
        <v>60295</v>
      </c>
      <c r="C387" s="369" t="s">
        <v>21970</v>
      </c>
      <c r="D387" s="370" t="s">
        <v>21</v>
      </c>
      <c r="E387" s="371">
        <v>40.68</v>
      </c>
      <c r="F387" s="371">
        <v>41.14</v>
      </c>
    </row>
    <row r="388" spans="1:6" ht="23.25">
      <c r="A388" s="368" t="s">
        <v>21609</v>
      </c>
      <c r="B388" s="368">
        <v>60296</v>
      </c>
      <c r="C388" s="369" t="s">
        <v>21971</v>
      </c>
      <c r="D388" s="370" t="s">
        <v>21</v>
      </c>
      <c r="E388" s="371">
        <v>52.8</v>
      </c>
      <c r="F388" s="371">
        <v>53.25</v>
      </c>
    </row>
    <row r="389" spans="1:6" ht="23.25">
      <c r="A389" s="368" t="s">
        <v>21609</v>
      </c>
      <c r="B389" s="368">
        <v>60297</v>
      </c>
      <c r="C389" s="369" t="s">
        <v>21972</v>
      </c>
      <c r="D389" s="370" t="s">
        <v>21</v>
      </c>
      <c r="E389" s="371">
        <v>56.03</v>
      </c>
      <c r="F389" s="371">
        <v>56.48</v>
      </c>
    </row>
    <row r="390" spans="1:6">
      <c r="A390" s="368" t="s">
        <v>21609</v>
      </c>
      <c r="B390" s="368">
        <v>60299</v>
      </c>
      <c r="C390" s="369" t="s">
        <v>21973</v>
      </c>
      <c r="D390" s="370" t="s">
        <v>7866</v>
      </c>
      <c r="E390" s="371">
        <v>8.15</v>
      </c>
      <c r="F390" s="371">
        <v>8.61</v>
      </c>
    </row>
    <row r="391" spans="1:6">
      <c r="A391" s="368" t="s">
        <v>21609</v>
      </c>
      <c r="B391" s="368">
        <v>60300</v>
      </c>
      <c r="C391" s="369" t="s">
        <v>21974</v>
      </c>
      <c r="D391" s="370" t="s">
        <v>21611</v>
      </c>
      <c r="E391" s="371" t="s">
        <v>21611</v>
      </c>
      <c r="F391" s="371" t="s">
        <v>21611</v>
      </c>
    </row>
    <row r="392" spans="1:6">
      <c r="A392" s="368" t="s">
        <v>21609</v>
      </c>
      <c r="B392" s="368">
        <v>60398</v>
      </c>
      <c r="C392" s="369" t="s">
        <v>21975</v>
      </c>
      <c r="D392" s="370" t="s">
        <v>7866</v>
      </c>
      <c r="E392" s="371">
        <v>652.44000000000005</v>
      </c>
      <c r="F392" s="371">
        <v>657.34</v>
      </c>
    </row>
    <row r="393" spans="1:6">
      <c r="A393" s="368" t="s">
        <v>21609</v>
      </c>
      <c r="B393" s="368">
        <v>65000</v>
      </c>
      <c r="C393" s="369" t="s">
        <v>21757</v>
      </c>
      <c r="D393" s="370" t="s">
        <v>21611</v>
      </c>
      <c r="E393" s="371" t="s">
        <v>21611</v>
      </c>
      <c r="F393" s="371" t="s">
        <v>21611</v>
      </c>
    </row>
    <row r="394" spans="1:6">
      <c r="A394" s="368" t="s">
        <v>21609</v>
      </c>
      <c r="B394" s="368">
        <v>65020</v>
      </c>
      <c r="C394" s="369" t="s">
        <v>21976</v>
      </c>
      <c r="D394" s="370" t="s">
        <v>7866</v>
      </c>
      <c r="E394" s="371">
        <v>9.15</v>
      </c>
      <c r="F394" s="371">
        <v>10.24</v>
      </c>
    </row>
    <row r="395" spans="1:6">
      <c r="A395" s="368" t="s">
        <v>21609</v>
      </c>
      <c r="B395" s="368">
        <v>65025</v>
      </c>
      <c r="C395" s="369" t="s">
        <v>21977</v>
      </c>
      <c r="D395" s="370" t="s">
        <v>7866</v>
      </c>
      <c r="E395" s="371">
        <v>3.81</v>
      </c>
      <c r="F395" s="371">
        <v>4.2699999999999996</v>
      </c>
    </row>
    <row r="396" spans="1:6">
      <c r="A396" s="368" t="s">
        <v>21609</v>
      </c>
      <c r="B396" s="368">
        <v>66000</v>
      </c>
      <c r="C396" s="369" t="s">
        <v>21884</v>
      </c>
      <c r="D396" s="370" t="s">
        <v>21611</v>
      </c>
      <c r="E396" s="371" t="s">
        <v>21611</v>
      </c>
      <c r="F396" s="371" t="s">
        <v>21611</v>
      </c>
    </row>
    <row r="397" spans="1:6" ht="23.25">
      <c r="A397" s="368" t="s">
        <v>21609</v>
      </c>
      <c r="B397" s="368">
        <v>66003</v>
      </c>
      <c r="C397" s="369" t="s">
        <v>21978</v>
      </c>
      <c r="D397" s="370" t="s">
        <v>7866</v>
      </c>
      <c r="E397" s="371">
        <v>10.44</v>
      </c>
      <c r="F397" s="371">
        <v>11.69</v>
      </c>
    </row>
    <row r="398" spans="1:6" ht="23.25">
      <c r="A398" s="368" t="s">
        <v>21609</v>
      </c>
      <c r="B398" s="368">
        <v>66004</v>
      </c>
      <c r="C398" s="369" t="s">
        <v>21979</v>
      </c>
      <c r="D398" s="370" t="s">
        <v>7866</v>
      </c>
      <c r="E398" s="371">
        <v>6.96</v>
      </c>
      <c r="F398" s="371">
        <v>7.79</v>
      </c>
    </row>
    <row r="399" spans="1:6" ht="23.25">
      <c r="A399" s="368" t="s">
        <v>21609</v>
      </c>
      <c r="B399" s="368">
        <v>66005</v>
      </c>
      <c r="C399" s="369" t="s">
        <v>21980</v>
      </c>
      <c r="D399" s="370" t="s">
        <v>7866</v>
      </c>
      <c r="E399" s="371">
        <v>17.399999999999999</v>
      </c>
      <c r="F399" s="371">
        <v>19.48</v>
      </c>
    </row>
    <row r="400" spans="1:6" ht="23.25">
      <c r="A400" s="368" t="s">
        <v>21609</v>
      </c>
      <c r="B400" s="368">
        <v>66006</v>
      </c>
      <c r="C400" s="369" t="s">
        <v>21981</v>
      </c>
      <c r="D400" s="370" t="s">
        <v>7866</v>
      </c>
      <c r="E400" s="371">
        <v>13.92</v>
      </c>
      <c r="F400" s="371">
        <v>15.58</v>
      </c>
    </row>
    <row r="401" spans="1:6">
      <c r="A401" s="368" t="s">
        <v>21609</v>
      </c>
      <c r="B401" s="368">
        <v>66008</v>
      </c>
      <c r="C401" s="369" t="s">
        <v>21982</v>
      </c>
      <c r="D401" s="370" t="s">
        <v>57</v>
      </c>
      <c r="E401" s="371">
        <v>1.44</v>
      </c>
      <c r="F401" s="371">
        <v>1.58</v>
      </c>
    </row>
    <row r="402" spans="1:6">
      <c r="A402" s="368" t="s">
        <v>21609</v>
      </c>
      <c r="B402" s="368">
        <v>66010</v>
      </c>
      <c r="C402" s="369" t="s">
        <v>21983</v>
      </c>
      <c r="D402" s="370" t="s">
        <v>21</v>
      </c>
      <c r="E402" s="371">
        <v>0.35</v>
      </c>
      <c r="F402" s="371">
        <v>0.39</v>
      </c>
    </row>
    <row r="403" spans="1:6">
      <c r="A403" s="368" t="s">
        <v>21609</v>
      </c>
      <c r="B403" s="368">
        <v>66011</v>
      </c>
      <c r="C403" s="369" t="s">
        <v>21984</v>
      </c>
      <c r="D403" s="370" t="s">
        <v>21</v>
      </c>
      <c r="E403" s="371">
        <v>2.09</v>
      </c>
      <c r="F403" s="371">
        <v>2.34</v>
      </c>
    </row>
    <row r="404" spans="1:6">
      <c r="A404" s="368" t="s">
        <v>21609</v>
      </c>
      <c r="B404" s="368">
        <v>66012</v>
      </c>
      <c r="C404" s="369" t="s">
        <v>21985</v>
      </c>
      <c r="D404" s="370" t="s">
        <v>21</v>
      </c>
      <c r="E404" s="371">
        <v>3.48</v>
      </c>
      <c r="F404" s="371">
        <v>3.9</v>
      </c>
    </row>
    <row r="405" spans="1:6">
      <c r="A405" s="368" t="s">
        <v>21609</v>
      </c>
      <c r="B405" s="368">
        <v>66015</v>
      </c>
      <c r="C405" s="369" t="s">
        <v>21986</v>
      </c>
      <c r="D405" s="370" t="s">
        <v>15</v>
      </c>
      <c r="E405" s="371">
        <v>5.22</v>
      </c>
      <c r="F405" s="371">
        <v>5.84</v>
      </c>
    </row>
    <row r="406" spans="1:6">
      <c r="A406" s="368" t="s">
        <v>21609</v>
      </c>
      <c r="B406" s="368">
        <v>66020</v>
      </c>
      <c r="C406" s="369" t="s">
        <v>21987</v>
      </c>
      <c r="D406" s="370" t="s">
        <v>7866</v>
      </c>
      <c r="E406" s="371">
        <v>7.62</v>
      </c>
      <c r="F406" s="371">
        <v>8.5299999999999994</v>
      </c>
    </row>
    <row r="407" spans="1:6">
      <c r="A407" s="368" t="s">
        <v>21609</v>
      </c>
      <c r="B407" s="368">
        <v>66021</v>
      </c>
      <c r="C407" s="369" t="s">
        <v>21988</v>
      </c>
      <c r="D407" s="370" t="s">
        <v>7866</v>
      </c>
      <c r="E407" s="371">
        <v>13.72</v>
      </c>
      <c r="F407" s="371">
        <v>15.36</v>
      </c>
    </row>
    <row r="408" spans="1:6">
      <c r="A408" s="368" t="s">
        <v>21609</v>
      </c>
      <c r="B408" s="368">
        <v>66022</v>
      </c>
      <c r="C408" s="369" t="s">
        <v>21989</v>
      </c>
      <c r="D408" s="370" t="s">
        <v>7866</v>
      </c>
      <c r="E408" s="371">
        <v>10.67</v>
      </c>
      <c r="F408" s="371">
        <v>11.95</v>
      </c>
    </row>
    <row r="409" spans="1:6" ht="23.25">
      <c r="A409" s="368" t="s">
        <v>21609</v>
      </c>
      <c r="B409" s="368">
        <v>66025</v>
      </c>
      <c r="C409" s="369" t="s">
        <v>21990</v>
      </c>
      <c r="D409" s="370" t="s">
        <v>7866</v>
      </c>
      <c r="E409" s="371">
        <v>5.34</v>
      </c>
      <c r="F409" s="371">
        <v>5.97</v>
      </c>
    </row>
    <row r="410" spans="1:6" ht="23.25">
      <c r="A410" s="368" t="s">
        <v>21609</v>
      </c>
      <c r="B410" s="368">
        <v>66028</v>
      </c>
      <c r="C410" s="369" t="s">
        <v>21991</v>
      </c>
      <c r="D410" s="370" t="s">
        <v>7866</v>
      </c>
      <c r="E410" s="371">
        <v>4.57</v>
      </c>
      <c r="F410" s="371">
        <v>5.12</v>
      </c>
    </row>
    <row r="411" spans="1:6" ht="23.25">
      <c r="A411" s="368" t="s">
        <v>21609</v>
      </c>
      <c r="B411" s="368">
        <v>66029</v>
      </c>
      <c r="C411" s="369" t="s">
        <v>21992</v>
      </c>
      <c r="D411" s="370" t="s">
        <v>7866</v>
      </c>
      <c r="E411" s="371">
        <v>4.57</v>
      </c>
      <c r="F411" s="371">
        <v>5.12</v>
      </c>
    </row>
    <row r="412" spans="1:6">
      <c r="A412" s="368" t="s">
        <v>21609</v>
      </c>
      <c r="B412" s="368">
        <v>66040</v>
      </c>
      <c r="C412" s="369" t="s">
        <v>21993</v>
      </c>
      <c r="D412" s="370" t="s">
        <v>21</v>
      </c>
      <c r="E412" s="371">
        <v>4.57</v>
      </c>
      <c r="F412" s="371">
        <v>5.12</v>
      </c>
    </row>
    <row r="413" spans="1:6" ht="23.25">
      <c r="A413" s="368" t="s">
        <v>21609</v>
      </c>
      <c r="B413" s="368">
        <v>66090</v>
      </c>
      <c r="C413" s="369" t="s">
        <v>21994</v>
      </c>
      <c r="D413" s="370" t="s">
        <v>21</v>
      </c>
      <c r="E413" s="371">
        <v>3.05</v>
      </c>
      <c r="F413" s="371">
        <v>3.41</v>
      </c>
    </row>
    <row r="414" spans="1:6">
      <c r="A414" s="368" t="s">
        <v>21609</v>
      </c>
      <c r="B414" s="368">
        <v>67000</v>
      </c>
      <c r="C414" s="369" t="s">
        <v>21891</v>
      </c>
      <c r="D414" s="370" t="s">
        <v>21611</v>
      </c>
      <c r="E414" s="371" t="s">
        <v>21611</v>
      </c>
      <c r="F414" s="371" t="s">
        <v>21611</v>
      </c>
    </row>
    <row r="415" spans="1:6">
      <c r="A415" s="368" t="s">
        <v>21609</v>
      </c>
      <c r="B415" s="368">
        <v>67010</v>
      </c>
      <c r="C415" s="369" t="s">
        <v>21995</v>
      </c>
      <c r="D415" s="370" t="s">
        <v>21</v>
      </c>
      <c r="E415" s="371">
        <v>1.75</v>
      </c>
      <c r="F415" s="371">
        <v>1.96</v>
      </c>
    </row>
    <row r="416" spans="1:6">
      <c r="A416" s="368" t="s">
        <v>21609</v>
      </c>
      <c r="B416" s="368">
        <v>67011</v>
      </c>
      <c r="C416" s="369" t="s">
        <v>21996</v>
      </c>
      <c r="D416" s="370" t="s">
        <v>21</v>
      </c>
      <c r="E416" s="371">
        <v>5.3</v>
      </c>
      <c r="F416" s="371">
        <v>5.93</v>
      </c>
    </row>
    <row r="417" spans="1:6">
      <c r="A417" s="368" t="s">
        <v>21609</v>
      </c>
      <c r="B417" s="368">
        <v>67012</v>
      </c>
      <c r="C417" s="369" t="s">
        <v>21997</v>
      </c>
      <c r="D417" s="370" t="s">
        <v>21</v>
      </c>
      <c r="E417" s="371">
        <v>14.13</v>
      </c>
      <c r="F417" s="371">
        <v>15.79</v>
      </c>
    </row>
    <row r="418" spans="1:6">
      <c r="A418" s="368" t="s">
        <v>21609</v>
      </c>
      <c r="B418" s="368">
        <v>67015</v>
      </c>
      <c r="C418" s="369" t="s">
        <v>21998</v>
      </c>
      <c r="D418" s="370" t="s">
        <v>15</v>
      </c>
      <c r="E418" s="371">
        <v>10.44</v>
      </c>
      <c r="F418" s="371">
        <v>11.69</v>
      </c>
    </row>
    <row r="419" spans="1:6">
      <c r="A419" s="368" t="s">
        <v>21609</v>
      </c>
      <c r="B419" s="368">
        <v>67020</v>
      </c>
      <c r="C419" s="369" t="s">
        <v>21999</v>
      </c>
      <c r="D419" s="370" t="s">
        <v>7866</v>
      </c>
      <c r="E419" s="371">
        <v>24.67</v>
      </c>
      <c r="F419" s="371">
        <v>27.62</v>
      </c>
    </row>
    <row r="420" spans="1:6">
      <c r="A420" s="368" t="s">
        <v>21609</v>
      </c>
      <c r="B420" s="368">
        <v>67021</v>
      </c>
      <c r="C420" s="369" t="s">
        <v>22000</v>
      </c>
      <c r="D420" s="370" t="s">
        <v>7866</v>
      </c>
      <c r="E420" s="371">
        <v>59.57</v>
      </c>
      <c r="F420" s="371">
        <v>66.599999999999994</v>
      </c>
    </row>
    <row r="421" spans="1:6">
      <c r="A421" s="368" t="s">
        <v>21609</v>
      </c>
      <c r="B421" s="368">
        <v>67022</v>
      </c>
      <c r="C421" s="369" t="s">
        <v>22001</v>
      </c>
      <c r="D421" s="370" t="s">
        <v>7866</v>
      </c>
      <c r="E421" s="371">
        <v>38.26</v>
      </c>
      <c r="F421" s="371">
        <v>42.74</v>
      </c>
    </row>
    <row r="422" spans="1:6" ht="23.25">
      <c r="A422" s="368" t="s">
        <v>21609</v>
      </c>
      <c r="B422" s="368">
        <v>67025</v>
      </c>
      <c r="C422" s="369" t="s">
        <v>22002</v>
      </c>
      <c r="D422" s="370" t="s">
        <v>7866</v>
      </c>
      <c r="E422" s="371">
        <v>11.42</v>
      </c>
      <c r="F422" s="371">
        <v>12.77</v>
      </c>
    </row>
    <row r="423" spans="1:6" ht="23.25">
      <c r="A423" s="368" t="s">
        <v>21609</v>
      </c>
      <c r="B423" s="368">
        <v>67028</v>
      </c>
      <c r="C423" s="369" t="s">
        <v>22003</v>
      </c>
      <c r="D423" s="370" t="s">
        <v>7866</v>
      </c>
      <c r="E423" s="371">
        <v>11.42</v>
      </c>
      <c r="F423" s="371">
        <v>12.77</v>
      </c>
    </row>
    <row r="424" spans="1:6" ht="23.25">
      <c r="A424" s="368" t="s">
        <v>21609</v>
      </c>
      <c r="B424" s="368">
        <v>67029</v>
      </c>
      <c r="C424" s="369" t="s">
        <v>22004</v>
      </c>
      <c r="D424" s="370" t="s">
        <v>7866</v>
      </c>
      <c r="E424" s="371">
        <v>11.36</v>
      </c>
      <c r="F424" s="371">
        <v>12.72</v>
      </c>
    </row>
    <row r="425" spans="1:6">
      <c r="A425" s="368" t="s">
        <v>21609</v>
      </c>
      <c r="B425" s="368">
        <v>67040</v>
      </c>
      <c r="C425" s="369" t="s">
        <v>22005</v>
      </c>
      <c r="D425" s="370" t="s">
        <v>21</v>
      </c>
      <c r="E425" s="371">
        <v>17.89</v>
      </c>
      <c r="F425" s="371">
        <v>19.97</v>
      </c>
    </row>
    <row r="426" spans="1:6" ht="23.25">
      <c r="A426" s="368" t="s">
        <v>21609</v>
      </c>
      <c r="B426" s="368">
        <v>67090</v>
      </c>
      <c r="C426" s="369" t="s">
        <v>22006</v>
      </c>
      <c r="D426" s="370" t="s">
        <v>21</v>
      </c>
      <c r="E426" s="371">
        <v>7.5</v>
      </c>
      <c r="F426" s="371">
        <v>7.95</v>
      </c>
    </row>
    <row r="427" spans="1:6">
      <c r="A427" s="368" t="s">
        <v>21609</v>
      </c>
      <c r="B427" s="368">
        <v>68000</v>
      </c>
      <c r="C427" s="369" t="s">
        <v>21936</v>
      </c>
      <c r="D427" s="370" t="s">
        <v>21611</v>
      </c>
      <c r="E427" s="371" t="s">
        <v>21611</v>
      </c>
      <c r="F427" s="371" t="s">
        <v>21611</v>
      </c>
    </row>
    <row r="428" spans="1:6">
      <c r="A428" s="368" t="s">
        <v>21609</v>
      </c>
      <c r="B428" s="368">
        <v>68001</v>
      </c>
      <c r="C428" s="369" t="s">
        <v>22007</v>
      </c>
      <c r="D428" s="370" t="s">
        <v>7866</v>
      </c>
      <c r="E428" s="371">
        <v>6.83</v>
      </c>
      <c r="F428" s="371">
        <v>7.64</v>
      </c>
    </row>
    <row r="429" spans="1:6">
      <c r="A429" s="368" t="s">
        <v>21609</v>
      </c>
      <c r="B429" s="368">
        <v>68002</v>
      </c>
      <c r="C429" s="369" t="s">
        <v>22008</v>
      </c>
      <c r="D429" s="370" t="s">
        <v>7866</v>
      </c>
      <c r="E429" s="371">
        <v>26.52</v>
      </c>
      <c r="F429" s="371">
        <v>29.69</v>
      </c>
    </row>
    <row r="430" spans="1:6" ht="23.25">
      <c r="A430" s="368" t="s">
        <v>21609</v>
      </c>
      <c r="B430" s="368">
        <v>68003</v>
      </c>
      <c r="C430" s="369" t="s">
        <v>22009</v>
      </c>
      <c r="D430" s="370" t="s">
        <v>7866</v>
      </c>
      <c r="E430" s="371">
        <v>22.67</v>
      </c>
      <c r="F430" s="371">
        <v>25.38</v>
      </c>
    </row>
    <row r="431" spans="1:6">
      <c r="A431" s="368" t="s">
        <v>21609</v>
      </c>
      <c r="B431" s="368">
        <v>68010</v>
      </c>
      <c r="C431" s="369" t="s">
        <v>22010</v>
      </c>
      <c r="D431" s="370" t="s">
        <v>21</v>
      </c>
      <c r="E431" s="371">
        <v>5.27</v>
      </c>
      <c r="F431" s="371">
        <v>5.48</v>
      </c>
    </row>
    <row r="432" spans="1:6">
      <c r="A432" s="368" t="s">
        <v>21609</v>
      </c>
      <c r="B432" s="368">
        <v>68012</v>
      </c>
      <c r="C432" s="369" t="s">
        <v>22011</v>
      </c>
      <c r="D432" s="370" t="s">
        <v>21</v>
      </c>
      <c r="E432" s="371">
        <v>14.67</v>
      </c>
      <c r="F432" s="371">
        <v>15.29</v>
      </c>
    </row>
    <row r="433" spans="1:6">
      <c r="A433" s="368" t="s">
        <v>21609</v>
      </c>
      <c r="B433" s="368">
        <v>68016</v>
      </c>
      <c r="C433" s="369" t="s">
        <v>22012</v>
      </c>
      <c r="D433" s="370" t="s">
        <v>21</v>
      </c>
      <c r="E433" s="371">
        <v>30.44</v>
      </c>
      <c r="F433" s="371">
        <v>32.11</v>
      </c>
    </row>
    <row r="434" spans="1:6" ht="23.25">
      <c r="A434" s="368" t="s">
        <v>21609</v>
      </c>
      <c r="B434" s="368">
        <v>68047</v>
      </c>
      <c r="C434" s="369" t="s">
        <v>22013</v>
      </c>
      <c r="D434" s="370" t="s">
        <v>15</v>
      </c>
      <c r="E434" s="371">
        <v>5.4</v>
      </c>
      <c r="F434" s="371">
        <v>5.85</v>
      </c>
    </row>
    <row r="435" spans="1:6" ht="23.25">
      <c r="A435" s="368" t="s">
        <v>21609</v>
      </c>
      <c r="B435" s="368">
        <v>68049</v>
      </c>
      <c r="C435" s="369" t="s">
        <v>22014</v>
      </c>
      <c r="D435" s="370" t="s">
        <v>15</v>
      </c>
      <c r="E435" s="371">
        <v>5.88</v>
      </c>
      <c r="F435" s="371">
        <v>6.33</v>
      </c>
    </row>
    <row r="436" spans="1:6">
      <c r="A436" s="368" t="s">
        <v>21609</v>
      </c>
      <c r="B436" s="368">
        <v>68084</v>
      </c>
      <c r="C436" s="369" t="s">
        <v>22015</v>
      </c>
      <c r="D436" s="370" t="s">
        <v>15</v>
      </c>
      <c r="E436" s="371">
        <v>10.4</v>
      </c>
      <c r="F436" s="371">
        <v>10.85</v>
      </c>
    </row>
    <row r="437" spans="1:6">
      <c r="A437" s="364" t="s">
        <v>21609</v>
      </c>
      <c r="B437" s="364">
        <v>70000</v>
      </c>
      <c r="C437" s="365" t="s">
        <v>22016</v>
      </c>
      <c r="D437" s="366"/>
      <c r="E437" s="367"/>
      <c r="F437" s="367"/>
    </row>
    <row r="438" spans="1:6">
      <c r="A438" s="368" t="s">
        <v>21609</v>
      </c>
      <c r="B438" s="368">
        <v>70100</v>
      </c>
      <c r="C438" s="369" t="s">
        <v>22017</v>
      </c>
      <c r="D438" s="370" t="s">
        <v>21611</v>
      </c>
      <c r="E438" s="371" t="s">
        <v>21611</v>
      </c>
      <c r="F438" s="371" t="s">
        <v>21611</v>
      </c>
    </row>
    <row r="439" spans="1:6" ht="23.25">
      <c r="A439" s="368" t="s">
        <v>21609</v>
      </c>
      <c r="B439" s="368">
        <v>70103</v>
      </c>
      <c r="C439" s="369" t="s">
        <v>22018</v>
      </c>
      <c r="D439" s="370" t="s">
        <v>15</v>
      </c>
      <c r="E439" s="371">
        <v>551.01</v>
      </c>
      <c r="F439" s="371">
        <v>564.5</v>
      </c>
    </row>
    <row r="440" spans="1:6" ht="23.25">
      <c r="A440" s="368" t="s">
        <v>21609</v>
      </c>
      <c r="B440" s="368">
        <v>70104</v>
      </c>
      <c r="C440" s="369" t="s">
        <v>22019</v>
      </c>
      <c r="D440" s="370" t="s">
        <v>15</v>
      </c>
      <c r="E440" s="371">
        <v>556.51</v>
      </c>
      <c r="F440" s="371">
        <v>568.99</v>
      </c>
    </row>
    <row r="441" spans="1:6">
      <c r="A441" s="368" t="s">
        <v>21609</v>
      </c>
      <c r="B441" s="368">
        <v>70107</v>
      </c>
      <c r="C441" s="369" t="s">
        <v>22020</v>
      </c>
      <c r="D441" s="370" t="s">
        <v>15</v>
      </c>
      <c r="E441" s="371">
        <v>323.01</v>
      </c>
      <c r="F441" s="371">
        <v>329.25</v>
      </c>
    </row>
    <row r="442" spans="1:6">
      <c r="A442" s="368" t="s">
        <v>21609</v>
      </c>
      <c r="B442" s="368">
        <v>70108</v>
      </c>
      <c r="C442" s="369" t="s">
        <v>22021</v>
      </c>
      <c r="D442" s="370" t="s">
        <v>15</v>
      </c>
      <c r="E442" s="371">
        <v>350.81</v>
      </c>
      <c r="F442" s="371">
        <v>357.05</v>
      </c>
    </row>
    <row r="443" spans="1:6">
      <c r="A443" s="368" t="s">
        <v>21609</v>
      </c>
      <c r="B443" s="368">
        <v>70109</v>
      </c>
      <c r="C443" s="369" t="s">
        <v>22022</v>
      </c>
      <c r="D443" s="370" t="s">
        <v>15</v>
      </c>
      <c r="E443" s="371">
        <v>410.92</v>
      </c>
      <c r="F443" s="371">
        <v>417.16</v>
      </c>
    </row>
    <row r="444" spans="1:6">
      <c r="A444" s="368" t="s">
        <v>21609</v>
      </c>
      <c r="B444" s="368">
        <v>70112</v>
      </c>
      <c r="C444" s="369" t="s">
        <v>22023</v>
      </c>
      <c r="D444" s="370" t="s">
        <v>15</v>
      </c>
      <c r="E444" s="371">
        <v>235.47</v>
      </c>
      <c r="F444" s="371">
        <v>241.71</v>
      </c>
    </row>
    <row r="445" spans="1:6">
      <c r="A445" s="368" t="s">
        <v>21609</v>
      </c>
      <c r="B445" s="368">
        <v>70113</v>
      </c>
      <c r="C445" s="369" t="s">
        <v>22024</v>
      </c>
      <c r="D445" s="370" t="s">
        <v>15</v>
      </c>
      <c r="E445" s="371">
        <v>265.25</v>
      </c>
      <c r="F445" s="371">
        <v>271.49</v>
      </c>
    </row>
    <row r="446" spans="1:6">
      <c r="A446" s="368" t="s">
        <v>21609</v>
      </c>
      <c r="B446" s="368">
        <v>70114</v>
      </c>
      <c r="C446" s="369" t="s">
        <v>22025</v>
      </c>
      <c r="D446" s="370" t="s">
        <v>15</v>
      </c>
      <c r="E446" s="371">
        <v>280.33999999999997</v>
      </c>
      <c r="F446" s="371">
        <v>286.58</v>
      </c>
    </row>
    <row r="447" spans="1:6" ht="23.25">
      <c r="A447" s="368" t="s">
        <v>21609</v>
      </c>
      <c r="B447" s="368">
        <v>70117</v>
      </c>
      <c r="C447" s="369" t="s">
        <v>22026</v>
      </c>
      <c r="D447" s="370" t="s">
        <v>15</v>
      </c>
      <c r="E447" s="371">
        <v>467.43</v>
      </c>
      <c r="F447" s="371">
        <v>479.35</v>
      </c>
    </row>
    <row r="448" spans="1:6" ht="23.25">
      <c r="A448" s="368" t="s">
        <v>21609</v>
      </c>
      <c r="B448" s="368">
        <v>70118</v>
      </c>
      <c r="C448" s="369" t="s">
        <v>22027</v>
      </c>
      <c r="D448" s="370" t="s">
        <v>15</v>
      </c>
      <c r="E448" s="371">
        <v>530.34</v>
      </c>
      <c r="F448" s="371">
        <v>542.25</v>
      </c>
    </row>
    <row r="449" spans="1:6" ht="23.25">
      <c r="A449" s="368" t="s">
        <v>21609</v>
      </c>
      <c r="B449" s="368">
        <v>70119</v>
      </c>
      <c r="C449" s="369" t="s">
        <v>22028</v>
      </c>
      <c r="D449" s="370" t="s">
        <v>15</v>
      </c>
      <c r="E449" s="371">
        <v>564.35</v>
      </c>
      <c r="F449" s="371">
        <v>576.26</v>
      </c>
    </row>
    <row r="450" spans="1:6">
      <c r="A450" s="368" t="s">
        <v>21609</v>
      </c>
      <c r="B450" s="368">
        <v>70137</v>
      </c>
      <c r="C450" s="369" t="s">
        <v>22029</v>
      </c>
      <c r="D450" s="370" t="s">
        <v>15</v>
      </c>
      <c r="E450" s="371">
        <v>499.64</v>
      </c>
      <c r="F450" s="371">
        <v>505.88</v>
      </c>
    </row>
    <row r="451" spans="1:6">
      <c r="A451" s="368" t="s">
        <v>21609</v>
      </c>
      <c r="B451" s="368">
        <v>70138</v>
      </c>
      <c r="C451" s="369" t="s">
        <v>22030</v>
      </c>
      <c r="D451" s="370" t="s">
        <v>15</v>
      </c>
      <c r="E451" s="371">
        <v>544</v>
      </c>
      <c r="F451" s="371">
        <v>550.24</v>
      </c>
    </row>
    <row r="452" spans="1:6" ht="23.25">
      <c r="A452" s="368" t="s">
        <v>21609</v>
      </c>
      <c r="B452" s="368">
        <v>70139</v>
      </c>
      <c r="C452" s="369" t="s">
        <v>22031</v>
      </c>
      <c r="D452" s="370" t="s">
        <v>7866</v>
      </c>
      <c r="E452" s="371">
        <v>246.86</v>
      </c>
      <c r="F452" s="371">
        <v>256.31</v>
      </c>
    </row>
    <row r="453" spans="1:6">
      <c r="A453" s="368" t="s">
        <v>21609</v>
      </c>
      <c r="B453" s="368">
        <v>70145</v>
      </c>
      <c r="C453" s="369" t="s">
        <v>22032</v>
      </c>
      <c r="D453" s="370" t="s">
        <v>15</v>
      </c>
      <c r="E453" s="371">
        <v>470.55</v>
      </c>
      <c r="F453" s="371">
        <v>483.03</v>
      </c>
    </row>
    <row r="454" spans="1:6">
      <c r="A454" s="368" t="s">
        <v>21609</v>
      </c>
      <c r="B454" s="368">
        <v>70146</v>
      </c>
      <c r="C454" s="369" t="s">
        <v>22033</v>
      </c>
      <c r="D454" s="370" t="s">
        <v>15</v>
      </c>
      <c r="E454" s="371">
        <v>473.23</v>
      </c>
      <c r="F454" s="371">
        <v>485.71</v>
      </c>
    </row>
    <row r="455" spans="1:6">
      <c r="A455" s="368" t="s">
        <v>21609</v>
      </c>
      <c r="B455" s="368">
        <v>70147</v>
      </c>
      <c r="C455" s="369" t="s">
        <v>22034</v>
      </c>
      <c r="D455" s="370" t="s">
        <v>15</v>
      </c>
      <c r="E455" s="371">
        <v>477.19</v>
      </c>
      <c r="F455" s="371">
        <v>489.67</v>
      </c>
    </row>
    <row r="456" spans="1:6">
      <c r="A456" s="368" t="s">
        <v>21609</v>
      </c>
      <c r="B456" s="368">
        <v>70148</v>
      </c>
      <c r="C456" s="369" t="s">
        <v>22035</v>
      </c>
      <c r="D456" s="370" t="s">
        <v>15</v>
      </c>
      <c r="E456" s="371">
        <v>536.75</v>
      </c>
      <c r="F456" s="371">
        <v>549.23</v>
      </c>
    </row>
    <row r="457" spans="1:6">
      <c r="A457" s="368" t="s">
        <v>21609</v>
      </c>
      <c r="B457" s="368">
        <v>70149</v>
      </c>
      <c r="C457" s="369" t="s">
        <v>22036</v>
      </c>
      <c r="D457" s="370" t="s">
        <v>15</v>
      </c>
      <c r="E457" s="371">
        <v>566.92999999999995</v>
      </c>
      <c r="F457" s="371">
        <v>579.41</v>
      </c>
    </row>
    <row r="458" spans="1:6">
      <c r="A458" s="368" t="s">
        <v>21609</v>
      </c>
      <c r="B458" s="368">
        <v>70150</v>
      </c>
      <c r="C458" s="369" t="s">
        <v>22037</v>
      </c>
      <c r="D458" s="370" t="s">
        <v>22038</v>
      </c>
      <c r="E458" s="371">
        <v>344.51</v>
      </c>
      <c r="F458" s="371">
        <v>350.48</v>
      </c>
    </row>
    <row r="459" spans="1:6">
      <c r="A459" s="368" t="s">
        <v>21609</v>
      </c>
      <c r="B459" s="368">
        <v>70151</v>
      </c>
      <c r="C459" s="369" t="s">
        <v>22039</v>
      </c>
      <c r="D459" s="370" t="s">
        <v>22038</v>
      </c>
      <c r="E459" s="371">
        <v>407.5</v>
      </c>
      <c r="F459" s="371">
        <v>418.6</v>
      </c>
    </row>
    <row r="460" spans="1:6">
      <c r="A460" s="368" t="s">
        <v>21609</v>
      </c>
      <c r="B460" s="368">
        <v>70152</v>
      </c>
      <c r="C460" s="369" t="s">
        <v>22040</v>
      </c>
      <c r="D460" s="370" t="s">
        <v>22038</v>
      </c>
      <c r="E460" s="371">
        <v>443.46</v>
      </c>
      <c r="F460" s="371">
        <v>454.74</v>
      </c>
    </row>
    <row r="461" spans="1:6">
      <c r="A461" s="368" t="s">
        <v>21609</v>
      </c>
      <c r="B461" s="368">
        <v>70153</v>
      </c>
      <c r="C461" s="369" t="s">
        <v>22041</v>
      </c>
      <c r="D461" s="370" t="s">
        <v>22038</v>
      </c>
      <c r="E461" s="371">
        <v>349.58</v>
      </c>
      <c r="F461" s="371">
        <v>356.89</v>
      </c>
    </row>
    <row r="462" spans="1:6">
      <c r="A462" s="368" t="s">
        <v>21609</v>
      </c>
      <c r="B462" s="368">
        <v>70154</v>
      </c>
      <c r="C462" s="369" t="s">
        <v>22042</v>
      </c>
      <c r="D462" s="370" t="s">
        <v>22038</v>
      </c>
      <c r="E462" s="371">
        <v>336.56</v>
      </c>
      <c r="F462" s="371">
        <v>344.67</v>
      </c>
    </row>
    <row r="463" spans="1:6">
      <c r="A463" s="368" t="s">
        <v>21609</v>
      </c>
      <c r="B463" s="368">
        <v>70155</v>
      </c>
      <c r="C463" s="369" t="s">
        <v>22043</v>
      </c>
      <c r="D463" s="370" t="s">
        <v>22038</v>
      </c>
      <c r="E463" s="371">
        <v>480.72</v>
      </c>
      <c r="F463" s="371">
        <v>492.19</v>
      </c>
    </row>
    <row r="464" spans="1:6">
      <c r="A464" s="368" t="s">
        <v>21609</v>
      </c>
      <c r="B464" s="368">
        <v>70156</v>
      </c>
      <c r="C464" s="369" t="s">
        <v>22044</v>
      </c>
      <c r="D464" s="370" t="s">
        <v>22038</v>
      </c>
      <c r="E464" s="371">
        <v>686.07</v>
      </c>
      <c r="F464" s="371">
        <v>697.88</v>
      </c>
    </row>
    <row r="465" spans="1:6">
      <c r="A465" s="368" t="s">
        <v>21609</v>
      </c>
      <c r="B465" s="368">
        <v>70157</v>
      </c>
      <c r="C465" s="369" t="s">
        <v>22045</v>
      </c>
      <c r="D465" s="370" t="s">
        <v>21</v>
      </c>
      <c r="E465" s="371">
        <v>37.72</v>
      </c>
      <c r="F465" s="371">
        <v>39.18</v>
      </c>
    </row>
    <row r="466" spans="1:6">
      <c r="A466" s="368" t="s">
        <v>21609</v>
      </c>
      <c r="B466" s="368">
        <v>70175</v>
      </c>
      <c r="C466" s="369" t="s">
        <v>22046</v>
      </c>
      <c r="D466" s="370" t="s">
        <v>15</v>
      </c>
      <c r="E466" s="371">
        <v>164.7</v>
      </c>
      <c r="F466" s="371">
        <v>167.2</v>
      </c>
    </row>
    <row r="467" spans="1:6">
      <c r="A467" s="368" t="s">
        <v>21609</v>
      </c>
      <c r="B467" s="368">
        <v>70180</v>
      </c>
      <c r="C467" s="369" t="s">
        <v>22047</v>
      </c>
      <c r="D467" s="370" t="s">
        <v>7866</v>
      </c>
      <c r="E467" s="371">
        <v>73.459999999999994</v>
      </c>
      <c r="F467" s="371">
        <v>75.540000000000006</v>
      </c>
    </row>
    <row r="468" spans="1:6">
      <c r="A468" s="368" t="s">
        <v>21609</v>
      </c>
      <c r="B468" s="368">
        <v>70200</v>
      </c>
      <c r="C468" s="369" t="s">
        <v>22048</v>
      </c>
      <c r="D468" s="370" t="s">
        <v>21611</v>
      </c>
      <c r="E468" s="371" t="s">
        <v>21611</v>
      </c>
      <c r="F468" s="371" t="s">
        <v>21611</v>
      </c>
    </row>
    <row r="469" spans="1:6" ht="34.5">
      <c r="A469" s="368" t="s">
        <v>21609</v>
      </c>
      <c r="B469" s="368">
        <v>70202</v>
      </c>
      <c r="C469" s="369" t="s">
        <v>22049</v>
      </c>
      <c r="D469" s="370" t="s">
        <v>15</v>
      </c>
      <c r="E469" s="371">
        <v>204.19</v>
      </c>
      <c r="F469" s="371">
        <v>208.95</v>
      </c>
    </row>
    <row r="470" spans="1:6" ht="23.25">
      <c r="A470" s="368" t="s">
        <v>21609</v>
      </c>
      <c r="B470" s="368">
        <v>70208</v>
      </c>
      <c r="C470" s="369" t="s">
        <v>22050</v>
      </c>
      <c r="D470" s="370" t="s">
        <v>15</v>
      </c>
      <c r="E470" s="371">
        <v>168.88</v>
      </c>
      <c r="F470" s="371">
        <v>173.19</v>
      </c>
    </row>
    <row r="471" spans="1:6" ht="23.25">
      <c r="A471" s="368" t="s">
        <v>21609</v>
      </c>
      <c r="B471" s="368">
        <v>70210</v>
      </c>
      <c r="C471" s="369" t="s">
        <v>22051</v>
      </c>
      <c r="D471" s="370" t="s">
        <v>15</v>
      </c>
      <c r="E471" s="371">
        <v>186.53</v>
      </c>
      <c r="F471" s="371">
        <v>190.84</v>
      </c>
    </row>
    <row r="472" spans="1:6" ht="23.25">
      <c r="A472" s="368" t="s">
        <v>21609</v>
      </c>
      <c r="B472" s="368">
        <v>70212</v>
      </c>
      <c r="C472" s="369" t="s">
        <v>22052</v>
      </c>
      <c r="D472" s="370" t="s">
        <v>15</v>
      </c>
      <c r="E472" s="371">
        <v>167.91</v>
      </c>
      <c r="F472" s="371">
        <v>172.22</v>
      </c>
    </row>
    <row r="473" spans="1:6" ht="23.25">
      <c r="A473" s="368" t="s">
        <v>21609</v>
      </c>
      <c r="B473" s="368">
        <v>70216</v>
      </c>
      <c r="C473" s="369" t="s">
        <v>22053</v>
      </c>
      <c r="D473" s="370" t="s">
        <v>15</v>
      </c>
      <c r="E473" s="371">
        <v>164.89</v>
      </c>
      <c r="F473" s="371">
        <v>169.65</v>
      </c>
    </row>
    <row r="474" spans="1:6">
      <c r="A474" s="368" t="s">
        <v>21609</v>
      </c>
      <c r="B474" s="368">
        <v>70219</v>
      </c>
      <c r="C474" s="369" t="s">
        <v>22054</v>
      </c>
      <c r="D474" s="370" t="s">
        <v>15</v>
      </c>
      <c r="E474" s="371">
        <v>93.35</v>
      </c>
      <c r="F474" s="371">
        <v>97.66</v>
      </c>
    </row>
    <row r="475" spans="1:6" ht="34.5">
      <c r="A475" s="368" t="s">
        <v>21609</v>
      </c>
      <c r="B475" s="368">
        <v>70231</v>
      </c>
      <c r="C475" s="369" t="s">
        <v>22055</v>
      </c>
      <c r="D475" s="370" t="s">
        <v>15</v>
      </c>
      <c r="E475" s="371">
        <v>155.69999999999999</v>
      </c>
      <c r="F475" s="371">
        <v>160.46</v>
      </c>
    </row>
    <row r="476" spans="1:6">
      <c r="A476" s="368" t="s">
        <v>21609</v>
      </c>
      <c r="B476" s="368">
        <v>70240</v>
      </c>
      <c r="C476" s="369" t="s">
        <v>22056</v>
      </c>
      <c r="D476" s="370" t="s">
        <v>22057</v>
      </c>
      <c r="E476" s="371">
        <v>87.19</v>
      </c>
      <c r="F476" s="371">
        <v>91.5</v>
      </c>
    </row>
    <row r="477" spans="1:6">
      <c r="A477" s="368" t="s">
        <v>21609</v>
      </c>
      <c r="B477" s="368">
        <v>70250</v>
      </c>
      <c r="C477" s="369" t="s">
        <v>22058</v>
      </c>
      <c r="D477" s="370" t="s">
        <v>15</v>
      </c>
      <c r="E477" s="371">
        <v>98.97</v>
      </c>
      <c r="F477" s="371">
        <v>101.92</v>
      </c>
    </row>
    <row r="478" spans="1:6" ht="23.25">
      <c r="A478" s="368" t="s">
        <v>21609</v>
      </c>
      <c r="B478" s="368">
        <v>70251</v>
      </c>
      <c r="C478" s="369" t="s">
        <v>22059</v>
      </c>
      <c r="D478" s="370" t="s">
        <v>15</v>
      </c>
      <c r="E478" s="371">
        <v>176.61</v>
      </c>
      <c r="F478" s="371">
        <v>177.29</v>
      </c>
    </row>
    <row r="479" spans="1:6" ht="23.25">
      <c r="A479" s="368" t="s">
        <v>21609</v>
      </c>
      <c r="B479" s="368">
        <v>70252</v>
      </c>
      <c r="C479" s="369" t="s">
        <v>22060</v>
      </c>
      <c r="D479" s="370" t="s">
        <v>15</v>
      </c>
      <c r="E479" s="371">
        <v>103.19</v>
      </c>
      <c r="F479" s="371">
        <v>105</v>
      </c>
    </row>
    <row r="480" spans="1:6">
      <c r="A480" s="368" t="s">
        <v>21609</v>
      </c>
      <c r="B480" s="368">
        <v>70264</v>
      </c>
      <c r="C480" s="369" t="s">
        <v>22061</v>
      </c>
      <c r="D480" s="370" t="s">
        <v>15</v>
      </c>
      <c r="E480" s="371">
        <v>187.51</v>
      </c>
      <c r="F480" s="371">
        <v>188.42</v>
      </c>
    </row>
    <row r="481" spans="1:6">
      <c r="A481" s="368" t="s">
        <v>21609</v>
      </c>
      <c r="B481" s="368">
        <v>70265</v>
      </c>
      <c r="C481" s="369" t="s">
        <v>22062</v>
      </c>
      <c r="D481" s="370" t="s">
        <v>15</v>
      </c>
      <c r="E481" s="371">
        <v>206.15</v>
      </c>
      <c r="F481" s="371">
        <v>207.06</v>
      </c>
    </row>
    <row r="482" spans="1:6">
      <c r="A482" s="368" t="s">
        <v>21609</v>
      </c>
      <c r="B482" s="368">
        <v>70266</v>
      </c>
      <c r="C482" s="369" t="s">
        <v>22063</v>
      </c>
      <c r="D482" s="370" t="s">
        <v>15</v>
      </c>
      <c r="E482" s="371">
        <v>326.67</v>
      </c>
      <c r="F482" s="371">
        <v>328.04</v>
      </c>
    </row>
    <row r="483" spans="1:6">
      <c r="A483" s="368" t="s">
        <v>21609</v>
      </c>
      <c r="B483" s="368">
        <v>70273</v>
      </c>
      <c r="C483" s="369" t="s">
        <v>22064</v>
      </c>
      <c r="D483" s="370" t="s">
        <v>15</v>
      </c>
      <c r="E483" s="371">
        <v>21.08</v>
      </c>
      <c r="F483" s="371">
        <v>21.08</v>
      </c>
    </row>
    <row r="484" spans="1:6">
      <c r="A484" s="368" t="s">
        <v>21609</v>
      </c>
      <c r="B484" s="368">
        <v>70280</v>
      </c>
      <c r="C484" s="369" t="s">
        <v>22065</v>
      </c>
      <c r="D484" s="370" t="s">
        <v>15</v>
      </c>
      <c r="E484" s="371">
        <v>7.79</v>
      </c>
      <c r="F484" s="371">
        <v>8.4700000000000006</v>
      </c>
    </row>
    <row r="485" spans="1:6">
      <c r="A485" s="368" t="s">
        <v>21609</v>
      </c>
      <c r="B485" s="368">
        <v>70281</v>
      </c>
      <c r="C485" s="369" t="s">
        <v>22066</v>
      </c>
      <c r="D485" s="370" t="s">
        <v>15</v>
      </c>
      <c r="E485" s="371">
        <v>10.86</v>
      </c>
      <c r="F485" s="371">
        <v>11.54</v>
      </c>
    </row>
    <row r="486" spans="1:6">
      <c r="A486" s="368" t="s">
        <v>21609</v>
      </c>
      <c r="B486" s="368">
        <v>70290</v>
      </c>
      <c r="C486" s="369" t="s">
        <v>22067</v>
      </c>
      <c r="D486" s="370" t="s">
        <v>15</v>
      </c>
      <c r="E486" s="371">
        <v>621.20000000000005</v>
      </c>
      <c r="F486" s="371">
        <v>622.79</v>
      </c>
    </row>
    <row r="487" spans="1:6">
      <c r="A487" s="368" t="s">
        <v>21609</v>
      </c>
      <c r="B487" s="368">
        <v>70295</v>
      </c>
      <c r="C487" s="369" t="s">
        <v>22068</v>
      </c>
      <c r="D487" s="370" t="s">
        <v>15</v>
      </c>
      <c r="E487" s="371">
        <v>39.75</v>
      </c>
      <c r="F487" s="371">
        <v>42.7</v>
      </c>
    </row>
    <row r="488" spans="1:6">
      <c r="A488" s="368" t="s">
        <v>21609</v>
      </c>
      <c r="B488" s="368">
        <v>70300</v>
      </c>
      <c r="C488" s="369" t="s">
        <v>22069</v>
      </c>
      <c r="D488" s="370" t="s">
        <v>21611</v>
      </c>
      <c r="E488" s="371" t="s">
        <v>21611</v>
      </c>
      <c r="F488" s="371" t="s">
        <v>21611</v>
      </c>
    </row>
    <row r="489" spans="1:6" ht="23.25">
      <c r="A489" s="368" t="s">
        <v>21609</v>
      </c>
      <c r="B489" s="368">
        <v>70301</v>
      </c>
      <c r="C489" s="369" t="s">
        <v>22070</v>
      </c>
      <c r="D489" s="370" t="s">
        <v>15</v>
      </c>
      <c r="E489" s="371">
        <v>822.88</v>
      </c>
      <c r="F489" s="371">
        <v>846.7</v>
      </c>
    </row>
    <row r="490" spans="1:6" ht="23.25">
      <c r="A490" s="368" t="s">
        <v>21609</v>
      </c>
      <c r="B490" s="368">
        <v>70302</v>
      </c>
      <c r="C490" s="369" t="s">
        <v>22071</v>
      </c>
      <c r="D490" s="370" t="s">
        <v>15</v>
      </c>
      <c r="E490" s="371">
        <v>868.14</v>
      </c>
      <c r="F490" s="371">
        <v>891.96</v>
      </c>
    </row>
    <row r="491" spans="1:6" ht="23.25">
      <c r="A491" s="368" t="s">
        <v>21609</v>
      </c>
      <c r="B491" s="368">
        <v>70303</v>
      </c>
      <c r="C491" s="369" t="s">
        <v>22072</v>
      </c>
      <c r="D491" s="370" t="s">
        <v>15</v>
      </c>
      <c r="E491" s="371">
        <v>913.76</v>
      </c>
      <c r="F491" s="371">
        <v>937.58</v>
      </c>
    </row>
    <row r="492" spans="1:6" ht="23.25">
      <c r="A492" s="368" t="s">
        <v>21609</v>
      </c>
      <c r="B492" s="368">
        <v>70304</v>
      </c>
      <c r="C492" s="369" t="s">
        <v>22073</v>
      </c>
      <c r="D492" s="370" t="s">
        <v>15</v>
      </c>
      <c r="E492" s="371">
        <v>1014</v>
      </c>
      <c r="F492" s="371">
        <v>1037.82</v>
      </c>
    </row>
    <row r="493" spans="1:6" ht="23.25">
      <c r="A493" s="368" t="s">
        <v>21609</v>
      </c>
      <c r="B493" s="368">
        <v>70305</v>
      </c>
      <c r="C493" s="369" t="s">
        <v>22074</v>
      </c>
      <c r="D493" s="370" t="s">
        <v>15</v>
      </c>
      <c r="E493" s="371">
        <v>1085.45</v>
      </c>
      <c r="F493" s="371">
        <v>1109.28</v>
      </c>
    </row>
    <row r="494" spans="1:6" ht="23.25">
      <c r="A494" s="368" t="s">
        <v>21609</v>
      </c>
      <c r="B494" s="368">
        <v>70322</v>
      </c>
      <c r="C494" s="369" t="s">
        <v>22075</v>
      </c>
      <c r="D494" s="370" t="s">
        <v>15</v>
      </c>
      <c r="E494" s="371">
        <v>687.53</v>
      </c>
      <c r="F494" s="371">
        <v>701.52</v>
      </c>
    </row>
    <row r="495" spans="1:6">
      <c r="A495" s="368" t="s">
        <v>21609</v>
      </c>
      <c r="B495" s="368">
        <v>70900</v>
      </c>
      <c r="C495" s="369" t="s">
        <v>22076</v>
      </c>
      <c r="D495" s="370" t="s">
        <v>21611</v>
      </c>
      <c r="E495" s="371" t="s">
        <v>21611</v>
      </c>
      <c r="F495" s="371" t="s">
        <v>21611</v>
      </c>
    </row>
    <row r="496" spans="1:6" ht="23.25">
      <c r="A496" s="368" t="s">
        <v>21609</v>
      </c>
      <c r="B496" s="368">
        <v>70910</v>
      </c>
      <c r="C496" s="369" t="s">
        <v>22077</v>
      </c>
      <c r="D496" s="370" t="s">
        <v>7866</v>
      </c>
      <c r="E496" s="371">
        <v>732.42</v>
      </c>
      <c r="F496" s="371">
        <v>765.67</v>
      </c>
    </row>
    <row r="497" spans="1:6">
      <c r="A497" s="368" t="s">
        <v>21609</v>
      </c>
      <c r="B497" s="368">
        <v>70912</v>
      </c>
      <c r="C497" s="369" t="s">
        <v>22078</v>
      </c>
      <c r="D497" s="370" t="s">
        <v>7866</v>
      </c>
      <c r="E497" s="371">
        <v>305.08999999999997</v>
      </c>
      <c r="F497" s="371">
        <v>326.93</v>
      </c>
    </row>
    <row r="498" spans="1:6" ht="23.25">
      <c r="A498" s="368" t="s">
        <v>21609</v>
      </c>
      <c r="B498" s="368">
        <v>70914</v>
      </c>
      <c r="C498" s="369" t="s">
        <v>22079</v>
      </c>
      <c r="D498" s="370" t="s">
        <v>7866</v>
      </c>
      <c r="E498" s="371">
        <v>976.01</v>
      </c>
      <c r="F498" s="371">
        <v>1019.36</v>
      </c>
    </row>
    <row r="499" spans="1:6">
      <c r="A499" s="368" t="s">
        <v>21609</v>
      </c>
      <c r="B499" s="368">
        <v>70918</v>
      </c>
      <c r="C499" s="369" t="s">
        <v>22080</v>
      </c>
      <c r="D499" s="370" t="s">
        <v>7866</v>
      </c>
      <c r="E499" s="371">
        <v>73.41</v>
      </c>
      <c r="F499" s="371">
        <v>77.98</v>
      </c>
    </row>
    <row r="500" spans="1:6">
      <c r="A500" s="368" t="s">
        <v>21609</v>
      </c>
      <c r="B500" s="368">
        <v>70919</v>
      </c>
      <c r="C500" s="369" t="s">
        <v>22081</v>
      </c>
      <c r="D500" s="370" t="s">
        <v>7866</v>
      </c>
      <c r="E500" s="371">
        <v>159.94999999999999</v>
      </c>
      <c r="F500" s="371">
        <v>167.45</v>
      </c>
    </row>
    <row r="501" spans="1:6" ht="23.25">
      <c r="A501" s="368" t="s">
        <v>21609</v>
      </c>
      <c r="B501" s="368">
        <v>70920</v>
      </c>
      <c r="C501" s="369" t="s">
        <v>22082</v>
      </c>
      <c r="D501" s="370" t="s">
        <v>7866</v>
      </c>
      <c r="E501" s="371">
        <v>243.58</v>
      </c>
      <c r="F501" s="371">
        <v>253.69</v>
      </c>
    </row>
    <row r="502" spans="1:6">
      <c r="A502" s="368" t="s">
        <v>21609</v>
      </c>
      <c r="B502" s="368">
        <v>70925</v>
      </c>
      <c r="C502" s="369" t="s">
        <v>22083</v>
      </c>
      <c r="D502" s="370" t="s">
        <v>7866</v>
      </c>
      <c r="E502" s="371">
        <v>63.95</v>
      </c>
      <c r="F502" s="371">
        <v>68.52</v>
      </c>
    </row>
    <row r="503" spans="1:6">
      <c r="A503" s="368" t="s">
        <v>21609</v>
      </c>
      <c r="B503" s="368">
        <v>70926</v>
      </c>
      <c r="C503" s="369" t="s">
        <v>22084</v>
      </c>
      <c r="D503" s="370" t="s">
        <v>7866</v>
      </c>
      <c r="E503" s="371">
        <v>150.49</v>
      </c>
      <c r="F503" s="371">
        <v>157.99</v>
      </c>
    </row>
    <row r="504" spans="1:6">
      <c r="A504" s="368" t="s">
        <v>21609</v>
      </c>
      <c r="B504" s="368">
        <v>70927</v>
      </c>
      <c r="C504" s="369" t="s">
        <v>22085</v>
      </c>
      <c r="D504" s="370" t="s">
        <v>7866</v>
      </c>
      <c r="E504" s="371">
        <v>234.12</v>
      </c>
      <c r="F504" s="371">
        <v>244.23</v>
      </c>
    </row>
    <row r="505" spans="1:6">
      <c r="A505" s="368" t="s">
        <v>21609</v>
      </c>
      <c r="B505" s="368">
        <v>70930</v>
      </c>
      <c r="C505" s="369" t="s">
        <v>22086</v>
      </c>
      <c r="D505" s="370" t="s">
        <v>15</v>
      </c>
      <c r="E505" s="371">
        <v>32.4</v>
      </c>
      <c r="F505" s="371">
        <v>35</v>
      </c>
    </row>
    <row r="506" spans="1:6">
      <c r="A506" s="368" t="s">
        <v>21609</v>
      </c>
      <c r="B506" s="368">
        <v>70931</v>
      </c>
      <c r="C506" s="369" t="s">
        <v>22087</v>
      </c>
      <c r="D506" s="370" t="s">
        <v>15</v>
      </c>
      <c r="E506" s="371">
        <v>59.96</v>
      </c>
      <c r="F506" s="371">
        <v>63.54</v>
      </c>
    </row>
    <row r="507" spans="1:6" ht="23.25">
      <c r="A507" s="368" t="s">
        <v>21609</v>
      </c>
      <c r="B507" s="368">
        <v>70932</v>
      </c>
      <c r="C507" s="369" t="s">
        <v>22088</v>
      </c>
      <c r="D507" s="370" t="s">
        <v>15</v>
      </c>
      <c r="E507" s="371">
        <v>109.12</v>
      </c>
      <c r="F507" s="371">
        <v>114.33</v>
      </c>
    </row>
    <row r="508" spans="1:6">
      <c r="A508" s="368" t="s">
        <v>21609</v>
      </c>
      <c r="B508" s="368">
        <v>71000</v>
      </c>
      <c r="C508" s="369" t="s">
        <v>22076</v>
      </c>
      <c r="D508" s="370" t="s">
        <v>21611</v>
      </c>
      <c r="E508" s="371" t="s">
        <v>21611</v>
      </c>
      <c r="F508" s="371" t="s">
        <v>21611</v>
      </c>
    </row>
    <row r="509" spans="1:6">
      <c r="A509" s="368" t="s">
        <v>21609</v>
      </c>
      <c r="B509" s="368">
        <v>71013</v>
      </c>
      <c r="C509" s="369" t="s">
        <v>22089</v>
      </c>
      <c r="D509" s="370" t="s">
        <v>15</v>
      </c>
      <c r="E509" s="371">
        <v>1413.78</v>
      </c>
      <c r="F509" s="371">
        <v>1413.78</v>
      </c>
    </row>
    <row r="510" spans="1:6">
      <c r="A510" s="368" t="s">
        <v>21609</v>
      </c>
      <c r="B510" s="368">
        <v>71014</v>
      </c>
      <c r="C510" s="369" t="s">
        <v>22090</v>
      </c>
      <c r="D510" s="370" t="s">
        <v>15</v>
      </c>
      <c r="E510" s="371">
        <v>1389</v>
      </c>
      <c r="F510" s="371">
        <v>1389</v>
      </c>
    </row>
    <row r="511" spans="1:6">
      <c r="A511" s="368" t="s">
        <v>21609</v>
      </c>
      <c r="B511" s="368">
        <v>71015</v>
      </c>
      <c r="C511" s="369" t="s">
        <v>22091</v>
      </c>
      <c r="D511" s="370" t="s">
        <v>15</v>
      </c>
      <c r="E511" s="371">
        <v>1455.2</v>
      </c>
      <c r="F511" s="371">
        <v>1455.2</v>
      </c>
    </row>
    <row r="512" spans="1:6">
      <c r="A512" s="368" t="s">
        <v>21609</v>
      </c>
      <c r="B512" s="368">
        <v>71020</v>
      </c>
      <c r="C512" s="369" t="s">
        <v>22092</v>
      </c>
      <c r="D512" s="370" t="s">
        <v>21</v>
      </c>
      <c r="E512" s="371">
        <v>265.41000000000003</v>
      </c>
      <c r="F512" s="371">
        <v>286.61</v>
      </c>
    </row>
    <row r="513" spans="1:6">
      <c r="A513" s="368" t="s">
        <v>21609</v>
      </c>
      <c r="B513" s="368">
        <v>72010</v>
      </c>
      <c r="C513" s="369" t="s">
        <v>22093</v>
      </c>
      <c r="D513" s="370" t="s">
        <v>21</v>
      </c>
      <c r="E513" s="371">
        <v>101.94</v>
      </c>
      <c r="F513" s="371">
        <v>103.19</v>
      </c>
    </row>
    <row r="514" spans="1:6">
      <c r="A514" s="368" t="s">
        <v>21609</v>
      </c>
      <c r="B514" s="368">
        <v>76000</v>
      </c>
      <c r="C514" s="369" t="s">
        <v>21884</v>
      </c>
      <c r="D514" s="370" t="s">
        <v>21611</v>
      </c>
      <c r="E514" s="371" t="s">
        <v>21611</v>
      </c>
      <c r="F514" s="371" t="s">
        <v>21611</v>
      </c>
    </row>
    <row r="515" spans="1:6">
      <c r="A515" s="368" t="s">
        <v>21609</v>
      </c>
      <c r="B515" s="368">
        <v>76001</v>
      </c>
      <c r="C515" s="369" t="s">
        <v>22094</v>
      </c>
      <c r="D515" s="370" t="s">
        <v>15</v>
      </c>
      <c r="E515" s="371">
        <v>9.49</v>
      </c>
      <c r="F515" s="371">
        <v>10.62</v>
      </c>
    </row>
    <row r="516" spans="1:6">
      <c r="A516" s="368" t="s">
        <v>21609</v>
      </c>
      <c r="B516" s="368">
        <v>76002</v>
      </c>
      <c r="C516" s="369" t="s">
        <v>22095</v>
      </c>
      <c r="D516" s="370" t="s">
        <v>15</v>
      </c>
      <c r="E516" s="371">
        <v>40.92</v>
      </c>
      <c r="F516" s="371">
        <v>45.82</v>
      </c>
    </row>
    <row r="517" spans="1:6">
      <c r="A517" s="368" t="s">
        <v>21609</v>
      </c>
      <c r="B517" s="368">
        <v>76008</v>
      </c>
      <c r="C517" s="369" t="s">
        <v>22096</v>
      </c>
      <c r="D517" s="370" t="s">
        <v>21</v>
      </c>
      <c r="E517" s="371">
        <v>1.33</v>
      </c>
      <c r="F517" s="371">
        <v>1.49</v>
      </c>
    </row>
    <row r="518" spans="1:6">
      <c r="A518" s="368" t="s">
        <v>21609</v>
      </c>
      <c r="B518" s="368">
        <v>76010</v>
      </c>
      <c r="C518" s="369" t="s">
        <v>22097</v>
      </c>
      <c r="D518" s="370" t="s">
        <v>15</v>
      </c>
      <c r="E518" s="371">
        <v>40.92</v>
      </c>
      <c r="F518" s="371">
        <v>45.82</v>
      </c>
    </row>
    <row r="519" spans="1:6">
      <c r="A519" s="368" t="s">
        <v>21609</v>
      </c>
      <c r="B519" s="368">
        <v>76050</v>
      </c>
      <c r="C519" s="369" t="s">
        <v>22098</v>
      </c>
      <c r="D519" s="370" t="s">
        <v>15</v>
      </c>
      <c r="E519" s="371">
        <v>9.49</v>
      </c>
      <c r="F519" s="371">
        <v>10.62</v>
      </c>
    </row>
    <row r="520" spans="1:6">
      <c r="A520" s="368" t="s">
        <v>21609</v>
      </c>
      <c r="B520" s="368">
        <v>76051</v>
      </c>
      <c r="C520" s="369" t="s">
        <v>22099</v>
      </c>
      <c r="D520" s="370" t="s">
        <v>15</v>
      </c>
      <c r="E520" s="371">
        <v>3.79</v>
      </c>
      <c r="F520" s="371">
        <v>4.25</v>
      </c>
    </row>
    <row r="521" spans="1:6">
      <c r="A521" s="368" t="s">
        <v>21609</v>
      </c>
      <c r="B521" s="368">
        <v>76065</v>
      </c>
      <c r="C521" s="369" t="s">
        <v>22100</v>
      </c>
      <c r="D521" s="370" t="s">
        <v>22101</v>
      </c>
      <c r="E521" s="371">
        <v>5.12</v>
      </c>
      <c r="F521" s="371">
        <v>5.74</v>
      </c>
    </row>
    <row r="522" spans="1:6">
      <c r="A522" s="368" t="s">
        <v>21609</v>
      </c>
      <c r="B522" s="368">
        <v>76066</v>
      </c>
      <c r="C522" s="369" t="s">
        <v>22102</v>
      </c>
      <c r="D522" s="370" t="s">
        <v>22101</v>
      </c>
      <c r="E522" s="371">
        <v>3.23</v>
      </c>
      <c r="F522" s="371">
        <v>3.61</v>
      </c>
    </row>
    <row r="523" spans="1:6">
      <c r="A523" s="368" t="s">
        <v>21609</v>
      </c>
      <c r="B523" s="368">
        <v>76067</v>
      </c>
      <c r="C523" s="369" t="s">
        <v>22103</v>
      </c>
      <c r="D523" s="370" t="s">
        <v>22101</v>
      </c>
      <c r="E523" s="371">
        <v>3.23</v>
      </c>
      <c r="F523" s="371">
        <v>3.61</v>
      </c>
    </row>
    <row r="524" spans="1:6">
      <c r="A524" s="368" t="s">
        <v>21609</v>
      </c>
      <c r="B524" s="368">
        <v>76068</v>
      </c>
      <c r="C524" s="369" t="s">
        <v>22104</v>
      </c>
      <c r="D524" s="370" t="s">
        <v>15</v>
      </c>
      <c r="E524" s="371">
        <v>2.56</v>
      </c>
      <c r="F524" s="371">
        <v>2.87</v>
      </c>
    </row>
    <row r="525" spans="1:6">
      <c r="A525" s="368" t="s">
        <v>21609</v>
      </c>
      <c r="B525" s="368">
        <v>76070</v>
      </c>
      <c r="C525" s="369" t="s">
        <v>22105</v>
      </c>
      <c r="D525" s="370" t="s">
        <v>15</v>
      </c>
      <c r="E525" s="371">
        <v>3.79</v>
      </c>
      <c r="F525" s="371">
        <v>4.25</v>
      </c>
    </row>
    <row r="526" spans="1:6">
      <c r="A526" s="368" t="s">
        <v>21609</v>
      </c>
      <c r="B526" s="368">
        <v>77000</v>
      </c>
      <c r="C526" s="369" t="s">
        <v>21891</v>
      </c>
      <c r="D526" s="370" t="s">
        <v>21611</v>
      </c>
      <c r="E526" s="371" t="s">
        <v>21611</v>
      </c>
      <c r="F526" s="371" t="s">
        <v>21611</v>
      </c>
    </row>
    <row r="527" spans="1:6">
      <c r="A527" s="368" t="s">
        <v>21609</v>
      </c>
      <c r="B527" s="368">
        <v>77001</v>
      </c>
      <c r="C527" s="369" t="s">
        <v>22106</v>
      </c>
      <c r="D527" s="370" t="s">
        <v>15</v>
      </c>
      <c r="E527" s="371">
        <v>76.55</v>
      </c>
      <c r="F527" s="371">
        <v>85.7</v>
      </c>
    </row>
    <row r="528" spans="1:6">
      <c r="A528" s="368" t="s">
        <v>21609</v>
      </c>
      <c r="B528" s="368">
        <v>77002</v>
      </c>
      <c r="C528" s="369" t="s">
        <v>22107</v>
      </c>
      <c r="D528" s="370" t="s">
        <v>15</v>
      </c>
      <c r="E528" s="371">
        <v>46.01</v>
      </c>
      <c r="F528" s="371">
        <v>51.31</v>
      </c>
    </row>
    <row r="529" spans="1:6">
      <c r="A529" s="368" t="s">
        <v>21609</v>
      </c>
      <c r="B529" s="368">
        <v>77008</v>
      </c>
      <c r="C529" s="369" t="s">
        <v>22108</v>
      </c>
      <c r="D529" s="370" t="s">
        <v>21</v>
      </c>
      <c r="E529" s="371">
        <v>1.74</v>
      </c>
      <c r="F529" s="371">
        <v>1.95</v>
      </c>
    </row>
    <row r="530" spans="1:6">
      <c r="A530" s="368" t="s">
        <v>21609</v>
      </c>
      <c r="B530" s="368">
        <v>77010</v>
      </c>
      <c r="C530" s="369" t="s">
        <v>22109</v>
      </c>
      <c r="D530" s="370" t="s">
        <v>15</v>
      </c>
      <c r="E530" s="371">
        <v>65.62</v>
      </c>
      <c r="F530" s="371">
        <v>73.47</v>
      </c>
    </row>
    <row r="531" spans="1:6">
      <c r="A531" s="368" t="s">
        <v>21609</v>
      </c>
      <c r="B531" s="368">
        <v>77050</v>
      </c>
      <c r="C531" s="369" t="s">
        <v>22110</v>
      </c>
      <c r="D531" s="370" t="s">
        <v>15</v>
      </c>
      <c r="E531" s="371">
        <v>30.17</v>
      </c>
      <c r="F531" s="371">
        <v>33.78</v>
      </c>
    </row>
    <row r="532" spans="1:6">
      <c r="A532" s="368" t="s">
        <v>21609</v>
      </c>
      <c r="B532" s="368">
        <v>77051</v>
      </c>
      <c r="C532" s="369" t="s">
        <v>22111</v>
      </c>
      <c r="D532" s="370" t="s">
        <v>15</v>
      </c>
      <c r="E532" s="371">
        <v>15.18</v>
      </c>
      <c r="F532" s="371">
        <v>16.989999999999998</v>
      </c>
    </row>
    <row r="533" spans="1:6">
      <c r="A533" s="368" t="s">
        <v>21609</v>
      </c>
      <c r="B533" s="368">
        <v>77065</v>
      </c>
      <c r="C533" s="369" t="s">
        <v>22112</v>
      </c>
      <c r="D533" s="370" t="s">
        <v>22101</v>
      </c>
      <c r="E533" s="371">
        <v>3.23</v>
      </c>
      <c r="F533" s="371">
        <v>3.61</v>
      </c>
    </row>
    <row r="534" spans="1:6">
      <c r="A534" s="368" t="s">
        <v>21609</v>
      </c>
      <c r="B534" s="368">
        <v>77066</v>
      </c>
      <c r="C534" s="369" t="s">
        <v>22113</v>
      </c>
      <c r="D534" s="370" t="s">
        <v>22101</v>
      </c>
      <c r="E534" s="371">
        <v>3.23</v>
      </c>
      <c r="F534" s="371">
        <v>3.61</v>
      </c>
    </row>
    <row r="535" spans="1:6">
      <c r="A535" s="368" t="s">
        <v>21609</v>
      </c>
      <c r="B535" s="368">
        <v>77067</v>
      </c>
      <c r="C535" s="369" t="s">
        <v>22114</v>
      </c>
      <c r="D535" s="370" t="s">
        <v>22101</v>
      </c>
      <c r="E535" s="371">
        <v>3.23</v>
      </c>
      <c r="F535" s="371">
        <v>3.61</v>
      </c>
    </row>
    <row r="536" spans="1:6">
      <c r="A536" s="368" t="s">
        <v>21609</v>
      </c>
      <c r="B536" s="368">
        <v>77068</v>
      </c>
      <c r="C536" s="369" t="s">
        <v>22115</v>
      </c>
      <c r="D536" s="370" t="s">
        <v>15</v>
      </c>
      <c r="E536" s="371">
        <v>2.37</v>
      </c>
      <c r="F536" s="371">
        <v>2.66</v>
      </c>
    </row>
    <row r="537" spans="1:6">
      <c r="A537" s="368" t="s">
        <v>21609</v>
      </c>
      <c r="B537" s="368">
        <v>77070</v>
      </c>
      <c r="C537" s="369" t="s">
        <v>22116</v>
      </c>
      <c r="D537" s="370" t="s">
        <v>15</v>
      </c>
      <c r="E537" s="371">
        <v>3.23</v>
      </c>
      <c r="F537" s="371">
        <v>3.61</v>
      </c>
    </row>
    <row r="538" spans="1:6">
      <c r="A538" s="368" t="s">
        <v>21609</v>
      </c>
      <c r="B538" s="368">
        <v>78000</v>
      </c>
      <c r="C538" s="369" t="s">
        <v>21936</v>
      </c>
      <c r="D538" s="370" t="s">
        <v>21611</v>
      </c>
      <c r="E538" s="371" t="s">
        <v>21611</v>
      </c>
      <c r="F538" s="371" t="s">
        <v>21611</v>
      </c>
    </row>
    <row r="539" spans="1:6">
      <c r="A539" s="368" t="s">
        <v>21609</v>
      </c>
      <c r="B539" s="368">
        <v>78001</v>
      </c>
      <c r="C539" s="369" t="s">
        <v>22117</v>
      </c>
      <c r="D539" s="370" t="s">
        <v>21</v>
      </c>
      <c r="E539" s="371">
        <v>4.5999999999999996</v>
      </c>
      <c r="F539" s="371">
        <v>4.8099999999999996</v>
      </c>
    </row>
    <row r="540" spans="1:6">
      <c r="A540" s="368" t="s">
        <v>21609</v>
      </c>
      <c r="B540" s="368">
        <v>78002</v>
      </c>
      <c r="C540" s="369" t="s">
        <v>22118</v>
      </c>
      <c r="D540" s="370" t="s">
        <v>21</v>
      </c>
      <c r="E540" s="371">
        <v>6.68</v>
      </c>
      <c r="F540" s="371">
        <v>6.89</v>
      </c>
    </row>
    <row r="541" spans="1:6">
      <c r="A541" s="368" t="s">
        <v>21609</v>
      </c>
      <c r="B541" s="368">
        <v>78003</v>
      </c>
      <c r="C541" s="369" t="s">
        <v>22119</v>
      </c>
      <c r="D541" s="370" t="s">
        <v>21</v>
      </c>
      <c r="E541" s="371">
        <v>7.34</v>
      </c>
      <c r="F541" s="371">
        <v>7.55</v>
      </c>
    </row>
    <row r="542" spans="1:6">
      <c r="A542" s="368" t="s">
        <v>21609</v>
      </c>
      <c r="B542" s="368">
        <v>78004</v>
      </c>
      <c r="C542" s="369" t="s">
        <v>22120</v>
      </c>
      <c r="D542" s="370" t="s">
        <v>21</v>
      </c>
      <c r="E542" s="371">
        <v>43.98</v>
      </c>
      <c r="F542" s="371">
        <v>44.19</v>
      </c>
    </row>
    <row r="543" spans="1:6" ht="34.5">
      <c r="A543" s="368" t="s">
        <v>21609</v>
      </c>
      <c r="B543" s="368">
        <v>78010</v>
      </c>
      <c r="C543" s="369" t="s">
        <v>22121</v>
      </c>
      <c r="D543" s="370" t="s">
        <v>15</v>
      </c>
      <c r="E543" s="371">
        <v>197.54</v>
      </c>
      <c r="F543" s="371">
        <v>201.51</v>
      </c>
    </row>
    <row r="544" spans="1:6" ht="23.25">
      <c r="A544" s="368" t="s">
        <v>21609</v>
      </c>
      <c r="B544" s="368">
        <v>78012</v>
      </c>
      <c r="C544" s="369" t="s">
        <v>22122</v>
      </c>
      <c r="D544" s="370" t="s">
        <v>15</v>
      </c>
      <c r="E544" s="371">
        <v>162.81</v>
      </c>
      <c r="F544" s="371">
        <v>166.39</v>
      </c>
    </row>
    <row r="545" spans="1:6" ht="23.25">
      <c r="A545" s="368" t="s">
        <v>21609</v>
      </c>
      <c r="B545" s="368">
        <v>78013</v>
      </c>
      <c r="C545" s="369" t="s">
        <v>22123</v>
      </c>
      <c r="D545" s="370" t="s">
        <v>15</v>
      </c>
      <c r="E545" s="371">
        <v>177.23</v>
      </c>
      <c r="F545" s="371">
        <v>180.43</v>
      </c>
    </row>
    <row r="546" spans="1:6" ht="23.25">
      <c r="A546" s="368" t="s">
        <v>21609</v>
      </c>
      <c r="B546" s="368">
        <v>78014</v>
      </c>
      <c r="C546" s="369" t="s">
        <v>22124</v>
      </c>
      <c r="D546" s="370" t="s">
        <v>15</v>
      </c>
      <c r="E546" s="371">
        <v>158.61000000000001</v>
      </c>
      <c r="F546" s="371">
        <v>161.81</v>
      </c>
    </row>
    <row r="547" spans="1:6" ht="34.5">
      <c r="A547" s="368" t="s">
        <v>21609</v>
      </c>
      <c r="B547" s="368">
        <v>78015</v>
      </c>
      <c r="C547" s="369" t="s">
        <v>22125</v>
      </c>
      <c r="D547" s="370" t="s">
        <v>15</v>
      </c>
      <c r="E547" s="371">
        <v>158.24</v>
      </c>
      <c r="F547" s="371">
        <v>162.21</v>
      </c>
    </row>
    <row r="548" spans="1:6" ht="23.25">
      <c r="A548" s="368" t="s">
        <v>21609</v>
      </c>
      <c r="B548" s="368">
        <v>78016</v>
      </c>
      <c r="C548" s="369" t="s">
        <v>22126</v>
      </c>
      <c r="D548" s="370" t="s">
        <v>15</v>
      </c>
      <c r="E548" s="371">
        <v>84.05</v>
      </c>
      <c r="F548" s="371">
        <v>87.25</v>
      </c>
    </row>
    <row r="549" spans="1:6" ht="23.25">
      <c r="A549" s="368" t="s">
        <v>21609</v>
      </c>
      <c r="B549" s="368">
        <v>78022</v>
      </c>
      <c r="C549" s="369" t="s">
        <v>22127</v>
      </c>
      <c r="D549" s="370" t="s">
        <v>15</v>
      </c>
      <c r="E549" s="371">
        <v>89.48</v>
      </c>
      <c r="F549" s="371">
        <v>91.29</v>
      </c>
    </row>
    <row r="550" spans="1:6">
      <c r="A550" s="368" t="s">
        <v>21609</v>
      </c>
      <c r="B550" s="368">
        <v>78035</v>
      </c>
      <c r="C550" s="369" t="s">
        <v>22128</v>
      </c>
      <c r="D550" s="370" t="s">
        <v>15</v>
      </c>
      <c r="E550" s="371">
        <v>65.61</v>
      </c>
      <c r="F550" s="371">
        <v>65.989999999999995</v>
      </c>
    </row>
    <row r="551" spans="1:6">
      <c r="A551" s="368" t="s">
        <v>21609</v>
      </c>
      <c r="B551" s="368">
        <v>78036</v>
      </c>
      <c r="C551" s="369" t="s">
        <v>22129</v>
      </c>
      <c r="D551" s="370" t="s">
        <v>22101</v>
      </c>
      <c r="E551" s="371">
        <v>45.55</v>
      </c>
      <c r="F551" s="371">
        <v>45.93</v>
      </c>
    </row>
    <row r="552" spans="1:6">
      <c r="A552" s="368" t="s">
        <v>21609</v>
      </c>
      <c r="B552" s="368">
        <v>78037</v>
      </c>
      <c r="C552" s="369" t="s">
        <v>22130</v>
      </c>
      <c r="D552" s="370" t="s">
        <v>22101</v>
      </c>
      <c r="E552" s="371">
        <v>11.32</v>
      </c>
      <c r="F552" s="371">
        <v>11.7</v>
      </c>
    </row>
    <row r="553" spans="1:6">
      <c r="A553" s="368" t="s">
        <v>21609</v>
      </c>
      <c r="B553" s="368">
        <v>78050</v>
      </c>
      <c r="C553" s="369" t="s">
        <v>22131</v>
      </c>
      <c r="D553" s="370" t="s">
        <v>15</v>
      </c>
      <c r="E553" s="371">
        <v>19.39</v>
      </c>
      <c r="F553" s="371">
        <v>19.77</v>
      </c>
    </row>
    <row r="554" spans="1:6">
      <c r="A554" s="364" t="s">
        <v>21609</v>
      </c>
      <c r="B554" s="364">
        <v>80000</v>
      </c>
      <c r="C554" s="365" t="s">
        <v>22132</v>
      </c>
      <c r="D554" s="366"/>
      <c r="E554" s="367"/>
      <c r="F554" s="367"/>
    </row>
    <row r="555" spans="1:6">
      <c r="A555" s="368" t="s">
        <v>21609</v>
      </c>
      <c r="B555" s="368">
        <v>80100</v>
      </c>
      <c r="C555" s="369" t="s">
        <v>22133</v>
      </c>
      <c r="D555" s="370" t="s">
        <v>21611</v>
      </c>
      <c r="E555" s="371" t="s">
        <v>21611</v>
      </c>
      <c r="F555" s="371" t="s">
        <v>21611</v>
      </c>
    </row>
    <row r="556" spans="1:6">
      <c r="A556" s="368" t="s">
        <v>21609</v>
      </c>
      <c r="B556" s="368">
        <v>80101</v>
      </c>
      <c r="C556" s="369" t="s">
        <v>22134</v>
      </c>
      <c r="D556" s="370" t="s">
        <v>7866</v>
      </c>
      <c r="E556" s="371">
        <v>946.97</v>
      </c>
      <c r="F556" s="371">
        <v>955.31</v>
      </c>
    </row>
    <row r="557" spans="1:6">
      <c r="A557" s="368" t="s">
        <v>21609</v>
      </c>
      <c r="B557" s="368">
        <v>80102</v>
      </c>
      <c r="C557" s="369" t="s">
        <v>22135</v>
      </c>
      <c r="D557" s="370" t="s">
        <v>7866</v>
      </c>
      <c r="E557" s="371">
        <v>1107.95</v>
      </c>
      <c r="F557" s="371">
        <v>1116.29</v>
      </c>
    </row>
    <row r="558" spans="1:6">
      <c r="A558" s="368" t="s">
        <v>21609</v>
      </c>
      <c r="B558" s="368">
        <v>80104</v>
      </c>
      <c r="C558" s="369" t="s">
        <v>22136</v>
      </c>
      <c r="D558" s="370" t="s">
        <v>7866</v>
      </c>
      <c r="E558" s="371">
        <v>945.63</v>
      </c>
      <c r="F558" s="371">
        <v>953.97</v>
      </c>
    </row>
    <row r="559" spans="1:6">
      <c r="A559" s="368" t="s">
        <v>21609</v>
      </c>
      <c r="B559" s="368">
        <v>80105</v>
      </c>
      <c r="C559" s="369" t="s">
        <v>22137</v>
      </c>
      <c r="D559" s="370" t="s">
        <v>7866</v>
      </c>
      <c r="E559" s="371">
        <v>980.49</v>
      </c>
      <c r="F559" s="371">
        <v>988.83</v>
      </c>
    </row>
    <row r="560" spans="1:6">
      <c r="A560" s="368" t="s">
        <v>21609</v>
      </c>
      <c r="B560" s="368">
        <v>80106</v>
      </c>
      <c r="C560" s="369" t="s">
        <v>22138</v>
      </c>
      <c r="D560" s="370" t="s">
        <v>7866</v>
      </c>
      <c r="E560" s="371">
        <v>1007.39</v>
      </c>
      <c r="F560" s="371">
        <v>1015.73</v>
      </c>
    </row>
    <row r="561" spans="1:6" ht="23.25">
      <c r="A561" s="368" t="s">
        <v>21609</v>
      </c>
      <c r="B561" s="368">
        <v>80110</v>
      </c>
      <c r="C561" s="369" t="s">
        <v>22139</v>
      </c>
      <c r="D561" s="370" t="s">
        <v>15</v>
      </c>
      <c r="E561" s="371">
        <v>2159.11</v>
      </c>
      <c r="F561" s="371">
        <v>2175.4499999999998</v>
      </c>
    </row>
    <row r="562" spans="1:6">
      <c r="A562" s="368" t="s">
        <v>21609</v>
      </c>
      <c r="B562" s="368">
        <v>80119</v>
      </c>
      <c r="C562" s="369" t="s">
        <v>22140</v>
      </c>
      <c r="D562" s="370" t="s">
        <v>7866</v>
      </c>
      <c r="E562" s="371">
        <v>760.95</v>
      </c>
      <c r="F562" s="371">
        <v>769.29</v>
      </c>
    </row>
    <row r="563" spans="1:6">
      <c r="A563" s="368" t="s">
        <v>21609</v>
      </c>
      <c r="B563" s="368">
        <v>80125</v>
      </c>
      <c r="C563" s="369" t="s">
        <v>22141</v>
      </c>
      <c r="D563" s="370" t="s">
        <v>7866</v>
      </c>
      <c r="E563" s="371">
        <v>790.69</v>
      </c>
      <c r="F563" s="371">
        <v>799.03</v>
      </c>
    </row>
    <row r="564" spans="1:6">
      <c r="A564" s="368" t="s">
        <v>21609</v>
      </c>
      <c r="B564" s="368">
        <v>80126</v>
      </c>
      <c r="C564" s="369" t="s">
        <v>22142</v>
      </c>
      <c r="D564" s="370" t="s">
        <v>7866</v>
      </c>
      <c r="E564" s="371">
        <v>790.69</v>
      </c>
      <c r="F564" s="371">
        <v>799.03</v>
      </c>
    </row>
    <row r="565" spans="1:6">
      <c r="A565" s="368" t="s">
        <v>21609</v>
      </c>
      <c r="B565" s="368">
        <v>80139</v>
      </c>
      <c r="C565" s="369" t="s">
        <v>22143</v>
      </c>
      <c r="D565" s="370" t="s">
        <v>7866</v>
      </c>
      <c r="E565" s="371">
        <v>635.78</v>
      </c>
      <c r="F565" s="371">
        <v>645.34</v>
      </c>
    </row>
    <row r="566" spans="1:6">
      <c r="A566" s="368" t="s">
        <v>21609</v>
      </c>
      <c r="B566" s="368">
        <v>80140</v>
      </c>
      <c r="C566" s="369" t="s">
        <v>22144</v>
      </c>
      <c r="D566" s="370" t="s">
        <v>7866</v>
      </c>
      <c r="E566" s="371">
        <v>689.64</v>
      </c>
      <c r="F566" s="371">
        <v>699.2</v>
      </c>
    </row>
    <row r="567" spans="1:6">
      <c r="A567" s="368" t="s">
        <v>21609</v>
      </c>
      <c r="B567" s="368">
        <v>80141</v>
      </c>
      <c r="C567" s="369" t="s">
        <v>22145</v>
      </c>
      <c r="D567" s="370" t="s">
        <v>7866</v>
      </c>
      <c r="E567" s="371">
        <v>669.84</v>
      </c>
      <c r="F567" s="371">
        <v>679.4</v>
      </c>
    </row>
    <row r="568" spans="1:6">
      <c r="A568" s="368" t="s">
        <v>21609</v>
      </c>
      <c r="B568" s="368">
        <v>80145</v>
      </c>
      <c r="C568" s="369" t="s">
        <v>22146</v>
      </c>
      <c r="D568" s="370" t="s">
        <v>7866</v>
      </c>
      <c r="E568" s="371">
        <v>737.66</v>
      </c>
      <c r="F568" s="371">
        <v>747.22</v>
      </c>
    </row>
    <row r="569" spans="1:6">
      <c r="A569" s="368" t="s">
        <v>21609</v>
      </c>
      <c r="B569" s="368">
        <v>80150</v>
      </c>
      <c r="C569" s="369" t="s">
        <v>22147</v>
      </c>
      <c r="D569" s="370" t="s">
        <v>7866</v>
      </c>
      <c r="E569" s="371">
        <v>376.96</v>
      </c>
      <c r="F569" s="371">
        <v>380.39</v>
      </c>
    </row>
    <row r="570" spans="1:6">
      <c r="A570" s="368" t="s">
        <v>21609</v>
      </c>
      <c r="B570" s="368">
        <v>80151</v>
      </c>
      <c r="C570" s="369" t="s">
        <v>22148</v>
      </c>
      <c r="D570" s="370" t="s">
        <v>7866</v>
      </c>
      <c r="E570" s="371">
        <v>342.35</v>
      </c>
      <c r="F570" s="371">
        <v>345.78</v>
      </c>
    </row>
    <row r="571" spans="1:6">
      <c r="A571" s="368" t="s">
        <v>21609</v>
      </c>
      <c r="B571" s="368">
        <v>80159</v>
      </c>
      <c r="C571" s="369" t="s">
        <v>22149</v>
      </c>
      <c r="D571" s="370" t="s">
        <v>21</v>
      </c>
      <c r="E571" s="371">
        <v>107.59</v>
      </c>
      <c r="F571" s="371">
        <v>107.59</v>
      </c>
    </row>
    <row r="572" spans="1:6">
      <c r="A572" s="368" t="s">
        <v>21609</v>
      </c>
      <c r="B572" s="368">
        <v>80161</v>
      </c>
      <c r="C572" s="369" t="s">
        <v>22150</v>
      </c>
      <c r="D572" s="370" t="s">
        <v>15</v>
      </c>
      <c r="E572" s="371">
        <v>65.08</v>
      </c>
      <c r="F572" s="371">
        <v>65.08</v>
      </c>
    </row>
    <row r="573" spans="1:6">
      <c r="A573" s="368" t="s">
        <v>21609</v>
      </c>
      <c r="B573" s="368">
        <v>80170</v>
      </c>
      <c r="C573" s="369" t="s">
        <v>22151</v>
      </c>
      <c r="D573" s="370" t="s">
        <v>21</v>
      </c>
      <c r="E573" s="371">
        <v>94.91</v>
      </c>
      <c r="F573" s="371">
        <v>97.02</v>
      </c>
    </row>
    <row r="574" spans="1:6">
      <c r="A574" s="368" t="s">
        <v>21609</v>
      </c>
      <c r="B574" s="368">
        <v>80171</v>
      </c>
      <c r="C574" s="369" t="s">
        <v>22152</v>
      </c>
      <c r="D574" s="370" t="s">
        <v>21</v>
      </c>
      <c r="E574" s="371">
        <v>94.91</v>
      </c>
      <c r="F574" s="371">
        <v>97.02</v>
      </c>
    </row>
    <row r="575" spans="1:6">
      <c r="A575" s="368" t="s">
        <v>21609</v>
      </c>
      <c r="B575" s="368">
        <v>80174</v>
      </c>
      <c r="C575" s="369" t="s">
        <v>22153</v>
      </c>
      <c r="D575" s="370" t="s">
        <v>22038</v>
      </c>
      <c r="E575" s="371">
        <v>341.73</v>
      </c>
      <c r="F575" s="371">
        <v>352.37</v>
      </c>
    </row>
    <row r="576" spans="1:6" ht="23.25">
      <c r="A576" s="368" t="s">
        <v>21609</v>
      </c>
      <c r="B576" s="368">
        <v>80175</v>
      </c>
      <c r="C576" s="369" t="s">
        <v>22154</v>
      </c>
      <c r="D576" s="370" t="s">
        <v>22038</v>
      </c>
      <c r="E576" s="371">
        <v>414.46</v>
      </c>
      <c r="F576" s="371">
        <v>426.59</v>
      </c>
    </row>
    <row r="577" spans="1:6">
      <c r="A577" s="368" t="s">
        <v>21609</v>
      </c>
      <c r="B577" s="368">
        <v>80180</v>
      </c>
      <c r="C577" s="369" t="s">
        <v>22155</v>
      </c>
      <c r="D577" s="370" t="s">
        <v>22038</v>
      </c>
      <c r="E577" s="371">
        <v>121.5</v>
      </c>
      <c r="F577" s="371">
        <v>122.52</v>
      </c>
    </row>
    <row r="578" spans="1:6">
      <c r="A578" s="368" t="s">
        <v>21609</v>
      </c>
      <c r="B578" s="368">
        <v>80186</v>
      </c>
      <c r="C578" s="369" t="s">
        <v>22156</v>
      </c>
      <c r="D578" s="370" t="s">
        <v>7866</v>
      </c>
      <c r="E578" s="371">
        <v>427.57</v>
      </c>
      <c r="F578" s="371">
        <v>431.83</v>
      </c>
    </row>
    <row r="579" spans="1:6">
      <c r="A579" s="368" t="s">
        <v>21609</v>
      </c>
      <c r="B579" s="368">
        <v>80200</v>
      </c>
      <c r="C579" s="369" t="s">
        <v>22157</v>
      </c>
      <c r="D579" s="370" t="s">
        <v>21611</v>
      </c>
      <c r="E579" s="371" t="s">
        <v>21611</v>
      </c>
      <c r="F579" s="371" t="s">
        <v>21611</v>
      </c>
    </row>
    <row r="580" spans="1:6">
      <c r="A580" s="368" t="s">
        <v>21609</v>
      </c>
      <c r="B580" s="368">
        <v>80201</v>
      </c>
      <c r="C580" s="369" t="s">
        <v>22158</v>
      </c>
      <c r="D580" s="370" t="s">
        <v>7866</v>
      </c>
      <c r="E580" s="371">
        <v>427.57</v>
      </c>
      <c r="F580" s="371">
        <v>431.83</v>
      </c>
    </row>
    <row r="581" spans="1:6">
      <c r="A581" s="368" t="s">
        <v>21609</v>
      </c>
      <c r="B581" s="368">
        <v>80203</v>
      </c>
      <c r="C581" s="369" t="s">
        <v>22159</v>
      </c>
      <c r="D581" s="370" t="s">
        <v>7866</v>
      </c>
      <c r="E581" s="371">
        <v>440.43</v>
      </c>
      <c r="F581" s="371">
        <v>444.69</v>
      </c>
    </row>
    <row r="582" spans="1:6">
      <c r="A582" s="368" t="s">
        <v>21609</v>
      </c>
      <c r="B582" s="368">
        <v>80205</v>
      </c>
      <c r="C582" s="369" t="s">
        <v>22160</v>
      </c>
      <c r="D582" s="370" t="s">
        <v>7866</v>
      </c>
      <c r="E582" s="371">
        <v>646.80999999999995</v>
      </c>
      <c r="F582" s="371">
        <v>651.07000000000005</v>
      </c>
    </row>
    <row r="583" spans="1:6">
      <c r="A583" s="368" t="s">
        <v>21609</v>
      </c>
      <c r="B583" s="368">
        <v>80209</v>
      </c>
      <c r="C583" s="369" t="s">
        <v>22161</v>
      </c>
      <c r="D583" s="370" t="s">
        <v>7866</v>
      </c>
      <c r="E583" s="371">
        <v>591.92999999999995</v>
      </c>
      <c r="F583" s="371">
        <v>597.41</v>
      </c>
    </row>
    <row r="584" spans="1:6">
      <c r="A584" s="368" t="s">
        <v>21609</v>
      </c>
      <c r="B584" s="368">
        <v>80213</v>
      </c>
      <c r="C584" s="369" t="s">
        <v>22162</v>
      </c>
      <c r="D584" s="370" t="s">
        <v>7866</v>
      </c>
      <c r="E584" s="371">
        <v>639.1</v>
      </c>
      <c r="F584" s="371">
        <v>643.36</v>
      </c>
    </row>
    <row r="585" spans="1:6">
      <c r="A585" s="368" t="s">
        <v>21609</v>
      </c>
      <c r="B585" s="368">
        <v>80217</v>
      </c>
      <c r="C585" s="369" t="s">
        <v>22163</v>
      </c>
      <c r="D585" s="370" t="s">
        <v>7866</v>
      </c>
      <c r="E585" s="371">
        <v>557.83000000000004</v>
      </c>
      <c r="F585" s="371">
        <v>563.32000000000005</v>
      </c>
    </row>
    <row r="586" spans="1:6">
      <c r="A586" s="368" t="s">
        <v>21609</v>
      </c>
      <c r="B586" s="368">
        <v>80237</v>
      </c>
      <c r="C586" s="369" t="s">
        <v>22164</v>
      </c>
      <c r="D586" s="370" t="s">
        <v>7866</v>
      </c>
      <c r="E586" s="371">
        <v>642.04999999999995</v>
      </c>
      <c r="F586" s="371">
        <v>646.30999999999995</v>
      </c>
    </row>
    <row r="587" spans="1:6" ht="23.25">
      <c r="A587" s="368" t="s">
        <v>21609</v>
      </c>
      <c r="B587" s="368">
        <v>80243</v>
      </c>
      <c r="C587" s="369" t="s">
        <v>22165</v>
      </c>
      <c r="D587" s="370" t="s">
        <v>7866</v>
      </c>
      <c r="E587" s="371">
        <v>717.89</v>
      </c>
      <c r="F587" s="371">
        <v>722.15</v>
      </c>
    </row>
    <row r="588" spans="1:6">
      <c r="A588" s="368" t="s">
        <v>21609</v>
      </c>
      <c r="B588" s="368">
        <v>80251</v>
      </c>
      <c r="C588" s="369" t="s">
        <v>22166</v>
      </c>
      <c r="D588" s="370" t="s">
        <v>7866</v>
      </c>
      <c r="E588" s="371">
        <v>510.92</v>
      </c>
      <c r="F588" s="371">
        <v>515.75</v>
      </c>
    </row>
    <row r="589" spans="1:6">
      <c r="A589" s="368" t="s">
        <v>21609</v>
      </c>
      <c r="B589" s="368">
        <v>80253</v>
      </c>
      <c r="C589" s="369" t="s">
        <v>22167</v>
      </c>
      <c r="D589" s="370" t="s">
        <v>7866</v>
      </c>
      <c r="E589" s="371">
        <v>532.6</v>
      </c>
      <c r="F589" s="371">
        <v>537.42999999999995</v>
      </c>
    </row>
    <row r="590" spans="1:6">
      <c r="A590" s="368" t="s">
        <v>21609</v>
      </c>
      <c r="B590" s="368">
        <v>80254</v>
      </c>
      <c r="C590" s="369" t="s">
        <v>22168</v>
      </c>
      <c r="D590" s="370" t="s">
        <v>7866</v>
      </c>
      <c r="E590" s="371">
        <v>741.47</v>
      </c>
      <c r="F590" s="371">
        <v>746.3</v>
      </c>
    </row>
    <row r="591" spans="1:6">
      <c r="A591" s="368" t="s">
        <v>21609</v>
      </c>
      <c r="B591" s="368">
        <v>80258</v>
      </c>
      <c r="C591" s="369" t="s">
        <v>22169</v>
      </c>
      <c r="D591" s="370" t="s">
        <v>7866</v>
      </c>
      <c r="E591" s="371">
        <v>650.33000000000004</v>
      </c>
      <c r="F591" s="371">
        <v>655.16</v>
      </c>
    </row>
    <row r="592" spans="1:6">
      <c r="A592" s="368" t="s">
        <v>21609</v>
      </c>
      <c r="B592" s="368">
        <v>80262</v>
      </c>
      <c r="C592" s="369" t="s">
        <v>22170</v>
      </c>
      <c r="D592" s="370" t="s">
        <v>7866</v>
      </c>
      <c r="E592" s="371">
        <v>723.03</v>
      </c>
      <c r="F592" s="371">
        <v>727.86</v>
      </c>
    </row>
    <row r="593" spans="1:6">
      <c r="A593" s="368" t="s">
        <v>21609</v>
      </c>
      <c r="B593" s="368">
        <v>80266</v>
      </c>
      <c r="C593" s="369" t="s">
        <v>22171</v>
      </c>
      <c r="D593" s="370" t="s">
        <v>7866</v>
      </c>
      <c r="E593" s="371">
        <v>732.97</v>
      </c>
      <c r="F593" s="371">
        <v>737.8</v>
      </c>
    </row>
    <row r="594" spans="1:6">
      <c r="A594" s="368" t="s">
        <v>21609</v>
      </c>
      <c r="B594" s="368">
        <v>80274</v>
      </c>
      <c r="C594" s="369" t="s">
        <v>22172</v>
      </c>
      <c r="D594" s="370" t="s">
        <v>7866</v>
      </c>
      <c r="E594" s="371">
        <v>90.15</v>
      </c>
      <c r="F594" s="371">
        <v>96.28</v>
      </c>
    </row>
    <row r="595" spans="1:6">
      <c r="A595" s="368" t="s">
        <v>21609</v>
      </c>
      <c r="B595" s="368">
        <v>80275</v>
      </c>
      <c r="C595" s="369" t="s">
        <v>22173</v>
      </c>
      <c r="D595" s="370" t="s">
        <v>7866</v>
      </c>
      <c r="E595" s="371">
        <v>92.69</v>
      </c>
      <c r="F595" s="371">
        <v>98.91</v>
      </c>
    </row>
    <row r="596" spans="1:6" ht="23.25">
      <c r="A596" s="368" t="s">
        <v>21609</v>
      </c>
      <c r="B596" s="368">
        <v>80276</v>
      </c>
      <c r="C596" s="369" t="s">
        <v>22174</v>
      </c>
      <c r="D596" s="370" t="s">
        <v>7866</v>
      </c>
      <c r="E596" s="371">
        <v>239.44</v>
      </c>
      <c r="F596" s="371">
        <v>242.3</v>
      </c>
    </row>
    <row r="597" spans="1:6">
      <c r="A597" s="368" t="s">
        <v>21609</v>
      </c>
      <c r="B597" s="368">
        <v>80280</v>
      </c>
      <c r="C597" s="369" t="s">
        <v>22175</v>
      </c>
      <c r="D597" s="370" t="s">
        <v>7866</v>
      </c>
      <c r="E597" s="371">
        <v>167.21</v>
      </c>
      <c r="F597" s="371">
        <v>172.9</v>
      </c>
    </row>
    <row r="598" spans="1:6" ht="23.25">
      <c r="A598" s="368" t="s">
        <v>21609</v>
      </c>
      <c r="B598" s="368">
        <v>80281</v>
      </c>
      <c r="C598" s="369" t="s">
        <v>22176</v>
      </c>
      <c r="D598" s="370" t="s">
        <v>7866</v>
      </c>
      <c r="E598" s="371">
        <v>108.52</v>
      </c>
      <c r="F598" s="371">
        <v>114.3</v>
      </c>
    </row>
    <row r="599" spans="1:6">
      <c r="A599" s="368" t="s">
        <v>21609</v>
      </c>
      <c r="B599" s="368">
        <v>80300</v>
      </c>
      <c r="C599" s="369" t="s">
        <v>22177</v>
      </c>
      <c r="D599" s="370" t="s">
        <v>21611</v>
      </c>
      <c r="E599" s="371" t="s">
        <v>21611</v>
      </c>
      <c r="F599" s="371" t="s">
        <v>21611</v>
      </c>
    </row>
    <row r="600" spans="1:6" ht="23.25">
      <c r="A600" s="368" t="s">
        <v>21609</v>
      </c>
      <c r="B600" s="368">
        <v>80301</v>
      </c>
      <c r="C600" s="369" t="s">
        <v>22178</v>
      </c>
      <c r="D600" s="370" t="s">
        <v>7866</v>
      </c>
      <c r="E600" s="371">
        <v>790.54</v>
      </c>
      <c r="F600" s="371">
        <v>798.88</v>
      </c>
    </row>
    <row r="601" spans="1:6">
      <c r="A601" s="368" t="s">
        <v>21609</v>
      </c>
      <c r="B601" s="368">
        <v>80305</v>
      </c>
      <c r="C601" s="369" t="s">
        <v>22179</v>
      </c>
      <c r="D601" s="370" t="s">
        <v>7866</v>
      </c>
      <c r="E601" s="371">
        <v>273.99</v>
      </c>
      <c r="F601" s="371">
        <v>286.01</v>
      </c>
    </row>
    <row r="602" spans="1:6">
      <c r="A602" s="368" t="s">
        <v>21609</v>
      </c>
      <c r="B602" s="368">
        <v>80306</v>
      </c>
      <c r="C602" s="369" t="s">
        <v>22180</v>
      </c>
      <c r="D602" s="370" t="s">
        <v>7866</v>
      </c>
      <c r="E602" s="371">
        <v>266.73</v>
      </c>
      <c r="F602" s="371">
        <v>278.76</v>
      </c>
    </row>
    <row r="603" spans="1:6">
      <c r="A603" s="368" t="s">
        <v>21609</v>
      </c>
      <c r="B603" s="368">
        <v>80311</v>
      </c>
      <c r="C603" s="369" t="s">
        <v>22181</v>
      </c>
      <c r="D603" s="370" t="s">
        <v>7866</v>
      </c>
      <c r="E603" s="371">
        <v>1107.73</v>
      </c>
      <c r="F603" s="371">
        <v>1116.06</v>
      </c>
    </row>
    <row r="604" spans="1:6">
      <c r="A604" s="368" t="s">
        <v>21609</v>
      </c>
      <c r="B604" s="368">
        <v>80320</v>
      </c>
      <c r="C604" s="369" t="s">
        <v>22182</v>
      </c>
      <c r="D604" s="370" t="s">
        <v>7866</v>
      </c>
      <c r="E604" s="371">
        <v>293.77</v>
      </c>
      <c r="F604" s="371">
        <v>305.39</v>
      </c>
    </row>
    <row r="605" spans="1:6">
      <c r="A605" s="368" t="s">
        <v>21609</v>
      </c>
      <c r="B605" s="368">
        <v>86000</v>
      </c>
      <c r="C605" s="369" t="s">
        <v>21884</v>
      </c>
      <c r="D605" s="370" t="s">
        <v>21611</v>
      </c>
      <c r="E605" s="371" t="s">
        <v>21611</v>
      </c>
      <c r="F605" s="371" t="s">
        <v>21611</v>
      </c>
    </row>
    <row r="606" spans="1:6">
      <c r="A606" s="368" t="s">
        <v>21609</v>
      </c>
      <c r="B606" s="368">
        <v>86001</v>
      </c>
      <c r="C606" s="369" t="s">
        <v>22183</v>
      </c>
      <c r="D606" s="370" t="s">
        <v>7866</v>
      </c>
      <c r="E606" s="371">
        <v>23.87</v>
      </c>
      <c r="F606" s="371">
        <v>26.73</v>
      </c>
    </row>
    <row r="607" spans="1:6">
      <c r="A607" s="368" t="s">
        <v>21609</v>
      </c>
      <c r="B607" s="368">
        <v>86005</v>
      </c>
      <c r="C607" s="369" t="s">
        <v>22184</v>
      </c>
      <c r="D607" s="370" t="s">
        <v>15</v>
      </c>
      <c r="E607" s="371">
        <v>40.92</v>
      </c>
      <c r="F607" s="371">
        <v>45.82</v>
      </c>
    </row>
    <row r="608" spans="1:6">
      <c r="A608" s="368" t="s">
        <v>21609</v>
      </c>
      <c r="B608" s="368">
        <v>86020</v>
      </c>
      <c r="C608" s="369" t="s">
        <v>22185</v>
      </c>
      <c r="D608" s="370" t="s">
        <v>15</v>
      </c>
      <c r="E608" s="371">
        <v>14.14</v>
      </c>
      <c r="F608" s="371">
        <v>15.83</v>
      </c>
    </row>
    <row r="609" spans="1:6">
      <c r="A609" s="368" t="s">
        <v>21609</v>
      </c>
      <c r="B609" s="368">
        <v>86021</v>
      </c>
      <c r="C609" s="369" t="s">
        <v>22186</v>
      </c>
      <c r="D609" s="370" t="s">
        <v>15</v>
      </c>
      <c r="E609" s="371">
        <v>11.31</v>
      </c>
      <c r="F609" s="371">
        <v>12.66</v>
      </c>
    </row>
    <row r="610" spans="1:6">
      <c r="A610" s="368" t="s">
        <v>21609</v>
      </c>
      <c r="B610" s="368">
        <v>86022</v>
      </c>
      <c r="C610" s="369" t="s">
        <v>22187</v>
      </c>
      <c r="D610" s="370" t="s">
        <v>15</v>
      </c>
      <c r="E610" s="371">
        <v>3.96</v>
      </c>
      <c r="F610" s="371">
        <v>4.43</v>
      </c>
    </row>
    <row r="611" spans="1:6">
      <c r="A611" s="368" t="s">
        <v>21609</v>
      </c>
      <c r="B611" s="368">
        <v>87000</v>
      </c>
      <c r="C611" s="369" t="s">
        <v>21891</v>
      </c>
      <c r="D611" s="370" t="s">
        <v>21611</v>
      </c>
      <c r="E611" s="371" t="s">
        <v>21611</v>
      </c>
      <c r="F611" s="371" t="s">
        <v>21611</v>
      </c>
    </row>
    <row r="612" spans="1:6">
      <c r="A612" s="368" t="s">
        <v>21609</v>
      </c>
      <c r="B612" s="368">
        <v>87001</v>
      </c>
      <c r="C612" s="369" t="s">
        <v>22188</v>
      </c>
      <c r="D612" s="370" t="s">
        <v>7866</v>
      </c>
      <c r="E612" s="371">
        <v>34.1</v>
      </c>
      <c r="F612" s="371">
        <v>38.18</v>
      </c>
    </row>
    <row r="613" spans="1:6">
      <c r="A613" s="368" t="s">
        <v>21609</v>
      </c>
      <c r="B613" s="368">
        <v>87005</v>
      </c>
      <c r="C613" s="369" t="s">
        <v>22189</v>
      </c>
      <c r="D613" s="370" t="s">
        <v>15</v>
      </c>
      <c r="E613" s="371">
        <v>44.33</v>
      </c>
      <c r="F613" s="371">
        <v>49.63</v>
      </c>
    </row>
    <row r="614" spans="1:6">
      <c r="A614" s="368" t="s">
        <v>21609</v>
      </c>
      <c r="B614" s="368">
        <v>87020</v>
      </c>
      <c r="C614" s="369" t="s">
        <v>22190</v>
      </c>
      <c r="D614" s="370" t="s">
        <v>21</v>
      </c>
      <c r="E614" s="371">
        <v>33.93</v>
      </c>
      <c r="F614" s="371">
        <v>37.99</v>
      </c>
    </row>
    <row r="615" spans="1:6">
      <c r="A615" s="368" t="s">
        <v>21609</v>
      </c>
      <c r="B615" s="368">
        <v>87021</v>
      </c>
      <c r="C615" s="369" t="s">
        <v>22191</v>
      </c>
      <c r="D615" s="370" t="s">
        <v>15</v>
      </c>
      <c r="E615" s="371">
        <v>31.1</v>
      </c>
      <c r="F615" s="371">
        <v>34.82</v>
      </c>
    </row>
    <row r="616" spans="1:6">
      <c r="A616" s="368" t="s">
        <v>21609</v>
      </c>
      <c r="B616" s="368">
        <v>87022</v>
      </c>
      <c r="C616" s="369" t="s">
        <v>22192</v>
      </c>
      <c r="D616" s="370" t="s">
        <v>15</v>
      </c>
      <c r="E616" s="371">
        <v>5.66</v>
      </c>
      <c r="F616" s="371">
        <v>6.33</v>
      </c>
    </row>
    <row r="617" spans="1:6">
      <c r="A617" s="368" t="s">
        <v>21609</v>
      </c>
      <c r="B617" s="368">
        <v>88000</v>
      </c>
      <c r="C617" s="369" t="s">
        <v>21936</v>
      </c>
      <c r="D617" s="370" t="s">
        <v>21611</v>
      </c>
      <c r="E617" s="371" t="s">
        <v>21611</v>
      </c>
      <c r="F617" s="371" t="s">
        <v>21611</v>
      </c>
    </row>
    <row r="618" spans="1:6">
      <c r="A618" s="368" t="s">
        <v>21609</v>
      </c>
      <c r="B618" s="368">
        <v>88020</v>
      </c>
      <c r="C618" s="369" t="s">
        <v>22193</v>
      </c>
      <c r="D618" s="370" t="s">
        <v>21</v>
      </c>
      <c r="E618" s="371">
        <v>37.46</v>
      </c>
      <c r="F618" s="371">
        <v>41.52</v>
      </c>
    </row>
    <row r="619" spans="1:6">
      <c r="A619" s="368" t="s">
        <v>21609</v>
      </c>
      <c r="B619" s="368">
        <v>88021</v>
      </c>
      <c r="C619" s="369" t="s">
        <v>22194</v>
      </c>
      <c r="D619" s="370" t="s">
        <v>15</v>
      </c>
      <c r="E619" s="371">
        <v>37.21</v>
      </c>
      <c r="F619" s="371">
        <v>40.92</v>
      </c>
    </row>
    <row r="620" spans="1:6">
      <c r="A620" s="368" t="s">
        <v>21609</v>
      </c>
      <c r="B620" s="368">
        <v>88049</v>
      </c>
      <c r="C620" s="369" t="s">
        <v>22195</v>
      </c>
      <c r="D620" s="370" t="s">
        <v>7866</v>
      </c>
      <c r="E620" s="371">
        <v>3.92</v>
      </c>
      <c r="F620" s="371">
        <v>4.33</v>
      </c>
    </row>
    <row r="621" spans="1:6">
      <c r="A621" s="368" t="s">
        <v>21609</v>
      </c>
      <c r="B621" s="368">
        <v>88050</v>
      </c>
      <c r="C621" s="369" t="s">
        <v>22196</v>
      </c>
      <c r="D621" s="370" t="s">
        <v>57</v>
      </c>
      <c r="E621" s="371">
        <v>8.4499999999999993</v>
      </c>
      <c r="F621" s="371">
        <v>8.76</v>
      </c>
    </row>
    <row r="622" spans="1:6" ht="23.25">
      <c r="A622" s="368" t="s">
        <v>21609</v>
      </c>
      <c r="B622" s="368">
        <v>88051</v>
      </c>
      <c r="C622" s="369" t="s">
        <v>22197</v>
      </c>
      <c r="D622" s="370" t="s">
        <v>57</v>
      </c>
      <c r="E622" s="371">
        <v>62.87</v>
      </c>
      <c r="F622" s="371">
        <v>62.87</v>
      </c>
    </row>
    <row r="623" spans="1:6">
      <c r="A623" s="364" t="s">
        <v>21609</v>
      </c>
      <c r="B623" s="364">
        <v>90000</v>
      </c>
      <c r="C623" s="365" t="s">
        <v>22198</v>
      </c>
      <c r="D623" s="366"/>
      <c r="E623" s="367"/>
      <c r="F623" s="367"/>
    </row>
    <row r="624" spans="1:6">
      <c r="A624" s="368" t="s">
        <v>21609</v>
      </c>
      <c r="B624" s="368">
        <v>90100</v>
      </c>
      <c r="C624" s="369" t="s">
        <v>22199</v>
      </c>
      <c r="D624" s="370" t="s">
        <v>21611</v>
      </c>
      <c r="E624" s="371" t="s">
        <v>21611</v>
      </c>
      <c r="F624" s="371" t="s">
        <v>21611</v>
      </c>
    </row>
    <row r="625" spans="1:6">
      <c r="A625" s="368" t="s">
        <v>21609</v>
      </c>
      <c r="B625" s="368">
        <v>90153</v>
      </c>
      <c r="C625" s="369" t="s">
        <v>22200</v>
      </c>
      <c r="D625" s="370" t="s">
        <v>15</v>
      </c>
      <c r="E625" s="371">
        <v>2267.58</v>
      </c>
      <c r="F625" s="371">
        <v>2323.61</v>
      </c>
    </row>
    <row r="626" spans="1:6">
      <c r="A626" s="368" t="s">
        <v>21609</v>
      </c>
      <c r="B626" s="368">
        <v>90154</v>
      </c>
      <c r="C626" s="369" t="s">
        <v>22201</v>
      </c>
      <c r="D626" s="370" t="s">
        <v>15</v>
      </c>
      <c r="E626" s="371">
        <v>2267.58</v>
      </c>
      <c r="F626" s="371">
        <v>2323.61</v>
      </c>
    </row>
    <row r="627" spans="1:6">
      <c r="A627" s="368" t="s">
        <v>21609</v>
      </c>
      <c r="B627" s="368">
        <v>90155</v>
      </c>
      <c r="C627" s="369" t="s">
        <v>22202</v>
      </c>
      <c r="D627" s="370" t="s">
        <v>15</v>
      </c>
      <c r="E627" s="371">
        <v>2780.53</v>
      </c>
      <c r="F627" s="371">
        <v>2864.57</v>
      </c>
    </row>
    <row r="628" spans="1:6">
      <c r="A628" s="368" t="s">
        <v>21609</v>
      </c>
      <c r="B628" s="368">
        <v>90156</v>
      </c>
      <c r="C628" s="369" t="s">
        <v>22203</v>
      </c>
      <c r="D628" s="370" t="s">
        <v>15</v>
      </c>
      <c r="E628" s="371">
        <v>4627.6000000000004</v>
      </c>
      <c r="F628" s="371">
        <v>4711.6499999999996</v>
      </c>
    </row>
    <row r="629" spans="1:6">
      <c r="A629" s="368" t="s">
        <v>21609</v>
      </c>
      <c r="B629" s="368">
        <v>90157</v>
      </c>
      <c r="C629" s="369" t="s">
        <v>22204</v>
      </c>
      <c r="D629" s="370" t="s">
        <v>15</v>
      </c>
      <c r="E629" s="371">
        <v>5347.1</v>
      </c>
      <c r="F629" s="371">
        <v>5463.83</v>
      </c>
    </row>
    <row r="630" spans="1:6">
      <c r="A630" s="368" t="s">
        <v>21609</v>
      </c>
      <c r="B630" s="368">
        <v>90158</v>
      </c>
      <c r="C630" s="369" t="s">
        <v>22205</v>
      </c>
      <c r="D630" s="370" t="s">
        <v>15</v>
      </c>
      <c r="E630" s="371">
        <v>5977.69</v>
      </c>
      <c r="F630" s="371">
        <v>6117.76</v>
      </c>
    </row>
    <row r="631" spans="1:6">
      <c r="A631" s="368" t="s">
        <v>21609</v>
      </c>
      <c r="B631" s="368">
        <v>90159</v>
      </c>
      <c r="C631" s="369" t="s">
        <v>22206</v>
      </c>
      <c r="D631" s="370" t="s">
        <v>15</v>
      </c>
      <c r="E631" s="371">
        <v>7212.82</v>
      </c>
      <c r="F631" s="371">
        <v>7376.24</v>
      </c>
    </row>
    <row r="632" spans="1:6">
      <c r="A632" s="368" t="s">
        <v>21609</v>
      </c>
      <c r="B632" s="368">
        <v>90160</v>
      </c>
      <c r="C632" s="369" t="s">
        <v>22207</v>
      </c>
      <c r="D632" s="370" t="s">
        <v>15</v>
      </c>
      <c r="E632" s="371">
        <v>7640.71</v>
      </c>
      <c r="F632" s="371">
        <v>7804.13</v>
      </c>
    </row>
    <row r="633" spans="1:6">
      <c r="A633" s="368" t="s">
        <v>21609</v>
      </c>
      <c r="B633" s="368">
        <v>90161</v>
      </c>
      <c r="C633" s="369" t="s">
        <v>22208</v>
      </c>
      <c r="D633" s="370" t="s">
        <v>15</v>
      </c>
      <c r="E633" s="371">
        <v>8198.59</v>
      </c>
      <c r="F633" s="371">
        <v>8385.36</v>
      </c>
    </row>
    <row r="634" spans="1:6">
      <c r="A634" s="368" t="s">
        <v>21609</v>
      </c>
      <c r="B634" s="368">
        <v>90162</v>
      </c>
      <c r="C634" s="369" t="s">
        <v>22209</v>
      </c>
      <c r="D634" s="370" t="s">
        <v>15</v>
      </c>
      <c r="E634" s="371">
        <v>8994.2999999999993</v>
      </c>
      <c r="F634" s="371">
        <v>9181.06</v>
      </c>
    </row>
    <row r="635" spans="1:6">
      <c r="A635" s="368" t="s">
        <v>21609</v>
      </c>
      <c r="B635" s="368">
        <v>90190</v>
      </c>
      <c r="C635" s="369" t="s">
        <v>22210</v>
      </c>
      <c r="D635" s="370" t="s">
        <v>15</v>
      </c>
      <c r="E635" s="371">
        <v>919.6</v>
      </c>
      <c r="F635" s="371">
        <v>941.17</v>
      </c>
    </row>
    <row r="636" spans="1:6">
      <c r="A636" s="368" t="s">
        <v>21609</v>
      </c>
      <c r="B636" s="368">
        <v>90200</v>
      </c>
      <c r="C636" s="369" t="s">
        <v>22211</v>
      </c>
      <c r="D636" s="370" t="s">
        <v>21611</v>
      </c>
      <c r="E636" s="371" t="s">
        <v>21611</v>
      </c>
      <c r="F636" s="371" t="s">
        <v>21611</v>
      </c>
    </row>
    <row r="637" spans="1:6">
      <c r="A637" s="368" t="s">
        <v>21609</v>
      </c>
      <c r="B637" s="368">
        <v>90201</v>
      </c>
      <c r="C637" s="369" t="s">
        <v>22212</v>
      </c>
      <c r="D637" s="370" t="s">
        <v>21</v>
      </c>
      <c r="E637" s="371">
        <v>14.4</v>
      </c>
      <c r="F637" s="371">
        <v>15.8</v>
      </c>
    </row>
    <row r="638" spans="1:6">
      <c r="A638" s="368" t="s">
        <v>21609</v>
      </c>
      <c r="B638" s="368">
        <v>90202</v>
      </c>
      <c r="C638" s="369" t="s">
        <v>22213</v>
      </c>
      <c r="D638" s="370" t="s">
        <v>21</v>
      </c>
      <c r="E638" s="371">
        <v>15.26</v>
      </c>
      <c r="F638" s="371">
        <v>16.66</v>
      </c>
    </row>
    <row r="639" spans="1:6">
      <c r="A639" s="368" t="s">
        <v>21609</v>
      </c>
      <c r="B639" s="368">
        <v>90203</v>
      </c>
      <c r="C639" s="369" t="s">
        <v>22214</v>
      </c>
      <c r="D639" s="370" t="s">
        <v>21</v>
      </c>
      <c r="E639" s="371">
        <v>16.89</v>
      </c>
      <c r="F639" s="371">
        <v>18.29</v>
      </c>
    </row>
    <row r="640" spans="1:6">
      <c r="A640" s="368" t="s">
        <v>21609</v>
      </c>
      <c r="B640" s="368">
        <v>90204</v>
      </c>
      <c r="C640" s="369" t="s">
        <v>22215</v>
      </c>
      <c r="D640" s="370" t="s">
        <v>21</v>
      </c>
      <c r="E640" s="371">
        <v>24.65</v>
      </c>
      <c r="F640" s="371">
        <v>26.75</v>
      </c>
    </row>
    <row r="641" spans="1:6">
      <c r="A641" s="368" t="s">
        <v>21609</v>
      </c>
      <c r="B641" s="368">
        <v>90205</v>
      </c>
      <c r="C641" s="369" t="s">
        <v>22216</v>
      </c>
      <c r="D641" s="370" t="s">
        <v>21</v>
      </c>
      <c r="E641" s="371">
        <v>25.65</v>
      </c>
      <c r="F641" s="371">
        <v>27.75</v>
      </c>
    </row>
    <row r="642" spans="1:6">
      <c r="A642" s="368" t="s">
        <v>21609</v>
      </c>
      <c r="B642" s="368">
        <v>90206</v>
      </c>
      <c r="C642" s="369" t="s">
        <v>22217</v>
      </c>
      <c r="D642" s="370" t="s">
        <v>21</v>
      </c>
      <c r="E642" s="371">
        <v>27.8</v>
      </c>
      <c r="F642" s="371">
        <v>29.91</v>
      </c>
    </row>
    <row r="643" spans="1:6">
      <c r="A643" s="368" t="s">
        <v>21609</v>
      </c>
      <c r="B643" s="368">
        <v>90207</v>
      </c>
      <c r="C643" s="369" t="s">
        <v>22218</v>
      </c>
      <c r="D643" s="370" t="s">
        <v>21</v>
      </c>
      <c r="E643" s="371">
        <v>41.95</v>
      </c>
      <c r="F643" s="371">
        <v>44.75</v>
      </c>
    </row>
    <row r="644" spans="1:6">
      <c r="A644" s="368" t="s">
        <v>21609</v>
      </c>
      <c r="B644" s="368">
        <v>90208</v>
      </c>
      <c r="C644" s="369" t="s">
        <v>22219</v>
      </c>
      <c r="D644" s="370" t="s">
        <v>21</v>
      </c>
      <c r="E644" s="371">
        <v>49.07</v>
      </c>
      <c r="F644" s="371">
        <v>51.87</v>
      </c>
    </row>
    <row r="645" spans="1:6">
      <c r="A645" s="368" t="s">
        <v>21609</v>
      </c>
      <c r="B645" s="368">
        <v>90209</v>
      </c>
      <c r="C645" s="369" t="s">
        <v>22220</v>
      </c>
      <c r="D645" s="370" t="s">
        <v>21</v>
      </c>
      <c r="E645" s="371">
        <v>61.34</v>
      </c>
      <c r="F645" s="371">
        <v>64.14</v>
      </c>
    </row>
    <row r="646" spans="1:6">
      <c r="A646" s="368" t="s">
        <v>21609</v>
      </c>
      <c r="B646" s="368">
        <v>90211</v>
      </c>
      <c r="C646" s="369" t="s">
        <v>22221</v>
      </c>
      <c r="D646" s="370" t="s">
        <v>21</v>
      </c>
      <c r="E646" s="371">
        <v>25.63</v>
      </c>
      <c r="F646" s="371">
        <v>27.96</v>
      </c>
    </row>
    <row r="647" spans="1:6">
      <c r="A647" s="368" t="s">
        <v>21609</v>
      </c>
      <c r="B647" s="368">
        <v>90212</v>
      </c>
      <c r="C647" s="369" t="s">
        <v>22222</v>
      </c>
      <c r="D647" s="370" t="s">
        <v>21</v>
      </c>
      <c r="E647" s="371">
        <v>28.89</v>
      </c>
      <c r="F647" s="371">
        <v>31.23</v>
      </c>
    </row>
    <row r="648" spans="1:6">
      <c r="A648" s="368" t="s">
        <v>21609</v>
      </c>
      <c r="B648" s="368">
        <v>90213</v>
      </c>
      <c r="C648" s="369" t="s">
        <v>22223</v>
      </c>
      <c r="D648" s="370" t="s">
        <v>21</v>
      </c>
      <c r="E648" s="371">
        <v>42.03</v>
      </c>
      <c r="F648" s="371">
        <v>45.53</v>
      </c>
    </row>
    <row r="649" spans="1:6">
      <c r="A649" s="368" t="s">
        <v>21609</v>
      </c>
      <c r="B649" s="368">
        <v>90214</v>
      </c>
      <c r="C649" s="369" t="s">
        <v>22224</v>
      </c>
      <c r="D649" s="370" t="s">
        <v>21</v>
      </c>
      <c r="E649" s="371">
        <v>44.04</v>
      </c>
      <c r="F649" s="371">
        <v>47.54</v>
      </c>
    </row>
    <row r="650" spans="1:6">
      <c r="A650" s="368" t="s">
        <v>21609</v>
      </c>
      <c r="B650" s="368">
        <v>90215</v>
      </c>
      <c r="C650" s="369" t="s">
        <v>22225</v>
      </c>
      <c r="D650" s="370" t="s">
        <v>21</v>
      </c>
      <c r="E650" s="371">
        <v>48.98</v>
      </c>
      <c r="F650" s="371">
        <v>52.48</v>
      </c>
    </row>
    <row r="651" spans="1:6">
      <c r="A651" s="368" t="s">
        <v>21609</v>
      </c>
      <c r="B651" s="368">
        <v>90216</v>
      </c>
      <c r="C651" s="369" t="s">
        <v>22226</v>
      </c>
      <c r="D651" s="370" t="s">
        <v>21</v>
      </c>
      <c r="E651" s="371">
        <v>71.77</v>
      </c>
      <c r="F651" s="371">
        <v>76.44</v>
      </c>
    </row>
    <row r="652" spans="1:6">
      <c r="A652" s="368" t="s">
        <v>21609</v>
      </c>
      <c r="B652" s="368">
        <v>90217</v>
      </c>
      <c r="C652" s="369" t="s">
        <v>22227</v>
      </c>
      <c r="D652" s="370" t="s">
        <v>21</v>
      </c>
      <c r="E652" s="371">
        <v>74.98</v>
      </c>
      <c r="F652" s="371">
        <v>79.650000000000006</v>
      </c>
    </row>
    <row r="653" spans="1:6">
      <c r="A653" s="368" t="s">
        <v>21609</v>
      </c>
      <c r="B653" s="368">
        <v>90219</v>
      </c>
      <c r="C653" s="369" t="s">
        <v>22228</v>
      </c>
      <c r="D653" s="370" t="s">
        <v>21</v>
      </c>
      <c r="E653" s="371">
        <v>93.39</v>
      </c>
      <c r="F653" s="371">
        <v>98.06</v>
      </c>
    </row>
    <row r="654" spans="1:6">
      <c r="A654" s="368" t="s">
        <v>21609</v>
      </c>
      <c r="B654" s="368">
        <v>90220</v>
      </c>
      <c r="C654" s="369" t="s">
        <v>22229</v>
      </c>
      <c r="D654" s="370" t="s">
        <v>21</v>
      </c>
      <c r="E654" s="371">
        <v>30.03</v>
      </c>
      <c r="F654" s="371">
        <v>32.36</v>
      </c>
    </row>
    <row r="655" spans="1:6">
      <c r="A655" s="368" t="s">
        <v>21609</v>
      </c>
      <c r="B655" s="368">
        <v>90221</v>
      </c>
      <c r="C655" s="369" t="s">
        <v>22230</v>
      </c>
      <c r="D655" s="370" t="s">
        <v>21</v>
      </c>
      <c r="E655" s="371">
        <v>32.15</v>
      </c>
      <c r="F655" s="371">
        <v>34.479999999999997</v>
      </c>
    </row>
    <row r="656" spans="1:6">
      <c r="A656" s="368" t="s">
        <v>21609</v>
      </c>
      <c r="B656" s="368">
        <v>90223</v>
      </c>
      <c r="C656" s="369" t="s">
        <v>22231</v>
      </c>
      <c r="D656" s="370" t="s">
        <v>21</v>
      </c>
      <c r="E656" s="371">
        <v>47.83</v>
      </c>
      <c r="F656" s="371">
        <v>51.34</v>
      </c>
    </row>
    <row r="657" spans="1:6">
      <c r="A657" s="368" t="s">
        <v>21609</v>
      </c>
      <c r="B657" s="368">
        <v>90224</v>
      </c>
      <c r="C657" s="369" t="s">
        <v>22232</v>
      </c>
      <c r="D657" s="370" t="s">
        <v>21</v>
      </c>
      <c r="E657" s="371">
        <v>49.6</v>
      </c>
      <c r="F657" s="371">
        <v>53.1</v>
      </c>
    </row>
    <row r="658" spans="1:6">
      <c r="A658" s="368" t="s">
        <v>21609</v>
      </c>
      <c r="B658" s="368">
        <v>90225</v>
      </c>
      <c r="C658" s="369" t="s">
        <v>22233</v>
      </c>
      <c r="D658" s="370" t="s">
        <v>21</v>
      </c>
      <c r="E658" s="371">
        <v>55.06</v>
      </c>
      <c r="F658" s="371">
        <v>58.56</v>
      </c>
    </row>
    <row r="659" spans="1:6">
      <c r="A659" s="368" t="s">
        <v>21609</v>
      </c>
      <c r="B659" s="368">
        <v>90226</v>
      </c>
      <c r="C659" s="369" t="s">
        <v>22234</v>
      </c>
      <c r="D659" s="370" t="s">
        <v>21</v>
      </c>
      <c r="E659" s="371">
        <v>77.650000000000006</v>
      </c>
      <c r="F659" s="371">
        <v>82.32</v>
      </c>
    </row>
    <row r="660" spans="1:6">
      <c r="A660" s="368" t="s">
        <v>21609</v>
      </c>
      <c r="B660" s="368">
        <v>90227</v>
      </c>
      <c r="C660" s="369" t="s">
        <v>22235</v>
      </c>
      <c r="D660" s="370" t="s">
        <v>21</v>
      </c>
      <c r="E660" s="371">
        <v>79.45</v>
      </c>
      <c r="F660" s="371">
        <v>84.12</v>
      </c>
    </row>
    <row r="661" spans="1:6">
      <c r="A661" s="368" t="s">
        <v>21609</v>
      </c>
      <c r="B661" s="368">
        <v>90229</v>
      </c>
      <c r="C661" s="369" t="s">
        <v>22236</v>
      </c>
      <c r="D661" s="370" t="s">
        <v>21</v>
      </c>
      <c r="E661" s="371">
        <v>108.56</v>
      </c>
      <c r="F661" s="371">
        <v>113.23</v>
      </c>
    </row>
    <row r="662" spans="1:6">
      <c r="A662" s="368" t="s">
        <v>21609</v>
      </c>
      <c r="B662" s="368">
        <v>90251</v>
      </c>
      <c r="C662" s="369" t="s">
        <v>22237</v>
      </c>
      <c r="D662" s="370" t="s">
        <v>21</v>
      </c>
      <c r="E662" s="371">
        <v>35.159999999999997</v>
      </c>
      <c r="F662" s="371">
        <v>37.96</v>
      </c>
    </row>
    <row r="663" spans="1:6">
      <c r="A663" s="368" t="s">
        <v>21609</v>
      </c>
      <c r="B663" s="368">
        <v>90252</v>
      </c>
      <c r="C663" s="369" t="s">
        <v>22238</v>
      </c>
      <c r="D663" s="370" t="s">
        <v>21</v>
      </c>
      <c r="E663" s="371">
        <v>40.81</v>
      </c>
      <c r="F663" s="371">
        <v>43.61</v>
      </c>
    </row>
    <row r="664" spans="1:6">
      <c r="A664" s="368" t="s">
        <v>21609</v>
      </c>
      <c r="B664" s="368">
        <v>90253</v>
      </c>
      <c r="C664" s="369" t="s">
        <v>22239</v>
      </c>
      <c r="D664" s="370" t="s">
        <v>21</v>
      </c>
      <c r="E664" s="371">
        <v>25.76</v>
      </c>
      <c r="F664" s="371">
        <v>27.86</v>
      </c>
    </row>
    <row r="665" spans="1:6">
      <c r="A665" s="368" t="s">
        <v>21609</v>
      </c>
      <c r="B665" s="368">
        <v>90254</v>
      </c>
      <c r="C665" s="369" t="s">
        <v>22240</v>
      </c>
      <c r="D665" s="370" t="s">
        <v>21</v>
      </c>
      <c r="E665" s="371">
        <v>5.37</v>
      </c>
      <c r="F665" s="371">
        <v>5.83</v>
      </c>
    </row>
    <row r="666" spans="1:6">
      <c r="A666" s="368" t="s">
        <v>21609</v>
      </c>
      <c r="B666" s="368">
        <v>90255</v>
      </c>
      <c r="C666" s="369" t="s">
        <v>22241</v>
      </c>
      <c r="D666" s="370" t="s">
        <v>21</v>
      </c>
      <c r="E666" s="371">
        <v>6.07</v>
      </c>
      <c r="F666" s="371">
        <v>6.54</v>
      </c>
    </row>
    <row r="667" spans="1:6">
      <c r="A667" s="368" t="s">
        <v>21609</v>
      </c>
      <c r="B667" s="368">
        <v>90261</v>
      </c>
      <c r="C667" s="369" t="s">
        <v>22242</v>
      </c>
      <c r="D667" s="370" t="s">
        <v>21</v>
      </c>
      <c r="E667" s="371">
        <v>12.31</v>
      </c>
      <c r="F667" s="371">
        <v>13.01</v>
      </c>
    </row>
    <row r="668" spans="1:6">
      <c r="A668" s="368" t="s">
        <v>21609</v>
      </c>
      <c r="B668" s="368">
        <v>90262</v>
      </c>
      <c r="C668" s="369" t="s">
        <v>22243</v>
      </c>
      <c r="D668" s="370" t="s">
        <v>21</v>
      </c>
      <c r="E668" s="371">
        <v>14.48</v>
      </c>
      <c r="F668" s="371">
        <v>15.18</v>
      </c>
    </row>
    <row r="669" spans="1:6">
      <c r="A669" s="368" t="s">
        <v>21609</v>
      </c>
      <c r="B669" s="368">
        <v>90263</v>
      </c>
      <c r="C669" s="369" t="s">
        <v>22244</v>
      </c>
      <c r="D669" s="370" t="s">
        <v>21</v>
      </c>
      <c r="E669" s="371">
        <v>21.44</v>
      </c>
      <c r="F669" s="371">
        <v>22.14</v>
      </c>
    </row>
    <row r="670" spans="1:6">
      <c r="A670" s="368" t="s">
        <v>21609</v>
      </c>
      <c r="B670" s="368">
        <v>90298</v>
      </c>
      <c r="C670" s="369" t="s">
        <v>22245</v>
      </c>
      <c r="D670" s="370" t="s">
        <v>21</v>
      </c>
      <c r="E670" s="371">
        <v>24.22</v>
      </c>
      <c r="F670" s="371">
        <v>26.11</v>
      </c>
    </row>
    <row r="671" spans="1:6" ht="23.25">
      <c r="A671" s="368" t="s">
        <v>21609</v>
      </c>
      <c r="B671" s="368">
        <v>90299</v>
      </c>
      <c r="C671" s="369" t="s">
        <v>22246</v>
      </c>
      <c r="D671" s="370" t="s">
        <v>21</v>
      </c>
      <c r="E671" s="371">
        <v>22.81</v>
      </c>
      <c r="F671" s="371">
        <v>24.7</v>
      </c>
    </row>
    <row r="672" spans="1:6">
      <c r="A672" s="368" t="s">
        <v>21609</v>
      </c>
      <c r="B672" s="368">
        <v>90300</v>
      </c>
      <c r="C672" s="369" t="s">
        <v>22247</v>
      </c>
      <c r="D672" s="370" t="s">
        <v>21611</v>
      </c>
      <c r="E672" s="371" t="s">
        <v>21611</v>
      </c>
      <c r="F672" s="371" t="s">
        <v>21611</v>
      </c>
    </row>
    <row r="673" spans="1:6">
      <c r="A673" s="368" t="s">
        <v>21609</v>
      </c>
      <c r="B673" s="368">
        <v>90303</v>
      </c>
      <c r="C673" s="369" t="s">
        <v>22248</v>
      </c>
      <c r="D673" s="370" t="s">
        <v>21</v>
      </c>
      <c r="E673" s="371">
        <v>2.16</v>
      </c>
      <c r="F673" s="371">
        <v>2.35</v>
      </c>
    </row>
    <row r="674" spans="1:6">
      <c r="A674" s="368" t="s">
        <v>21609</v>
      </c>
      <c r="B674" s="368">
        <v>90304</v>
      </c>
      <c r="C674" s="369" t="s">
        <v>22249</v>
      </c>
      <c r="D674" s="370" t="s">
        <v>21</v>
      </c>
      <c r="E674" s="371">
        <v>2.31</v>
      </c>
      <c r="F674" s="371">
        <v>2.4900000000000002</v>
      </c>
    </row>
    <row r="675" spans="1:6">
      <c r="A675" s="368" t="s">
        <v>21609</v>
      </c>
      <c r="B675" s="368">
        <v>90305</v>
      </c>
      <c r="C675" s="369" t="s">
        <v>22250</v>
      </c>
      <c r="D675" s="370" t="s">
        <v>21</v>
      </c>
      <c r="E675" s="371">
        <v>3.05</v>
      </c>
      <c r="F675" s="371">
        <v>3.29</v>
      </c>
    </row>
    <row r="676" spans="1:6">
      <c r="A676" s="368" t="s">
        <v>21609</v>
      </c>
      <c r="B676" s="368">
        <v>90306</v>
      </c>
      <c r="C676" s="369" t="s">
        <v>22251</v>
      </c>
      <c r="D676" s="370" t="s">
        <v>21</v>
      </c>
      <c r="E676" s="371">
        <v>4.18</v>
      </c>
      <c r="F676" s="371">
        <v>4.46</v>
      </c>
    </row>
    <row r="677" spans="1:6">
      <c r="A677" s="368" t="s">
        <v>21609</v>
      </c>
      <c r="B677" s="368">
        <v>90307</v>
      </c>
      <c r="C677" s="369" t="s">
        <v>22252</v>
      </c>
      <c r="D677" s="370" t="s">
        <v>21</v>
      </c>
      <c r="E677" s="371">
        <v>5.55</v>
      </c>
      <c r="F677" s="371">
        <v>5.88</v>
      </c>
    </row>
    <row r="678" spans="1:6">
      <c r="A678" s="368" t="s">
        <v>21609</v>
      </c>
      <c r="B678" s="368">
        <v>90308</v>
      </c>
      <c r="C678" s="369" t="s">
        <v>22253</v>
      </c>
      <c r="D678" s="370" t="s">
        <v>21</v>
      </c>
      <c r="E678" s="371">
        <v>8.4</v>
      </c>
      <c r="F678" s="371">
        <v>8.77</v>
      </c>
    </row>
    <row r="679" spans="1:6">
      <c r="A679" s="368" t="s">
        <v>21609</v>
      </c>
      <c r="B679" s="368">
        <v>90309</v>
      </c>
      <c r="C679" s="369" t="s">
        <v>22254</v>
      </c>
      <c r="D679" s="370" t="s">
        <v>21</v>
      </c>
      <c r="E679" s="371">
        <v>10.69</v>
      </c>
      <c r="F679" s="371">
        <v>11.11</v>
      </c>
    </row>
    <row r="680" spans="1:6">
      <c r="A680" s="368" t="s">
        <v>21609</v>
      </c>
      <c r="B680" s="368">
        <v>90310</v>
      </c>
      <c r="C680" s="369" t="s">
        <v>22255</v>
      </c>
      <c r="D680" s="370" t="s">
        <v>21</v>
      </c>
      <c r="E680" s="371">
        <v>15.2</v>
      </c>
      <c r="F680" s="371">
        <v>15.66</v>
      </c>
    </row>
    <row r="681" spans="1:6">
      <c r="A681" s="368" t="s">
        <v>21609</v>
      </c>
      <c r="B681" s="368">
        <v>90311</v>
      </c>
      <c r="C681" s="369" t="s">
        <v>22256</v>
      </c>
      <c r="D681" s="370" t="s">
        <v>21</v>
      </c>
      <c r="E681" s="371">
        <v>23.93</v>
      </c>
      <c r="F681" s="371">
        <v>24.63</v>
      </c>
    </row>
    <row r="682" spans="1:6">
      <c r="A682" s="368" t="s">
        <v>21609</v>
      </c>
      <c r="B682" s="368">
        <v>90312</v>
      </c>
      <c r="C682" s="369" t="s">
        <v>22257</v>
      </c>
      <c r="D682" s="370" t="s">
        <v>21</v>
      </c>
      <c r="E682" s="371">
        <v>30.53</v>
      </c>
      <c r="F682" s="371">
        <v>31.46</v>
      </c>
    </row>
    <row r="683" spans="1:6">
      <c r="A683" s="368" t="s">
        <v>21609</v>
      </c>
      <c r="B683" s="368">
        <v>90313</v>
      </c>
      <c r="C683" s="369" t="s">
        <v>22258</v>
      </c>
      <c r="D683" s="370" t="s">
        <v>21</v>
      </c>
      <c r="E683" s="371">
        <v>41.96</v>
      </c>
      <c r="F683" s="371">
        <v>43.13</v>
      </c>
    </row>
    <row r="684" spans="1:6">
      <c r="A684" s="368" t="s">
        <v>21609</v>
      </c>
      <c r="B684" s="368">
        <v>90314</v>
      </c>
      <c r="C684" s="369" t="s">
        <v>22259</v>
      </c>
      <c r="D684" s="370" t="s">
        <v>21</v>
      </c>
      <c r="E684" s="371">
        <v>56.13</v>
      </c>
      <c r="F684" s="371">
        <v>57.53</v>
      </c>
    </row>
    <row r="685" spans="1:6">
      <c r="A685" s="368" t="s">
        <v>21609</v>
      </c>
      <c r="B685" s="368">
        <v>90315</v>
      </c>
      <c r="C685" s="369" t="s">
        <v>22260</v>
      </c>
      <c r="D685" s="370" t="s">
        <v>21</v>
      </c>
      <c r="E685" s="371">
        <v>72.73</v>
      </c>
      <c r="F685" s="371">
        <v>74.36</v>
      </c>
    </row>
    <row r="686" spans="1:6">
      <c r="A686" s="368" t="s">
        <v>21609</v>
      </c>
      <c r="B686" s="368">
        <v>90316</v>
      </c>
      <c r="C686" s="369" t="s">
        <v>22261</v>
      </c>
      <c r="D686" s="370" t="s">
        <v>21</v>
      </c>
      <c r="E686" s="371">
        <v>86.95</v>
      </c>
      <c r="F686" s="371">
        <v>88.82</v>
      </c>
    </row>
    <row r="687" spans="1:6">
      <c r="A687" s="368" t="s">
        <v>21609</v>
      </c>
      <c r="B687" s="368">
        <v>90317</v>
      </c>
      <c r="C687" s="369" t="s">
        <v>22262</v>
      </c>
      <c r="D687" s="370" t="s">
        <v>21</v>
      </c>
      <c r="E687" s="371">
        <v>100.06</v>
      </c>
      <c r="F687" s="371">
        <v>102.16</v>
      </c>
    </row>
    <row r="688" spans="1:6">
      <c r="A688" s="368" t="s">
        <v>21609</v>
      </c>
      <c r="B688" s="368">
        <v>90318</v>
      </c>
      <c r="C688" s="369" t="s">
        <v>22263</v>
      </c>
      <c r="D688" s="370" t="s">
        <v>21</v>
      </c>
      <c r="E688" s="371">
        <v>127.63</v>
      </c>
      <c r="F688" s="371">
        <v>129.96</v>
      </c>
    </row>
    <row r="689" spans="1:6">
      <c r="A689" s="368" t="s">
        <v>21609</v>
      </c>
      <c r="B689" s="368">
        <v>90319</v>
      </c>
      <c r="C689" s="369" t="s">
        <v>22264</v>
      </c>
      <c r="D689" s="370" t="s">
        <v>21</v>
      </c>
      <c r="E689" s="371">
        <v>137.46</v>
      </c>
      <c r="F689" s="371">
        <v>140.03</v>
      </c>
    </row>
    <row r="690" spans="1:6">
      <c r="A690" s="368" t="s">
        <v>21609</v>
      </c>
      <c r="B690" s="368">
        <v>90320</v>
      </c>
      <c r="C690" s="369" t="s">
        <v>22265</v>
      </c>
      <c r="D690" s="370" t="s">
        <v>21</v>
      </c>
      <c r="E690" s="371">
        <v>2.29</v>
      </c>
      <c r="F690" s="371">
        <v>2.4700000000000002</v>
      </c>
    </row>
    <row r="691" spans="1:6">
      <c r="A691" s="368" t="s">
        <v>21609</v>
      </c>
      <c r="B691" s="368">
        <v>90321</v>
      </c>
      <c r="C691" s="369" t="s">
        <v>22266</v>
      </c>
      <c r="D691" s="370" t="s">
        <v>21</v>
      </c>
      <c r="E691" s="371">
        <v>3.05</v>
      </c>
      <c r="F691" s="371">
        <v>3.29</v>
      </c>
    </row>
    <row r="692" spans="1:6">
      <c r="A692" s="368" t="s">
        <v>21609</v>
      </c>
      <c r="B692" s="368">
        <v>90322</v>
      </c>
      <c r="C692" s="369" t="s">
        <v>22267</v>
      </c>
      <c r="D692" s="370" t="s">
        <v>21</v>
      </c>
      <c r="E692" s="371">
        <v>4.13</v>
      </c>
      <c r="F692" s="371">
        <v>4.41</v>
      </c>
    </row>
    <row r="693" spans="1:6">
      <c r="A693" s="368" t="s">
        <v>21609</v>
      </c>
      <c r="B693" s="368">
        <v>90323</v>
      </c>
      <c r="C693" s="369" t="s">
        <v>22268</v>
      </c>
      <c r="D693" s="370" t="s">
        <v>21</v>
      </c>
      <c r="E693" s="371">
        <v>5.3</v>
      </c>
      <c r="F693" s="371">
        <v>5.63</v>
      </c>
    </row>
    <row r="694" spans="1:6">
      <c r="A694" s="368" t="s">
        <v>21609</v>
      </c>
      <c r="B694" s="368">
        <v>90328</v>
      </c>
      <c r="C694" s="369" t="s">
        <v>22269</v>
      </c>
      <c r="D694" s="370" t="s">
        <v>21</v>
      </c>
      <c r="E694" s="371">
        <v>2.58</v>
      </c>
      <c r="F694" s="371">
        <v>2.77</v>
      </c>
    </row>
    <row r="695" spans="1:6">
      <c r="A695" s="368" t="s">
        <v>21609</v>
      </c>
      <c r="B695" s="368">
        <v>90329</v>
      </c>
      <c r="C695" s="369" t="s">
        <v>22270</v>
      </c>
      <c r="D695" s="370" t="s">
        <v>21</v>
      </c>
      <c r="E695" s="371">
        <v>3.31</v>
      </c>
      <c r="F695" s="371">
        <v>3.54</v>
      </c>
    </row>
    <row r="696" spans="1:6">
      <c r="A696" s="368" t="s">
        <v>21609</v>
      </c>
      <c r="B696" s="368">
        <v>90330</v>
      </c>
      <c r="C696" s="369" t="s">
        <v>22271</v>
      </c>
      <c r="D696" s="370" t="s">
        <v>21</v>
      </c>
      <c r="E696" s="371">
        <v>4.55</v>
      </c>
      <c r="F696" s="371">
        <v>4.84</v>
      </c>
    </row>
    <row r="697" spans="1:6">
      <c r="A697" s="368" t="s">
        <v>21609</v>
      </c>
      <c r="B697" s="368">
        <v>90331</v>
      </c>
      <c r="C697" s="369" t="s">
        <v>22272</v>
      </c>
      <c r="D697" s="370" t="s">
        <v>21</v>
      </c>
      <c r="E697" s="371">
        <v>5.46</v>
      </c>
      <c r="F697" s="371">
        <v>5.78</v>
      </c>
    </row>
    <row r="698" spans="1:6">
      <c r="A698" s="368" t="s">
        <v>21609</v>
      </c>
      <c r="B698" s="368">
        <v>90332</v>
      </c>
      <c r="C698" s="369" t="s">
        <v>22273</v>
      </c>
      <c r="D698" s="370" t="s">
        <v>21</v>
      </c>
      <c r="E698" s="371">
        <v>7.85</v>
      </c>
      <c r="F698" s="371">
        <v>8.2200000000000006</v>
      </c>
    </row>
    <row r="699" spans="1:6">
      <c r="A699" s="368" t="s">
        <v>21609</v>
      </c>
      <c r="B699" s="368">
        <v>90333</v>
      </c>
      <c r="C699" s="369" t="s">
        <v>22274</v>
      </c>
      <c r="D699" s="370" t="s">
        <v>21</v>
      </c>
      <c r="E699" s="371">
        <v>10.7</v>
      </c>
      <c r="F699" s="371">
        <v>11.12</v>
      </c>
    </row>
    <row r="700" spans="1:6">
      <c r="A700" s="368" t="s">
        <v>21609</v>
      </c>
      <c r="B700" s="368">
        <v>90334</v>
      </c>
      <c r="C700" s="369" t="s">
        <v>22275</v>
      </c>
      <c r="D700" s="370" t="s">
        <v>21</v>
      </c>
      <c r="E700" s="371">
        <v>15.2</v>
      </c>
      <c r="F700" s="371">
        <v>15.66</v>
      </c>
    </row>
    <row r="701" spans="1:6">
      <c r="A701" s="368" t="s">
        <v>21609</v>
      </c>
      <c r="B701" s="368">
        <v>90335</v>
      </c>
      <c r="C701" s="369" t="s">
        <v>22276</v>
      </c>
      <c r="D701" s="370" t="s">
        <v>21</v>
      </c>
      <c r="E701" s="371">
        <v>21.38</v>
      </c>
      <c r="F701" s="371">
        <v>22.08</v>
      </c>
    </row>
    <row r="702" spans="1:6">
      <c r="A702" s="368" t="s">
        <v>21609</v>
      </c>
      <c r="B702" s="368">
        <v>90336</v>
      </c>
      <c r="C702" s="369" t="s">
        <v>22277</v>
      </c>
      <c r="D702" s="370" t="s">
        <v>21</v>
      </c>
      <c r="E702" s="371">
        <v>30.84</v>
      </c>
      <c r="F702" s="371">
        <v>31.78</v>
      </c>
    </row>
    <row r="703" spans="1:6">
      <c r="A703" s="368" t="s">
        <v>21609</v>
      </c>
      <c r="B703" s="368">
        <v>90337</v>
      </c>
      <c r="C703" s="369" t="s">
        <v>22278</v>
      </c>
      <c r="D703" s="370" t="s">
        <v>21</v>
      </c>
      <c r="E703" s="371">
        <v>41.5</v>
      </c>
      <c r="F703" s="371">
        <v>42.66</v>
      </c>
    </row>
    <row r="704" spans="1:6">
      <c r="A704" s="368" t="s">
        <v>21609</v>
      </c>
      <c r="B704" s="368">
        <v>90338</v>
      </c>
      <c r="C704" s="369" t="s">
        <v>22279</v>
      </c>
      <c r="D704" s="370" t="s">
        <v>21</v>
      </c>
      <c r="E704" s="371">
        <v>52.58</v>
      </c>
      <c r="F704" s="371">
        <v>53.98</v>
      </c>
    </row>
    <row r="705" spans="1:6">
      <c r="A705" s="368" t="s">
        <v>21609</v>
      </c>
      <c r="B705" s="368">
        <v>90339</v>
      </c>
      <c r="C705" s="369" t="s">
        <v>22280</v>
      </c>
      <c r="D705" s="370" t="s">
        <v>21</v>
      </c>
      <c r="E705" s="371">
        <v>76.319999999999993</v>
      </c>
      <c r="F705" s="371">
        <v>77.95</v>
      </c>
    </row>
    <row r="706" spans="1:6">
      <c r="A706" s="368" t="s">
        <v>21609</v>
      </c>
      <c r="B706" s="368">
        <v>90340</v>
      </c>
      <c r="C706" s="369" t="s">
        <v>22281</v>
      </c>
      <c r="D706" s="370" t="s">
        <v>21</v>
      </c>
      <c r="E706" s="371">
        <v>85.73</v>
      </c>
      <c r="F706" s="371">
        <v>87.59</v>
      </c>
    </row>
    <row r="707" spans="1:6">
      <c r="A707" s="368" t="s">
        <v>21609</v>
      </c>
      <c r="B707" s="368">
        <v>90341</v>
      </c>
      <c r="C707" s="369" t="s">
        <v>22282</v>
      </c>
      <c r="D707" s="370" t="s">
        <v>21</v>
      </c>
      <c r="E707" s="371">
        <v>113.48</v>
      </c>
      <c r="F707" s="371">
        <v>115.59</v>
      </c>
    </row>
    <row r="708" spans="1:6">
      <c r="A708" s="368" t="s">
        <v>21609</v>
      </c>
      <c r="B708" s="368">
        <v>90342</v>
      </c>
      <c r="C708" s="369" t="s">
        <v>22283</v>
      </c>
      <c r="D708" s="370" t="s">
        <v>21</v>
      </c>
      <c r="E708" s="371">
        <v>146.02000000000001</v>
      </c>
      <c r="F708" s="371">
        <v>148.35</v>
      </c>
    </row>
    <row r="709" spans="1:6">
      <c r="A709" s="368" t="s">
        <v>21609</v>
      </c>
      <c r="B709" s="368">
        <v>90343</v>
      </c>
      <c r="C709" s="369" t="s">
        <v>22284</v>
      </c>
      <c r="D709" s="370" t="s">
        <v>21</v>
      </c>
      <c r="E709" s="371">
        <v>197.09</v>
      </c>
      <c r="F709" s="371">
        <v>199.66</v>
      </c>
    </row>
    <row r="710" spans="1:6">
      <c r="A710" s="368" t="s">
        <v>21609</v>
      </c>
      <c r="B710" s="368">
        <v>90360</v>
      </c>
      <c r="C710" s="369" t="s">
        <v>22285</v>
      </c>
      <c r="D710" s="370" t="s">
        <v>21</v>
      </c>
      <c r="E710" s="371">
        <v>1.5</v>
      </c>
      <c r="F710" s="371">
        <v>1.64</v>
      </c>
    </row>
    <row r="711" spans="1:6">
      <c r="A711" s="368" t="s">
        <v>21609</v>
      </c>
      <c r="B711" s="368">
        <v>90361</v>
      </c>
      <c r="C711" s="369" t="s">
        <v>22286</v>
      </c>
      <c r="D711" s="370" t="s">
        <v>21</v>
      </c>
      <c r="E711" s="371">
        <v>1.95</v>
      </c>
      <c r="F711" s="371">
        <v>2.09</v>
      </c>
    </row>
    <row r="712" spans="1:6">
      <c r="A712" s="368" t="s">
        <v>21609</v>
      </c>
      <c r="B712" s="368">
        <v>90370</v>
      </c>
      <c r="C712" s="369" t="s">
        <v>22287</v>
      </c>
      <c r="D712" s="370" t="s">
        <v>21</v>
      </c>
      <c r="E712" s="371">
        <v>3.37</v>
      </c>
      <c r="F712" s="371">
        <v>3.55</v>
      </c>
    </row>
    <row r="713" spans="1:6">
      <c r="A713" s="368" t="s">
        <v>21609</v>
      </c>
      <c r="B713" s="368">
        <v>90372</v>
      </c>
      <c r="C713" s="369" t="s">
        <v>22288</v>
      </c>
      <c r="D713" s="370" t="s">
        <v>21</v>
      </c>
      <c r="E713" s="371">
        <v>6.93</v>
      </c>
      <c r="F713" s="371">
        <v>7.22</v>
      </c>
    </row>
    <row r="714" spans="1:6">
      <c r="A714" s="368" t="s">
        <v>21609</v>
      </c>
      <c r="B714" s="368">
        <v>90375</v>
      </c>
      <c r="C714" s="369" t="s">
        <v>22289</v>
      </c>
      <c r="D714" s="370" t="s">
        <v>21</v>
      </c>
      <c r="E714" s="371">
        <v>4.13</v>
      </c>
      <c r="F714" s="371">
        <v>4.32</v>
      </c>
    </row>
    <row r="715" spans="1:6">
      <c r="A715" s="368" t="s">
        <v>21609</v>
      </c>
      <c r="B715" s="368">
        <v>90376</v>
      </c>
      <c r="C715" s="369" t="s">
        <v>22290</v>
      </c>
      <c r="D715" s="370" t="s">
        <v>21</v>
      </c>
      <c r="E715" s="371">
        <v>5.96</v>
      </c>
      <c r="F715" s="371">
        <v>6.19</v>
      </c>
    </row>
    <row r="716" spans="1:6">
      <c r="A716" s="368" t="s">
        <v>21609</v>
      </c>
      <c r="B716" s="368">
        <v>90380</v>
      </c>
      <c r="C716" s="369" t="s">
        <v>22291</v>
      </c>
      <c r="D716" s="370" t="s">
        <v>21</v>
      </c>
      <c r="E716" s="371">
        <v>4.9400000000000004</v>
      </c>
      <c r="F716" s="371">
        <v>5.13</v>
      </c>
    </row>
    <row r="717" spans="1:6">
      <c r="A717" s="368" t="s">
        <v>21609</v>
      </c>
      <c r="B717" s="368">
        <v>90400</v>
      </c>
      <c r="C717" s="369" t="s">
        <v>22292</v>
      </c>
      <c r="D717" s="370" t="s">
        <v>21611</v>
      </c>
      <c r="E717" s="371" t="s">
        <v>21611</v>
      </c>
      <c r="F717" s="371" t="s">
        <v>21611</v>
      </c>
    </row>
    <row r="718" spans="1:6">
      <c r="A718" s="368" t="s">
        <v>21609</v>
      </c>
      <c r="B718" s="368">
        <v>90402</v>
      </c>
      <c r="C718" s="369" t="s">
        <v>22293</v>
      </c>
      <c r="D718" s="370" t="s">
        <v>15</v>
      </c>
      <c r="E718" s="371">
        <v>94.67</v>
      </c>
      <c r="F718" s="371">
        <v>96.07</v>
      </c>
    </row>
    <row r="719" spans="1:6">
      <c r="A719" s="368" t="s">
        <v>21609</v>
      </c>
      <c r="B719" s="368">
        <v>90403</v>
      </c>
      <c r="C719" s="369" t="s">
        <v>22294</v>
      </c>
      <c r="D719" s="370" t="s">
        <v>15</v>
      </c>
      <c r="E719" s="371">
        <v>105.32</v>
      </c>
      <c r="F719" s="371">
        <v>106.72</v>
      </c>
    </row>
    <row r="720" spans="1:6">
      <c r="A720" s="368" t="s">
        <v>21609</v>
      </c>
      <c r="B720" s="368">
        <v>90411</v>
      </c>
      <c r="C720" s="369" t="s">
        <v>22295</v>
      </c>
      <c r="D720" s="370" t="s">
        <v>15</v>
      </c>
      <c r="E720" s="371">
        <v>206.71</v>
      </c>
      <c r="F720" s="371">
        <v>216.52</v>
      </c>
    </row>
    <row r="721" spans="1:6">
      <c r="A721" s="368" t="s">
        <v>21609</v>
      </c>
      <c r="B721" s="368">
        <v>90430</v>
      </c>
      <c r="C721" s="369" t="s">
        <v>22296</v>
      </c>
      <c r="D721" s="370" t="s">
        <v>15</v>
      </c>
      <c r="E721" s="371">
        <v>313.73</v>
      </c>
      <c r="F721" s="371">
        <v>327.74</v>
      </c>
    </row>
    <row r="722" spans="1:6">
      <c r="A722" s="368" t="s">
        <v>21609</v>
      </c>
      <c r="B722" s="368">
        <v>90431</v>
      </c>
      <c r="C722" s="369" t="s">
        <v>22297</v>
      </c>
      <c r="D722" s="370" t="s">
        <v>15</v>
      </c>
      <c r="E722" s="371">
        <v>368.3</v>
      </c>
      <c r="F722" s="371">
        <v>384.64</v>
      </c>
    </row>
    <row r="723" spans="1:6">
      <c r="A723" s="368" t="s">
        <v>21609</v>
      </c>
      <c r="B723" s="368">
        <v>90432</v>
      </c>
      <c r="C723" s="369" t="s">
        <v>22298</v>
      </c>
      <c r="D723" s="370" t="s">
        <v>15</v>
      </c>
      <c r="E723" s="371">
        <v>597.85</v>
      </c>
      <c r="F723" s="371">
        <v>615.6</v>
      </c>
    </row>
    <row r="724" spans="1:6">
      <c r="A724" s="368" t="s">
        <v>21609</v>
      </c>
      <c r="B724" s="368">
        <v>90433</v>
      </c>
      <c r="C724" s="369" t="s">
        <v>22299</v>
      </c>
      <c r="D724" s="370" t="s">
        <v>15</v>
      </c>
      <c r="E724" s="371">
        <v>885.27</v>
      </c>
      <c r="F724" s="371">
        <v>903.94</v>
      </c>
    </row>
    <row r="725" spans="1:6">
      <c r="A725" s="368" t="s">
        <v>21609</v>
      </c>
      <c r="B725" s="368">
        <v>90440</v>
      </c>
      <c r="C725" s="369" t="s">
        <v>22300</v>
      </c>
      <c r="D725" s="370" t="s">
        <v>15</v>
      </c>
      <c r="E725" s="371">
        <v>210.87</v>
      </c>
      <c r="F725" s="371">
        <v>220.21</v>
      </c>
    </row>
    <row r="726" spans="1:6">
      <c r="A726" s="368" t="s">
        <v>21609</v>
      </c>
      <c r="B726" s="368">
        <v>90441</v>
      </c>
      <c r="C726" s="369" t="s">
        <v>22301</v>
      </c>
      <c r="D726" s="370" t="s">
        <v>15</v>
      </c>
      <c r="E726" s="371">
        <v>272.13</v>
      </c>
      <c r="F726" s="371">
        <v>281.94</v>
      </c>
    </row>
    <row r="727" spans="1:6">
      <c r="A727" s="368" t="s">
        <v>21609</v>
      </c>
      <c r="B727" s="368">
        <v>90442</v>
      </c>
      <c r="C727" s="369" t="s">
        <v>22302</v>
      </c>
      <c r="D727" s="370" t="s">
        <v>15</v>
      </c>
      <c r="E727" s="371">
        <v>280.91000000000003</v>
      </c>
      <c r="F727" s="371">
        <v>291.64999999999998</v>
      </c>
    </row>
    <row r="728" spans="1:6">
      <c r="A728" s="368" t="s">
        <v>21609</v>
      </c>
      <c r="B728" s="368">
        <v>90448</v>
      </c>
      <c r="C728" s="369" t="s">
        <v>22303</v>
      </c>
      <c r="D728" s="370" t="s">
        <v>15</v>
      </c>
      <c r="E728" s="371">
        <v>123.16</v>
      </c>
      <c r="F728" s="371">
        <v>127.83</v>
      </c>
    </row>
    <row r="729" spans="1:6">
      <c r="A729" s="368" t="s">
        <v>21609</v>
      </c>
      <c r="B729" s="368">
        <v>90460</v>
      </c>
      <c r="C729" s="369" t="s">
        <v>22304</v>
      </c>
      <c r="D729" s="370" t="s">
        <v>15</v>
      </c>
      <c r="E729" s="371">
        <v>51.78</v>
      </c>
      <c r="F729" s="371">
        <v>53.35</v>
      </c>
    </row>
    <row r="730" spans="1:6">
      <c r="A730" s="368" t="s">
        <v>21609</v>
      </c>
      <c r="B730" s="368">
        <v>90468</v>
      </c>
      <c r="C730" s="369" t="s">
        <v>22305</v>
      </c>
      <c r="D730" s="370" t="s">
        <v>15</v>
      </c>
      <c r="E730" s="371">
        <v>217.09</v>
      </c>
      <c r="F730" s="371">
        <v>224.56</v>
      </c>
    </row>
    <row r="731" spans="1:6">
      <c r="A731" s="368" t="s">
        <v>21609</v>
      </c>
      <c r="B731" s="368">
        <v>90469</v>
      </c>
      <c r="C731" s="369" t="s">
        <v>22306</v>
      </c>
      <c r="D731" s="370" t="s">
        <v>15</v>
      </c>
      <c r="E731" s="371">
        <v>230.28</v>
      </c>
      <c r="F731" s="371">
        <v>237.75</v>
      </c>
    </row>
    <row r="732" spans="1:6">
      <c r="A732" s="368" t="s">
        <v>21609</v>
      </c>
      <c r="B732" s="368">
        <v>90470</v>
      </c>
      <c r="C732" s="369" t="s">
        <v>22307</v>
      </c>
      <c r="D732" s="370" t="s">
        <v>15</v>
      </c>
      <c r="E732" s="371">
        <v>285.67</v>
      </c>
      <c r="F732" s="371">
        <v>293.14</v>
      </c>
    </row>
    <row r="733" spans="1:6">
      <c r="A733" s="368" t="s">
        <v>21609</v>
      </c>
      <c r="B733" s="368">
        <v>90472</v>
      </c>
      <c r="C733" s="369" t="s">
        <v>22308</v>
      </c>
      <c r="D733" s="370" t="s">
        <v>15</v>
      </c>
      <c r="E733" s="371">
        <v>251</v>
      </c>
      <c r="F733" s="371">
        <v>258.47000000000003</v>
      </c>
    </row>
    <row r="734" spans="1:6">
      <c r="A734" s="368" t="s">
        <v>21609</v>
      </c>
      <c r="B734" s="368">
        <v>90475</v>
      </c>
      <c r="C734" s="369" t="s">
        <v>22309</v>
      </c>
      <c r="D734" s="370" t="s">
        <v>15</v>
      </c>
      <c r="E734" s="371">
        <v>290.51</v>
      </c>
      <c r="F734" s="371">
        <v>298.91000000000003</v>
      </c>
    </row>
    <row r="735" spans="1:6">
      <c r="A735" s="368" t="s">
        <v>21609</v>
      </c>
      <c r="B735" s="368">
        <v>90476</v>
      </c>
      <c r="C735" s="369" t="s">
        <v>22310</v>
      </c>
      <c r="D735" s="370" t="s">
        <v>15</v>
      </c>
      <c r="E735" s="371">
        <v>413.37</v>
      </c>
      <c r="F735" s="371">
        <v>422.25</v>
      </c>
    </row>
    <row r="736" spans="1:6">
      <c r="A736" s="368" t="s">
        <v>21609</v>
      </c>
      <c r="B736" s="368">
        <v>90477</v>
      </c>
      <c r="C736" s="369" t="s">
        <v>22311</v>
      </c>
      <c r="D736" s="370" t="s">
        <v>15</v>
      </c>
      <c r="E736" s="371">
        <v>427.33</v>
      </c>
      <c r="F736" s="371">
        <v>436.67</v>
      </c>
    </row>
    <row r="737" spans="1:6">
      <c r="A737" s="368" t="s">
        <v>21609</v>
      </c>
      <c r="B737" s="368">
        <v>90478</v>
      </c>
      <c r="C737" s="369" t="s">
        <v>22312</v>
      </c>
      <c r="D737" s="370" t="s">
        <v>15</v>
      </c>
      <c r="E737" s="371">
        <v>1681.13</v>
      </c>
      <c r="F737" s="371">
        <v>1690.93</v>
      </c>
    </row>
    <row r="738" spans="1:6">
      <c r="A738" s="368" t="s">
        <v>21609</v>
      </c>
      <c r="B738" s="368">
        <v>90487</v>
      </c>
      <c r="C738" s="369" t="s">
        <v>22313</v>
      </c>
      <c r="D738" s="370" t="s">
        <v>15</v>
      </c>
      <c r="E738" s="371">
        <v>335.36</v>
      </c>
      <c r="F738" s="371">
        <v>344.7</v>
      </c>
    </row>
    <row r="739" spans="1:6">
      <c r="A739" s="368" t="s">
        <v>21609</v>
      </c>
      <c r="B739" s="368">
        <v>90488</v>
      </c>
      <c r="C739" s="369" t="s">
        <v>22314</v>
      </c>
      <c r="D739" s="370" t="s">
        <v>15</v>
      </c>
      <c r="E739" s="371">
        <v>423.47</v>
      </c>
      <c r="F739" s="371">
        <v>433.27</v>
      </c>
    </row>
    <row r="740" spans="1:6">
      <c r="A740" s="368" t="s">
        <v>21609</v>
      </c>
      <c r="B740" s="368">
        <v>90489</v>
      </c>
      <c r="C740" s="369" t="s">
        <v>22315</v>
      </c>
      <c r="D740" s="370" t="s">
        <v>15</v>
      </c>
      <c r="E740" s="371">
        <v>664.58</v>
      </c>
      <c r="F740" s="371">
        <v>674.85</v>
      </c>
    </row>
    <row r="741" spans="1:6">
      <c r="A741" s="368" t="s">
        <v>21609</v>
      </c>
      <c r="B741" s="368">
        <v>90490</v>
      </c>
      <c r="C741" s="369" t="s">
        <v>22316</v>
      </c>
      <c r="D741" s="370" t="s">
        <v>15</v>
      </c>
      <c r="E741" s="371">
        <v>2070.79</v>
      </c>
      <c r="F741" s="371">
        <v>2081.52</v>
      </c>
    </row>
    <row r="742" spans="1:6">
      <c r="A742" s="368" t="s">
        <v>21609</v>
      </c>
      <c r="B742" s="368">
        <v>90500</v>
      </c>
      <c r="C742" s="369" t="s">
        <v>22317</v>
      </c>
      <c r="D742" s="370" t="s">
        <v>21611</v>
      </c>
      <c r="E742" s="371" t="s">
        <v>21611</v>
      </c>
      <c r="F742" s="371" t="s">
        <v>21611</v>
      </c>
    </row>
    <row r="743" spans="1:6">
      <c r="A743" s="368" t="s">
        <v>21609</v>
      </c>
      <c r="B743" s="368">
        <v>90506</v>
      </c>
      <c r="C743" s="369" t="s">
        <v>22318</v>
      </c>
      <c r="D743" s="370" t="s">
        <v>15</v>
      </c>
      <c r="E743" s="371">
        <v>421.93</v>
      </c>
      <c r="F743" s="371">
        <v>428.03</v>
      </c>
    </row>
    <row r="744" spans="1:6">
      <c r="A744" s="368" t="s">
        <v>21609</v>
      </c>
      <c r="B744" s="368">
        <v>90510</v>
      </c>
      <c r="C744" s="369" t="s">
        <v>22319</v>
      </c>
      <c r="D744" s="370" t="s">
        <v>101</v>
      </c>
      <c r="E744" s="371">
        <v>825</v>
      </c>
      <c r="F744" s="371">
        <v>834.97</v>
      </c>
    </row>
    <row r="745" spans="1:6">
      <c r="A745" s="368" t="s">
        <v>21609</v>
      </c>
      <c r="B745" s="368">
        <v>90512</v>
      </c>
      <c r="C745" s="369" t="s">
        <v>22320</v>
      </c>
      <c r="D745" s="370" t="s">
        <v>15</v>
      </c>
      <c r="E745" s="371">
        <v>545.63</v>
      </c>
      <c r="F745" s="371">
        <v>555.6</v>
      </c>
    </row>
    <row r="746" spans="1:6">
      <c r="A746" s="368" t="s">
        <v>21609</v>
      </c>
      <c r="B746" s="368">
        <v>90514</v>
      </c>
      <c r="C746" s="369" t="s">
        <v>22321</v>
      </c>
      <c r="D746" s="370" t="s">
        <v>15</v>
      </c>
      <c r="E746" s="371">
        <v>895.77</v>
      </c>
      <c r="F746" s="371">
        <v>905.74</v>
      </c>
    </row>
    <row r="747" spans="1:6">
      <c r="A747" s="368" t="s">
        <v>21609</v>
      </c>
      <c r="B747" s="368">
        <v>90517</v>
      </c>
      <c r="C747" s="369" t="s">
        <v>22322</v>
      </c>
      <c r="D747" s="370" t="s">
        <v>15</v>
      </c>
      <c r="E747" s="371">
        <v>1072.24</v>
      </c>
      <c r="F747" s="371">
        <v>1086.08</v>
      </c>
    </row>
    <row r="748" spans="1:6">
      <c r="A748" s="368" t="s">
        <v>21609</v>
      </c>
      <c r="B748" s="368">
        <v>90519</v>
      </c>
      <c r="C748" s="369" t="s">
        <v>22323</v>
      </c>
      <c r="D748" s="370" t="s">
        <v>15</v>
      </c>
      <c r="E748" s="371">
        <v>1943.93</v>
      </c>
      <c r="F748" s="371">
        <v>1964.7</v>
      </c>
    </row>
    <row r="749" spans="1:6" ht="23.25">
      <c r="A749" s="368" t="s">
        <v>21609</v>
      </c>
      <c r="B749" s="368">
        <v>90520</v>
      </c>
      <c r="C749" s="369" t="s">
        <v>22324</v>
      </c>
      <c r="D749" s="370" t="s">
        <v>15</v>
      </c>
      <c r="E749" s="371">
        <v>13.57</v>
      </c>
      <c r="F749" s="371">
        <v>14.62</v>
      </c>
    </row>
    <row r="750" spans="1:6">
      <c r="A750" s="368" t="s">
        <v>21609</v>
      </c>
      <c r="B750" s="368">
        <v>90521</v>
      </c>
      <c r="C750" s="369" t="s">
        <v>22325</v>
      </c>
      <c r="D750" s="370" t="s">
        <v>15</v>
      </c>
      <c r="E750" s="371">
        <v>13.12</v>
      </c>
      <c r="F750" s="371">
        <v>14.04</v>
      </c>
    </row>
    <row r="751" spans="1:6">
      <c r="A751" s="368" t="s">
        <v>21609</v>
      </c>
      <c r="B751" s="368">
        <v>90522</v>
      </c>
      <c r="C751" s="369" t="s">
        <v>22326</v>
      </c>
      <c r="D751" s="370" t="s">
        <v>15</v>
      </c>
      <c r="E751" s="371">
        <v>11.2</v>
      </c>
      <c r="F751" s="371">
        <v>11.99</v>
      </c>
    </row>
    <row r="752" spans="1:6">
      <c r="A752" s="368" t="s">
        <v>21609</v>
      </c>
      <c r="B752" s="368">
        <v>90523</v>
      </c>
      <c r="C752" s="369" t="s">
        <v>22327</v>
      </c>
      <c r="D752" s="370" t="s">
        <v>15</v>
      </c>
      <c r="E752" s="371">
        <v>19.8</v>
      </c>
      <c r="F752" s="371">
        <v>20.85</v>
      </c>
    </row>
    <row r="753" spans="1:6">
      <c r="A753" s="368" t="s">
        <v>21609</v>
      </c>
      <c r="B753" s="368">
        <v>90524</v>
      </c>
      <c r="C753" s="369" t="s">
        <v>22328</v>
      </c>
      <c r="D753" s="370" t="s">
        <v>15</v>
      </c>
      <c r="E753" s="371">
        <v>12.35</v>
      </c>
      <c r="F753" s="371">
        <v>13.27</v>
      </c>
    </row>
    <row r="754" spans="1:6">
      <c r="A754" s="368" t="s">
        <v>21609</v>
      </c>
      <c r="B754" s="368">
        <v>90525</v>
      </c>
      <c r="C754" s="369" t="s">
        <v>22329</v>
      </c>
      <c r="D754" s="370" t="s">
        <v>15</v>
      </c>
      <c r="E754" s="371">
        <v>11.6</v>
      </c>
      <c r="F754" s="371">
        <v>12.39</v>
      </c>
    </row>
    <row r="755" spans="1:6">
      <c r="A755" s="368" t="s">
        <v>21609</v>
      </c>
      <c r="B755" s="368">
        <v>90526</v>
      </c>
      <c r="C755" s="369" t="s">
        <v>22330</v>
      </c>
      <c r="D755" s="370" t="s">
        <v>15</v>
      </c>
      <c r="E755" s="371">
        <v>20.49</v>
      </c>
      <c r="F755" s="371">
        <v>21.54</v>
      </c>
    </row>
    <row r="756" spans="1:6">
      <c r="A756" s="368" t="s">
        <v>21609</v>
      </c>
      <c r="B756" s="368">
        <v>90527</v>
      </c>
      <c r="C756" s="369" t="s">
        <v>22331</v>
      </c>
      <c r="D756" s="370" t="s">
        <v>15</v>
      </c>
      <c r="E756" s="371">
        <v>10.96</v>
      </c>
      <c r="F756" s="371">
        <v>12.01</v>
      </c>
    </row>
    <row r="757" spans="1:6">
      <c r="A757" s="368" t="s">
        <v>21609</v>
      </c>
      <c r="B757" s="368">
        <v>90528</v>
      </c>
      <c r="C757" s="369" t="s">
        <v>22332</v>
      </c>
      <c r="D757" s="370" t="s">
        <v>15</v>
      </c>
      <c r="E757" s="371">
        <v>26.84</v>
      </c>
      <c r="F757" s="371">
        <v>28.15</v>
      </c>
    </row>
    <row r="758" spans="1:6">
      <c r="A758" s="368" t="s">
        <v>21609</v>
      </c>
      <c r="B758" s="368">
        <v>90529</v>
      </c>
      <c r="C758" s="369" t="s">
        <v>22333</v>
      </c>
      <c r="D758" s="370" t="s">
        <v>15</v>
      </c>
      <c r="E758" s="371">
        <v>19.02</v>
      </c>
      <c r="F758" s="371">
        <v>20.329999999999998</v>
      </c>
    </row>
    <row r="759" spans="1:6">
      <c r="A759" s="368" t="s">
        <v>21609</v>
      </c>
      <c r="B759" s="368">
        <v>90530</v>
      </c>
      <c r="C759" s="369" t="s">
        <v>22334</v>
      </c>
      <c r="D759" s="370" t="s">
        <v>15</v>
      </c>
      <c r="E759" s="371">
        <v>32.92</v>
      </c>
      <c r="F759" s="371">
        <v>34.229999999999997</v>
      </c>
    </row>
    <row r="760" spans="1:6">
      <c r="A760" s="368" t="s">
        <v>21609</v>
      </c>
      <c r="B760" s="368">
        <v>90531</v>
      </c>
      <c r="C760" s="369" t="s">
        <v>22335</v>
      </c>
      <c r="D760" s="370" t="s">
        <v>15</v>
      </c>
      <c r="E760" s="371">
        <v>42.53</v>
      </c>
      <c r="F760" s="371">
        <v>43.84</v>
      </c>
    </row>
    <row r="761" spans="1:6">
      <c r="A761" s="368" t="s">
        <v>21609</v>
      </c>
      <c r="B761" s="368">
        <v>90532</v>
      </c>
      <c r="C761" s="369" t="s">
        <v>22336</v>
      </c>
      <c r="D761" s="370" t="s">
        <v>15</v>
      </c>
      <c r="E761" s="371">
        <v>47.71</v>
      </c>
      <c r="F761" s="371">
        <v>49.02</v>
      </c>
    </row>
    <row r="762" spans="1:6">
      <c r="A762" s="368" t="s">
        <v>21609</v>
      </c>
      <c r="B762" s="368">
        <v>90533</v>
      </c>
      <c r="C762" s="369" t="s">
        <v>22337</v>
      </c>
      <c r="D762" s="370" t="s">
        <v>15</v>
      </c>
      <c r="E762" s="371">
        <v>71.83</v>
      </c>
      <c r="F762" s="371">
        <v>73.14</v>
      </c>
    </row>
    <row r="763" spans="1:6">
      <c r="A763" s="368" t="s">
        <v>21609</v>
      </c>
      <c r="B763" s="368">
        <v>90534</v>
      </c>
      <c r="C763" s="369" t="s">
        <v>22338</v>
      </c>
      <c r="D763" s="370" t="s">
        <v>15</v>
      </c>
      <c r="E763" s="371">
        <v>152.74</v>
      </c>
      <c r="F763" s="371">
        <v>154.31</v>
      </c>
    </row>
    <row r="764" spans="1:6">
      <c r="A764" s="368" t="s">
        <v>21609</v>
      </c>
      <c r="B764" s="368">
        <v>90535</v>
      </c>
      <c r="C764" s="369" t="s">
        <v>22339</v>
      </c>
      <c r="D764" s="370" t="s">
        <v>15</v>
      </c>
      <c r="E764" s="371">
        <v>173.99</v>
      </c>
      <c r="F764" s="371">
        <v>175.83</v>
      </c>
    </row>
    <row r="765" spans="1:6">
      <c r="A765" s="368" t="s">
        <v>21609</v>
      </c>
      <c r="B765" s="368">
        <v>90537</v>
      </c>
      <c r="C765" s="369" t="s">
        <v>22340</v>
      </c>
      <c r="D765" s="370" t="s">
        <v>15</v>
      </c>
      <c r="E765" s="371">
        <v>344.26</v>
      </c>
      <c r="F765" s="371">
        <v>346.49</v>
      </c>
    </row>
    <row r="766" spans="1:6">
      <c r="A766" s="368" t="s">
        <v>21609</v>
      </c>
      <c r="B766" s="368">
        <v>90539</v>
      </c>
      <c r="C766" s="369" t="s">
        <v>22341</v>
      </c>
      <c r="D766" s="370" t="s">
        <v>15</v>
      </c>
      <c r="E766" s="371">
        <v>29.41</v>
      </c>
      <c r="F766" s="371">
        <v>31.6</v>
      </c>
    </row>
    <row r="767" spans="1:6">
      <c r="A767" s="368" t="s">
        <v>21609</v>
      </c>
      <c r="B767" s="368">
        <v>90540</v>
      </c>
      <c r="C767" s="369" t="s">
        <v>22342</v>
      </c>
      <c r="D767" s="370" t="s">
        <v>15</v>
      </c>
      <c r="E767" s="371">
        <v>48.94</v>
      </c>
      <c r="F767" s="371">
        <v>52.22</v>
      </c>
    </row>
    <row r="768" spans="1:6">
      <c r="A768" s="368" t="s">
        <v>21609</v>
      </c>
      <c r="B768" s="368">
        <v>90541</v>
      </c>
      <c r="C768" s="369" t="s">
        <v>22343</v>
      </c>
      <c r="D768" s="370" t="s">
        <v>15</v>
      </c>
      <c r="E768" s="371">
        <v>80.03</v>
      </c>
      <c r="F768" s="371">
        <v>84.4</v>
      </c>
    </row>
    <row r="769" spans="1:6">
      <c r="A769" s="368" t="s">
        <v>21609</v>
      </c>
      <c r="B769" s="368">
        <v>90542</v>
      </c>
      <c r="C769" s="369" t="s">
        <v>22344</v>
      </c>
      <c r="D769" s="370" t="s">
        <v>15</v>
      </c>
      <c r="E769" s="371">
        <v>110.34</v>
      </c>
      <c r="F769" s="371">
        <v>115.81</v>
      </c>
    </row>
    <row r="770" spans="1:6">
      <c r="A770" s="368" t="s">
        <v>21609</v>
      </c>
      <c r="B770" s="368">
        <v>90543</v>
      </c>
      <c r="C770" s="369" t="s">
        <v>22345</v>
      </c>
      <c r="D770" s="370" t="s">
        <v>15</v>
      </c>
      <c r="E770" s="371">
        <v>76.900000000000006</v>
      </c>
      <c r="F770" s="371">
        <v>80.180000000000007</v>
      </c>
    </row>
    <row r="771" spans="1:6">
      <c r="A771" s="368" t="s">
        <v>21609</v>
      </c>
      <c r="B771" s="368">
        <v>90544</v>
      </c>
      <c r="C771" s="369" t="s">
        <v>22346</v>
      </c>
      <c r="D771" s="370" t="s">
        <v>15</v>
      </c>
      <c r="E771" s="371">
        <v>194.22</v>
      </c>
      <c r="F771" s="371">
        <v>198.59</v>
      </c>
    </row>
    <row r="772" spans="1:6">
      <c r="A772" s="368" t="s">
        <v>21609</v>
      </c>
      <c r="B772" s="368">
        <v>90545</v>
      </c>
      <c r="C772" s="369" t="s">
        <v>22347</v>
      </c>
      <c r="D772" s="370" t="s">
        <v>15</v>
      </c>
      <c r="E772" s="371">
        <v>344.09</v>
      </c>
      <c r="F772" s="371">
        <v>349.56</v>
      </c>
    </row>
    <row r="773" spans="1:6" ht="23.25">
      <c r="A773" s="368" t="s">
        <v>21609</v>
      </c>
      <c r="B773" s="368">
        <v>90550</v>
      </c>
      <c r="C773" s="369" t="s">
        <v>22348</v>
      </c>
      <c r="D773" s="370" t="s">
        <v>15</v>
      </c>
      <c r="E773" s="371">
        <v>213.31</v>
      </c>
      <c r="F773" s="371">
        <v>218.78</v>
      </c>
    </row>
    <row r="774" spans="1:6" ht="23.25">
      <c r="A774" s="368" t="s">
        <v>21609</v>
      </c>
      <c r="B774" s="368">
        <v>90551</v>
      </c>
      <c r="C774" s="369" t="s">
        <v>22349</v>
      </c>
      <c r="D774" s="370" t="s">
        <v>15</v>
      </c>
      <c r="E774" s="371">
        <v>287.27</v>
      </c>
      <c r="F774" s="371">
        <v>294.56</v>
      </c>
    </row>
    <row r="775" spans="1:6">
      <c r="A775" s="368" t="s">
        <v>21609</v>
      </c>
      <c r="B775" s="368">
        <v>90555</v>
      </c>
      <c r="C775" s="369" t="s">
        <v>22350</v>
      </c>
      <c r="D775" s="370" t="s">
        <v>74</v>
      </c>
      <c r="E775" s="371">
        <v>41.16</v>
      </c>
      <c r="F775" s="371">
        <v>46.08</v>
      </c>
    </row>
    <row r="776" spans="1:6">
      <c r="A776" s="368" t="s">
        <v>21609</v>
      </c>
      <c r="B776" s="368">
        <v>90556</v>
      </c>
      <c r="C776" s="369" t="s">
        <v>22351</v>
      </c>
      <c r="D776" s="370" t="s">
        <v>74</v>
      </c>
      <c r="E776" s="371">
        <v>126.64</v>
      </c>
      <c r="F776" s="371">
        <v>132.1</v>
      </c>
    </row>
    <row r="777" spans="1:6">
      <c r="A777" s="368" t="s">
        <v>21609</v>
      </c>
      <c r="B777" s="368">
        <v>90557</v>
      </c>
      <c r="C777" s="369" t="s">
        <v>22352</v>
      </c>
      <c r="D777" s="370" t="s">
        <v>74</v>
      </c>
      <c r="E777" s="371">
        <v>324.08</v>
      </c>
      <c r="F777" s="371">
        <v>339.53</v>
      </c>
    </row>
    <row r="778" spans="1:6">
      <c r="A778" s="368" t="s">
        <v>21609</v>
      </c>
      <c r="B778" s="368">
        <v>90558</v>
      </c>
      <c r="C778" s="369" t="s">
        <v>22353</v>
      </c>
      <c r="D778" s="370" t="s">
        <v>7866</v>
      </c>
      <c r="E778" s="371">
        <v>191.94</v>
      </c>
      <c r="F778" s="371">
        <v>207.81</v>
      </c>
    </row>
    <row r="779" spans="1:6">
      <c r="A779" s="368" t="s">
        <v>21609</v>
      </c>
      <c r="B779" s="368">
        <v>90559</v>
      </c>
      <c r="C779" s="369" t="s">
        <v>22354</v>
      </c>
      <c r="D779" s="370" t="s">
        <v>7866</v>
      </c>
      <c r="E779" s="371">
        <v>263.52</v>
      </c>
      <c r="F779" s="371">
        <v>284.51</v>
      </c>
    </row>
    <row r="780" spans="1:6">
      <c r="A780" s="368" t="s">
        <v>21609</v>
      </c>
      <c r="B780" s="368">
        <v>90560</v>
      </c>
      <c r="C780" s="369" t="s">
        <v>22355</v>
      </c>
      <c r="D780" s="370" t="s">
        <v>7866</v>
      </c>
      <c r="E780" s="371">
        <v>165.6</v>
      </c>
      <c r="F780" s="371">
        <v>179.71</v>
      </c>
    </row>
    <row r="781" spans="1:6">
      <c r="A781" s="368" t="s">
        <v>21609</v>
      </c>
      <c r="B781" s="368">
        <v>90562</v>
      </c>
      <c r="C781" s="369" t="s">
        <v>22356</v>
      </c>
      <c r="D781" s="370" t="s">
        <v>15</v>
      </c>
      <c r="E781" s="371">
        <v>103.67</v>
      </c>
      <c r="F781" s="371">
        <v>108.81</v>
      </c>
    </row>
    <row r="782" spans="1:6">
      <c r="A782" s="368" t="s">
        <v>21609</v>
      </c>
      <c r="B782" s="368">
        <v>90563</v>
      </c>
      <c r="C782" s="369" t="s">
        <v>22357</v>
      </c>
      <c r="D782" s="370" t="s">
        <v>15</v>
      </c>
      <c r="E782" s="371">
        <v>188.93</v>
      </c>
      <c r="F782" s="371">
        <v>195.93</v>
      </c>
    </row>
    <row r="783" spans="1:6">
      <c r="A783" s="368" t="s">
        <v>21609</v>
      </c>
      <c r="B783" s="368">
        <v>90564</v>
      </c>
      <c r="C783" s="369" t="s">
        <v>22358</v>
      </c>
      <c r="D783" s="370" t="s">
        <v>15</v>
      </c>
      <c r="E783" s="371">
        <v>293.58999999999997</v>
      </c>
      <c r="F783" s="371">
        <v>304.79000000000002</v>
      </c>
    </row>
    <row r="784" spans="1:6">
      <c r="A784" s="368" t="s">
        <v>21609</v>
      </c>
      <c r="B784" s="368">
        <v>90565</v>
      </c>
      <c r="C784" s="369" t="s">
        <v>22359</v>
      </c>
      <c r="D784" s="370" t="s">
        <v>15</v>
      </c>
      <c r="E784" s="371">
        <v>517.46</v>
      </c>
      <c r="F784" s="371">
        <v>533.79999999999995</v>
      </c>
    </row>
    <row r="785" spans="1:6">
      <c r="A785" s="368" t="s">
        <v>21609</v>
      </c>
      <c r="B785" s="368">
        <v>90566</v>
      </c>
      <c r="C785" s="369" t="s">
        <v>22360</v>
      </c>
      <c r="D785" s="370" t="s">
        <v>15</v>
      </c>
      <c r="E785" s="371">
        <v>1135</v>
      </c>
      <c r="F785" s="371">
        <v>1158.3399999999999</v>
      </c>
    </row>
    <row r="786" spans="1:6">
      <c r="A786" s="368" t="s">
        <v>21609</v>
      </c>
      <c r="B786" s="368">
        <v>90567</v>
      </c>
      <c r="C786" s="369" t="s">
        <v>22361</v>
      </c>
      <c r="D786" s="370" t="s">
        <v>15</v>
      </c>
      <c r="E786" s="371">
        <v>1334.61</v>
      </c>
      <c r="F786" s="371">
        <v>1362.63</v>
      </c>
    </row>
    <row r="787" spans="1:6">
      <c r="A787" s="368" t="s">
        <v>21609</v>
      </c>
      <c r="B787" s="368">
        <v>90568</v>
      </c>
      <c r="C787" s="369" t="s">
        <v>22362</v>
      </c>
      <c r="D787" s="370" t="s">
        <v>15</v>
      </c>
      <c r="E787" s="371">
        <v>117.85</v>
      </c>
      <c r="F787" s="371">
        <v>121.13</v>
      </c>
    </row>
    <row r="788" spans="1:6">
      <c r="A788" s="368" t="s">
        <v>21609</v>
      </c>
      <c r="B788" s="368">
        <v>90569</v>
      </c>
      <c r="C788" s="369" t="s">
        <v>22363</v>
      </c>
      <c r="D788" s="370" t="s">
        <v>15</v>
      </c>
      <c r="E788" s="371">
        <v>99.17</v>
      </c>
      <c r="F788" s="371">
        <v>103.54</v>
      </c>
    </row>
    <row r="789" spans="1:6">
      <c r="A789" s="368" t="s">
        <v>21609</v>
      </c>
      <c r="B789" s="368">
        <v>90570</v>
      </c>
      <c r="C789" s="369" t="s">
        <v>22364</v>
      </c>
      <c r="D789" s="370" t="s">
        <v>15</v>
      </c>
      <c r="E789" s="371">
        <v>128.34</v>
      </c>
      <c r="F789" s="371">
        <v>133.81</v>
      </c>
    </row>
    <row r="790" spans="1:6">
      <c r="A790" s="368" t="s">
        <v>21609</v>
      </c>
      <c r="B790" s="368">
        <v>90571</v>
      </c>
      <c r="C790" s="369" t="s">
        <v>22365</v>
      </c>
      <c r="D790" s="370" t="s">
        <v>15</v>
      </c>
      <c r="E790" s="371">
        <v>191.65</v>
      </c>
      <c r="F790" s="371">
        <v>198.21</v>
      </c>
    </row>
    <row r="791" spans="1:6">
      <c r="A791" s="368" t="s">
        <v>21609</v>
      </c>
      <c r="B791" s="368">
        <v>90572</v>
      </c>
      <c r="C791" s="369" t="s">
        <v>22366</v>
      </c>
      <c r="D791" s="370" t="s">
        <v>15</v>
      </c>
      <c r="E791" s="371">
        <v>234.26</v>
      </c>
      <c r="F791" s="371">
        <v>241.92</v>
      </c>
    </row>
    <row r="792" spans="1:6">
      <c r="A792" s="368" t="s">
        <v>21609</v>
      </c>
      <c r="B792" s="368">
        <v>90573</v>
      </c>
      <c r="C792" s="369" t="s">
        <v>22367</v>
      </c>
      <c r="D792" s="370" t="s">
        <v>15</v>
      </c>
      <c r="E792" s="371">
        <v>430.71</v>
      </c>
      <c r="F792" s="371">
        <v>439.46</v>
      </c>
    </row>
    <row r="793" spans="1:6">
      <c r="A793" s="368" t="s">
        <v>21609</v>
      </c>
      <c r="B793" s="368">
        <v>90590</v>
      </c>
      <c r="C793" s="369" t="s">
        <v>22368</v>
      </c>
      <c r="D793" s="370" t="s">
        <v>15</v>
      </c>
      <c r="E793" s="371">
        <v>70.23</v>
      </c>
      <c r="F793" s="371">
        <v>74.900000000000006</v>
      </c>
    </row>
    <row r="794" spans="1:6">
      <c r="A794" s="368" t="s">
        <v>21609</v>
      </c>
      <c r="B794" s="368">
        <v>90598</v>
      </c>
      <c r="C794" s="369" t="s">
        <v>22369</v>
      </c>
      <c r="D794" s="370" t="s">
        <v>7866</v>
      </c>
      <c r="E794" s="371">
        <v>994.35</v>
      </c>
      <c r="F794" s="371">
        <v>1017.7</v>
      </c>
    </row>
    <row r="795" spans="1:6">
      <c r="A795" s="368" t="s">
        <v>21609</v>
      </c>
      <c r="B795" s="368">
        <v>90600</v>
      </c>
      <c r="C795" s="369" t="s">
        <v>22370</v>
      </c>
      <c r="D795" s="370" t="s">
        <v>21611</v>
      </c>
      <c r="E795" s="371" t="s">
        <v>21611</v>
      </c>
      <c r="F795" s="371" t="s">
        <v>21611</v>
      </c>
    </row>
    <row r="796" spans="1:6">
      <c r="A796" s="368" t="s">
        <v>21609</v>
      </c>
      <c r="B796" s="368">
        <v>90618</v>
      </c>
      <c r="C796" s="369" t="s">
        <v>22371</v>
      </c>
      <c r="D796" s="370" t="s">
        <v>15</v>
      </c>
      <c r="E796" s="371">
        <v>1505.38</v>
      </c>
      <c r="F796" s="371">
        <v>1514.72</v>
      </c>
    </row>
    <row r="797" spans="1:6">
      <c r="A797" s="368" t="s">
        <v>21609</v>
      </c>
      <c r="B797" s="368">
        <v>90619</v>
      </c>
      <c r="C797" s="369" t="s">
        <v>22372</v>
      </c>
      <c r="D797" s="370" t="s">
        <v>15</v>
      </c>
      <c r="E797" s="371">
        <v>1816.68</v>
      </c>
      <c r="F797" s="371">
        <v>1830.69</v>
      </c>
    </row>
    <row r="798" spans="1:6">
      <c r="A798" s="368" t="s">
        <v>21609</v>
      </c>
      <c r="B798" s="368">
        <v>90620</v>
      </c>
      <c r="C798" s="369" t="s">
        <v>22373</v>
      </c>
      <c r="D798" s="370" t="s">
        <v>15</v>
      </c>
      <c r="E798" s="371">
        <v>2953.49</v>
      </c>
      <c r="F798" s="371">
        <v>2967.5</v>
      </c>
    </row>
    <row r="799" spans="1:6">
      <c r="A799" s="368" t="s">
        <v>21609</v>
      </c>
      <c r="B799" s="368">
        <v>90623</v>
      </c>
      <c r="C799" s="369" t="s">
        <v>22374</v>
      </c>
      <c r="D799" s="370" t="s">
        <v>15</v>
      </c>
      <c r="E799" s="371">
        <v>216.26</v>
      </c>
      <c r="F799" s="371">
        <v>225.6</v>
      </c>
    </row>
    <row r="800" spans="1:6">
      <c r="A800" s="368" t="s">
        <v>21609</v>
      </c>
      <c r="B800" s="368">
        <v>90624</v>
      </c>
      <c r="C800" s="369" t="s">
        <v>22375</v>
      </c>
      <c r="D800" s="370" t="s">
        <v>15</v>
      </c>
      <c r="E800" s="371">
        <v>490.8</v>
      </c>
      <c r="F800" s="371">
        <v>500.14</v>
      </c>
    </row>
    <row r="801" spans="1:6">
      <c r="A801" s="368" t="s">
        <v>21609</v>
      </c>
      <c r="B801" s="368">
        <v>90625</v>
      </c>
      <c r="C801" s="369" t="s">
        <v>22376</v>
      </c>
      <c r="D801" s="370" t="s">
        <v>15</v>
      </c>
      <c r="E801" s="371">
        <v>630.87</v>
      </c>
      <c r="F801" s="371">
        <v>640.21</v>
      </c>
    </row>
    <row r="802" spans="1:6">
      <c r="A802" s="368" t="s">
        <v>21609</v>
      </c>
      <c r="B802" s="368">
        <v>90626</v>
      </c>
      <c r="C802" s="369" t="s">
        <v>22377</v>
      </c>
      <c r="D802" s="370" t="s">
        <v>15</v>
      </c>
      <c r="E802" s="371">
        <v>990.94</v>
      </c>
      <c r="F802" s="371">
        <v>1000.28</v>
      </c>
    </row>
    <row r="803" spans="1:6" ht="23.25">
      <c r="A803" s="368" t="s">
        <v>21609</v>
      </c>
      <c r="B803" s="368">
        <v>90627</v>
      </c>
      <c r="C803" s="369" t="s">
        <v>22378</v>
      </c>
      <c r="D803" s="370" t="s">
        <v>15</v>
      </c>
      <c r="E803" s="371">
        <v>273.14999999999998</v>
      </c>
      <c r="F803" s="371">
        <v>282.49</v>
      </c>
    </row>
    <row r="804" spans="1:6" ht="23.25">
      <c r="A804" s="368" t="s">
        <v>21609</v>
      </c>
      <c r="B804" s="368">
        <v>90628</v>
      </c>
      <c r="C804" s="369" t="s">
        <v>22379</v>
      </c>
      <c r="D804" s="370" t="s">
        <v>15</v>
      </c>
      <c r="E804" s="371">
        <v>589.61</v>
      </c>
      <c r="F804" s="371">
        <v>598.95000000000005</v>
      </c>
    </row>
    <row r="805" spans="1:6" ht="23.25">
      <c r="A805" s="368" t="s">
        <v>21609</v>
      </c>
      <c r="B805" s="368">
        <v>90629</v>
      </c>
      <c r="C805" s="369" t="s">
        <v>22380</v>
      </c>
      <c r="D805" s="370" t="s">
        <v>15</v>
      </c>
      <c r="E805" s="371">
        <v>798.14</v>
      </c>
      <c r="F805" s="371">
        <v>807.48</v>
      </c>
    </row>
    <row r="806" spans="1:6" ht="23.25">
      <c r="A806" s="368" t="s">
        <v>21609</v>
      </c>
      <c r="B806" s="368">
        <v>90630</v>
      </c>
      <c r="C806" s="369" t="s">
        <v>22381</v>
      </c>
      <c r="D806" s="370" t="s">
        <v>15</v>
      </c>
      <c r="E806" s="371">
        <v>1556.84</v>
      </c>
      <c r="F806" s="371">
        <v>1573.18</v>
      </c>
    </row>
    <row r="807" spans="1:6">
      <c r="A807" s="368" t="s">
        <v>21609</v>
      </c>
      <c r="B807" s="368">
        <v>90633</v>
      </c>
      <c r="C807" s="369" t="s">
        <v>22382</v>
      </c>
      <c r="D807" s="370" t="s">
        <v>15</v>
      </c>
      <c r="E807" s="371">
        <v>126.06</v>
      </c>
      <c r="F807" s="371">
        <v>128.16999999999999</v>
      </c>
    </row>
    <row r="808" spans="1:6">
      <c r="A808" s="368" t="s">
        <v>21609</v>
      </c>
      <c r="B808" s="368">
        <v>90636</v>
      </c>
      <c r="C808" s="369" t="s">
        <v>22383</v>
      </c>
      <c r="D808" s="370" t="s">
        <v>15</v>
      </c>
      <c r="E808" s="371">
        <v>218.38</v>
      </c>
      <c r="F808" s="371">
        <v>221.18</v>
      </c>
    </row>
    <row r="809" spans="1:6">
      <c r="A809" s="368" t="s">
        <v>21609</v>
      </c>
      <c r="B809" s="368">
        <v>90649</v>
      </c>
      <c r="C809" s="369" t="s">
        <v>22384</v>
      </c>
      <c r="D809" s="370" t="s">
        <v>15</v>
      </c>
      <c r="E809" s="371">
        <v>7.79</v>
      </c>
      <c r="F809" s="371">
        <v>8.31</v>
      </c>
    </row>
    <row r="810" spans="1:6">
      <c r="A810" s="368" t="s">
        <v>21609</v>
      </c>
      <c r="B810" s="368">
        <v>90658</v>
      </c>
      <c r="C810" s="369" t="s">
        <v>22385</v>
      </c>
      <c r="D810" s="370" t="s">
        <v>15</v>
      </c>
      <c r="E810" s="371">
        <v>40.71</v>
      </c>
      <c r="F810" s="371">
        <v>41.23</v>
      </c>
    </row>
    <row r="811" spans="1:6">
      <c r="A811" s="368" t="s">
        <v>21609</v>
      </c>
      <c r="B811" s="368">
        <v>90659</v>
      </c>
      <c r="C811" s="369" t="s">
        <v>22386</v>
      </c>
      <c r="D811" s="370" t="s">
        <v>15</v>
      </c>
      <c r="E811" s="371">
        <v>53.56</v>
      </c>
      <c r="F811" s="371">
        <v>54.08</v>
      </c>
    </row>
    <row r="812" spans="1:6">
      <c r="A812" s="368" t="s">
        <v>21609</v>
      </c>
      <c r="B812" s="368">
        <v>90660</v>
      </c>
      <c r="C812" s="369" t="s">
        <v>22387</v>
      </c>
      <c r="D812" s="370" t="s">
        <v>15</v>
      </c>
      <c r="E812" s="371">
        <v>85.14</v>
      </c>
      <c r="F812" s="371">
        <v>85.66</v>
      </c>
    </row>
    <row r="813" spans="1:6">
      <c r="A813" s="368" t="s">
        <v>21609</v>
      </c>
      <c r="B813" s="368">
        <v>90661</v>
      </c>
      <c r="C813" s="369" t="s">
        <v>22388</v>
      </c>
      <c r="D813" s="370" t="s">
        <v>15</v>
      </c>
      <c r="E813" s="371">
        <v>584.34</v>
      </c>
      <c r="F813" s="371">
        <v>586.66999999999996</v>
      </c>
    </row>
    <row r="814" spans="1:6">
      <c r="A814" s="368" t="s">
        <v>21609</v>
      </c>
      <c r="B814" s="368">
        <v>90662</v>
      </c>
      <c r="C814" s="369" t="s">
        <v>22389</v>
      </c>
      <c r="D814" s="370" t="s">
        <v>15</v>
      </c>
      <c r="E814" s="371">
        <v>53.27</v>
      </c>
      <c r="F814" s="371">
        <v>57.94</v>
      </c>
    </row>
    <row r="815" spans="1:6">
      <c r="A815" s="368" t="s">
        <v>21609</v>
      </c>
      <c r="B815" s="368">
        <v>90663</v>
      </c>
      <c r="C815" s="369" t="s">
        <v>22390</v>
      </c>
      <c r="D815" s="370" t="s">
        <v>15</v>
      </c>
      <c r="E815" s="371">
        <v>54.38</v>
      </c>
      <c r="F815" s="371">
        <v>59.05</v>
      </c>
    </row>
    <row r="816" spans="1:6">
      <c r="A816" s="368" t="s">
        <v>21609</v>
      </c>
      <c r="B816" s="368">
        <v>90664</v>
      </c>
      <c r="C816" s="369" t="s">
        <v>22391</v>
      </c>
      <c r="D816" s="370" t="s">
        <v>15</v>
      </c>
      <c r="E816" s="371">
        <v>72.069999999999993</v>
      </c>
      <c r="F816" s="371">
        <v>76.739999999999995</v>
      </c>
    </row>
    <row r="817" spans="1:6">
      <c r="A817" s="368" t="s">
        <v>21609</v>
      </c>
      <c r="B817" s="368">
        <v>90665</v>
      </c>
      <c r="C817" s="369" t="s">
        <v>22392</v>
      </c>
      <c r="D817" s="370" t="s">
        <v>15</v>
      </c>
      <c r="E817" s="371">
        <v>143.35</v>
      </c>
      <c r="F817" s="371">
        <v>148.02000000000001</v>
      </c>
    </row>
    <row r="818" spans="1:6">
      <c r="A818" s="368" t="s">
        <v>21609</v>
      </c>
      <c r="B818" s="368">
        <v>90666</v>
      </c>
      <c r="C818" s="369" t="s">
        <v>22393</v>
      </c>
      <c r="D818" s="370" t="s">
        <v>15</v>
      </c>
      <c r="E818" s="371">
        <v>187.49</v>
      </c>
      <c r="F818" s="371">
        <v>192.16</v>
      </c>
    </row>
    <row r="819" spans="1:6">
      <c r="A819" s="368" t="s">
        <v>21609</v>
      </c>
      <c r="B819" s="368">
        <v>90667</v>
      </c>
      <c r="C819" s="369" t="s">
        <v>22394</v>
      </c>
      <c r="D819" s="370" t="s">
        <v>15</v>
      </c>
      <c r="E819" s="371">
        <v>277.24</v>
      </c>
      <c r="F819" s="371">
        <v>284.24</v>
      </c>
    </row>
    <row r="820" spans="1:6">
      <c r="A820" s="368" t="s">
        <v>21609</v>
      </c>
      <c r="B820" s="368">
        <v>90668</v>
      </c>
      <c r="C820" s="369" t="s">
        <v>22395</v>
      </c>
      <c r="D820" s="370" t="s">
        <v>15</v>
      </c>
      <c r="E820" s="371">
        <v>1142.07</v>
      </c>
      <c r="F820" s="371">
        <v>1151.4100000000001</v>
      </c>
    </row>
    <row r="821" spans="1:6">
      <c r="A821" s="368" t="s">
        <v>21609</v>
      </c>
      <c r="B821" s="368">
        <v>90669</v>
      </c>
      <c r="C821" s="369" t="s">
        <v>22396</v>
      </c>
      <c r="D821" s="370" t="s">
        <v>15</v>
      </c>
      <c r="E821" s="371">
        <v>10.94</v>
      </c>
      <c r="F821" s="371">
        <v>11.87</v>
      </c>
    </row>
    <row r="822" spans="1:6">
      <c r="A822" s="368" t="s">
        <v>21609</v>
      </c>
      <c r="B822" s="368">
        <v>90670</v>
      </c>
      <c r="C822" s="369" t="s">
        <v>22397</v>
      </c>
      <c r="D822" s="370" t="s">
        <v>15</v>
      </c>
      <c r="E822" s="371">
        <v>21.21</v>
      </c>
      <c r="F822" s="371">
        <v>22.38</v>
      </c>
    </row>
    <row r="823" spans="1:6">
      <c r="A823" s="368" t="s">
        <v>21609</v>
      </c>
      <c r="B823" s="368">
        <v>90671</v>
      </c>
      <c r="C823" s="369" t="s">
        <v>22398</v>
      </c>
      <c r="D823" s="370" t="s">
        <v>15</v>
      </c>
      <c r="E823" s="371">
        <v>20.91</v>
      </c>
      <c r="F823" s="371">
        <v>22.08</v>
      </c>
    </row>
    <row r="824" spans="1:6">
      <c r="A824" s="368" t="s">
        <v>21609</v>
      </c>
      <c r="B824" s="368">
        <v>90672</v>
      </c>
      <c r="C824" s="369" t="s">
        <v>22399</v>
      </c>
      <c r="D824" s="370" t="s">
        <v>15</v>
      </c>
      <c r="E824" s="371">
        <v>24.39</v>
      </c>
      <c r="F824" s="371">
        <v>25.79</v>
      </c>
    </row>
    <row r="825" spans="1:6">
      <c r="A825" s="368" t="s">
        <v>21609</v>
      </c>
      <c r="B825" s="368">
        <v>90673</v>
      </c>
      <c r="C825" s="369" t="s">
        <v>22400</v>
      </c>
      <c r="D825" s="370" t="s">
        <v>21</v>
      </c>
      <c r="E825" s="371">
        <v>9.76</v>
      </c>
      <c r="F825" s="371">
        <v>10.41</v>
      </c>
    </row>
    <row r="826" spans="1:6">
      <c r="A826" s="368" t="s">
        <v>21609</v>
      </c>
      <c r="B826" s="368">
        <v>90674</v>
      </c>
      <c r="C826" s="369" t="s">
        <v>22401</v>
      </c>
      <c r="D826" s="370" t="s">
        <v>21</v>
      </c>
      <c r="E826" s="371">
        <v>15.1</v>
      </c>
      <c r="F826" s="371">
        <v>15.75</v>
      </c>
    </row>
    <row r="827" spans="1:6">
      <c r="A827" s="368" t="s">
        <v>21609</v>
      </c>
      <c r="B827" s="368">
        <v>90675</v>
      </c>
      <c r="C827" s="369" t="s">
        <v>22402</v>
      </c>
      <c r="D827" s="370" t="s">
        <v>21</v>
      </c>
      <c r="E827" s="371">
        <v>29.72</v>
      </c>
      <c r="F827" s="371">
        <v>30.37</v>
      </c>
    </row>
    <row r="828" spans="1:6">
      <c r="A828" s="368" t="s">
        <v>21609</v>
      </c>
      <c r="B828" s="368">
        <v>90676</v>
      </c>
      <c r="C828" s="369" t="s">
        <v>22403</v>
      </c>
      <c r="D828" s="370" t="s">
        <v>21</v>
      </c>
      <c r="E828" s="371">
        <v>49.15</v>
      </c>
      <c r="F828" s="371">
        <v>49.94</v>
      </c>
    </row>
    <row r="829" spans="1:6">
      <c r="A829" s="368" t="s">
        <v>21609</v>
      </c>
      <c r="B829" s="368">
        <v>90677</v>
      </c>
      <c r="C829" s="369" t="s">
        <v>22404</v>
      </c>
      <c r="D829" s="370" t="s">
        <v>21</v>
      </c>
      <c r="E829" s="371">
        <v>57.53</v>
      </c>
      <c r="F829" s="371">
        <v>58.32</v>
      </c>
    </row>
    <row r="830" spans="1:6">
      <c r="A830" s="368" t="s">
        <v>21609</v>
      </c>
      <c r="B830" s="368">
        <v>90678</v>
      </c>
      <c r="C830" s="369" t="s">
        <v>22405</v>
      </c>
      <c r="D830" s="370" t="s">
        <v>21</v>
      </c>
      <c r="E830" s="371">
        <v>151.77000000000001</v>
      </c>
      <c r="F830" s="371">
        <v>152.56</v>
      </c>
    </row>
    <row r="831" spans="1:6">
      <c r="A831" s="368" t="s">
        <v>21609</v>
      </c>
      <c r="B831" s="368">
        <v>90679</v>
      </c>
      <c r="C831" s="369" t="s">
        <v>22406</v>
      </c>
      <c r="D831" s="370" t="s">
        <v>21</v>
      </c>
      <c r="E831" s="371">
        <v>367.45</v>
      </c>
      <c r="F831" s="371">
        <v>379.13</v>
      </c>
    </row>
    <row r="832" spans="1:6">
      <c r="A832" s="368" t="s">
        <v>21609</v>
      </c>
      <c r="B832" s="368">
        <v>90680</v>
      </c>
      <c r="C832" s="369" t="s">
        <v>22407</v>
      </c>
      <c r="D832" s="370" t="s">
        <v>21</v>
      </c>
      <c r="E832" s="371">
        <v>523.6</v>
      </c>
      <c r="F832" s="371">
        <v>536.44000000000005</v>
      </c>
    </row>
    <row r="833" spans="1:6">
      <c r="A833" s="368" t="s">
        <v>21609</v>
      </c>
      <c r="B833" s="368">
        <v>90681</v>
      </c>
      <c r="C833" s="369" t="s">
        <v>22408</v>
      </c>
      <c r="D833" s="370" t="s">
        <v>21</v>
      </c>
      <c r="E833" s="371">
        <v>520.28</v>
      </c>
      <c r="F833" s="371">
        <v>534.28</v>
      </c>
    </row>
    <row r="834" spans="1:6">
      <c r="A834" s="368" t="s">
        <v>21609</v>
      </c>
      <c r="B834" s="368">
        <v>90682</v>
      </c>
      <c r="C834" s="369" t="s">
        <v>22409</v>
      </c>
      <c r="D834" s="370" t="s">
        <v>21</v>
      </c>
      <c r="E834" s="371">
        <v>638.54</v>
      </c>
      <c r="F834" s="371">
        <v>654.88</v>
      </c>
    </row>
    <row r="835" spans="1:6">
      <c r="A835" s="368" t="s">
        <v>21609</v>
      </c>
      <c r="B835" s="368">
        <v>90683</v>
      </c>
      <c r="C835" s="369" t="s">
        <v>22410</v>
      </c>
      <c r="D835" s="370" t="s">
        <v>21</v>
      </c>
      <c r="E835" s="371">
        <v>741.67</v>
      </c>
      <c r="F835" s="371">
        <v>759.17</v>
      </c>
    </row>
    <row r="836" spans="1:6">
      <c r="A836" s="368" t="s">
        <v>21609</v>
      </c>
      <c r="B836" s="368">
        <v>90688</v>
      </c>
      <c r="C836" s="369" t="s">
        <v>22411</v>
      </c>
      <c r="D836" s="370" t="s">
        <v>7866</v>
      </c>
      <c r="E836" s="371">
        <v>259.57</v>
      </c>
      <c r="F836" s="371">
        <v>267.44</v>
      </c>
    </row>
    <row r="837" spans="1:6">
      <c r="A837" s="368" t="s">
        <v>21609</v>
      </c>
      <c r="B837" s="368">
        <v>90690</v>
      </c>
      <c r="C837" s="369" t="s">
        <v>22412</v>
      </c>
      <c r="D837" s="370" t="s">
        <v>21</v>
      </c>
      <c r="E837" s="371">
        <v>5.95</v>
      </c>
      <c r="F837" s="371">
        <v>6.32</v>
      </c>
    </row>
    <row r="838" spans="1:6">
      <c r="A838" s="368" t="s">
        <v>21609</v>
      </c>
      <c r="B838" s="368">
        <v>90691</v>
      </c>
      <c r="C838" s="369" t="s">
        <v>22413</v>
      </c>
      <c r="D838" s="370" t="s">
        <v>21</v>
      </c>
      <c r="E838" s="371">
        <v>8.9</v>
      </c>
      <c r="F838" s="371">
        <v>9.3699999999999992</v>
      </c>
    </row>
    <row r="839" spans="1:6">
      <c r="A839" s="368" t="s">
        <v>21609</v>
      </c>
      <c r="B839" s="368">
        <v>90692</v>
      </c>
      <c r="C839" s="369" t="s">
        <v>22414</v>
      </c>
      <c r="D839" s="370" t="s">
        <v>21</v>
      </c>
      <c r="E839" s="371">
        <v>13.19</v>
      </c>
      <c r="F839" s="371">
        <v>13.79</v>
      </c>
    </row>
    <row r="840" spans="1:6">
      <c r="A840" s="368" t="s">
        <v>21609</v>
      </c>
      <c r="B840" s="368">
        <v>90693</v>
      </c>
      <c r="C840" s="369" t="s">
        <v>22415</v>
      </c>
      <c r="D840" s="370" t="s">
        <v>21</v>
      </c>
      <c r="E840" s="371">
        <v>17.66</v>
      </c>
      <c r="F840" s="371">
        <v>18.45</v>
      </c>
    </row>
    <row r="841" spans="1:6">
      <c r="A841" s="368" t="s">
        <v>21609</v>
      </c>
      <c r="B841" s="368">
        <v>90694</v>
      </c>
      <c r="C841" s="369" t="s">
        <v>22416</v>
      </c>
      <c r="D841" s="370" t="s">
        <v>21</v>
      </c>
      <c r="E841" s="371">
        <v>23.99</v>
      </c>
      <c r="F841" s="371">
        <v>24.97</v>
      </c>
    </row>
    <row r="842" spans="1:6">
      <c r="A842" s="368" t="s">
        <v>21609</v>
      </c>
      <c r="B842" s="368">
        <v>90695</v>
      </c>
      <c r="C842" s="369" t="s">
        <v>22417</v>
      </c>
      <c r="D842" s="370" t="s">
        <v>21</v>
      </c>
      <c r="E842" s="371">
        <v>34.65</v>
      </c>
      <c r="F842" s="371">
        <v>36.1</v>
      </c>
    </row>
    <row r="843" spans="1:6">
      <c r="A843" s="368" t="s">
        <v>21609</v>
      </c>
      <c r="B843" s="368">
        <v>90696</v>
      </c>
      <c r="C843" s="369" t="s">
        <v>22418</v>
      </c>
      <c r="D843" s="370" t="s">
        <v>21</v>
      </c>
      <c r="E843" s="371">
        <v>45.98</v>
      </c>
      <c r="F843" s="371">
        <v>47.57</v>
      </c>
    </row>
    <row r="844" spans="1:6">
      <c r="A844" s="368" t="s">
        <v>21609</v>
      </c>
      <c r="B844" s="368">
        <v>90697</v>
      </c>
      <c r="C844" s="369" t="s">
        <v>22419</v>
      </c>
      <c r="D844" s="370" t="s">
        <v>21</v>
      </c>
      <c r="E844" s="371">
        <v>56.11</v>
      </c>
      <c r="F844" s="371">
        <v>57.79</v>
      </c>
    </row>
    <row r="845" spans="1:6">
      <c r="A845" s="368" t="s">
        <v>21609</v>
      </c>
      <c r="B845" s="368">
        <v>90698</v>
      </c>
      <c r="C845" s="369" t="s">
        <v>22420</v>
      </c>
      <c r="D845" s="370" t="s">
        <v>21</v>
      </c>
      <c r="E845" s="371">
        <v>77.849999999999994</v>
      </c>
      <c r="F845" s="371">
        <v>80</v>
      </c>
    </row>
    <row r="846" spans="1:6">
      <c r="A846" s="368" t="s">
        <v>21609</v>
      </c>
      <c r="B846" s="368">
        <v>90699</v>
      </c>
      <c r="C846" s="369" t="s">
        <v>22421</v>
      </c>
      <c r="D846" s="370" t="s">
        <v>15</v>
      </c>
      <c r="E846" s="371">
        <v>228.88</v>
      </c>
      <c r="F846" s="371">
        <v>235.09</v>
      </c>
    </row>
    <row r="847" spans="1:6">
      <c r="A847" s="368" t="s">
        <v>21609</v>
      </c>
      <c r="B847" s="368">
        <v>90700</v>
      </c>
      <c r="C847" s="369" t="s">
        <v>22422</v>
      </c>
      <c r="D847" s="370" t="s">
        <v>21611</v>
      </c>
      <c r="E847" s="371" t="s">
        <v>21611</v>
      </c>
      <c r="F847" s="371" t="s">
        <v>21611</v>
      </c>
    </row>
    <row r="848" spans="1:6">
      <c r="A848" s="368" t="s">
        <v>21609</v>
      </c>
      <c r="B848" s="368">
        <v>90701</v>
      </c>
      <c r="C848" s="369" t="s">
        <v>22423</v>
      </c>
      <c r="D848" s="370" t="s">
        <v>15</v>
      </c>
      <c r="E848" s="371">
        <v>104.13</v>
      </c>
      <c r="F848" s="371">
        <v>113.47</v>
      </c>
    </row>
    <row r="849" spans="1:6">
      <c r="A849" s="368" t="s">
        <v>21609</v>
      </c>
      <c r="B849" s="368">
        <v>90702</v>
      </c>
      <c r="C849" s="369" t="s">
        <v>22424</v>
      </c>
      <c r="D849" s="370" t="s">
        <v>15</v>
      </c>
      <c r="E849" s="371">
        <v>158.19</v>
      </c>
      <c r="F849" s="371">
        <v>172.66</v>
      </c>
    </row>
    <row r="850" spans="1:6">
      <c r="A850" s="368" t="s">
        <v>21609</v>
      </c>
      <c r="B850" s="368">
        <v>90703</v>
      </c>
      <c r="C850" s="369" t="s">
        <v>22425</v>
      </c>
      <c r="D850" s="370" t="s">
        <v>15</v>
      </c>
      <c r="E850" s="371">
        <v>207.44</v>
      </c>
      <c r="F850" s="371">
        <v>226.11</v>
      </c>
    </row>
    <row r="851" spans="1:6">
      <c r="A851" s="368" t="s">
        <v>21609</v>
      </c>
      <c r="B851" s="368">
        <v>90705</v>
      </c>
      <c r="C851" s="369" t="s">
        <v>22426</v>
      </c>
      <c r="D851" s="370" t="s">
        <v>15</v>
      </c>
      <c r="E851" s="371">
        <v>165.23</v>
      </c>
      <c r="F851" s="371">
        <v>179.7</v>
      </c>
    </row>
    <row r="852" spans="1:6">
      <c r="A852" s="368" t="s">
        <v>21609</v>
      </c>
      <c r="B852" s="368">
        <v>90706</v>
      </c>
      <c r="C852" s="369" t="s">
        <v>22427</v>
      </c>
      <c r="D852" s="370" t="s">
        <v>15</v>
      </c>
      <c r="E852" s="371">
        <v>211.48</v>
      </c>
      <c r="F852" s="371">
        <v>230.15</v>
      </c>
    </row>
    <row r="853" spans="1:6">
      <c r="A853" s="368" t="s">
        <v>21609</v>
      </c>
      <c r="B853" s="368">
        <v>90707</v>
      </c>
      <c r="C853" s="369" t="s">
        <v>22428</v>
      </c>
      <c r="D853" s="370" t="s">
        <v>15</v>
      </c>
      <c r="E853" s="371">
        <v>261.63</v>
      </c>
      <c r="F853" s="371">
        <v>284.97000000000003</v>
      </c>
    </row>
    <row r="854" spans="1:6">
      <c r="A854" s="368" t="s">
        <v>21609</v>
      </c>
      <c r="B854" s="368">
        <v>90708</v>
      </c>
      <c r="C854" s="369" t="s">
        <v>22429</v>
      </c>
      <c r="D854" s="370" t="s">
        <v>15</v>
      </c>
      <c r="E854" s="371">
        <v>164.11</v>
      </c>
      <c r="F854" s="371">
        <v>178.12</v>
      </c>
    </row>
    <row r="855" spans="1:6">
      <c r="A855" s="368" t="s">
        <v>21609</v>
      </c>
      <c r="B855" s="368">
        <v>90710</v>
      </c>
      <c r="C855" s="369" t="s">
        <v>22430</v>
      </c>
      <c r="D855" s="370" t="s">
        <v>15</v>
      </c>
      <c r="E855" s="371">
        <v>151.58000000000001</v>
      </c>
      <c r="F855" s="371">
        <v>166.05</v>
      </c>
    </row>
    <row r="856" spans="1:6">
      <c r="A856" s="368" t="s">
        <v>21609</v>
      </c>
      <c r="B856" s="368">
        <v>90715</v>
      </c>
      <c r="C856" s="369" t="s">
        <v>22431</v>
      </c>
      <c r="D856" s="370" t="s">
        <v>15</v>
      </c>
      <c r="E856" s="371">
        <v>120.53</v>
      </c>
      <c r="F856" s="371">
        <v>129.87</v>
      </c>
    </row>
    <row r="857" spans="1:6">
      <c r="A857" s="368" t="s">
        <v>21609</v>
      </c>
      <c r="B857" s="368">
        <v>90718</v>
      </c>
      <c r="C857" s="369" t="s">
        <v>22432</v>
      </c>
      <c r="D857" s="370" t="s">
        <v>15</v>
      </c>
      <c r="E857" s="371">
        <v>172.8</v>
      </c>
      <c r="F857" s="371">
        <v>187.27</v>
      </c>
    </row>
    <row r="858" spans="1:6">
      <c r="A858" s="368" t="s">
        <v>21609</v>
      </c>
      <c r="B858" s="368">
        <v>90730</v>
      </c>
      <c r="C858" s="369" t="s">
        <v>22433</v>
      </c>
      <c r="D858" s="370" t="s">
        <v>15</v>
      </c>
      <c r="E858" s="371">
        <v>198.03</v>
      </c>
      <c r="F858" s="371">
        <v>212.5</v>
      </c>
    </row>
    <row r="859" spans="1:6">
      <c r="A859" s="368" t="s">
        <v>21609</v>
      </c>
      <c r="B859" s="368">
        <v>90735</v>
      </c>
      <c r="C859" s="369" t="s">
        <v>22434</v>
      </c>
      <c r="D859" s="370" t="s">
        <v>15</v>
      </c>
      <c r="E859" s="371">
        <v>115.33</v>
      </c>
      <c r="F859" s="371">
        <v>124.67</v>
      </c>
    </row>
    <row r="860" spans="1:6">
      <c r="A860" s="368" t="s">
        <v>21609</v>
      </c>
      <c r="B860" s="368">
        <v>90736</v>
      </c>
      <c r="C860" s="369" t="s">
        <v>22435</v>
      </c>
      <c r="D860" s="370" t="s">
        <v>15</v>
      </c>
      <c r="E860" s="371">
        <v>169.39</v>
      </c>
      <c r="F860" s="371">
        <v>183.86</v>
      </c>
    </row>
    <row r="861" spans="1:6">
      <c r="A861" s="368" t="s">
        <v>21609</v>
      </c>
      <c r="B861" s="368">
        <v>90737</v>
      </c>
      <c r="C861" s="369" t="s">
        <v>22436</v>
      </c>
      <c r="D861" s="370" t="s">
        <v>15</v>
      </c>
      <c r="E861" s="371">
        <v>218.64</v>
      </c>
      <c r="F861" s="371">
        <v>237.31</v>
      </c>
    </row>
    <row r="862" spans="1:6">
      <c r="A862" s="368" t="s">
        <v>21609</v>
      </c>
      <c r="B862" s="368">
        <v>90738</v>
      </c>
      <c r="C862" s="369" t="s">
        <v>22437</v>
      </c>
      <c r="D862" s="370" t="s">
        <v>15</v>
      </c>
      <c r="E862" s="371">
        <v>275.22000000000003</v>
      </c>
      <c r="F862" s="371">
        <v>298.56</v>
      </c>
    </row>
    <row r="863" spans="1:6">
      <c r="A863" s="368" t="s">
        <v>21609</v>
      </c>
      <c r="B863" s="368">
        <v>90740</v>
      </c>
      <c r="C863" s="369" t="s">
        <v>22438</v>
      </c>
      <c r="D863" s="370" t="s">
        <v>15</v>
      </c>
      <c r="E863" s="371">
        <v>162.78</v>
      </c>
      <c r="F863" s="371">
        <v>177.25</v>
      </c>
    </row>
    <row r="864" spans="1:6" ht="23.25">
      <c r="A864" s="368" t="s">
        <v>21609</v>
      </c>
      <c r="B864" s="368">
        <v>90741</v>
      </c>
      <c r="C864" s="369" t="s">
        <v>22439</v>
      </c>
      <c r="D864" s="370" t="s">
        <v>15</v>
      </c>
      <c r="E864" s="371">
        <v>217.16</v>
      </c>
      <c r="F864" s="371">
        <v>235.83</v>
      </c>
    </row>
    <row r="865" spans="1:6">
      <c r="A865" s="368" t="s">
        <v>21609</v>
      </c>
      <c r="B865" s="368">
        <v>90745</v>
      </c>
      <c r="C865" s="369" t="s">
        <v>22440</v>
      </c>
      <c r="D865" s="370" t="s">
        <v>15</v>
      </c>
      <c r="E865" s="371">
        <v>131.72999999999999</v>
      </c>
      <c r="F865" s="371">
        <v>141.07</v>
      </c>
    </row>
    <row r="866" spans="1:6">
      <c r="A866" s="368" t="s">
        <v>21609</v>
      </c>
      <c r="B866" s="368">
        <v>90750</v>
      </c>
      <c r="C866" s="369" t="s">
        <v>22441</v>
      </c>
      <c r="D866" s="370" t="s">
        <v>15</v>
      </c>
      <c r="E866" s="371">
        <v>184</v>
      </c>
      <c r="F866" s="371">
        <v>198.47</v>
      </c>
    </row>
    <row r="867" spans="1:6">
      <c r="A867" s="368" t="s">
        <v>21609</v>
      </c>
      <c r="B867" s="368">
        <v>90755</v>
      </c>
      <c r="C867" s="369" t="s">
        <v>22442</v>
      </c>
      <c r="D867" s="370" t="s">
        <v>15</v>
      </c>
      <c r="E867" s="371">
        <v>202.83</v>
      </c>
      <c r="F867" s="371">
        <v>217.3</v>
      </c>
    </row>
    <row r="868" spans="1:6" ht="23.25">
      <c r="A868" s="368" t="s">
        <v>21609</v>
      </c>
      <c r="B868" s="368">
        <v>90756</v>
      </c>
      <c r="C868" s="369" t="s">
        <v>22443</v>
      </c>
      <c r="D868" s="370" t="s">
        <v>15</v>
      </c>
      <c r="E868" s="371">
        <v>274.91000000000003</v>
      </c>
      <c r="F868" s="371">
        <v>293.58</v>
      </c>
    </row>
    <row r="869" spans="1:6">
      <c r="A869" s="368" t="s">
        <v>21609</v>
      </c>
      <c r="B869" s="368">
        <v>90760</v>
      </c>
      <c r="C869" s="369" t="s">
        <v>22444</v>
      </c>
      <c r="D869" s="370" t="s">
        <v>15</v>
      </c>
      <c r="E869" s="371">
        <v>106.92</v>
      </c>
      <c r="F869" s="371">
        <v>116.26</v>
      </c>
    </row>
    <row r="870" spans="1:6">
      <c r="A870" s="368" t="s">
        <v>21609</v>
      </c>
      <c r="B870" s="368">
        <v>90761</v>
      </c>
      <c r="C870" s="369" t="s">
        <v>22445</v>
      </c>
      <c r="D870" s="370" t="s">
        <v>15</v>
      </c>
      <c r="E870" s="371">
        <v>157.57</v>
      </c>
      <c r="F870" s="371">
        <v>171.58</v>
      </c>
    </row>
    <row r="871" spans="1:6">
      <c r="A871" s="368" t="s">
        <v>21609</v>
      </c>
      <c r="B871" s="368">
        <v>90770</v>
      </c>
      <c r="C871" s="369" t="s">
        <v>22446</v>
      </c>
      <c r="D871" s="370" t="s">
        <v>15</v>
      </c>
      <c r="E871" s="371">
        <v>161.5</v>
      </c>
      <c r="F871" s="371">
        <v>173.18</v>
      </c>
    </row>
    <row r="872" spans="1:6">
      <c r="A872" s="368" t="s">
        <v>21609</v>
      </c>
      <c r="B872" s="368">
        <v>90775</v>
      </c>
      <c r="C872" s="369" t="s">
        <v>22447</v>
      </c>
      <c r="D872" s="370" t="s">
        <v>15</v>
      </c>
      <c r="E872" s="371">
        <v>179.91</v>
      </c>
      <c r="F872" s="371">
        <v>196.25</v>
      </c>
    </row>
    <row r="873" spans="1:6">
      <c r="A873" s="368" t="s">
        <v>21609</v>
      </c>
      <c r="B873" s="368">
        <v>90776</v>
      </c>
      <c r="C873" s="369" t="s">
        <v>22448</v>
      </c>
      <c r="D873" s="370" t="s">
        <v>15</v>
      </c>
      <c r="E873" s="371">
        <v>125.93</v>
      </c>
      <c r="F873" s="371">
        <v>132.93</v>
      </c>
    </row>
    <row r="874" spans="1:6">
      <c r="A874" s="368" t="s">
        <v>21609</v>
      </c>
      <c r="B874" s="368">
        <v>90780</v>
      </c>
      <c r="C874" s="369" t="s">
        <v>22449</v>
      </c>
      <c r="D874" s="370" t="s">
        <v>15</v>
      </c>
      <c r="E874" s="371">
        <v>282.70999999999998</v>
      </c>
      <c r="F874" s="371">
        <v>306.05</v>
      </c>
    </row>
    <row r="875" spans="1:6">
      <c r="A875" s="368" t="s">
        <v>21609</v>
      </c>
      <c r="B875" s="368">
        <v>90785</v>
      </c>
      <c r="C875" s="369" t="s">
        <v>22450</v>
      </c>
      <c r="D875" s="370" t="s">
        <v>15</v>
      </c>
      <c r="E875" s="371">
        <v>176.35</v>
      </c>
      <c r="F875" s="371">
        <v>188.03</v>
      </c>
    </row>
    <row r="876" spans="1:6">
      <c r="A876" s="368" t="s">
        <v>21609</v>
      </c>
      <c r="B876" s="368">
        <v>90790</v>
      </c>
      <c r="C876" s="369" t="s">
        <v>22451</v>
      </c>
      <c r="D876" s="370" t="s">
        <v>15</v>
      </c>
      <c r="E876" s="371">
        <v>168.41</v>
      </c>
      <c r="F876" s="371">
        <v>183.35</v>
      </c>
    </row>
    <row r="877" spans="1:6">
      <c r="A877" s="368" t="s">
        <v>21609</v>
      </c>
      <c r="B877" s="368">
        <v>90795</v>
      </c>
      <c r="C877" s="369" t="s">
        <v>22452</v>
      </c>
      <c r="D877" s="370" t="s">
        <v>15</v>
      </c>
      <c r="E877" s="371">
        <v>187.92</v>
      </c>
      <c r="F877" s="371">
        <v>202.86</v>
      </c>
    </row>
    <row r="878" spans="1:6">
      <c r="A878" s="368" t="s">
        <v>21609</v>
      </c>
      <c r="B878" s="368">
        <v>90800</v>
      </c>
      <c r="C878" s="369" t="s">
        <v>22453</v>
      </c>
      <c r="D878" s="370" t="s">
        <v>21611</v>
      </c>
      <c r="E878" s="371" t="s">
        <v>21611</v>
      </c>
      <c r="F878" s="371" t="s">
        <v>21611</v>
      </c>
    </row>
    <row r="879" spans="1:6">
      <c r="A879" s="368" t="s">
        <v>21609</v>
      </c>
      <c r="B879" s="368">
        <v>90810</v>
      </c>
      <c r="C879" s="369" t="s">
        <v>22454</v>
      </c>
      <c r="D879" s="370" t="s">
        <v>15</v>
      </c>
      <c r="E879" s="371">
        <v>22.09</v>
      </c>
      <c r="F879" s="371">
        <v>23.14</v>
      </c>
    </row>
    <row r="880" spans="1:6">
      <c r="A880" s="368" t="s">
        <v>21609</v>
      </c>
      <c r="B880" s="368">
        <v>90811</v>
      </c>
      <c r="C880" s="369" t="s">
        <v>22455</v>
      </c>
      <c r="D880" s="370" t="s">
        <v>15</v>
      </c>
      <c r="E880" s="371">
        <v>19.329999999999998</v>
      </c>
      <c r="F880" s="371">
        <v>20.64</v>
      </c>
    </row>
    <row r="881" spans="1:6">
      <c r="A881" s="368" t="s">
        <v>21609</v>
      </c>
      <c r="B881" s="368">
        <v>90812</v>
      </c>
      <c r="C881" s="369" t="s">
        <v>22456</v>
      </c>
      <c r="D881" s="370" t="s">
        <v>15</v>
      </c>
      <c r="E881" s="371">
        <v>53.94</v>
      </c>
      <c r="F881" s="371">
        <v>56.03</v>
      </c>
    </row>
    <row r="882" spans="1:6">
      <c r="A882" s="368" t="s">
        <v>21609</v>
      </c>
      <c r="B882" s="368">
        <v>90813</v>
      </c>
      <c r="C882" s="369" t="s">
        <v>22457</v>
      </c>
      <c r="D882" s="370" t="s">
        <v>15</v>
      </c>
      <c r="E882" s="371">
        <v>53.5</v>
      </c>
      <c r="F882" s="371">
        <v>56.13</v>
      </c>
    </row>
    <row r="883" spans="1:6">
      <c r="A883" s="368" t="s">
        <v>21609</v>
      </c>
      <c r="B883" s="368">
        <v>90814</v>
      </c>
      <c r="C883" s="369" t="s">
        <v>22458</v>
      </c>
      <c r="D883" s="370" t="s">
        <v>15</v>
      </c>
      <c r="E883" s="371">
        <v>76.31</v>
      </c>
      <c r="F883" s="371">
        <v>79.459999999999994</v>
      </c>
    </row>
    <row r="884" spans="1:6">
      <c r="A884" s="368" t="s">
        <v>21609</v>
      </c>
      <c r="B884" s="368">
        <v>90815</v>
      </c>
      <c r="C884" s="369" t="s">
        <v>22459</v>
      </c>
      <c r="D884" s="370" t="s">
        <v>15</v>
      </c>
      <c r="E884" s="371">
        <v>73.95</v>
      </c>
      <c r="F884" s="371">
        <v>77.88</v>
      </c>
    </row>
    <row r="885" spans="1:6">
      <c r="A885" s="368" t="s">
        <v>21609</v>
      </c>
      <c r="B885" s="368">
        <v>90816</v>
      </c>
      <c r="C885" s="369" t="s">
        <v>22460</v>
      </c>
      <c r="D885" s="370" t="s">
        <v>15</v>
      </c>
      <c r="E885" s="371">
        <v>83.24</v>
      </c>
      <c r="F885" s="371">
        <v>87.96</v>
      </c>
    </row>
    <row r="886" spans="1:6">
      <c r="A886" s="368" t="s">
        <v>21609</v>
      </c>
      <c r="B886" s="368">
        <v>90817</v>
      </c>
      <c r="C886" s="369" t="s">
        <v>22461</v>
      </c>
      <c r="D886" s="370" t="s">
        <v>15</v>
      </c>
      <c r="E886" s="371">
        <v>143.46</v>
      </c>
      <c r="F886" s="371">
        <v>147.38999999999999</v>
      </c>
    </row>
    <row r="887" spans="1:6">
      <c r="A887" s="368" t="s">
        <v>21609</v>
      </c>
      <c r="B887" s="368">
        <v>90818</v>
      </c>
      <c r="C887" s="369" t="s">
        <v>22462</v>
      </c>
      <c r="D887" s="370" t="s">
        <v>15</v>
      </c>
      <c r="E887" s="371">
        <v>144.83000000000001</v>
      </c>
      <c r="F887" s="371">
        <v>148.76</v>
      </c>
    </row>
    <row r="888" spans="1:6">
      <c r="A888" s="368" t="s">
        <v>21609</v>
      </c>
      <c r="B888" s="368">
        <v>90819</v>
      </c>
      <c r="C888" s="369" t="s">
        <v>22463</v>
      </c>
      <c r="D888" s="370" t="s">
        <v>15</v>
      </c>
      <c r="E888" s="371">
        <v>52.84</v>
      </c>
      <c r="F888" s="371">
        <v>55.47</v>
      </c>
    </row>
    <row r="889" spans="1:6">
      <c r="A889" s="368" t="s">
        <v>21609</v>
      </c>
      <c r="B889" s="368">
        <v>90820</v>
      </c>
      <c r="C889" s="369" t="s">
        <v>22464</v>
      </c>
      <c r="D889" s="370" t="s">
        <v>15</v>
      </c>
      <c r="E889" s="371">
        <v>101.92</v>
      </c>
      <c r="F889" s="371">
        <v>104.55</v>
      </c>
    </row>
    <row r="890" spans="1:6">
      <c r="A890" s="368" t="s">
        <v>21609</v>
      </c>
      <c r="B890" s="368">
        <v>90821</v>
      </c>
      <c r="C890" s="369" t="s">
        <v>22465</v>
      </c>
      <c r="D890" s="370" t="s">
        <v>15</v>
      </c>
      <c r="E890" s="371">
        <v>17514.88</v>
      </c>
      <c r="F890" s="371">
        <v>17552.23</v>
      </c>
    </row>
    <row r="891" spans="1:6">
      <c r="A891" s="368" t="s">
        <v>21609</v>
      </c>
      <c r="B891" s="368">
        <v>90822</v>
      </c>
      <c r="C891" s="369" t="s">
        <v>22466</v>
      </c>
      <c r="D891" s="370" t="s">
        <v>15</v>
      </c>
      <c r="E891" s="371">
        <v>19516.97</v>
      </c>
      <c r="F891" s="371">
        <v>19554.32</v>
      </c>
    </row>
    <row r="892" spans="1:6">
      <c r="A892" s="368" t="s">
        <v>21609</v>
      </c>
      <c r="B892" s="368">
        <v>90823</v>
      </c>
      <c r="C892" s="369" t="s">
        <v>22467</v>
      </c>
      <c r="D892" s="370" t="s">
        <v>15</v>
      </c>
      <c r="E892" s="371">
        <v>20511.89</v>
      </c>
      <c r="F892" s="371">
        <v>20549.240000000002</v>
      </c>
    </row>
    <row r="893" spans="1:6">
      <c r="A893" s="368" t="s">
        <v>21609</v>
      </c>
      <c r="B893" s="368">
        <v>90824</v>
      </c>
      <c r="C893" s="369" t="s">
        <v>22468</v>
      </c>
      <c r="D893" s="370" t="s">
        <v>15</v>
      </c>
      <c r="E893" s="371">
        <v>22158.66</v>
      </c>
      <c r="F893" s="371">
        <v>22196.01</v>
      </c>
    </row>
    <row r="894" spans="1:6">
      <c r="A894" s="368" t="s">
        <v>21609</v>
      </c>
      <c r="B894" s="368">
        <v>90825</v>
      </c>
      <c r="C894" s="369" t="s">
        <v>22469</v>
      </c>
      <c r="D894" s="370" t="s">
        <v>15</v>
      </c>
      <c r="E894" s="371">
        <v>23766.92</v>
      </c>
      <c r="F894" s="371">
        <v>23804.27</v>
      </c>
    </row>
    <row r="895" spans="1:6">
      <c r="A895" s="368" t="s">
        <v>21609</v>
      </c>
      <c r="B895" s="368">
        <v>90826</v>
      </c>
      <c r="C895" s="369" t="s">
        <v>22470</v>
      </c>
      <c r="D895" s="370" t="s">
        <v>15</v>
      </c>
      <c r="E895" s="371">
        <v>40850.519999999997</v>
      </c>
      <c r="F895" s="371">
        <v>40887.870000000003</v>
      </c>
    </row>
    <row r="896" spans="1:6">
      <c r="A896" s="368" t="s">
        <v>21609</v>
      </c>
      <c r="B896" s="368">
        <v>90827</v>
      </c>
      <c r="C896" s="369" t="s">
        <v>22471</v>
      </c>
      <c r="D896" s="370" t="s">
        <v>15</v>
      </c>
      <c r="E896" s="371">
        <v>44577.09</v>
      </c>
      <c r="F896" s="371">
        <v>44614.44</v>
      </c>
    </row>
    <row r="897" spans="1:6">
      <c r="A897" s="368" t="s">
        <v>21609</v>
      </c>
      <c r="B897" s="368">
        <v>90828</v>
      </c>
      <c r="C897" s="369" t="s">
        <v>22472</v>
      </c>
      <c r="D897" s="370" t="s">
        <v>15</v>
      </c>
      <c r="E897" s="371">
        <v>701.01</v>
      </c>
      <c r="F897" s="371">
        <v>702.06</v>
      </c>
    </row>
    <row r="898" spans="1:6">
      <c r="A898" s="368" t="s">
        <v>21609</v>
      </c>
      <c r="B898" s="368">
        <v>90829</v>
      </c>
      <c r="C898" s="369" t="s">
        <v>22473</v>
      </c>
      <c r="D898" s="370" t="s">
        <v>15</v>
      </c>
      <c r="E898" s="371">
        <v>876.62</v>
      </c>
      <c r="F898" s="371">
        <v>877.67</v>
      </c>
    </row>
    <row r="899" spans="1:6" ht="23.25">
      <c r="A899" s="368" t="s">
        <v>21609</v>
      </c>
      <c r="B899" s="368">
        <v>90831</v>
      </c>
      <c r="C899" s="369" t="s">
        <v>22474</v>
      </c>
      <c r="D899" s="370" t="s">
        <v>15</v>
      </c>
      <c r="E899" s="371">
        <v>876.48</v>
      </c>
      <c r="F899" s="371">
        <v>882.09</v>
      </c>
    </row>
    <row r="900" spans="1:6" ht="23.25">
      <c r="A900" s="368" t="s">
        <v>21609</v>
      </c>
      <c r="B900" s="368">
        <v>90833</v>
      </c>
      <c r="C900" s="369" t="s">
        <v>22475</v>
      </c>
      <c r="D900" s="370" t="s">
        <v>15</v>
      </c>
      <c r="E900" s="371">
        <v>1841.64</v>
      </c>
      <c r="F900" s="371">
        <v>1847.25</v>
      </c>
    </row>
    <row r="901" spans="1:6" ht="23.25">
      <c r="A901" s="368" t="s">
        <v>21609</v>
      </c>
      <c r="B901" s="368">
        <v>90835</v>
      </c>
      <c r="C901" s="369" t="s">
        <v>22476</v>
      </c>
      <c r="D901" s="370" t="s">
        <v>15</v>
      </c>
      <c r="E901" s="371">
        <v>4681.07</v>
      </c>
      <c r="F901" s="371">
        <v>4688.07</v>
      </c>
    </row>
    <row r="902" spans="1:6">
      <c r="A902" s="368" t="s">
        <v>21609</v>
      </c>
      <c r="B902" s="368">
        <v>90837</v>
      </c>
      <c r="C902" s="369" t="s">
        <v>22477</v>
      </c>
      <c r="D902" s="370" t="s">
        <v>15</v>
      </c>
      <c r="E902" s="371">
        <v>4681.08</v>
      </c>
      <c r="F902" s="371">
        <v>4688.08</v>
      </c>
    </row>
    <row r="903" spans="1:6" ht="23.25">
      <c r="A903" s="368" t="s">
        <v>21609</v>
      </c>
      <c r="B903" s="368">
        <v>90846</v>
      </c>
      <c r="C903" s="369" t="s">
        <v>22478</v>
      </c>
      <c r="D903" s="370" t="s">
        <v>15</v>
      </c>
      <c r="E903" s="371">
        <v>1169.58</v>
      </c>
      <c r="F903" s="371">
        <v>1177.98</v>
      </c>
    </row>
    <row r="904" spans="1:6" ht="23.25">
      <c r="A904" s="368" t="s">
        <v>21609</v>
      </c>
      <c r="B904" s="368">
        <v>90847</v>
      </c>
      <c r="C904" s="369" t="s">
        <v>22479</v>
      </c>
      <c r="D904" s="370" t="s">
        <v>15</v>
      </c>
      <c r="E904" s="371">
        <v>2465.63</v>
      </c>
      <c r="F904" s="371">
        <v>2474.0300000000002</v>
      </c>
    </row>
    <row r="905" spans="1:6" ht="23.25">
      <c r="A905" s="368" t="s">
        <v>21609</v>
      </c>
      <c r="B905" s="368">
        <v>90848</v>
      </c>
      <c r="C905" s="369" t="s">
        <v>22480</v>
      </c>
      <c r="D905" s="370" t="s">
        <v>15</v>
      </c>
      <c r="E905" s="371">
        <v>2474.7600000000002</v>
      </c>
      <c r="F905" s="371">
        <v>2483.16</v>
      </c>
    </row>
    <row r="906" spans="1:6" ht="23.25">
      <c r="A906" s="368" t="s">
        <v>21609</v>
      </c>
      <c r="B906" s="368">
        <v>90850</v>
      </c>
      <c r="C906" s="369" t="s">
        <v>22481</v>
      </c>
      <c r="D906" s="370" t="s">
        <v>15</v>
      </c>
      <c r="E906" s="371">
        <v>1862.19</v>
      </c>
      <c r="F906" s="371">
        <v>1871.99</v>
      </c>
    </row>
    <row r="907" spans="1:6" ht="23.25">
      <c r="A907" s="368" t="s">
        <v>21609</v>
      </c>
      <c r="B907" s="368">
        <v>90852</v>
      </c>
      <c r="C907" s="369" t="s">
        <v>22482</v>
      </c>
      <c r="D907" s="370" t="s">
        <v>15</v>
      </c>
      <c r="E907" s="371">
        <v>1877.76</v>
      </c>
      <c r="F907" s="371">
        <v>1887.56</v>
      </c>
    </row>
    <row r="908" spans="1:6" ht="23.25">
      <c r="A908" s="368" t="s">
        <v>21609</v>
      </c>
      <c r="B908" s="368">
        <v>90853</v>
      </c>
      <c r="C908" s="369" t="s">
        <v>22483</v>
      </c>
      <c r="D908" s="370" t="s">
        <v>15</v>
      </c>
      <c r="E908" s="371">
        <v>1830.07</v>
      </c>
      <c r="F908" s="371">
        <v>1840.8</v>
      </c>
    </row>
    <row r="909" spans="1:6" ht="23.25">
      <c r="A909" s="368" t="s">
        <v>21609</v>
      </c>
      <c r="B909" s="368">
        <v>90855</v>
      </c>
      <c r="C909" s="369" t="s">
        <v>22484</v>
      </c>
      <c r="D909" s="370" t="s">
        <v>15</v>
      </c>
      <c r="E909" s="371">
        <v>1838</v>
      </c>
      <c r="F909" s="371">
        <v>1848.73</v>
      </c>
    </row>
    <row r="910" spans="1:6" ht="23.25">
      <c r="A910" s="368" t="s">
        <v>21609</v>
      </c>
      <c r="B910" s="368">
        <v>90856</v>
      </c>
      <c r="C910" s="369" t="s">
        <v>22485</v>
      </c>
      <c r="D910" s="370" t="s">
        <v>15</v>
      </c>
      <c r="E910" s="371">
        <v>3555.1</v>
      </c>
      <c r="F910" s="371">
        <v>3567.24</v>
      </c>
    </row>
    <row r="911" spans="1:6" ht="23.25">
      <c r="A911" s="368" t="s">
        <v>21609</v>
      </c>
      <c r="B911" s="368">
        <v>90858</v>
      </c>
      <c r="C911" s="369" t="s">
        <v>22486</v>
      </c>
      <c r="D911" s="370" t="s">
        <v>15</v>
      </c>
      <c r="E911" s="371">
        <v>3557.66</v>
      </c>
      <c r="F911" s="371">
        <v>3569.8</v>
      </c>
    </row>
    <row r="912" spans="1:6" ht="23.25">
      <c r="A912" s="368" t="s">
        <v>21609</v>
      </c>
      <c r="B912" s="368">
        <v>90880</v>
      </c>
      <c r="C912" s="369" t="s">
        <v>22487</v>
      </c>
      <c r="D912" s="370" t="s">
        <v>15</v>
      </c>
      <c r="E912" s="371">
        <v>488.99</v>
      </c>
      <c r="F912" s="371">
        <v>494.6</v>
      </c>
    </row>
    <row r="913" spans="1:6" ht="23.25">
      <c r="A913" s="368" t="s">
        <v>21609</v>
      </c>
      <c r="B913" s="368">
        <v>90881</v>
      </c>
      <c r="C913" s="369" t="s">
        <v>22488</v>
      </c>
      <c r="D913" s="370" t="s">
        <v>15</v>
      </c>
      <c r="E913" s="371">
        <v>451.29</v>
      </c>
      <c r="F913" s="371">
        <v>456.9</v>
      </c>
    </row>
    <row r="914" spans="1:6" ht="23.25">
      <c r="A914" s="368" t="s">
        <v>21609</v>
      </c>
      <c r="B914" s="368">
        <v>90882</v>
      </c>
      <c r="C914" s="369" t="s">
        <v>22489</v>
      </c>
      <c r="D914" s="370" t="s">
        <v>15</v>
      </c>
      <c r="E914" s="371">
        <v>447.31</v>
      </c>
      <c r="F914" s="371">
        <v>452.92</v>
      </c>
    </row>
    <row r="915" spans="1:6" ht="23.25">
      <c r="A915" s="368" t="s">
        <v>21609</v>
      </c>
      <c r="B915" s="368">
        <v>90883</v>
      </c>
      <c r="C915" s="369" t="s">
        <v>22490</v>
      </c>
      <c r="D915" s="370" t="s">
        <v>15</v>
      </c>
      <c r="E915" s="371">
        <v>461.95</v>
      </c>
      <c r="F915" s="371">
        <v>468.02</v>
      </c>
    </row>
    <row r="916" spans="1:6" ht="23.25">
      <c r="A916" s="368" t="s">
        <v>21609</v>
      </c>
      <c r="B916" s="368">
        <v>90885</v>
      </c>
      <c r="C916" s="369" t="s">
        <v>22491</v>
      </c>
      <c r="D916" s="370" t="s">
        <v>15</v>
      </c>
      <c r="E916" s="371">
        <v>537.63</v>
      </c>
      <c r="F916" s="371">
        <v>544.63</v>
      </c>
    </row>
    <row r="917" spans="1:6" ht="23.25">
      <c r="A917" s="368" t="s">
        <v>21609</v>
      </c>
      <c r="B917" s="368">
        <v>90886</v>
      </c>
      <c r="C917" s="369" t="s">
        <v>22492</v>
      </c>
      <c r="D917" s="370" t="s">
        <v>15</v>
      </c>
      <c r="E917" s="371">
        <v>656.31</v>
      </c>
      <c r="F917" s="371">
        <v>664.25</v>
      </c>
    </row>
    <row r="918" spans="1:6" ht="23.25">
      <c r="A918" s="368" t="s">
        <v>21609</v>
      </c>
      <c r="B918" s="368">
        <v>90890</v>
      </c>
      <c r="C918" s="369" t="s">
        <v>22493</v>
      </c>
      <c r="D918" s="370" t="s">
        <v>15</v>
      </c>
      <c r="E918" s="371">
        <v>968.49</v>
      </c>
      <c r="F918" s="371">
        <v>976.89</v>
      </c>
    </row>
    <row r="919" spans="1:6">
      <c r="A919" s="368" t="s">
        <v>21609</v>
      </c>
      <c r="B919" s="368">
        <v>90900</v>
      </c>
      <c r="C919" s="369" t="s">
        <v>22494</v>
      </c>
      <c r="D919" s="370" t="s">
        <v>21611</v>
      </c>
      <c r="E919" s="371" t="s">
        <v>21611</v>
      </c>
      <c r="F919" s="371" t="s">
        <v>21611</v>
      </c>
    </row>
    <row r="920" spans="1:6" ht="34.5">
      <c r="A920" s="368" t="s">
        <v>21609</v>
      </c>
      <c r="B920" s="368">
        <v>90932</v>
      </c>
      <c r="C920" s="369" t="s">
        <v>22495</v>
      </c>
      <c r="D920" s="370" t="s">
        <v>15</v>
      </c>
      <c r="E920" s="371">
        <v>428.43</v>
      </c>
      <c r="F920" s="371">
        <v>442.44</v>
      </c>
    </row>
    <row r="921" spans="1:6">
      <c r="A921" s="368" t="s">
        <v>21609</v>
      </c>
      <c r="B921" s="368">
        <v>90935</v>
      </c>
      <c r="C921" s="369" t="s">
        <v>22496</v>
      </c>
      <c r="D921" s="370" t="s">
        <v>15</v>
      </c>
      <c r="E921" s="371">
        <v>459.88</v>
      </c>
      <c r="F921" s="371">
        <v>473.89</v>
      </c>
    </row>
    <row r="922" spans="1:6">
      <c r="A922" s="368" t="s">
        <v>21609</v>
      </c>
      <c r="B922" s="368">
        <v>90936</v>
      </c>
      <c r="C922" s="369" t="s">
        <v>22497</v>
      </c>
      <c r="D922" s="370" t="s">
        <v>15</v>
      </c>
      <c r="E922" s="371">
        <v>495.88</v>
      </c>
      <c r="F922" s="371">
        <v>507.56</v>
      </c>
    </row>
    <row r="923" spans="1:6">
      <c r="A923" s="368" t="s">
        <v>21609</v>
      </c>
      <c r="B923" s="368">
        <v>90937</v>
      </c>
      <c r="C923" s="369" t="s">
        <v>22498</v>
      </c>
      <c r="D923" s="370" t="s">
        <v>15</v>
      </c>
      <c r="E923" s="371">
        <v>273.73</v>
      </c>
      <c r="F923" s="371">
        <v>280.73</v>
      </c>
    </row>
    <row r="924" spans="1:6">
      <c r="A924" s="368" t="s">
        <v>21609</v>
      </c>
      <c r="B924" s="368">
        <v>90938</v>
      </c>
      <c r="C924" s="369" t="s">
        <v>25663</v>
      </c>
      <c r="D924" s="370" t="s">
        <v>15</v>
      </c>
      <c r="E924" s="371">
        <v>271.2</v>
      </c>
      <c r="F924" s="371">
        <v>275.87</v>
      </c>
    </row>
    <row r="925" spans="1:6">
      <c r="A925" s="368" t="s">
        <v>21609</v>
      </c>
      <c r="B925" s="368">
        <v>90939</v>
      </c>
      <c r="C925" s="369" t="s">
        <v>25664</v>
      </c>
      <c r="D925" s="370" t="s">
        <v>15</v>
      </c>
      <c r="E925" s="371">
        <v>447.12</v>
      </c>
      <c r="F925" s="371">
        <v>452.26</v>
      </c>
    </row>
    <row r="926" spans="1:6">
      <c r="A926" s="368" t="s">
        <v>21609</v>
      </c>
      <c r="B926" s="368">
        <v>90943</v>
      </c>
      <c r="C926" s="369" t="s">
        <v>22499</v>
      </c>
      <c r="D926" s="370" t="s">
        <v>15</v>
      </c>
      <c r="E926" s="371">
        <v>211.19</v>
      </c>
      <c r="F926" s="371">
        <v>215.86</v>
      </c>
    </row>
    <row r="927" spans="1:6" ht="23.25">
      <c r="A927" s="368" t="s">
        <v>21609</v>
      </c>
      <c r="B927" s="368">
        <v>90944</v>
      </c>
      <c r="C927" s="369" t="s">
        <v>22500</v>
      </c>
      <c r="D927" s="370" t="s">
        <v>15</v>
      </c>
      <c r="E927" s="371">
        <v>232.05</v>
      </c>
      <c r="F927" s="371">
        <v>235.79</v>
      </c>
    </row>
    <row r="928" spans="1:6" ht="23.25">
      <c r="A928" s="368" t="s">
        <v>21609</v>
      </c>
      <c r="B928" s="368">
        <v>90950</v>
      </c>
      <c r="C928" s="369" t="s">
        <v>22501</v>
      </c>
      <c r="D928" s="370" t="s">
        <v>15</v>
      </c>
      <c r="E928" s="371">
        <v>217.01</v>
      </c>
      <c r="F928" s="371">
        <v>222.15</v>
      </c>
    </row>
    <row r="929" spans="1:6" ht="23.25">
      <c r="A929" s="368" t="s">
        <v>21609</v>
      </c>
      <c r="B929" s="368">
        <v>90951</v>
      </c>
      <c r="C929" s="369" t="s">
        <v>22502</v>
      </c>
      <c r="D929" s="370" t="s">
        <v>15</v>
      </c>
      <c r="E929" s="371">
        <v>189.49</v>
      </c>
      <c r="F929" s="371">
        <v>195.1</v>
      </c>
    </row>
    <row r="930" spans="1:6" ht="23.25">
      <c r="A930" s="368" t="s">
        <v>21609</v>
      </c>
      <c r="B930" s="368">
        <v>90952</v>
      </c>
      <c r="C930" s="369" t="s">
        <v>22503</v>
      </c>
      <c r="D930" s="370" t="s">
        <v>15</v>
      </c>
      <c r="E930" s="371">
        <v>224.82</v>
      </c>
      <c r="F930" s="371">
        <v>230.89</v>
      </c>
    </row>
    <row r="931" spans="1:6" ht="23.25">
      <c r="A931" s="368" t="s">
        <v>21609</v>
      </c>
      <c r="B931" s="368">
        <v>90953</v>
      </c>
      <c r="C931" s="369" t="s">
        <v>22504</v>
      </c>
      <c r="D931" s="370" t="s">
        <v>15</v>
      </c>
      <c r="E931" s="371">
        <v>197.31</v>
      </c>
      <c r="F931" s="371">
        <v>203.84</v>
      </c>
    </row>
    <row r="932" spans="1:6" ht="45.75">
      <c r="A932" s="368" t="s">
        <v>21609</v>
      </c>
      <c r="B932" s="368">
        <v>90954</v>
      </c>
      <c r="C932" s="369" t="s">
        <v>22505</v>
      </c>
      <c r="D932" s="370" t="s">
        <v>15</v>
      </c>
      <c r="E932" s="371">
        <v>159.94999999999999</v>
      </c>
      <c r="F932" s="371">
        <v>166.48</v>
      </c>
    </row>
    <row r="933" spans="1:6" ht="45.75">
      <c r="A933" s="368" t="s">
        <v>21609</v>
      </c>
      <c r="B933" s="368">
        <v>90955</v>
      </c>
      <c r="C933" s="369" t="s">
        <v>22506</v>
      </c>
      <c r="D933" s="370" t="s">
        <v>15</v>
      </c>
      <c r="E933" s="371">
        <v>207.06</v>
      </c>
      <c r="F933" s="371">
        <v>214.06</v>
      </c>
    </row>
    <row r="934" spans="1:6" ht="23.25">
      <c r="A934" s="368" t="s">
        <v>21609</v>
      </c>
      <c r="B934" s="368">
        <v>90957</v>
      </c>
      <c r="C934" s="369" t="s">
        <v>22507</v>
      </c>
      <c r="D934" s="370" t="s">
        <v>15</v>
      </c>
      <c r="E934" s="371">
        <v>426.53</v>
      </c>
      <c r="F934" s="371">
        <v>435.87</v>
      </c>
    </row>
    <row r="935" spans="1:6" ht="23.25">
      <c r="A935" s="368" t="s">
        <v>21609</v>
      </c>
      <c r="B935" s="368">
        <v>90967</v>
      </c>
      <c r="C935" s="369" t="s">
        <v>22508</v>
      </c>
      <c r="D935" s="370" t="s">
        <v>15</v>
      </c>
      <c r="E935" s="371">
        <v>124.86</v>
      </c>
      <c r="F935" s="371">
        <v>130</v>
      </c>
    </row>
    <row r="936" spans="1:6" ht="23.25">
      <c r="A936" s="368" t="s">
        <v>21609</v>
      </c>
      <c r="B936" s="368">
        <v>90969</v>
      </c>
      <c r="C936" s="369" t="s">
        <v>22509</v>
      </c>
      <c r="D936" s="370" t="s">
        <v>15</v>
      </c>
      <c r="E936" s="371">
        <v>153.12</v>
      </c>
      <c r="F936" s="371">
        <v>160.12</v>
      </c>
    </row>
    <row r="937" spans="1:6">
      <c r="A937" s="368" t="s">
        <v>21609</v>
      </c>
      <c r="B937" s="368">
        <v>90971</v>
      </c>
      <c r="C937" s="369" t="s">
        <v>22510</v>
      </c>
      <c r="D937" s="370" t="s">
        <v>15</v>
      </c>
      <c r="E937" s="371">
        <v>119.55</v>
      </c>
      <c r="F937" s="371">
        <v>124.69</v>
      </c>
    </row>
    <row r="938" spans="1:6">
      <c r="A938" s="368" t="s">
        <v>21609</v>
      </c>
      <c r="B938" s="368">
        <v>90972</v>
      </c>
      <c r="C938" s="369" t="s">
        <v>22511</v>
      </c>
      <c r="D938" s="370" t="s">
        <v>15</v>
      </c>
      <c r="E938" s="371">
        <v>143.32</v>
      </c>
      <c r="F938" s="371">
        <v>150.32</v>
      </c>
    </row>
    <row r="939" spans="1:6">
      <c r="A939" s="368" t="s">
        <v>21609</v>
      </c>
      <c r="B939" s="368">
        <v>90974</v>
      </c>
      <c r="C939" s="369" t="s">
        <v>22512</v>
      </c>
      <c r="D939" s="370" t="s">
        <v>15</v>
      </c>
      <c r="E939" s="371">
        <v>133.29</v>
      </c>
      <c r="F939" s="371">
        <v>138.43</v>
      </c>
    </row>
    <row r="940" spans="1:6">
      <c r="A940" s="368" t="s">
        <v>21609</v>
      </c>
      <c r="B940" s="368">
        <v>90975</v>
      </c>
      <c r="C940" s="369" t="s">
        <v>22513</v>
      </c>
      <c r="D940" s="370" t="s">
        <v>15</v>
      </c>
      <c r="E940" s="371">
        <v>161.72999999999999</v>
      </c>
      <c r="F940" s="371">
        <v>168.73</v>
      </c>
    </row>
    <row r="941" spans="1:6" ht="23.25">
      <c r="A941" s="368" t="s">
        <v>21609</v>
      </c>
      <c r="B941" s="368">
        <v>90976</v>
      </c>
      <c r="C941" s="369" t="s">
        <v>22514</v>
      </c>
      <c r="D941" s="370" t="s">
        <v>15</v>
      </c>
      <c r="E941" s="371">
        <v>225.53</v>
      </c>
      <c r="F941" s="371">
        <v>232.53</v>
      </c>
    </row>
    <row r="942" spans="1:6" ht="23.25">
      <c r="A942" s="368" t="s">
        <v>21609</v>
      </c>
      <c r="B942" s="368">
        <v>90978</v>
      </c>
      <c r="C942" s="369" t="s">
        <v>22515</v>
      </c>
      <c r="D942" s="370" t="s">
        <v>15</v>
      </c>
      <c r="E942" s="371">
        <v>154.1</v>
      </c>
      <c r="F942" s="371">
        <v>159.24</v>
      </c>
    </row>
    <row r="943" spans="1:6" ht="23.25">
      <c r="A943" s="368" t="s">
        <v>21609</v>
      </c>
      <c r="B943" s="368">
        <v>90979</v>
      </c>
      <c r="C943" s="369" t="s">
        <v>22516</v>
      </c>
      <c r="D943" s="370" t="s">
        <v>15</v>
      </c>
      <c r="E943" s="371">
        <v>185.69</v>
      </c>
      <c r="F943" s="371">
        <v>192.69</v>
      </c>
    </row>
    <row r="944" spans="1:6" ht="34.5">
      <c r="A944" s="368" t="s">
        <v>21609</v>
      </c>
      <c r="B944" s="368">
        <v>90987</v>
      </c>
      <c r="C944" s="369" t="s">
        <v>22517</v>
      </c>
      <c r="D944" s="370" t="s">
        <v>15</v>
      </c>
      <c r="E944" s="371">
        <v>165.56</v>
      </c>
      <c r="F944" s="371">
        <v>172.56</v>
      </c>
    </row>
    <row r="945" spans="1:6" ht="34.5">
      <c r="A945" s="368" t="s">
        <v>21609</v>
      </c>
      <c r="B945" s="368">
        <v>90988</v>
      </c>
      <c r="C945" s="369" t="s">
        <v>22518</v>
      </c>
      <c r="D945" s="370" t="s">
        <v>15</v>
      </c>
      <c r="E945" s="371">
        <v>211.4</v>
      </c>
      <c r="F945" s="371">
        <v>218.4</v>
      </c>
    </row>
    <row r="946" spans="1:6">
      <c r="A946" s="368" t="s">
        <v>21609</v>
      </c>
      <c r="B946" s="368">
        <v>90991</v>
      </c>
      <c r="C946" s="369" t="s">
        <v>22519</v>
      </c>
      <c r="D946" s="370" t="s">
        <v>15</v>
      </c>
      <c r="E946" s="371">
        <v>241.1</v>
      </c>
      <c r="F946" s="371">
        <v>246.24</v>
      </c>
    </row>
    <row r="947" spans="1:6">
      <c r="A947" s="368" t="s">
        <v>21609</v>
      </c>
      <c r="B947" s="368">
        <v>90992</v>
      </c>
      <c r="C947" s="369" t="s">
        <v>22520</v>
      </c>
      <c r="D947" s="370" t="s">
        <v>15</v>
      </c>
      <c r="E947" s="371">
        <v>275.75</v>
      </c>
      <c r="F947" s="371">
        <v>282.75</v>
      </c>
    </row>
    <row r="948" spans="1:6">
      <c r="A948" s="368" t="s">
        <v>21609</v>
      </c>
      <c r="B948" s="368">
        <v>90993</v>
      </c>
      <c r="C948" s="369" t="s">
        <v>22521</v>
      </c>
      <c r="D948" s="370" t="s">
        <v>15</v>
      </c>
      <c r="E948" s="371">
        <v>161.46</v>
      </c>
      <c r="F948" s="371">
        <v>166.6</v>
      </c>
    </row>
    <row r="949" spans="1:6">
      <c r="A949" s="368" t="s">
        <v>21609</v>
      </c>
      <c r="B949" s="368">
        <v>90994</v>
      </c>
      <c r="C949" s="369" t="s">
        <v>22522</v>
      </c>
      <c r="D949" s="370" t="s">
        <v>15</v>
      </c>
      <c r="E949" s="371">
        <v>192.2</v>
      </c>
      <c r="F949" s="371">
        <v>197.34</v>
      </c>
    </row>
    <row r="950" spans="1:6">
      <c r="A950" s="368" t="s">
        <v>21609</v>
      </c>
      <c r="B950" s="368">
        <v>90995</v>
      </c>
      <c r="C950" s="369" t="s">
        <v>22523</v>
      </c>
      <c r="D950" s="370" t="s">
        <v>15</v>
      </c>
      <c r="E950" s="371">
        <v>187.54</v>
      </c>
      <c r="F950" s="371">
        <v>194.54</v>
      </c>
    </row>
    <row r="951" spans="1:6">
      <c r="A951" s="368" t="s">
        <v>21609</v>
      </c>
      <c r="B951" s="368">
        <v>90996</v>
      </c>
      <c r="C951" s="369" t="s">
        <v>22524</v>
      </c>
      <c r="D951" s="370" t="s">
        <v>15</v>
      </c>
      <c r="E951" s="371">
        <v>229.75</v>
      </c>
      <c r="F951" s="371">
        <v>236.75</v>
      </c>
    </row>
    <row r="952" spans="1:6">
      <c r="A952" s="368" t="s">
        <v>21609</v>
      </c>
      <c r="B952" s="368">
        <v>91000</v>
      </c>
      <c r="C952" s="369" t="s">
        <v>22525</v>
      </c>
      <c r="D952" s="370" t="s">
        <v>21611</v>
      </c>
      <c r="E952" s="371" t="s">
        <v>21611</v>
      </c>
      <c r="F952" s="371" t="s">
        <v>21611</v>
      </c>
    </row>
    <row r="953" spans="1:6">
      <c r="A953" s="368" t="s">
        <v>21609</v>
      </c>
      <c r="B953" s="368">
        <v>91023</v>
      </c>
      <c r="C953" s="369" t="s">
        <v>22526</v>
      </c>
      <c r="D953" s="370" t="s">
        <v>15</v>
      </c>
      <c r="E953" s="371">
        <v>182.58</v>
      </c>
      <c r="F953" s="371">
        <v>189.58</v>
      </c>
    </row>
    <row r="954" spans="1:6">
      <c r="A954" s="368" t="s">
        <v>21609</v>
      </c>
      <c r="B954" s="368">
        <v>91024</v>
      </c>
      <c r="C954" s="369" t="s">
        <v>22527</v>
      </c>
      <c r="D954" s="370" t="s">
        <v>15</v>
      </c>
      <c r="E954" s="371">
        <v>603.54999999999995</v>
      </c>
      <c r="F954" s="371">
        <v>610.54999999999995</v>
      </c>
    </row>
    <row r="955" spans="1:6">
      <c r="A955" s="368" t="s">
        <v>21609</v>
      </c>
      <c r="B955" s="368">
        <v>91027</v>
      </c>
      <c r="C955" s="369" t="s">
        <v>22528</v>
      </c>
      <c r="D955" s="370" t="s">
        <v>15</v>
      </c>
      <c r="E955" s="371">
        <v>237.79</v>
      </c>
      <c r="F955" s="371">
        <v>244.79</v>
      </c>
    </row>
    <row r="956" spans="1:6" ht="23.25">
      <c r="A956" s="368" t="s">
        <v>21609</v>
      </c>
      <c r="B956" s="368">
        <v>91028</v>
      </c>
      <c r="C956" s="369" t="s">
        <v>22529</v>
      </c>
      <c r="D956" s="370" t="s">
        <v>15</v>
      </c>
      <c r="E956" s="371">
        <v>68.02</v>
      </c>
      <c r="F956" s="371">
        <v>74.09</v>
      </c>
    </row>
    <row r="957" spans="1:6">
      <c r="A957" s="368" t="s">
        <v>21609</v>
      </c>
      <c r="B957" s="368">
        <v>91031</v>
      </c>
      <c r="C957" s="369" t="s">
        <v>22530</v>
      </c>
      <c r="D957" s="370" t="s">
        <v>15</v>
      </c>
      <c r="E957" s="371">
        <v>229.8</v>
      </c>
      <c r="F957" s="371">
        <v>232.13</v>
      </c>
    </row>
    <row r="958" spans="1:6">
      <c r="A958" s="368" t="s">
        <v>21609</v>
      </c>
      <c r="B958" s="368">
        <v>91050</v>
      </c>
      <c r="C958" s="369" t="s">
        <v>22531</v>
      </c>
      <c r="D958" s="370" t="s">
        <v>15</v>
      </c>
      <c r="E958" s="371">
        <v>985.7</v>
      </c>
      <c r="F958" s="371">
        <v>1013.72</v>
      </c>
    </row>
    <row r="959" spans="1:6">
      <c r="A959" s="368" t="s">
        <v>21609</v>
      </c>
      <c r="B959" s="368">
        <v>91053</v>
      </c>
      <c r="C959" s="369" t="s">
        <v>22532</v>
      </c>
      <c r="D959" s="370" t="s">
        <v>15</v>
      </c>
      <c r="E959" s="371">
        <v>1336.17</v>
      </c>
      <c r="F959" s="371">
        <v>1378.19</v>
      </c>
    </row>
    <row r="960" spans="1:6">
      <c r="A960" s="368" t="s">
        <v>21609</v>
      </c>
      <c r="B960" s="368">
        <v>91054</v>
      </c>
      <c r="C960" s="369" t="s">
        <v>22533</v>
      </c>
      <c r="D960" s="370" t="s">
        <v>15</v>
      </c>
      <c r="E960" s="371">
        <v>152.57</v>
      </c>
      <c r="F960" s="371">
        <v>161.91</v>
      </c>
    </row>
    <row r="961" spans="1:6">
      <c r="A961" s="368" t="s">
        <v>21609</v>
      </c>
      <c r="B961" s="368">
        <v>91055</v>
      </c>
      <c r="C961" s="369" t="s">
        <v>22534</v>
      </c>
      <c r="D961" s="370" t="s">
        <v>15</v>
      </c>
      <c r="E961" s="371">
        <v>70.59</v>
      </c>
      <c r="F961" s="371">
        <v>72.92</v>
      </c>
    </row>
    <row r="962" spans="1:6">
      <c r="A962" s="368" t="s">
        <v>21609</v>
      </c>
      <c r="B962" s="368">
        <v>91058</v>
      </c>
      <c r="C962" s="369" t="s">
        <v>22535</v>
      </c>
      <c r="D962" s="370" t="s">
        <v>15</v>
      </c>
      <c r="E962" s="371">
        <v>95.52</v>
      </c>
      <c r="F962" s="371">
        <v>97.85</v>
      </c>
    </row>
    <row r="963" spans="1:6">
      <c r="A963" s="368" t="s">
        <v>21609</v>
      </c>
      <c r="B963" s="368">
        <v>91062</v>
      </c>
      <c r="C963" s="369" t="s">
        <v>22536</v>
      </c>
      <c r="D963" s="370" t="s">
        <v>15</v>
      </c>
      <c r="E963" s="371">
        <v>120.87</v>
      </c>
      <c r="F963" s="371">
        <v>123.2</v>
      </c>
    </row>
    <row r="964" spans="1:6">
      <c r="A964" s="368" t="s">
        <v>21609</v>
      </c>
      <c r="B964" s="368">
        <v>91063</v>
      </c>
      <c r="C964" s="369" t="s">
        <v>22537</v>
      </c>
      <c r="D964" s="370" t="s">
        <v>15</v>
      </c>
      <c r="E964" s="371">
        <v>119.23</v>
      </c>
      <c r="F964" s="371">
        <v>121.56</v>
      </c>
    </row>
    <row r="965" spans="1:6">
      <c r="A965" s="368" t="s">
        <v>21609</v>
      </c>
      <c r="B965" s="368">
        <v>91066</v>
      </c>
      <c r="C965" s="369" t="s">
        <v>22538</v>
      </c>
      <c r="D965" s="370" t="s">
        <v>15</v>
      </c>
      <c r="E965" s="371">
        <v>174.26</v>
      </c>
      <c r="F965" s="371">
        <v>176.59</v>
      </c>
    </row>
    <row r="966" spans="1:6">
      <c r="A966" s="368" t="s">
        <v>21609</v>
      </c>
      <c r="B966" s="368">
        <v>91071</v>
      </c>
      <c r="C966" s="369" t="s">
        <v>22539</v>
      </c>
      <c r="D966" s="370" t="s">
        <v>15</v>
      </c>
      <c r="E966" s="371">
        <v>53.36</v>
      </c>
      <c r="F966" s="371">
        <v>56.16</v>
      </c>
    </row>
    <row r="967" spans="1:6">
      <c r="A967" s="368" t="s">
        <v>21609</v>
      </c>
      <c r="B967" s="368">
        <v>91074</v>
      </c>
      <c r="C967" s="369" t="s">
        <v>22540</v>
      </c>
      <c r="D967" s="370" t="s">
        <v>15</v>
      </c>
      <c r="E967" s="371">
        <v>38215.550000000003</v>
      </c>
      <c r="F967" s="371">
        <v>38230.959999999999</v>
      </c>
    </row>
    <row r="968" spans="1:6">
      <c r="A968" s="368" t="s">
        <v>21609</v>
      </c>
      <c r="B968" s="368">
        <v>91075</v>
      </c>
      <c r="C968" s="369" t="s">
        <v>25665</v>
      </c>
      <c r="D968" s="370" t="s">
        <v>15</v>
      </c>
      <c r="E968" s="371">
        <v>14603.22</v>
      </c>
      <c r="F968" s="371">
        <v>14610.22</v>
      </c>
    </row>
    <row r="969" spans="1:6">
      <c r="A969" s="368" t="s">
        <v>21609</v>
      </c>
      <c r="B969" s="368">
        <v>91077</v>
      </c>
      <c r="C969" s="369" t="s">
        <v>22541</v>
      </c>
      <c r="D969" s="370" t="s">
        <v>15</v>
      </c>
      <c r="E969" s="371">
        <v>14343.53</v>
      </c>
      <c r="F969" s="371">
        <v>14358.94</v>
      </c>
    </row>
    <row r="970" spans="1:6">
      <c r="A970" s="368" t="s">
        <v>21609</v>
      </c>
      <c r="B970" s="368">
        <v>91085</v>
      </c>
      <c r="C970" s="369" t="s">
        <v>22542</v>
      </c>
      <c r="D970" s="370" t="s">
        <v>15</v>
      </c>
      <c r="E970" s="371">
        <v>88615.5</v>
      </c>
      <c r="F970" s="371">
        <v>88615.5</v>
      </c>
    </row>
    <row r="971" spans="1:6">
      <c r="A971" s="368" t="s">
        <v>21609</v>
      </c>
      <c r="B971" s="368">
        <v>91086</v>
      </c>
      <c r="C971" s="369" t="s">
        <v>22543</v>
      </c>
      <c r="D971" s="370" t="s">
        <v>15</v>
      </c>
      <c r="E971" s="371">
        <v>85562.22</v>
      </c>
      <c r="F971" s="371">
        <v>85562.22</v>
      </c>
    </row>
    <row r="972" spans="1:6">
      <c r="A972" s="368" t="s">
        <v>21609</v>
      </c>
      <c r="B972" s="368">
        <v>91089</v>
      </c>
      <c r="C972" s="369" t="s">
        <v>22544</v>
      </c>
      <c r="D972" s="370" t="s">
        <v>15</v>
      </c>
      <c r="E972" s="371">
        <v>128087.88</v>
      </c>
      <c r="F972" s="371">
        <v>128087.88</v>
      </c>
    </row>
    <row r="973" spans="1:6">
      <c r="A973" s="368" t="s">
        <v>21609</v>
      </c>
      <c r="B973" s="368">
        <v>91100</v>
      </c>
      <c r="C973" s="369" t="s">
        <v>22545</v>
      </c>
      <c r="D973" s="370" t="s">
        <v>21611</v>
      </c>
      <c r="E973" s="371" t="s">
        <v>21611</v>
      </c>
      <c r="F973" s="371" t="s">
        <v>21611</v>
      </c>
    </row>
    <row r="974" spans="1:6">
      <c r="A974" s="368" t="s">
        <v>21609</v>
      </c>
      <c r="B974" s="368">
        <v>91105</v>
      </c>
      <c r="C974" s="369" t="s">
        <v>22546</v>
      </c>
      <c r="D974" s="370" t="s">
        <v>15</v>
      </c>
      <c r="E974" s="371">
        <v>513.67999999999995</v>
      </c>
      <c r="F974" s="371">
        <v>537.02</v>
      </c>
    </row>
    <row r="975" spans="1:6">
      <c r="A975" s="368" t="s">
        <v>21609</v>
      </c>
      <c r="B975" s="368">
        <v>91114</v>
      </c>
      <c r="C975" s="369" t="s">
        <v>22547</v>
      </c>
      <c r="D975" s="370" t="s">
        <v>15</v>
      </c>
      <c r="E975" s="371">
        <v>118.81</v>
      </c>
      <c r="F975" s="371">
        <v>127.21</v>
      </c>
    </row>
    <row r="976" spans="1:6">
      <c r="A976" s="368" t="s">
        <v>21609</v>
      </c>
      <c r="B976" s="368">
        <v>91115</v>
      </c>
      <c r="C976" s="369" t="s">
        <v>22548</v>
      </c>
      <c r="D976" s="370" t="s">
        <v>15</v>
      </c>
      <c r="E976" s="371">
        <v>71.36</v>
      </c>
      <c r="F976" s="371">
        <v>78.36</v>
      </c>
    </row>
    <row r="977" spans="1:6">
      <c r="A977" s="368" t="s">
        <v>21609</v>
      </c>
      <c r="B977" s="368">
        <v>91117</v>
      </c>
      <c r="C977" s="369" t="s">
        <v>22549</v>
      </c>
      <c r="D977" s="370" t="s">
        <v>15</v>
      </c>
      <c r="E977" s="371">
        <v>145.79</v>
      </c>
      <c r="F977" s="371">
        <v>155.6</v>
      </c>
    </row>
    <row r="978" spans="1:6">
      <c r="A978" s="368" t="s">
        <v>21609</v>
      </c>
      <c r="B978" s="368">
        <v>91118</v>
      </c>
      <c r="C978" s="369" t="s">
        <v>22550</v>
      </c>
      <c r="D978" s="370" t="s">
        <v>15</v>
      </c>
      <c r="E978" s="371">
        <v>186.22</v>
      </c>
      <c r="F978" s="371">
        <v>196.03</v>
      </c>
    </row>
    <row r="979" spans="1:6">
      <c r="A979" s="368" t="s">
        <v>21609</v>
      </c>
      <c r="B979" s="368">
        <v>91140</v>
      </c>
      <c r="C979" s="369" t="s">
        <v>22551</v>
      </c>
      <c r="D979" s="370" t="s">
        <v>21</v>
      </c>
      <c r="E979" s="371">
        <v>8.69</v>
      </c>
      <c r="F979" s="371">
        <v>9.1199999999999992</v>
      </c>
    </row>
    <row r="980" spans="1:6">
      <c r="A980" s="368" t="s">
        <v>21609</v>
      </c>
      <c r="B980" s="368">
        <v>91150</v>
      </c>
      <c r="C980" s="369" t="s">
        <v>22552</v>
      </c>
      <c r="D980" s="370" t="s">
        <v>15</v>
      </c>
      <c r="E980" s="371">
        <v>442.04</v>
      </c>
      <c r="F980" s="371">
        <v>465.38</v>
      </c>
    </row>
    <row r="981" spans="1:6">
      <c r="A981" s="368" t="s">
        <v>21609</v>
      </c>
      <c r="B981" s="368">
        <v>91151</v>
      </c>
      <c r="C981" s="369" t="s">
        <v>22553</v>
      </c>
      <c r="D981" s="370" t="s">
        <v>21</v>
      </c>
      <c r="E981" s="371">
        <v>35.869999999999997</v>
      </c>
      <c r="F981" s="371">
        <v>38.950000000000003</v>
      </c>
    </row>
    <row r="982" spans="1:6">
      <c r="A982" s="368" t="s">
        <v>21609</v>
      </c>
      <c r="B982" s="368">
        <v>91153</v>
      </c>
      <c r="C982" s="369" t="s">
        <v>22554</v>
      </c>
      <c r="D982" s="370" t="s">
        <v>21</v>
      </c>
      <c r="E982" s="371">
        <v>45.58</v>
      </c>
      <c r="F982" s="371">
        <v>48.89</v>
      </c>
    </row>
    <row r="983" spans="1:6">
      <c r="A983" s="368" t="s">
        <v>21609</v>
      </c>
      <c r="B983" s="368">
        <v>91154</v>
      </c>
      <c r="C983" s="369" t="s">
        <v>22555</v>
      </c>
      <c r="D983" s="370" t="s">
        <v>21</v>
      </c>
      <c r="E983" s="371">
        <v>56.3</v>
      </c>
      <c r="F983" s="371">
        <v>60.08</v>
      </c>
    </row>
    <row r="984" spans="1:6">
      <c r="A984" s="368" t="s">
        <v>21609</v>
      </c>
      <c r="B984" s="368">
        <v>91161</v>
      </c>
      <c r="C984" s="369" t="s">
        <v>22556</v>
      </c>
      <c r="D984" s="370" t="s">
        <v>15</v>
      </c>
      <c r="E984" s="371">
        <v>66.95</v>
      </c>
      <c r="F984" s="371">
        <v>71.62</v>
      </c>
    </row>
    <row r="985" spans="1:6">
      <c r="A985" s="368" t="s">
        <v>21609</v>
      </c>
      <c r="B985" s="368">
        <v>91190</v>
      </c>
      <c r="C985" s="369" t="s">
        <v>22557</v>
      </c>
      <c r="D985" s="370" t="s">
        <v>15</v>
      </c>
      <c r="E985" s="371">
        <v>687.04</v>
      </c>
      <c r="F985" s="371">
        <v>705.71</v>
      </c>
    </row>
    <row r="986" spans="1:6">
      <c r="A986" s="368" t="s">
        <v>21609</v>
      </c>
      <c r="B986" s="368">
        <v>91191</v>
      </c>
      <c r="C986" s="369" t="s">
        <v>22558</v>
      </c>
      <c r="D986" s="370" t="s">
        <v>15</v>
      </c>
      <c r="E986" s="371">
        <v>285.61</v>
      </c>
      <c r="F986" s="371">
        <v>300.08</v>
      </c>
    </row>
    <row r="987" spans="1:6">
      <c r="A987" s="368" t="s">
        <v>21609</v>
      </c>
      <c r="B987" s="368">
        <v>91194</v>
      </c>
      <c r="C987" s="369" t="s">
        <v>22559</v>
      </c>
      <c r="D987" s="370" t="s">
        <v>21</v>
      </c>
      <c r="E987" s="371">
        <v>23.21</v>
      </c>
      <c r="F987" s="371">
        <v>24.76</v>
      </c>
    </row>
    <row r="988" spans="1:6">
      <c r="A988" s="368" t="s">
        <v>21609</v>
      </c>
      <c r="B988" s="368">
        <v>91195</v>
      </c>
      <c r="C988" s="369" t="s">
        <v>22560</v>
      </c>
      <c r="D988" s="370" t="s">
        <v>21</v>
      </c>
      <c r="E988" s="371">
        <v>16.739999999999998</v>
      </c>
      <c r="F988" s="371">
        <v>18.29</v>
      </c>
    </row>
    <row r="989" spans="1:6">
      <c r="A989" s="368" t="s">
        <v>21609</v>
      </c>
      <c r="B989" s="368">
        <v>91200</v>
      </c>
      <c r="C989" s="369" t="s">
        <v>22561</v>
      </c>
      <c r="D989" s="370" t="s">
        <v>21611</v>
      </c>
      <c r="E989" s="371" t="s">
        <v>21611</v>
      </c>
      <c r="F989" s="371" t="s">
        <v>21611</v>
      </c>
    </row>
    <row r="990" spans="1:6">
      <c r="A990" s="368" t="s">
        <v>21609</v>
      </c>
      <c r="B990" s="368">
        <v>91250</v>
      </c>
      <c r="C990" s="369" t="s">
        <v>22562</v>
      </c>
      <c r="D990" s="370" t="s">
        <v>15</v>
      </c>
      <c r="E990" s="371">
        <v>1760.71</v>
      </c>
      <c r="F990" s="371">
        <v>1789.66</v>
      </c>
    </row>
    <row r="991" spans="1:6">
      <c r="A991" s="368" t="s">
        <v>21609</v>
      </c>
      <c r="B991" s="368">
        <v>91251</v>
      </c>
      <c r="C991" s="369" t="s">
        <v>22563</v>
      </c>
      <c r="D991" s="370" t="s">
        <v>15</v>
      </c>
      <c r="E991" s="371">
        <v>1795.95</v>
      </c>
      <c r="F991" s="371">
        <v>1824.9</v>
      </c>
    </row>
    <row r="992" spans="1:6">
      <c r="A992" s="368" t="s">
        <v>21609</v>
      </c>
      <c r="B992" s="368">
        <v>91252</v>
      </c>
      <c r="C992" s="369" t="s">
        <v>22564</v>
      </c>
      <c r="D992" s="370" t="s">
        <v>15</v>
      </c>
      <c r="E992" s="371">
        <v>2049.6999999999998</v>
      </c>
      <c r="F992" s="371">
        <v>2114.54</v>
      </c>
    </row>
    <row r="993" spans="1:6">
      <c r="A993" s="368" t="s">
        <v>21609</v>
      </c>
      <c r="B993" s="368">
        <v>91253</v>
      </c>
      <c r="C993" s="369" t="s">
        <v>22565</v>
      </c>
      <c r="D993" s="370" t="s">
        <v>15</v>
      </c>
      <c r="E993" s="371">
        <v>1161.58</v>
      </c>
      <c r="F993" s="371">
        <v>1201.58</v>
      </c>
    </row>
    <row r="994" spans="1:6">
      <c r="A994" s="368" t="s">
        <v>21609</v>
      </c>
      <c r="B994" s="368">
        <v>91254</v>
      </c>
      <c r="C994" s="369" t="s">
        <v>22566</v>
      </c>
      <c r="D994" s="370" t="s">
        <v>15</v>
      </c>
      <c r="E994" s="371">
        <v>2970.9</v>
      </c>
      <c r="F994" s="371">
        <v>3096.57</v>
      </c>
    </row>
    <row r="995" spans="1:6">
      <c r="A995" s="368" t="s">
        <v>21609</v>
      </c>
      <c r="B995" s="368">
        <v>91300</v>
      </c>
      <c r="C995" s="369" t="s">
        <v>22567</v>
      </c>
      <c r="D995" s="370" t="s">
        <v>21611</v>
      </c>
      <c r="E995" s="371" t="s">
        <v>21611</v>
      </c>
      <c r="F995" s="371" t="s">
        <v>21611</v>
      </c>
    </row>
    <row r="996" spans="1:6">
      <c r="A996" s="368" t="s">
        <v>21609</v>
      </c>
      <c r="B996" s="368">
        <v>91305</v>
      </c>
      <c r="C996" s="369" t="s">
        <v>22568</v>
      </c>
      <c r="D996" s="370" t="s">
        <v>21</v>
      </c>
      <c r="E996" s="371">
        <v>48.15</v>
      </c>
      <c r="F996" s="371">
        <v>51.89</v>
      </c>
    </row>
    <row r="997" spans="1:6">
      <c r="A997" s="368" t="s">
        <v>21609</v>
      </c>
      <c r="B997" s="368">
        <v>91307</v>
      </c>
      <c r="C997" s="369" t="s">
        <v>22569</v>
      </c>
      <c r="D997" s="370" t="s">
        <v>21</v>
      </c>
      <c r="E997" s="371">
        <v>55.32</v>
      </c>
      <c r="F997" s="371">
        <v>59.29</v>
      </c>
    </row>
    <row r="998" spans="1:6">
      <c r="A998" s="368" t="s">
        <v>21609</v>
      </c>
      <c r="B998" s="368">
        <v>91308</v>
      </c>
      <c r="C998" s="369" t="s">
        <v>22570</v>
      </c>
      <c r="D998" s="370" t="s">
        <v>21</v>
      </c>
      <c r="E998" s="371">
        <v>67.48</v>
      </c>
      <c r="F998" s="371">
        <v>71.680000000000007</v>
      </c>
    </row>
    <row r="999" spans="1:6">
      <c r="A999" s="368" t="s">
        <v>21609</v>
      </c>
      <c r="B999" s="368">
        <v>91311</v>
      </c>
      <c r="C999" s="369" t="s">
        <v>22571</v>
      </c>
      <c r="D999" s="370" t="s">
        <v>21</v>
      </c>
      <c r="E999" s="371">
        <v>49.11</v>
      </c>
      <c r="F999" s="371">
        <v>52.85</v>
      </c>
    </row>
    <row r="1000" spans="1:6">
      <c r="A1000" s="368" t="s">
        <v>21609</v>
      </c>
      <c r="B1000" s="368">
        <v>91313</v>
      </c>
      <c r="C1000" s="369" t="s">
        <v>22572</v>
      </c>
      <c r="D1000" s="370" t="s">
        <v>21</v>
      </c>
      <c r="E1000" s="371">
        <v>54.59</v>
      </c>
      <c r="F1000" s="371">
        <v>58.56</v>
      </c>
    </row>
    <row r="1001" spans="1:6">
      <c r="A1001" s="368" t="s">
        <v>21609</v>
      </c>
      <c r="B1001" s="368">
        <v>91314</v>
      </c>
      <c r="C1001" s="369" t="s">
        <v>22573</v>
      </c>
      <c r="D1001" s="370" t="s">
        <v>21</v>
      </c>
      <c r="E1001" s="371">
        <v>68.510000000000005</v>
      </c>
      <c r="F1001" s="371">
        <v>72.709999999999994</v>
      </c>
    </row>
    <row r="1002" spans="1:6" ht="23.25">
      <c r="A1002" s="368" t="s">
        <v>21609</v>
      </c>
      <c r="B1002" s="368">
        <v>91321</v>
      </c>
      <c r="C1002" s="369" t="s">
        <v>22574</v>
      </c>
      <c r="D1002" s="370" t="s">
        <v>21</v>
      </c>
      <c r="E1002" s="371">
        <v>74.55</v>
      </c>
      <c r="F1002" s="371">
        <v>79.22</v>
      </c>
    </row>
    <row r="1003" spans="1:6" ht="23.25">
      <c r="A1003" s="368" t="s">
        <v>21609</v>
      </c>
      <c r="B1003" s="368">
        <v>91322</v>
      </c>
      <c r="C1003" s="369" t="s">
        <v>22575</v>
      </c>
      <c r="D1003" s="370" t="s">
        <v>21</v>
      </c>
      <c r="E1003" s="371">
        <v>83.95</v>
      </c>
      <c r="F1003" s="371">
        <v>89.08</v>
      </c>
    </row>
    <row r="1004" spans="1:6" ht="23.25">
      <c r="A1004" s="368" t="s">
        <v>21609</v>
      </c>
      <c r="B1004" s="368">
        <v>91323</v>
      </c>
      <c r="C1004" s="369" t="s">
        <v>22576</v>
      </c>
      <c r="D1004" s="370" t="s">
        <v>21</v>
      </c>
      <c r="E1004" s="371">
        <v>90.96</v>
      </c>
      <c r="F1004" s="371">
        <v>96.57</v>
      </c>
    </row>
    <row r="1005" spans="1:6">
      <c r="A1005" s="368" t="s">
        <v>21609</v>
      </c>
      <c r="B1005" s="368">
        <v>91324</v>
      </c>
      <c r="C1005" s="369" t="s">
        <v>22577</v>
      </c>
      <c r="D1005" s="370" t="s">
        <v>21</v>
      </c>
      <c r="E1005" s="371">
        <v>101.76</v>
      </c>
      <c r="F1005" s="371">
        <v>107.83</v>
      </c>
    </row>
    <row r="1006" spans="1:6" ht="23.25">
      <c r="A1006" s="368" t="s">
        <v>21609</v>
      </c>
      <c r="B1006" s="368">
        <v>91325</v>
      </c>
      <c r="C1006" s="369" t="s">
        <v>22578</v>
      </c>
      <c r="D1006" s="370" t="s">
        <v>21</v>
      </c>
      <c r="E1006" s="371">
        <v>109.35</v>
      </c>
      <c r="F1006" s="371">
        <v>115.89</v>
      </c>
    </row>
    <row r="1007" spans="1:6">
      <c r="A1007" s="368" t="s">
        <v>21609</v>
      </c>
      <c r="B1007" s="368">
        <v>91326</v>
      </c>
      <c r="C1007" s="369" t="s">
        <v>22579</v>
      </c>
      <c r="D1007" s="370" t="s">
        <v>21</v>
      </c>
      <c r="E1007" s="371">
        <v>123.72</v>
      </c>
      <c r="F1007" s="371">
        <v>130.72</v>
      </c>
    </row>
    <row r="1008" spans="1:6" ht="23.25">
      <c r="A1008" s="368" t="s">
        <v>21609</v>
      </c>
      <c r="B1008" s="368">
        <v>91327</v>
      </c>
      <c r="C1008" s="369" t="s">
        <v>22580</v>
      </c>
      <c r="D1008" s="370" t="s">
        <v>21</v>
      </c>
      <c r="E1008" s="371">
        <v>133.61000000000001</v>
      </c>
      <c r="F1008" s="371">
        <v>140.61000000000001</v>
      </c>
    </row>
    <row r="1009" spans="1:6">
      <c r="A1009" s="368" t="s">
        <v>21609</v>
      </c>
      <c r="B1009" s="368">
        <v>91331</v>
      </c>
      <c r="C1009" s="369" t="s">
        <v>22581</v>
      </c>
      <c r="D1009" s="370" t="s">
        <v>21</v>
      </c>
      <c r="E1009" s="371">
        <v>121.77</v>
      </c>
      <c r="F1009" s="371">
        <v>129.24</v>
      </c>
    </row>
    <row r="1010" spans="1:6" ht="23.25">
      <c r="A1010" s="368" t="s">
        <v>21609</v>
      </c>
      <c r="B1010" s="368">
        <v>91332</v>
      </c>
      <c r="C1010" s="369" t="s">
        <v>22582</v>
      </c>
      <c r="D1010" s="370" t="s">
        <v>21</v>
      </c>
      <c r="E1010" s="371">
        <v>135.03</v>
      </c>
      <c r="F1010" s="371">
        <v>142.97</v>
      </c>
    </row>
    <row r="1011" spans="1:6">
      <c r="A1011" s="368" t="s">
        <v>21609</v>
      </c>
      <c r="B1011" s="368">
        <v>91333</v>
      </c>
      <c r="C1011" s="369" t="s">
        <v>22583</v>
      </c>
      <c r="D1011" s="370" t="s">
        <v>21</v>
      </c>
      <c r="E1011" s="371">
        <v>147.9</v>
      </c>
      <c r="F1011" s="371">
        <v>156.30000000000001</v>
      </c>
    </row>
    <row r="1012" spans="1:6" ht="23.25">
      <c r="A1012" s="368" t="s">
        <v>21609</v>
      </c>
      <c r="B1012" s="368">
        <v>91334</v>
      </c>
      <c r="C1012" s="369" t="s">
        <v>22584</v>
      </c>
      <c r="D1012" s="370" t="s">
        <v>21</v>
      </c>
      <c r="E1012" s="371">
        <v>163.56</v>
      </c>
      <c r="F1012" s="371">
        <v>172.44</v>
      </c>
    </row>
    <row r="1013" spans="1:6">
      <c r="A1013" s="368" t="s">
        <v>21609</v>
      </c>
      <c r="B1013" s="368">
        <v>91335</v>
      </c>
      <c r="C1013" s="369" t="s">
        <v>22585</v>
      </c>
      <c r="D1013" s="370" t="s">
        <v>21</v>
      </c>
      <c r="E1013" s="371">
        <v>188.1</v>
      </c>
      <c r="F1013" s="371">
        <v>197.43</v>
      </c>
    </row>
    <row r="1014" spans="1:6">
      <c r="A1014" s="368" t="s">
        <v>21609</v>
      </c>
      <c r="B1014" s="368">
        <v>91338</v>
      </c>
      <c r="C1014" s="369" t="s">
        <v>22586</v>
      </c>
      <c r="D1014" s="370" t="s">
        <v>21</v>
      </c>
      <c r="E1014" s="371">
        <v>69.23</v>
      </c>
      <c r="F1014" s="371">
        <v>73.900000000000006</v>
      </c>
    </row>
    <row r="1015" spans="1:6">
      <c r="A1015" s="368" t="s">
        <v>21609</v>
      </c>
      <c r="B1015" s="368">
        <v>91339</v>
      </c>
      <c r="C1015" s="369" t="s">
        <v>22587</v>
      </c>
      <c r="D1015" s="370" t="s">
        <v>21</v>
      </c>
      <c r="E1015" s="371">
        <v>85.51</v>
      </c>
      <c r="F1015" s="371">
        <v>90.65</v>
      </c>
    </row>
    <row r="1016" spans="1:6">
      <c r="A1016" s="368" t="s">
        <v>21609</v>
      </c>
      <c r="B1016" s="368">
        <v>91340</v>
      </c>
      <c r="C1016" s="369" t="s">
        <v>22588</v>
      </c>
      <c r="D1016" s="370" t="s">
        <v>21</v>
      </c>
      <c r="E1016" s="371">
        <v>92.5</v>
      </c>
      <c r="F1016" s="371">
        <v>98.1</v>
      </c>
    </row>
    <row r="1017" spans="1:6">
      <c r="A1017" s="368" t="s">
        <v>21609</v>
      </c>
      <c r="B1017" s="368">
        <v>91341</v>
      </c>
      <c r="C1017" s="369" t="s">
        <v>22589</v>
      </c>
      <c r="D1017" s="370" t="s">
        <v>21</v>
      </c>
      <c r="E1017" s="371">
        <v>101.18</v>
      </c>
      <c r="F1017" s="371">
        <v>107.25</v>
      </c>
    </row>
    <row r="1018" spans="1:6">
      <c r="A1018" s="368" t="s">
        <v>21609</v>
      </c>
      <c r="B1018" s="368">
        <v>91342</v>
      </c>
      <c r="C1018" s="369" t="s">
        <v>22590</v>
      </c>
      <c r="D1018" s="370" t="s">
        <v>21</v>
      </c>
      <c r="E1018" s="371">
        <v>113.18</v>
      </c>
      <c r="F1018" s="371">
        <v>119.71</v>
      </c>
    </row>
    <row r="1019" spans="1:6">
      <c r="A1019" s="368" t="s">
        <v>21609</v>
      </c>
      <c r="B1019" s="368">
        <v>91343</v>
      </c>
      <c r="C1019" s="369" t="s">
        <v>22591</v>
      </c>
      <c r="D1019" s="370" t="s">
        <v>21</v>
      </c>
      <c r="E1019" s="371">
        <v>113.86</v>
      </c>
      <c r="F1019" s="371">
        <v>120.86</v>
      </c>
    </row>
    <row r="1020" spans="1:6">
      <c r="A1020" s="368" t="s">
        <v>21609</v>
      </c>
      <c r="B1020" s="368">
        <v>91344</v>
      </c>
      <c r="C1020" s="369" t="s">
        <v>22592</v>
      </c>
      <c r="D1020" s="370" t="s">
        <v>21</v>
      </c>
      <c r="E1020" s="371">
        <v>133.71</v>
      </c>
      <c r="F1020" s="371">
        <v>140.71</v>
      </c>
    </row>
    <row r="1021" spans="1:6">
      <c r="A1021" s="368" t="s">
        <v>21609</v>
      </c>
      <c r="B1021" s="368">
        <v>91346</v>
      </c>
      <c r="C1021" s="369" t="s">
        <v>22593</v>
      </c>
      <c r="D1021" s="370" t="s">
        <v>21</v>
      </c>
      <c r="E1021" s="371">
        <v>125.1</v>
      </c>
      <c r="F1021" s="371">
        <v>132.57</v>
      </c>
    </row>
    <row r="1022" spans="1:6">
      <c r="A1022" s="368" t="s">
        <v>21609</v>
      </c>
      <c r="B1022" s="368">
        <v>91347</v>
      </c>
      <c r="C1022" s="369" t="s">
        <v>22594</v>
      </c>
      <c r="D1022" s="370" t="s">
        <v>21</v>
      </c>
      <c r="E1022" s="371">
        <v>126.02</v>
      </c>
      <c r="F1022" s="371">
        <v>133.94999999999999</v>
      </c>
    </row>
    <row r="1023" spans="1:6">
      <c r="A1023" s="368" t="s">
        <v>21609</v>
      </c>
      <c r="B1023" s="368">
        <v>91348</v>
      </c>
      <c r="C1023" s="369" t="s">
        <v>22595</v>
      </c>
      <c r="D1023" s="370" t="s">
        <v>21</v>
      </c>
      <c r="E1023" s="371">
        <v>150.82</v>
      </c>
      <c r="F1023" s="371">
        <v>159.22999999999999</v>
      </c>
    </row>
    <row r="1024" spans="1:6">
      <c r="A1024" s="368" t="s">
        <v>21609</v>
      </c>
      <c r="B1024" s="368">
        <v>91350</v>
      </c>
      <c r="C1024" s="369" t="s">
        <v>22596</v>
      </c>
      <c r="D1024" s="370" t="s">
        <v>21</v>
      </c>
      <c r="E1024" s="371">
        <v>193.83</v>
      </c>
      <c r="F1024" s="371">
        <v>203.17</v>
      </c>
    </row>
    <row r="1025" spans="1:6">
      <c r="A1025" s="368" t="s">
        <v>21609</v>
      </c>
      <c r="B1025" s="368">
        <v>91400</v>
      </c>
      <c r="C1025" s="369" t="s">
        <v>22597</v>
      </c>
      <c r="D1025" s="370" t="s">
        <v>21611</v>
      </c>
      <c r="E1025" s="371" t="s">
        <v>21611</v>
      </c>
      <c r="F1025" s="371" t="s">
        <v>21611</v>
      </c>
    </row>
    <row r="1026" spans="1:6">
      <c r="A1026" s="368" t="s">
        <v>21609</v>
      </c>
      <c r="B1026" s="368">
        <v>91401</v>
      </c>
      <c r="C1026" s="369" t="s">
        <v>22598</v>
      </c>
      <c r="D1026" s="370" t="s">
        <v>3</v>
      </c>
      <c r="E1026" s="371">
        <v>13.21</v>
      </c>
      <c r="F1026" s="371">
        <v>13.45</v>
      </c>
    </row>
    <row r="1027" spans="1:6">
      <c r="A1027" s="368" t="s">
        <v>21609</v>
      </c>
      <c r="B1027" s="368">
        <v>91406</v>
      </c>
      <c r="C1027" s="369" t="s">
        <v>22599</v>
      </c>
      <c r="D1027" s="370" t="s">
        <v>15</v>
      </c>
      <c r="E1027" s="371">
        <v>94.94</v>
      </c>
      <c r="F1027" s="371">
        <v>97.74</v>
      </c>
    </row>
    <row r="1028" spans="1:6">
      <c r="A1028" s="368" t="s">
        <v>21609</v>
      </c>
      <c r="B1028" s="368">
        <v>91407</v>
      </c>
      <c r="C1028" s="369" t="s">
        <v>22600</v>
      </c>
      <c r="D1028" s="370" t="s">
        <v>15</v>
      </c>
      <c r="E1028" s="371">
        <v>101.98</v>
      </c>
      <c r="F1028" s="371">
        <v>104.31</v>
      </c>
    </row>
    <row r="1029" spans="1:6">
      <c r="A1029" s="368" t="s">
        <v>21609</v>
      </c>
      <c r="B1029" s="368">
        <v>91408</v>
      </c>
      <c r="C1029" s="369" t="s">
        <v>22601</v>
      </c>
      <c r="D1029" s="370" t="s">
        <v>15</v>
      </c>
      <c r="E1029" s="371">
        <v>59.35</v>
      </c>
      <c r="F1029" s="371">
        <v>62.15</v>
      </c>
    </row>
    <row r="1030" spans="1:6">
      <c r="A1030" s="368" t="s">
        <v>21609</v>
      </c>
      <c r="B1030" s="368">
        <v>91409</v>
      </c>
      <c r="C1030" s="369" t="s">
        <v>22602</v>
      </c>
      <c r="D1030" s="370" t="s">
        <v>15</v>
      </c>
      <c r="E1030" s="371">
        <v>44.47</v>
      </c>
      <c r="F1030" s="371">
        <v>46.8</v>
      </c>
    </row>
    <row r="1031" spans="1:6">
      <c r="A1031" s="368" t="s">
        <v>21609</v>
      </c>
      <c r="B1031" s="368">
        <v>91413</v>
      </c>
      <c r="C1031" s="369" t="s">
        <v>22603</v>
      </c>
      <c r="D1031" s="370" t="s">
        <v>21</v>
      </c>
      <c r="E1031" s="371">
        <v>46.46</v>
      </c>
      <c r="F1031" s="371">
        <v>48.33</v>
      </c>
    </row>
    <row r="1032" spans="1:6">
      <c r="A1032" s="368" t="s">
        <v>21609</v>
      </c>
      <c r="B1032" s="368">
        <v>91414</v>
      </c>
      <c r="C1032" s="369" t="s">
        <v>22604</v>
      </c>
      <c r="D1032" s="370" t="s">
        <v>15</v>
      </c>
      <c r="E1032" s="371">
        <v>20.440000000000001</v>
      </c>
      <c r="F1032" s="371">
        <v>21.37</v>
      </c>
    </row>
    <row r="1033" spans="1:6">
      <c r="A1033" s="368" t="s">
        <v>21609</v>
      </c>
      <c r="B1033" s="368">
        <v>91417</v>
      </c>
      <c r="C1033" s="369" t="s">
        <v>22605</v>
      </c>
      <c r="D1033" s="370" t="s">
        <v>21</v>
      </c>
      <c r="E1033" s="371">
        <v>75.400000000000006</v>
      </c>
      <c r="F1033" s="371">
        <v>78.91</v>
      </c>
    </row>
    <row r="1034" spans="1:6">
      <c r="A1034" s="368" t="s">
        <v>21609</v>
      </c>
      <c r="B1034" s="368">
        <v>91421</v>
      </c>
      <c r="C1034" s="369" t="s">
        <v>22606</v>
      </c>
      <c r="D1034" s="370" t="s">
        <v>15</v>
      </c>
      <c r="E1034" s="371">
        <v>299.85000000000002</v>
      </c>
      <c r="F1034" s="371">
        <v>313.27999999999997</v>
      </c>
    </row>
    <row r="1035" spans="1:6">
      <c r="A1035" s="368" t="s">
        <v>21609</v>
      </c>
      <c r="B1035" s="368">
        <v>91422</v>
      </c>
      <c r="C1035" s="369" t="s">
        <v>22607</v>
      </c>
      <c r="D1035" s="370" t="s">
        <v>15</v>
      </c>
      <c r="E1035" s="371">
        <v>415.26</v>
      </c>
      <c r="F1035" s="371">
        <v>435.4</v>
      </c>
    </row>
    <row r="1036" spans="1:6">
      <c r="A1036" s="368" t="s">
        <v>21609</v>
      </c>
      <c r="B1036" s="368">
        <v>91423</v>
      </c>
      <c r="C1036" s="369" t="s">
        <v>22608</v>
      </c>
      <c r="D1036" s="370" t="s">
        <v>15</v>
      </c>
      <c r="E1036" s="371">
        <v>695.9</v>
      </c>
      <c r="F1036" s="371">
        <v>722.76</v>
      </c>
    </row>
    <row r="1037" spans="1:6">
      <c r="A1037" s="368" t="s">
        <v>21609</v>
      </c>
      <c r="B1037" s="368">
        <v>91424</v>
      </c>
      <c r="C1037" s="369" t="s">
        <v>22609</v>
      </c>
      <c r="D1037" s="370" t="s">
        <v>15</v>
      </c>
      <c r="E1037" s="371">
        <v>841.17</v>
      </c>
      <c r="F1037" s="371">
        <v>874.75</v>
      </c>
    </row>
    <row r="1038" spans="1:6">
      <c r="A1038" s="368" t="s">
        <v>21609</v>
      </c>
      <c r="B1038" s="368">
        <v>91425</v>
      </c>
      <c r="C1038" s="369" t="s">
        <v>22610</v>
      </c>
      <c r="D1038" s="370" t="s">
        <v>15</v>
      </c>
      <c r="E1038" s="371">
        <v>278.99</v>
      </c>
      <c r="F1038" s="371">
        <v>281.32</v>
      </c>
    </row>
    <row r="1039" spans="1:6">
      <c r="A1039" s="368" t="s">
        <v>21609</v>
      </c>
      <c r="B1039" s="368">
        <v>91426</v>
      </c>
      <c r="C1039" s="369" t="s">
        <v>22611</v>
      </c>
      <c r="D1039" s="370" t="s">
        <v>15</v>
      </c>
      <c r="E1039" s="371">
        <v>61.8</v>
      </c>
      <c r="F1039" s="371">
        <v>63.67</v>
      </c>
    </row>
    <row r="1040" spans="1:6">
      <c r="A1040" s="368" t="s">
        <v>21609</v>
      </c>
      <c r="B1040" s="368">
        <v>91427</v>
      </c>
      <c r="C1040" s="369" t="s">
        <v>22612</v>
      </c>
      <c r="D1040" s="370" t="s">
        <v>15</v>
      </c>
      <c r="E1040" s="371">
        <v>618.79</v>
      </c>
      <c r="F1040" s="371">
        <v>621.12</v>
      </c>
    </row>
    <row r="1041" spans="1:6">
      <c r="A1041" s="368" t="s">
        <v>21609</v>
      </c>
      <c r="B1041" s="368">
        <v>91428</v>
      </c>
      <c r="C1041" s="369" t="s">
        <v>22613</v>
      </c>
      <c r="D1041" s="370" t="s">
        <v>15</v>
      </c>
      <c r="E1041" s="371">
        <v>179.35</v>
      </c>
      <c r="F1041" s="371">
        <v>181.68</v>
      </c>
    </row>
    <row r="1042" spans="1:6">
      <c r="A1042" s="368" t="s">
        <v>21609</v>
      </c>
      <c r="B1042" s="368">
        <v>91429</v>
      </c>
      <c r="C1042" s="369" t="s">
        <v>22614</v>
      </c>
      <c r="D1042" s="370" t="s">
        <v>15</v>
      </c>
      <c r="E1042" s="371">
        <v>189.89</v>
      </c>
      <c r="F1042" s="371">
        <v>192.22</v>
      </c>
    </row>
    <row r="1043" spans="1:6">
      <c r="A1043" s="368" t="s">
        <v>21609</v>
      </c>
      <c r="B1043" s="368">
        <v>91430</v>
      </c>
      <c r="C1043" s="369" t="s">
        <v>22615</v>
      </c>
      <c r="D1043" s="370" t="s">
        <v>15</v>
      </c>
      <c r="E1043" s="371">
        <v>448.32</v>
      </c>
      <c r="F1043" s="371">
        <v>455.32</v>
      </c>
    </row>
    <row r="1044" spans="1:6">
      <c r="A1044" s="368" t="s">
        <v>21609</v>
      </c>
      <c r="B1044" s="368">
        <v>91434</v>
      </c>
      <c r="C1044" s="369" t="s">
        <v>22616</v>
      </c>
      <c r="D1044" s="370" t="s">
        <v>15</v>
      </c>
      <c r="E1044" s="371">
        <v>2230.86</v>
      </c>
      <c r="F1044" s="371">
        <v>2237.5700000000002</v>
      </c>
    </row>
    <row r="1045" spans="1:6">
      <c r="A1045" s="368" t="s">
        <v>21609</v>
      </c>
      <c r="B1045" s="368">
        <v>91436</v>
      </c>
      <c r="C1045" s="369" t="s">
        <v>22617</v>
      </c>
      <c r="D1045" s="370" t="s">
        <v>15</v>
      </c>
      <c r="E1045" s="371">
        <v>35.65</v>
      </c>
      <c r="F1045" s="371">
        <v>36.82</v>
      </c>
    </row>
    <row r="1046" spans="1:6">
      <c r="A1046" s="368" t="s">
        <v>21609</v>
      </c>
      <c r="B1046" s="368">
        <v>91438</v>
      </c>
      <c r="C1046" s="369" t="s">
        <v>22618</v>
      </c>
      <c r="D1046" s="370" t="s">
        <v>15</v>
      </c>
      <c r="E1046" s="371">
        <v>13399.63</v>
      </c>
      <c r="F1046" s="371">
        <v>13436.98</v>
      </c>
    </row>
    <row r="1047" spans="1:6">
      <c r="A1047" s="368" t="s">
        <v>21609</v>
      </c>
      <c r="B1047" s="368">
        <v>91440</v>
      </c>
      <c r="C1047" s="369" t="s">
        <v>22619</v>
      </c>
      <c r="D1047" s="370" t="s">
        <v>15</v>
      </c>
      <c r="E1047" s="371">
        <v>967.63</v>
      </c>
      <c r="F1047" s="371">
        <v>967.63</v>
      </c>
    </row>
    <row r="1048" spans="1:6">
      <c r="A1048" s="368" t="s">
        <v>21609</v>
      </c>
      <c r="B1048" s="368">
        <v>91442</v>
      </c>
      <c r="C1048" s="369" t="s">
        <v>22620</v>
      </c>
      <c r="D1048" s="370" t="s">
        <v>15</v>
      </c>
      <c r="E1048" s="371">
        <v>451.28</v>
      </c>
      <c r="F1048" s="371">
        <v>451.28</v>
      </c>
    </row>
    <row r="1049" spans="1:6">
      <c r="A1049" s="368" t="s">
        <v>21609</v>
      </c>
      <c r="B1049" s="368">
        <v>91445</v>
      </c>
      <c r="C1049" s="369" t="s">
        <v>22621</v>
      </c>
      <c r="D1049" s="370" t="s">
        <v>15</v>
      </c>
      <c r="E1049" s="371">
        <v>63.17</v>
      </c>
      <c r="F1049" s="371">
        <v>67.540000000000006</v>
      </c>
    </row>
    <row r="1050" spans="1:6">
      <c r="A1050" s="368" t="s">
        <v>21609</v>
      </c>
      <c r="B1050" s="368">
        <v>91446</v>
      </c>
      <c r="C1050" s="369" t="s">
        <v>22622</v>
      </c>
      <c r="D1050" s="370" t="s">
        <v>15</v>
      </c>
      <c r="E1050" s="371">
        <v>369.5</v>
      </c>
      <c r="F1050" s="371">
        <v>369.71</v>
      </c>
    </row>
    <row r="1051" spans="1:6">
      <c r="A1051" s="368" t="s">
        <v>21609</v>
      </c>
      <c r="B1051" s="368">
        <v>91447</v>
      </c>
      <c r="C1051" s="369" t="s">
        <v>22623</v>
      </c>
      <c r="D1051" s="370" t="s">
        <v>15</v>
      </c>
      <c r="E1051" s="371">
        <v>937.8</v>
      </c>
      <c r="F1051" s="371">
        <v>954.58</v>
      </c>
    </row>
    <row r="1052" spans="1:6">
      <c r="A1052" s="368" t="s">
        <v>21609</v>
      </c>
      <c r="B1052" s="368">
        <v>91448</v>
      </c>
      <c r="C1052" s="369" t="s">
        <v>22624</v>
      </c>
      <c r="D1052" s="370" t="s">
        <v>7866</v>
      </c>
      <c r="E1052" s="371">
        <v>902.09</v>
      </c>
      <c r="F1052" s="371">
        <v>907.99</v>
      </c>
    </row>
    <row r="1053" spans="1:6" ht="23.25">
      <c r="A1053" s="368" t="s">
        <v>21609</v>
      </c>
      <c r="B1053" s="368">
        <v>91449</v>
      </c>
      <c r="C1053" s="369" t="s">
        <v>22625</v>
      </c>
      <c r="D1053" s="370" t="s">
        <v>15</v>
      </c>
      <c r="E1053" s="371">
        <v>28.48</v>
      </c>
      <c r="F1053" s="371">
        <v>29.51</v>
      </c>
    </row>
    <row r="1054" spans="1:6">
      <c r="A1054" s="368" t="s">
        <v>21609</v>
      </c>
      <c r="B1054" s="368">
        <v>91450</v>
      </c>
      <c r="C1054" s="369" t="s">
        <v>22626</v>
      </c>
      <c r="D1054" s="370" t="s">
        <v>15</v>
      </c>
      <c r="E1054" s="371">
        <v>9.81</v>
      </c>
      <c r="F1054" s="371">
        <v>10.32</v>
      </c>
    </row>
    <row r="1055" spans="1:6">
      <c r="A1055" s="368" t="s">
        <v>21609</v>
      </c>
      <c r="B1055" s="368">
        <v>91451</v>
      </c>
      <c r="C1055" s="369" t="s">
        <v>22627</v>
      </c>
      <c r="D1055" s="370" t="s">
        <v>15</v>
      </c>
      <c r="E1055" s="371">
        <v>264.37</v>
      </c>
      <c r="F1055" s="371">
        <v>291.23</v>
      </c>
    </row>
    <row r="1056" spans="1:6">
      <c r="A1056" s="368" t="s">
        <v>21609</v>
      </c>
      <c r="B1056" s="368">
        <v>91453</v>
      </c>
      <c r="C1056" s="369" t="s">
        <v>22628</v>
      </c>
      <c r="D1056" s="370" t="s">
        <v>15</v>
      </c>
      <c r="E1056" s="371">
        <v>855.02</v>
      </c>
      <c r="F1056" s="371">
        <v>941.46</v>
      </c>
    </row>
    <row r="1057" spans="1:6">
      <c r="A1057" s="368" t="s">
        <v>21609</v>
      </c>
      <c r="B1057" s="368">
        <v>91457</v>
      </c>
      <c r="C1057" s="369" t="s">
        <v>22629</v>
      </c>
      <c r="D1057" s="370" t="s">
        <v>15</v>
      </c>
      <c r="E1057" s="371">
        <v>46.38</v>
      </c>
      <c r="F1057" s="371">
        <v>48.25</v>
      </c>
    </row>
    <row r="1058" spans="1:6">
      <c r="A1058" s="368" t="s">
        <v>21609</v>
      </c>
      <c r="B1058" s="368">
        <v>91459</v>
      </c>
      <c r="C1058" s="369" t="s">
        <v>22630</v>
      </c>
      <c r="D1058" s="370" t="s">
        <v>22101</v>
      </c>
      <c r="E1058" s="371">
        <v>389.72</v>
      </c>
      <c r="F1058" s="371">
        <v>389.82</v>
      </c>
    </row>
    <row r="1059" spans="1:6">
      <c r="A1059" s="368" t="s">
        <v>21609</v>
      </c>
      <c r="B1059" s="368">
        <v>91460</v>
      </c>
      <c r="C1059" s="369" t="s">
        <v>22631</v>
      </c>
      <c r="D1059" s="370" t="s">
        <v>15</v>
      </c>
      <c r="E1059" s="371">
        <v>1384.95</v>
      </c>
      <c r="F1059" s="371">
        <v>1405.09</v>
      </c>
    </row>
    <row r="1060" spans="1:6">
      <c r="A1060" s="368" t="s">
        <v>21609</v>
      </c>
      <c r="B1060" s="368">
        <v>91461</v>
      </c>
      <c r="C1060" s="369" t="s">
        <v>22632</v>
      </c>
      <c r="D1060" s="370" t="s">
        <v>15</v>
      </c>
      <c r="E1060" s="371">
        <v>957.46</v>
      </c>
      <c r="F1060" s="371">
        <v>977.6</v>
      </c>
    </row>
    <row r="1061" spans="1:6">
      <c r="A1061" s="368" t="s">
        <v>21609</v>
      </c>
      <c r="B1061" s="368">
        <v>91462</v>
      </c>
      <c r="C1061" s="369" t="s">
        <v>22633</v>
      </c>
      <c r="D1061" s="370" t="s">
        <v>15</v>
      </c>
      <c r="E1061" s="371">
        <v>1633.57</v>
      </c>
      <c r="F1061" s="371">
        <v>1660.43</v>
      </c>
    </row>
    <row r="1062" spans="1:6">
      <c r="A1062" s="368" t="s">
        <v>21609</v>
      </c>
      <c r="B1062" s="368">
        <v>91463</v>
      </c>
      <c r="C1062" s="369" t="s">
        <v>22634</v>
      </c>
      <c r="D1062" s="370" t="s">
        <v>15</v>
      </c>
      <c r="E1062" s="371">
        <v>657.98</v>
      </c>
      <c r="F1062" s="371">
        <v>662.65</v>
      </c>
    </row>
    <row r="1063" spans="1:6">
      <c r="A1063" s="368" t="s">
        <v>21609</v>
      </c>
      <c r="B1063" s="368">
        <v>91505</v>
      </c>
      <c r="C1063" s="369" t="s">
        <v>22635</v>
      </c>
      <c r="D1063" s="370" t="s">
        <v>15</v>
      </c>
      <c r="E1063" s="371">
        <v>8915.24</v>
      </c>
      <c r="F1063" s="371">
        <v>8982.39</v>
      </c>
    </row>
    <row r="1064" spans="1:6">
      <c r="A1064" s="368" t="s">
        <v>21609</v>
      </c>
      <c r="B1064" s="368">
        <v>91506</v>
      </c>
      <c r="C1064" s="369" t="s">
        <v>22636</v>
      </c>
      <c r="D1064" s="370" t="s">
        <v>15</v>
      </c>
      <c r="E1064" s="371">
        <v>11173.44</v>
      </c>
      <c r="F1064" s="371">
        <v>11240.59</v>
      </c>
    </row>
    <row r="1065" spans="1:6">
      <c r="A1065" s="368" t="s">
        <v>21609</v>
      </c>
      <c r="B1065" s="368">
        <v>91507</v>
      </c>
      <c r="C1065" s="369" t="s">
        <v>22637</v>
      </c>
      <c r="D1065" s="370" t="s">
        <v>15</v>
      </c>
      <c r="E1065" s="371">
        <v>15117.13</v>
      </c>
      <c r="F1065" s="371">
        <v>15184.28</v>
      </c>
    </row>
    <row r="1066" spans="1:6">
      <c r="A1066" s="368" t="s">
        <v>21609</v>
      </c>
      <c r="B1066" s="368">
        <v>91508</v>
      </c>
      <c r="C1066" s="369" t="s">
        <v>22638</v>
      </c>
      <c r="D1066" s="370" t="s">
        <v>15</v>
      </c>
      <c r="E1066" s="371">
        <v>17237.32</v>
      </c>
      <c r="F1066" s="371">
        <v>17304.47</v>
      </c>
    </row>
    <row r="1067" spans="1:6">
      <c r="A1067" s="368" t="s">
        <v>21609</v>
      </c>
      <c r="B1067" s="368">
        <v>91520</v>
      </c>
      <c r="C1067" s="369" t="s">
        <v>22639</v>
      </c>
      <c r="D1067" s="370" t="s">
        <v>15</v>
      </c>
      <c r="E1067" s="371">
        <v>2345.7199999999998</v>
      </c>
      <c r="F1067" s="371">
        <v>2426.29</v>
      </c>
    </row>
    <row r="1068" spans="1:6">
      <c r="A1068" s="368" t="s">
        <v>21609</v>
      </c>
      <c r="B1068" s="368">
        <v>91525</v>
      </c>
      <c r="C1068" s="369" t="s">
        <v>22640</v>
      </c>
      <c r="D1068" s="370" t="s">
        <v>15</v>
      </c>
      <c r="E1068" s="371">
        <v>2268.91</v>
      </c>
      <c r="F1068" s="371">
        <v>2349.48</v>
      </c>
    </row>
    <row r="1069" spans="1:6">
      <c r="A1069" s="368" t="s">
        <v>21609</v>
      </c>
      <c r="B1069" s="368">
        <v>91540</v>
      </c>
      <c r="C1069" s="369" t="s">
        <v>22641</v>
      </c>
      <c r="D1069" s="370" t="s">
        <v>15</v>
      </c>
      <c r="E1069" s="371">
        <v>43453.46</v>
      </c>
      <c r="F1069" s="371">
        <v>43520.61</v>
      </c>
    </row>
    <row r="1070" spans="1:6">
      <c r="A1070" s="368" t="s">
        <v>21609</v>
      </c>
      <c r="B1070" s="368">
        <v>91541</v>
      </c>
      <c r="C1070" s="369" t="s">
        <v>22642</v>
      </c>
      <c r="D1070" s="370" t="s">
        <v>15</v>
      </c>
      <c r="E1070" s="371">
        <v>30421.279999999999</v>
      </c>
      <c r="F1070" s="371">
        <v>30521.99</v>
      </c>
    </row>
    <row r="1071" spans="1:6">
      <c r="A1071" s="368" t="s">
        <v>21609</v>
      </c>
      <c r="B1071" s="368">
        <v>91602</v>
      </c>
      <c r="C1071" s="369" t="s">
        <v>22643</v>
      </c>
      <c r="D1071" s="370" t="s">
        <v>15</v>
      </c>
      <c r="E1071" s="371">
        <v>551.39</v>
      </c>
      <c r="F1071" s="371">
        <v>580.87</v>
      </c>
    </row>
    <row r="1072" spans="1:6">
      <c r="A1072" s="368" t="s">
        <v>21609</v>
      </c>
      <c r="B1072" s="368">
        <v>91604</v>
      </c>
      <c r="C1072" s="369" t="s">
        <v>22644</v>
      </c>
      <c r="D1072" s="370" t="s">
        <v>15</v>
      </c>
      <c r="E1072" s="371">
        <v>978.8</v>
      </c>
      <c r="F1072" s="371">
        <v>1008.28</v>
      </c>
    </row>
    <row r="1073" spans="1:6">
      <c r="A1073" s="368" t="s">
        <v>21609</v>
      </c>
      <c r="B1073" s="368">
        <v>91606</v>
      </c>
      <c r="C1073" s="369" t="s">
        <v>22645</v>
      </c>
      <c r="D1073" s="370" t="s">
        <v>15</v>
      </c>
      <c r="E1073" s="371">
        <v>1367.12</v>
      </c>
      <c r="F1073" s="371">
        <v>1405.94</v>
      </c>
    </row>
    <row r="1074" spans="1:6">
      <c r="A1074" s="368" t="s">
        <v>21609</v>
      </c>
      <c r="B1074" s="368">
        <v>91608</v>
      </c>
      <c r="C1074" s="369" t="s">
        <v>22646</v>
      </c>
      <c r="D1074" s="370" t="s">
        <v>15</v>
      </c>
      <c r="E1074" s="371">
        <v>1649.88</v>
      </c>
      <c r="F1074" s="371">
        <v>1688.7</v>
      </c>
    </row>
    <row r="1075" spans="1:6">
      <c r="A1075" s="368" t="s">
        <v>21609</v>
      </c>
      <c r="B1075" s="368">
        <v>91611</v>
      </c>
      <c r="C1075" s="369" t="s">
        <v>22647</v>
      </c>
      <c r="D1075" s="370" t="s">
        <v>15</v>
      </c>
      <c r="E1075" s="371">
        <v>2273.91</v>
      </c>
      <c r="F1075" s="371">
        <v>2319.44</v>
      </c>
    </row>
    <row r="1076" spans="1:6">
      <c r="A1076" s="368" t="s">
        <v>21609</v>
      </c>
      <c r="B1076" s="368">
        <v>91613</v>
      </c>
      <c r="C1076" s="369" t="s">
        <v>22648</v>
      </c>
      <c r="D1076" s="370" t="s">
        <v>15</v>
      </c>
      <c r="E1076" s="371">
        <v>2776.94</v>
      </c>
      <c r="F1076" s="371">
        <v>2835.91</v>
      </c>
    </row>
    <row r="1077" spans="1:6">
      <c r="A1077" s="368" t="s">
        <v>21609</v>
      </c>
      <c r="B1077" s="368">
        <v>91615</v>
      </c>
      <c r="C1077" s="369" t="s">
        <v>22649</v>
      </c>
      <c r="D1077" s="370" t="s">
        <v>15</v>
      </c>
      <c r="E1077" s="371">
        <v>3520.66</v>
      </c>
      <c r="F1077" s="371">
        <v>3579.63</v>
      </c>
    </row>
    <row r="1078" spans="1:6" ht="23.25">
      <c r="A1078" s="368" t="s">
        <v>21609</v>
      </c>
      <c r="B1078" s="368">
        <v>91616</v>
      </c>
      <c r="C1078" s="369" t="s">
        <v>22650</v>
      </c>
      <c r="D1078" s="370" t="s">
        <v>15</v>
      </c>
      <c r="E1078" s="371">
        <v>3677.91</v>
      </c>
      <c r="F1078" s="371">
        <v>3716.73</v>
      </c>
    </row>
    <row r="1079" spans="1:6" ht="23.25">
      <c r="A1079" s="368" t="s">
        <v>21609</v>
      </c>
      <c r="B1079" s="368">
        <v>91617</v>
      </c>
      <c r="C1079" s="369" t="s">
        <v>22651</v>
      </c>
      <c r="D1079" s="370" t="s">
        <v>15</v>
      </c>
      <c r="E1079" s="371">
        <v>5312.64</v>
      </c>
      <c r="F1079" s="371">
        <v>5358.17</v>
      </c>
    </row>
    <row r="1080" spans="1:6" ht="23.25">
      <c r="A1080" s="368" t="s">
        <v>21609</v>
      </c>
      <c r="B1080" s="368">
        <v>91618</v>
      </c>
      <c r="C1080" s="369" t="s">
        <v>22652</v>
      </c>
      <c r="D1080" s="370" t="s">
        <v>15</v>
      </c>
      <c r="E1080" s="371">
        <v>6750.5</v>
      </c>
      <c r="F1080" s="371">
        <v>6809.47</v>
      </c>
    </row>
    <row r="1081" spans="1:6">
      <c r="A1081" s="368" t="s">
        <v>21609</v>
      </c>
      <c r="B1081" s="368">
        <v>91701</v>
      </c>
      <c r="C1081" s="369" t="s">
        <v>22653</v>
      </c>
      <c r="D1081" s="370" t="s">
        <v>15</v>
      </c>
      <c r="E1081" s="371">
        <v>159.88999999999999</v>
      </c>
      <c r="F1081" s="371">
        <v>161.46</v>
      </c>
    </row>
    <row r="1082" spans="1:6">
      <c r="A1082" s="368" t="s">
        <v>21609</v>
      </c>
      <c r="B1082" s="368">
        <v>91702</v>
      </c>
      <c r="C1082" s="369" t="s">
        <v>22654</v>
      </c>
      <c r="D1082" s="370" t="s">
        <v>15</v>
      </c>
      <c r="E1082" s="371">
        <v>347.34</v>
      </c>
      <c r="F1082" s="371">
        <v>349.97</v>
      </c>
    </row>
    <row r="1083" spans="1:6">
      <c r="A1083" s="368" t="s">
        <v>21609</v>
      </c>
      <c r="B1083" s="368">
        <v>91703</v>
      </c>
      <c r="C1083" s="369" t="s">
        <v>22655</v>
      </c>
      <c r="D1083" s="370" t="s">
        <v>15</v>
      </c>
      <c r="E1083" s="371">
        <v>403.83</v>
      </c>
      <c r="F1083" s="371">
        <v>406.46</v>
      </c>
    </row>
    <row r="1084" spans="1:6">
      <c r="A1084" s="368" t="s">
        <v>21609</v>
      </c>
      <c r="B1084" s="368">
        <v>91706</v>
      </c>
      <c r="C1084" s="369" t="s">
        <v>22656</v>
      </c>
      <c r="D1084" s="370" t="s">
        <v>21</v>
      </c>
      <c r="E1084" s="371">
        <v>103.76</v>
      </c>
      <c r="F1084" s="371">
        <v>104.41</v>
      </c>
    </row>
    <row r="1085" spans="1:6">
      <c r="A1085" s="368" t="s">
        <v>21609</v>
      </c>
      <c r="B1085" s="368">
        <v>91707</v>
      </c>
      <c r="C1085" s="369" t="s">
        <v>22657</v>
      </c>
      <c r="D1085" s="370" t="s">
        <v>21</v>
      </c>
      <c r="E1085" s="371">
        <v>153.12</v>
      </c>
      <c r="F1085" s="371">
        <v>153.77000000000001</v>
      </c>
    </row>
    <row r="1086" spans="1:6">
      <c r="A1086" s="368" t="s">
        <v>21609</v>
      </c>
      <c r="B1086" s="368">
        <v>91710</v>
      </c>
      <c r="C1086" s="369" t="s">
        <v>22658</v>
      </c>
      <c r="D1086" s="370" t="s">
        <v>15</v>
      </c>
      <c r="E1086" s="371">
        <v>1086.3800000000001</v>
      </c>
      <c r="F1086" s="371">
        <v>1089.74</v>
      </c>
    </row>
    <row r="1087" spans="1:6">
      <c r="A1087" s="368" t="s">
        <v>21609</v>
      </c>
      <c r="B1087" s="368">
        <v>91712</v>
      </c>
      <c r="C1087" s="369" t="s">
        <v>22659</v>
      </c>
      <c r="D1087" s="370" t="s">
        <v>15</v>
      </c>
      <c r="E1087" s="371">
        <v>90.35</v>
      </c>
      <c r="F1087" s="371">
        <v>97.35</v>
      </c>
    </row>
    <row r="1088" spans="1:6">
      <c r="A1088" s="368" t="s">
        <v>21609</v>
      </c>
      <c r="B1088" s="368">
        <v>91713</v>
      </c>
      <c r="C1088" s="369" t="s">
        <v>22660</v>
      </c>
      <c r="D1088" s="370" t="s">
        <v>15</v>
      </c>
      <c r="E1088" s="371">
        <v>185.57</v>
      </c>
      <c r="F1088" s="371">
        <v>187.9</v>
      </c>
    </row>
    <row r="1089" spans="1:6">
      <c r="A1089" s="368" t="s">
        <v>21609</v>
      </c>
      <c r="B1089" s="368">
        <v>91714</v>
      </c>
      <c r="C1089" s="369" t="s">
        <v>22661</v>
      </c>
      <c r="D1089" s="370" t="s">
        <v>15</v>
      </c>
      <c r="E1089" s="371">
        <v>186.85</v>
      </c>
      <c r="F1089" s="371">
        <v>189.18</v>
      </c>
    </row>
    <row r="1090" spans="1:6">
      <c r="A1090" s="368" t="s">
        <v>21609</v>
      </c>
      <c r="B1090" s="368">
        <v>91715</v>
      </c>
      <c r="C1090" s="369" t="s">
        <v>22662</v>
      </c>
      <c r="D1090" s="370" t="s">
        <v>15</v>
      </c>
      <c r="E1090" s="371">
        <v>175.82</v>
      </c>
      <c r="F1090" s="371">
        <v>178.15</v>
      </c>
    </row>
    <row r="1091" spans="1:6">
      <c r="A1091" s="368" t="s">
        <v>21609</v>
      </c>
      <c r="B1091" s="368">
        <v>91716</v>
      </c>
      <c r="C1091" s="369" t="s">
        <v>22663</v>
      </c>
      <c r="D1091" s="370" t="s">
        <v>15</v>
      </c>
      <c r="E1091" s="371">
        <v>17500.259999999998</v>
      </c>
      <c r="F1091" s="371">
        <v>17537.61</v>
      </c>
    </row>
    <row r="1092" spans="1:6">
      <c r="A1092" s="368" t="s">
        <v>21609</v>
      </c>
      <c r="B1092" s="368">
        <v>91717</v>
      </c>
      <c r="C1092" s="369" t="s">
        <v>22664</v>
      </c>
      <c r="D1092" s="370" t="s">
        <v>15</v>
      </c>
      <c r="E1092" s="371">
        <v>25236.6</v>
      </c>
      <c r="F1092" s="371">
        <v>25273.95</v>
      </c>
    </row>
    <row r="1093" spans="1:6">
      <c r="A1093" s="368" t="s">
        <v>21609</v>
      </c>
      <c r="B1093" s="368">
        <v>91718</v>
      </c>
      <c r="C1093" s="369" t="s">
        <v>22665</v>
      </c>
      <c r="D1093" s="370" t="s">
        <v>15</v>
      </c>
      <c r="E1093" s="371">
        <v>231.79</v>
      </c>
      <c r="F1093" s="371">
        <v>237.16</v>
      </c>
    </row>
    <row r="1094" spans="1:6">
      <c r="A1094" s="368" t="s">
        <v>21609</v>
      </c>
      <c r="B1094" s="368">
        <v>91719</v>
      </c>
      <c r="C1094" s="369" t="s">
        <v>22666</v>
      </c>
      <c r="D1094" s="370" t="s">
        <v>15</v>
      </c>
      <c r="E1094" s="371">
        <v>320.94</v>
      </c>
      <c r="F1094" s="371">
        <v>321.04000000000002</v>
      </c>
    </row>
    <row r="1095" spans="1:6">
      <c r="A1095" s="368" t="s">
        <v>21609</v>
      </c>
      <c r="B1095" s="368">
        <v>91720</v>
      </c>
      <c r="C1095" s="369" t="s">
        <v>22667</v>
      </c>
      <c r="D1095" s="370" t="s">
        <v>22101</v>
      </c>
      <c r="E1095" s="371">
        <v>32.11</v>
      </c>
      <c r="F1095" s="371">
        <v>32.21</v>
      </c>
    </row>
    <row r="1096" spans="1:6">
      <c r="A1096" s="368" t="s">
        <v>21609</v>
      </c>
      <c r="B1096" s="368">
        <v>91721</v>
      </c>
      <c r="C1096" s="369" t="s">
        <v>22668</v>
      </c>
      <c r="D1096" s="370" t="s">
        <v>15</v>
      </c>
      <c r="E1096" s="371">
        <v>20884.689999999999</v>
      </c>
      <c r="F1096" s="371">
        <v>20951.84</v>
      </c>
    </row>
    <row r="1097" spans="1:6">
      <c r="A1097" s="368" t="s">
        <v>21609</v>
      </c>
      <c r="B1097" s="368">
        <v>91722</v>
      </c>
      <c r="C1097" s="369" t="s">
        <v>22669</v>
      </c>
      <c r="D1097" s="370" t="s">
        <v>15</v>
      </c>
      <c r="E1097" s="371">
        <v>27053.66</v>
      </c>
      <c r="F1097" s="371">
        <v>27120.81</v>
      </c>
    </row>
    <row r="1098" spans="1:6">
      <c r="A1098" s="368" t="s">
        <v>21609</v>
      </c>
      <c r="B1098" s="368">
        <v>91723</v>
      </c>
      <c r="C1098" s="369" t="s">
        <v>22670</v>
      </c>
      <c r="D1098" s="370" t="s">
        <v>15</v>
      </c>
      <c r="E1098" s="371">
        <v>761.39</v>
      </c>
      <c r="F1098" s="371">
        <v>768.1</v>
      </c>
    </row>
    <row r="1099" spans="1:6">
      <c r="A1099" s="368" t="s">
        <v>21609</v>
      </c>
      <c r="B1099" s="368">
        <v>91724</v>
      </c>
      <c r="C1099" s="369" t="s">
        <v>22671</v>
      </c>
      <c r="D1099" s="370" t="s">
        <v>15</v>
      </c>
      <c r="E1099" s="371">
        <v>4480.2299999999996</v>
      </c>
      <c r="F1099" s="371">
        <v>4480.2299999999996</v>
      </c>
    </row>
    <row r="1100" spans="1:6">
      <c r="A1100" s="368" t="s">
        <v>21609</v>
      </c>
      <c r="B1100" s="368">
        <v>91725</v>
      </c>
      <c r="C1100" s="369" t="s">
        <v>22672</v>
      </c>
      <c r="D1100" s="370" t="s">
        <v>21</v>
      </c>
      <c r="E1100" s="371">
        <v>28.08</v>
      </c>
      <c r="F1100" s="371">
        <v>31.44</v>
      </c>
    </row>
    <row r="1101" spans="1:6">
      <c r="A1101" s="368" t="s">
        <v>21609</v>
      </c>
      <c r="B1101" s="368">
        <v>91726</v>
      </c>
      <c r="C1101" s="369" t="s">
        <v>22673</v>
      </c>
      <c r="D1101" s="370" t="s">
        <v>15</v>
      </c>
      <c r="E1101" s="371">
        <v>47.12</v>
      </c>
      <c r="F1101" s="371">
        <v>49.75</v>
      </c>
    </row>
    <row r="1102" spans="1:6">
      <c r="A1102" s="368" t="s">
        <v>21609</v>
      </c>
      <c r="B1102" s="368">
        <v>91727</v>
      </c>
      <c r="C1102" s="369" t="s">
        <v>22674</v>
      </c>
      <c r="D1102" s="370" t="s">
        <v>15</v>
      </c>
      <c r="E1102" s="371">
        <v>54.06</v>
      </c>
      <c r="F1102" s="371">
        <v>56.68</v>
      </c>
    </row>
    <row r="1103" spans="1:6">
      <c r="A1103" s="368" t="s">
        <v>21609</v>
      </c>
      <c r="B1103" s="368">
        <v>91728</v>
      </c>
      <c r="C1103" s="369" t="s">
        <v>22675</v>
      </c>
      <c r="D1103" s="370" t="s">
        <v>15</v>
      </c>
      <c r="E1103" s="371">
        <v>53.26</v>
      </c>
      <c r="F1103" s="371">
        <v>55.89</v>
      </c>
    </row>
    <row r="1104" spans="1:6">
      <c r="A1104" s="368" t="s">
        <v>21609</v>
      </c>
      <c r="B1104" s="368">
        <v>91729</v>
      </c>
      <c r="C1104" s="369" t="s">
        <v>22676</v>
      </c>
      <c r="D1104" s="370" t="s">
        <v>15</v>
      </c>
      <c r="E1104" s="371">
        <v>43.43</v>
      </c>
      <c r="F1104" s="371">
        <v>44.34</v>
      </c>
    </row>
    <row r="1105" spans="1:6">
      <c r="A1105" s="368" t="s">
        <v>21609</v>
      </c>
      <c r="B1105" s="368">
        <v>91730</v>
      </c>
      <c r="C1105" s="369" t="s">
        <v>22677</v>
      </c>
      <c r="D1105" s="370" t="s">
        <v>15</v>
      </c>
      <c r="E1105" s="371">
        <v>24.54</v>
      </c>
      <c r="F1105" s="371">
        <v>24.54</v>
      </c>
    </row>
    <row r="1106" spans="1:6">
      <c r="A1106" s="368" t="s">
        <v>21609</v>
      </c>
      <c r="B1106" s="368">
        <v>91731</v>
      </c>
      <c r="C1106" s="369" t="s">
        <v>22678</v>
      </c>
      <c r="D1106" s="370" t="s">
        <v>15</v>
      </c>
      <c r="E1106" s="371">
        <v>35.81</v>
      </c>
      <c r="F1106" s="371">
        <v>35.81</v>
      </c>
    </row>
    <row r="1107" spans="1:6">
      <c r="A1107" s="368" t="s">
        <v>21609</v>
      </c>
      <c r="B1107" s="368">
        <v>91732</v>
      </c>
      <c r="C1107" s="369" t="s">
        <v>22679</v>
      </c>
      <c r="D1107" s="370" t="s">
        <v>15</v>
      </c>
      <c r="E1107" s="371">
        <v>692</v>
      </c>
      <c r="F1107" s="371">
        <v>698.71</v>
      </c>
    </row>
    <row r="1108" spans="1:6">
      <c r="A1108" s="368" t="s">
        <v>21609</v>
      </c>
      <c r="B1108" s="368">
        <v>91733</v>
      </c>
      <c r="C1108" s="369" t="s">
        <v>22680</v>
      </c>
      <c r="D1108" s="370" t="s">
        <v>15</v>
      </c>
      <c r="E1108" s="371">
        <v>700.73</v>
      </c>
      <c r="F1108" s="371">
        <v>707.44</v>
      </c>
    </row>
    <row r="1109" spans="1:6">
      <c r="A1109" s="368" t="s">
        <v>21609</v>
      </c>
      <c r="B1109" s="368">
        <v>91734</v>
      </c>
      <c r="C1109" s="369" t="s">
        <v>22681</v>
      </c>
      <c r="D1109" s="370" t="s">
        <v>15</v>
      </c>
      <c r="E1109" s="371">
        <v>681.18</v>
      </c>
      <c r="F1109" s="371">
        <v>687.89</v>
      </c>
    </row>
    <row r="1110" spans="1:6">
      <c r="A1110" s="368" t="s">
        <v>21609</v>
      </c>
      <c r="B1110" s="368">
        <v>92000</v>
      </c>
      <c r="C1110" s="369" t="s">
        <v>22682</v>
      </c>
      <c r="D1110" s="370" t="s">
        <v>21611</v>
      </c>
      <c r="E1110" s="371" t="s">
        <v>21611</v>
      </c>
      <c r="F1110" s="371" t="s">
        <v>21611</v>
      </c>
    </row>
    <row r="1111" spans="1:6" ht="23.25">
      <c r="A1111" s="368" t="s">
        <v>21609</v>
      </c>
      <c r="B1111" s="368">
        <v>92010</v>
      </c>
      <c r="C1111" s="369" t="s">
        <v>22683</v>
      </c>
      <c r="D1111" s="370" t="s">
        <v>22057</v>
      </c>
      <c r="E1111" s="371">
        <v>4074.23</v>
      </c>
      <c r="F1111" s="371">
        <v>4199.34</v>
      </c>
    </row>
    <row r="1112" spans="1:6" ht="34.5">
      <c r="A1112" s="368" t="s">
        <v>21609</v>
      </c>
      <c r="B1112" s="368">
        <v>92033</v>
      </c>
      <c r="C1112" s="369" t="s">
        <v>22684</v>
      </c>
      <c r="D1112" s="370" t="s">
        <v>15</v>
      </c>
      <c r="E1112" s="371">
        <v>1600.97</v>
      </c>
      <c r="F1112" s="371">
        <v>1662.06</v>
      </c>
    </row>
    <row r="1113" spans="1:6" ht="34.5">
      <c r="A1113" s="368" t="s">
        <v>21609</v>
      </c>
      <c r="B1113" s="368">
        <v>92034</v>
      </c>
      <c r="C1113" s="369" t="s">
        <v>22685</v>
      </c>
      <c r="D1113" s="370" t="s">
        <v>15</v>
      </c>
      <c r="E1113" s="371">
        <v>1844.08</v>
      </c>
      <c r="F1113" s="371">
        <v>1905.17</v>
      </c>
    </row>
    <row r="1114" spans="1:6" ht="34.5">
      <c r="A1114" s="368" t="s">
        <v>21609</v>
      </c>
      <c r="B1114" s="368">
        <v>92035</v>
      </c>
      <c r="C1114" s="369" t="s">
        <v>25666</v>
      </c>
      <c r="D1114" s="370" t="s">
        <v>15</v>
      </c>
      <c r="E1114" s="371">
        <v>1194.3800000000001</v>
      </c>
      <c r="F1114" s="371">
        <v>1305.8800000000001</v>
      </c>
    </row>
    <row r="1115" spans="1:6">
      <c r="A1115" s="368" t="s">
        <v>21609</v>
      </c>
      <c r="B1115" s="368">
        <v>95000</v>
      </c>
      <c r="C1115" s="369" t="s">
        <v>22686</v>
      </c>
      <c r="D1115" s="370" t="s">
        <v>21611</v>
      </c>
      <c r="E1115" s="371" t="s">
        <v>21611</v>
      </c>
      <c r="F1115" s="371" t="s">
        <v>21611</v>
      </c>
    </row>
    <row r="1116" spans="1:6">
      <c r="A1116" s="368" t="s">
        <v>21609</v>
      </c>
      <c r="B1116" s="368">
        <v>95001</v>
      </c>
      <c r="C1116" s="369" t="s">
        <v>22687</v>
      </c>
      <c r="D1116" s="370" t="s">
        <v>15</v>
      </c>
      <c r="E1116" s="371">
        <v>156.22</v>
      </c>
      <c r="F1116" s="371">
        <v>174.89</v>
      </c>
    </row>
    <row r="1117" spans="1:6">
      <c r="A1117" s="368" t="s">
        <v>21609</v>
      </c>
      <c r="B1117" s="368">
        <v>95002</v>
      </c>
      <c r="C1117" s="369" t="s">
        <v>22688</v>
      </c>
      <c r="D1117" s="370" t="s">
        <v>15</v>
      </c>
      <c r="E1117" s="371">
        <v>195.27</v>
      </c>
      <c r="F1117" s="371">
        <v>218.61</v>
      </c>
    </row>
    <row r="1118" spans="1:6">
      <c r="A1118" s="368" t="s">
        <v>21609</v>
      </c>
      <c r="B1118" s="368">
        <v>95003</v>
      </c>
      <c r="C1118" s="369" t="s">
        <v>22689</v>
      </c>
      <c r="D1118" s="370" t="s">
        <v>15</v>
      </c>
      <c r="E1118" s="371">
        <v>156.22</v>
      </c>
      <c r="F1118" s="371">
        <v>174.89</v>
      </c>
    </row>
    <row r="1119" spans="1:6">
      <c r="A1119" s="368" t="s">
        <v>21609</v>
      </c>
      <c r="B1119" s="368">
        <v>95004</v>
      </c>
      <c r="C1119" s="369" t="s">
        <v>22690</v>
      </c>
      <c r="D1119" s="370" t="s">
        <v>15</v>
      </c>
      <c r="E1119" s="371">
        <v>19.53</v>
      </c>
      <c r="F1119" s="371">
        <v>21.86</v>
      </c>
    </row>
    <row r="1120" spans="1:6">
      <c r="A1120" s="368" t="s">
        <v>21609</v>
      </c>
      <c r="B1120" s="368">
        <v>95005</v>
      </c>
      <c r="C1120" s="369" t="s">
        <v>22691</v>
      </c>
      <c r="D1120" s="370" t="s">
        <v>15</v>
      </c>
      <c r="E1120" s="371">
        <v>9.76</v>
      </c>
      <c r="F1120" s="371">
        <v>10.93</v>
      </c>
    </row>
    <row r="1121" spans="1:6">
      <c r="A1121" s="368" t="s">
        <v>21609</v>
      </c>
      <c r="B1121" s="368">
        <v>95006</v>
      </c>
      <c r="C1121" s="369" t="s">
        <v>22692</v>
      </c>
      <c r="D1121" s="370" t="s">
        <v>15</v>
      </c>
      <c r="E1121" s="371">
        <v>78.11</v>
      </c>
      <c r="F1121" s="371">
        <v>87.45</v>
      </c>
    </row>
    <row r="1122" spans="1:6">
      <c r="A1122" s="368" t="s">
        <v>21609</v>
      </c>
      <c r="B1122" s="368">
        <v>95009</v>
      </c>
      <c r="C1122" s="369" t="s">
        <v>22693</v>
      </c>
      <c r="D1122" s="370" t="s">
        <v>21</v>
      </c>
      <c r="E1122" s="371">
        <v>15.62</v>
      </c>
      <c r="F1122" s="371">
        <v>17.489999999999998</v>
      </c>
    </row>
    <row r="1123" spans="1:6">
      <c r="A1123" s="368" t="s">
        <v>21609</v>
      </c>
      <c r="B1123" s="368">
        <v>95010</v>
      </c>
      <c r="C1123" s="369" t="s">
        <v>22694</v>
      </c>
      <c r="D1123" s="370" t="s">
        <v>21</v>
      </c>
      <c r="E1123" s="371">
        <v>19.53</v>
      </c>
      <c r="F1123" s="371">
        <v>21.86</v>
      </c>
    </row>
    <row r="1124" spans="1:6">
      <c r="A1124" s="368" t="s">
        <v>21609</v>
      </c>
      <c r="B1124" s="368">
        <v>95011</v>
      </c>
      <c r="C1124" s="369" t="s">
        <v>22695</v>
      </c>
      <c r="D1124" s="370" t="s">
        <v>21</v>
      </c>
      <c r="E1124" s="371">
        <v>39.049999999999997</v>
      </c>
      <c r="F1124" s="371">
        <v>43.72</v>
      </c>
    </row>
    <row r="1125" spans="1:6">
      <c r="A1125" s="368" t="s">
        <v>21609</v>
      </c>
      <c r="B1125" s="368">
        <v>95012</v>
      </c>
      <c r="C1125" s="369" t="s">
        <v>22696</v>
      </c>
      <c r="D1125" s="370" t="s">
        <v>21</v>
      </c>
      <c r="E1125" s="371">
        <v>9.76</v>
      </c>
      <c r="F1125" s="371">
        <v>10.93</v>
      </c>
    </row>
    <row r="1126" spans="1:6">
      <c r="A1126" s="368" t="s">
        <v>21609</v>
      </c>
      <c r="B1126" s="368">
        <v>95013</v>
      </c>
      <c r="C1126" s="369" t="s">
        <v>22697</v>
      </c>
      <c r="D1126" s="370" t="s">
        <v>21</v>
      </c>
      <c r="E1126" s="371">
        <v>19.53</v>
      </c>
      <c r="F1126" s="371">
        <v>21.86</v>
      </c>
    </row>
    <row r="1127" spans="1:6">
      <c r="A1127" s="368" t="s">
        <v>21609</v>
      </c>
      <c r="B1127" s="368">
        <v>95014</v>
      </c>
      <c r="C1127" s="369" t="s">
        <v>22698</v>
      </c>
      <c r="D1127" s="370" t="s">
        <v>21</v>
      </c>
      <c r="E1127" s="371">
        <v>1.95</v>
      </c>
      <c r="F1127" s="371">
        <v>2.19</v>
      </c>
    </row>
    <row r="1128" spans="1:6">
      <c r="A1128" s="368" t="s">
        <v>21609</v>
      </c>
      <c r="B1128" s="368">
        <v>95015</v>
      </c>
      <c r="C1128" s="369" t="s">
        <v>22699</v>
      </c>
      <c r="D1128" s="370" t="s">
        <v>21</v>
      </c>
      <c r="E1128" s="371">
        <v>3.91</v>
      </c>
      <c r="F1128" s="371">
        <v>4.37</v>
      </c>
    </row>
    <row r="1129" spans="1:6">
      <c r="A1129" s="368" t="s">
        <v>21609</v>
      </c>
      <c r="B1129" s="368">
        <v>95016</v>
      </c>
      <c r="C1129" s="369" t="s">
        <v>22700</v>
      </c>
      <c r="D1129" s="370" t="s">
        <v>21</v>
      </c>
      <c r="E1129" s="371">
        <v>2.34</v>
      </c>
      <c r="F1129" s="371">
        <v>2.62</v>
      </c>
    </row>
    <row r="1130" spans="1:6">
      <c r="A1130" s="368" t="s">
        <v>21609</v>
      </c>
      <c r="B1130" s="368">
        <v>95017</v>
      </c>
      <c r="C1130" s="369" t="s">
        <v>22701</v>
      </c>
      <c r="D1130" s="370" t="s">
        <v>21</v>
      </c>
      <c r="E1130" s="371">
        <v>4.6900000000000004</v>
      </c>
      <c r="F1130" s="371">
        <v>5.25</v>
      </c>
    </row>
    <row r="1131" spans="1:6">
      <c r="A1131" s="368" t="s">
        <v>21609</v>
      </c>
      <c r="B1131" s="368">
        <v>95018</v>
      </c>
      <c r="C1131" s="369" t="s">
        <v>22702</v>
      </c>
      <c r="D1131" s="370" t="s">
        <v>15</v>
      </c>
      <c r="E1131" s="371">
        <v>7.81</v>
      </c>
      <c r="F1131" s="371">
        <v>8.74</v>
      </c>
    </row>
    <row r="1132" spans="1:6">
      <c r="A1132" s="368" t="s">
        <v>21609</v>
      </c>
      <c r="B1132" s="368">
        <v>95020</v>
      </c>
      <c r="C1132" s="369" t="s">
        <v>22703</v>
      </c>
      <c r="D1132" s="370" t="s">
        <v>15</v>
      </c>
      <c r="E1132" s="371">
        <v>7.81</v>
      </c>
      <c r="F1132" s="371">
        <v>8.74</v>
      </c>
    </row>
    <row r="1133" spans="1:6">
      <c r="A1133" s="368" t="s">
        <v>21609</v>
      </c>
      <c r="B1133" s="368">
        <v>95100</v>
      </c>
      <c r="C1133" s="369" t="s">
        <v>22704</v>
      </c>
      <c r="D1133" s="370" t="s">
        <v>21611</v>
      </c>
      <c r="E1133" s="371" t="s">
        <v>21611</v>
      </c>
      <c r="F1133" s="371" t="s">
        <v>21611</v>
      </c>
    </row>
    <row r="1134" spans="1:6">
      <c r="A1134" s="368" t="s">
        <v>21609</v>
      </c>
      <c r="B1134" s="368">
        <v>95111</v>
      </c>
      <c r="C1134" s="369" t="s">
        <v>22705</v>
      </c>
      <c r="D1134" s="370" t="s">
        <v>15</v>
      </c>
      <c r="E1134" s="371">
        <v>7.81</v>
      </c>
      <c r="F1134" s="371">
        <v>8.74</v>
      </c>
    </row>
    <row r="1135" spans="1:6">
      <c r="A1135" s="368" t="s">
        <v>21609</v>
      </c>
      <c r="B1135" s="368">
        <v>95115</v>
      </c>
      <c r="C1135" s="369" t="s">
        <v>22706</v>
      </c>
      <c r="D1135" s="370" t="s">
        <v>15</v>
      </c>
      <c r="E1135" s="371">
        <v>11.72</v>
      </c>
      <c r="F1135" s="371">
        <v>13.12</v>
      </c>
    </row>
    <row r="1136" spans="1:6">
      <c r="A1136" s="368" t="s">
        <v>21609</v>
      </c>
      <c r="B1136" s="368">
        <v>95116</v>
      </c>
      <c r="C1136" s="369" t="s">
        <v>22707</v>
      </c>
      <c r="D1136" s="370" t="s">
        <v>15</v>
      </c>
      <c r="E1136" s="371">
        <v>27.34</v>
      </c>
      <c r="F1136" s="371">
        <v>30.61</v>
      </c>
    </row>
    <row r="1137" spans="1:6">
      <c r="A1137" s="368" t="s">
        <v>21609</v>
      </c>
      <c r="B1137" s="368">
        <v>95117</v>
      </c>
      <c r="C1137" s="369" t="s">
        <v>22708</v>
      </c>
      <c r="D1137" s="370" t="s">
        <v>15</v>
      </c>
      <c r="E1137" s="371">
        <v>50.77</v>
      </c>
      <c r="F1137" s="371">
        <v>56.84</v>
      </c>
    </row>
    <row r="1138" spans="1:6">
      <c r="A1138" s="368" t="s">
        <v>21609</v>
      </c>
      <c r="B1138" s="368">
        <v>95125</v>
      </c>
      <c r="C1138" s="369" t="s">
        <v>22709</v>
      </c>
      <c r="D1138" s="370" t="s">
        <v>15</v>
      </c>
      <c r="E1138" s="371">
        <v>19.53</v>
      </c>
      <c r="F1138" s="371">
        <v>21.86</v>
      </c>
    </row>
    <row r="1139" spans="1:6">
      <c r="A1139" s="368" t="s">
        <v>21609</v>
      </c>
      <c r="B1139" s="368">
        <v>95126</v>
      </c>
      <c r="C1139" s="369" t="s">
        <v>22710</v>
      </c>
      <c r="D1139" s="370" t="s">
        <v>15</v>
      </c>
      <c r="E1139" s="371">
        <v>39.049999999999997</v>
      </c>
      <c r="F1139" s="371">
        <v>43.72</v>
      </c>
    </row>
    <row r="1140" spans="1:6">
      <c r="A1140" s="368" t="s">
        <v>21609</v>
      </c>
      <c r="B1140" s="368">
        <v>95127</v>
      </c>
      <c r="C1140" s="369" t="s">
        <v>22711</v>
      </c>
      <c r="D1140" s="370" t="s">
        <v>7866</v>
      </c>
      <c r="E1140" s="371">
        <v>39.049999999999997</v>
      </c>
      <c r="F1140" s="371">
        <v>43.72</v>
      </c>
    </row>
    <row r="1141" spans="1:6">
      <c r="A1141" s="368" t="s">
        <v>21609</v>
      </c>
      <c r="B1141" s="368">
        <v>95129</v>
      </c>
      <c r="C1141" s="369" t="s">
        <v>22712</v>
      </c>
      <c r="D1141" s="370" t="s">
        <v>7866</v>
      </c>
      <c r="E1141" s="371">
        <v>39.049999999999997</v>
      </c>
      <c r="F1141" s="371">
        <v>43.72</v>
      </c>
    </row>
    <row r="1142" spans="1:6">
      <c r="A1142" s="368" t="s">
        <v>21609</v>
      </c>
      <c r="B1142" s="368">
        <v>95130</v>
      </c>
      <c r="C1142" s="369" t="s">
        <v>22713</v>
      </c>
      <c r="D1142" s="370" t="s">
        <v>15</v>
      </c>
      <c r="E1142" s="371">
        <v>7.81</v>
      </c>
      <c r="F1142" s="371">
        <v>8.74</v>
      </c>
    </row>
    <row r="1143" spans="1:6">
      <c r="A1143" s="368" t="s">
        <v>21609</v>
      </c>
      <c r="B1143" s="368">
        <v>95132</v>
      </c>
      <c r="C1143" s="369" t="s">
        <v>22714</v>
      </c>
      <c r="D1143" s="370" t="s">
        <v>15</v>
      </c>
      <c r="E1143" s="371">
        <v>9.76</v>
      </c>
      <c r="F1143" s="371">
        <v>10.93</v>
      </c>
    </row>
    <row r="1144" spans="1:6">
      <c r="A1144" s="368" t="s">
        <v>21609</v>
      </c>
      <c r="B1144" s="368">
        <v>95134</v>
      </c>
      <c r="C1144" s="369" t="s">
        <v>22715</v>
      </c>
      <c r="D1144" s="370" t="s">
        <v>15</v>
      </c>
      <c r="E1144" s="371">
        <v>9.76</v>
      </c>
      <c r="F1144" s="371">
        <v>10.93</v>
      </c>
    </row>
    <row r="1145" spans="1:6">
      <c r="A1145" s="368" t="s">
        <v>21609</v>
      </c>
      <c r="B1145" s="368">
        <v>95135</v>
      </c>
      <c r="C1145" s="369" t="s">
        <v>22716</v>
      </c>
      <c r="D1145" s="370" t="s">
        <v>15</v>
      </c>
      <c r="E1145" s="371">
        <v>230.15</v>
      </c>
      <c r="F1145" s="371">
        <v>252.92</v>
      </c>
    </row>
    <row r="1146" spans="1:6">
      <c r="A1146" s="368" t="s">
        <v>21609</v>
      </c>
      <c r="B1146" s="368">
        <v>95136</v>
      </c>
      <c r="C1146" s="369" t="s">
        <v>22717</v>
      </c>
      <c r="D1146" s="370" t="s">
        <v>15</v>
      </c>
      <c r="E1146" s="371">
        <v>19.53</v>
      </c>
      <c r="F1146" s="371">
        <v>21.86</v>
      </c>
    </row>
    <row r="1147" spans="1:6">
      <c r="A1147" s="368" t="s">
        <v>21609</v>
      </c>
      <c r="B1147" s="368">
        <v>95137</v>
      </c>
      <c r="C1147" s="369" t="s">
        <v>22718</v>
      </c>
      <c r="D1147" s="370" t="s">
        <v>15</v>
      </c>
      <c r="E1147" s="371">
        <v>19.53</v>
      </c>
      <c r="F1147" s="371">
        <v>21.86</v>
      </c>
    </row>
    <row r="1148" spans="1:6">
      <c r="A1148" s="368" t="s">
        <v>21609</v>
      </c>
      <c r="B1148" s="368">
        <v>95138</v>
      </c>
      <c r="C1148" s="369" t="s">
        <v>22719</v>
      </c>
      <c r="D1148" s="370" t="s">
        <v>15</v>
      </c>
      <c r="E1148" s="371">
        <v>29.29</v>
      </c>
      <c r="F1148" s="371">
        <v>32.79</v>
      </c>
    </row>
    <row r="1149" spans="1:6">
      <c r="A1149" s="368" t="s">
        <v>21609</v>
      </c>
      <c r="B1149" s="368">
        <v>95139</v>
      </c>
      <c r="C1149" s="369" t="s">
        <v>22720</v>
      </c>
      <c r="D1149" s="370" t="s">
        <v>15</v>
      </c>
      <c r="E1149" s="371">
        <v>9.76</v>
      </c>
      <c r="F1149" s="371">
        <v>10.93</v>
      </c>
    </row>
    <row r="1150" spans="1:6">
      <c r="A1150" s="368" t="s">
        <v>21609</v>
      </c>
      <c r="B1150" s="368">
        <v>95200</v>
      </c>
      <c r="C1150" s="369" t="s">
        <v>22721</v>
      </c>
      <c r="D1150" s="370" t="s">
        <v>21611</v>
      </c>
      <c r="E1150" s="371" t="s">
        <v>21611</v>
      </c>
      <c r="F1150" s="371" t="s">
        <v>21611</v>
      </c>
    </row>
    <row r="1151" spans="1:6">
      <c r="A1151" s="368" t="s">
        <v>21609</v>
      </c>
      <c r="B1151" s="368">
        <v>95201</v>
      </c>
      <c r="C1151" s="369" t="s">
        <v>22722</v>
      </c>
      <c r="D1151" s="370" t="s">
        <v>15</v>
      </c>
      <c r="E1151" s="371">
        <v>7.81</v>
      </c>
      <c r="F1151" s="371">
        <v>8.74</v>
      </c>
    </row>
    <row r="1152" spans="1:6">
      <c r="A1152" s="368" t="s">
        <v>21609</v>
      </c>
      <c r="B1152" s="368">
        <v>95202</v>
      </c>
      <c r="C1152" s="369" t="s">
        <v>22723</v>
      </c>
      <c r="D1152" s="370" t="s">
        <v>15</v>
      </c>
      <c r="E1152" s="371">
        <v>19.53</v>
      </c>
      <c r="F1152" s="371">
        <v>21.86</v>
      </c>
    </row>
    <row r="1153" spans="1:6">
      <c r="A1153" s="368" t="s">
        <v>21609</v>
      </c>
      <c r="B1153" s="368">
        <v>95203</v>
      </c>
      <c r="C1153" s="369" t="s">
        <v>22724</v>
      </c>
      <c r="D1153" s="370" t="s">
        <v>15</v>
      </c>
      <c r="E1153" s="371">
        <v>1.71</v>
      </c>
      <c r="F1153" s="371">
        <v>1.92</v>
      </c>
    </row>
    <row r="1154" spans="1:6">
      <c r="A1154" s="368" t="s">
        <v>21609</v>
      </c>
      <c r="B1154" s="368">
        <v>95204</v>
      </c>
      <c r="C1154" s="369" t="s">
        <v>22725</v>
      </c>
      <c r="D1154" s="370" t="s">
        <v>15</v>
      </c>
      <c r="E1154" s="371">
        <v>11.72</v>
      </c>
      <c r="F1154" s="371">
        <v>13.12</v>
      </c>
    </row>
    <row r="1155" spans="1:6">
      <c r="A1155" s="368" t="s">
        <v>21609</v>
      </c>
      <c r="B1155" s="368">
        <v>95205</v>
      </c>
      <c r="C1155" s="369" t="s">
        <v>22726</v>
      </c>
      <c r="D1155" s="370" t="s">
        <v>15</v>
      </c>
      <c r="E1155" s="371">
        <v>1.71</v>
      </c>
      <c r="F1155" s="371">
        <v>1.92</v>
      </c>
    </row>
    <row r="1156" spans="1:6">
      <c r="A1156" s="368" t="s">
        <v>21609</v>
      </c>
      <c r="B1156" s="368">
        <v>95206</v>
      </c>
      <c r="C1156" s="369" t="s">
        <v>22727</v>
      </c>
      <c r="D1156" s="370" t="s">
        <v>15</v>
      </c>
      <c r="E1156" s="371">
        <v>15.62</v>
      </c>
      <c r="F1156" s="371">
        <v>17.489999999999998</v>
      </c>
    </row>
    <row r="1157" spans="1:6">
      <c r="A1157" s="368" t="s">
        <v>21609</v>
      </c>
      <c r="B1157" s="368">
        <v>95208</v>
      </c>
      <c r="C1157" s="369" t="s">
        <v>22728</v>
      </c>
      <c r="D1157" s="370" t="s">
        <v>15</v>
      </c>
      <c r="E1157" s="371">
        <v>19.53</v>
      </c>
      <c r="F1157" s="371">
        <v>21.86</v>
      </c>
    </row>
    <row r="1158" spans="1:6">
      <c r="A1158" s="368" t="s">
        <v>21609</v>
      </c>
      <c r="B1158" s="368">
        <v>95209</v>
      </c>
      <c r="C1158" s="369" t="s">
        <v>22729</v>
      </c>
      <c r="D1158" s="370" t="s">
        <v>15</v>
      </c>
      <c r="E1158" s="371">
        <v>39.049999999999997</v>
      </c>
      <c r="F1158" s="371">
        <v>43.72</v>
      </c>
    </row>
    <row r="1159" spans="1:6">
      <c r="A1159" s="368" t="s">
        <v>21609</v>
      </c>
      <c r="B1159" s="368">
        <v>95210</v>
      </c>
      <c r="C1159" s="369" t="s">
        <v>22730</v>
      </c>
      <c r="D1159" s="370" t="s">
        <v>15</v>
      </c>
      <c r="E1159" s="371">
        <v>15.62</v>
      </c>
      <c r="F1159" s="371">
        <v>17.489999999999998</v>
      </c>
    </row>
    <row r="1160" spans="1:6">
      <c r="A1160" s="368" t="s">
        <v>21609</v>
      </c>
      <c r="B1160" s="368">
        <v>95211</v>
      </c>
      <c r="C1160" s="369" t="s">
        <v>22731</v>
      </c>
      <c r="D1160" s="370" t="s">
        <v>15</v>
      </c>
      <c r="E1160" s="371">
        <v>29.29</v>
      </c>
      <c r="F1160" s="371">
        <v>32.79</v>
      </c>
    </row>
    <row r="1161" spans="1:6">
      <c r="A1161" s="368" t="s">
        <v>21609</v>
      </c>
      <c r="B1161" s="368">
        <v>95212</v>
      </c>
      <c r="C1161" s="369" t="s">
        <v>22732</v>
      </c>
      <c r="D1161" s="370" t="s">
        <v>15</v>
      </c>
      <c r="E1161" s="371">
        <v>58.58</v>
      </c>
      <c r="F1161" s="371">
        <v>65.58</v>
      </c>
    </row>
    <row r="1162" spans="1:6">
      <c r="A1162" s="368" t="s">
        <v>21609</v>
      </c>
      <c r="B1162" s="368">
        <v>95213</v>
      </c>
      <c r="C1162" s="369" t="s">
        <v>22733</v>
      </c>
      <c r="D1162" s="370" t="s">
        <v>15</v>
      </c>
      <c r="E1162" s="371">
        <v>58.58</v>
      </c>
      <c r="F1162" s="371">
        <v>65.58</v>
      </c>
    </row>
    <row r="1163" spans="1:6">
      <c r="A1163" s="368" t="s">
        <v>21609</v>
      </c>
      <c r="B1163" s="368">
        <v>95214</v>
      </c>
      <c r="C1163" s="369" t="s">
        <v>22734</v>
      </c>
      <c r="D1163" s="370" t="s">
        <v>15</v>
      </c>
      <c r="E1163" s="371">
        <v>19.53</v>
      </c>
      <c r="F1163" s="371">
        <v>21.86</v>
      </c>
    </row>
    <row r="1164" spans="1:6">
      <c r="A1164" s="368" t="s">
        <v>21609</v>
      </c>
      <c r="B1164" s="368">
        <v>95218</v>
      </c>
      <c r="C1164" s="369" t="s">
        <v>22735</v>
      </c>
      <c r="D1164" s="370" t="s">
        <v>15</v>
      </c>
      <c r="E1164" s="371">
        <v>58.58</v>
      </c>
      <c r="F1164" s="371">
        <v>65.58</v>
      </c>
    </row>
    <row r="1165" spans="1:6">
      <c r="A1165" s="368" t="s">
        <v>21609</v>
      </c>
      <c r="B1165" s="368">
        <v>95219</v>
      </c>
      <c r="C1165" s="369" t="s">
        <v>22736</v>
      </c>
      <c r="D1165" s="370" t="s">
        <v>15</v>
      </c>
      <c r="E1165" s="371">
        <v>39.049999999999997</v>
      </c>
      <c r="F1165" s="371">
        <v>43.72</v>
      </c>
    </row>
    <row r="1166" spans="1:6">
      <c r="A1166" s="368" t="s">
        <v>21609</v>
      </c>
      <c r="B1166" s="368">
        <v>95220</v>
      </c>
      <c r="C1166" s="369" t="s">
        <v>22737</v>
      </c>
      <c r="D1166" s="370" t="s">
        <v>15</v>
      </c>
      <c r="E1166" s="371">
        <v>58.58</v>
      </c>
      <c r="F1166" s="371">
        <v>65.58</v>
      </c>
    </row>
    <row r="1167" spans="1:6">
      <c r="A1167" s="368" t="s">
        <v>21609</v>
      </c>
      <c r="B1167" s="368">
        <v>95225</v>
      </c>
      <c r="C1167" s="369" t="s">
        <v>22738</v>
      </c>
      <c r="D1167" s="370" t="s">
        <v>15</v>
      </c>
      <c r="E1167" s="371">
        <v>31.24</v>
      </c>
      <c r="F1167" s="371">
        <v>34.979999999999997</v>
      </c>
    </row>
    <row r="1168" spans="1:6">
      <c r="A1168" s="368" t="s">
        <v>21609</v>
      </c>
      <c r="B1168" s="368">
        <v>95300</v>
      </c>
      <c r="C1168" s="369" t="s">
        <v>22739</v>
      </c>
      <c r="D1168" s="370" t="s">
        <v>21611</v>
      </c>
      <c r="E1168" s="371" t="s">
        <v>21611</v>
      </c>
      <c r="F1168" s="371" t="s">
        <v>21611</v>
      </c>
    </row>
    <row r="1169" spans="1:6">
      <c r="A1169" s="368" t="s">
        <v>21609</v>
      </c>
      <c r="B1169" s="368">
        <v>95310</v>
      </c>
      <c r="C1169" s="369" t="s">
        <v>22740</v>
      </c>
      <c r="D1169" s="370" t="s">
        <v>15</v>
      </c>
      <c r="E1169" s="371">
        <v>19.53</v>
      </c>
      <c r="F1169" s="371">
        <v>21.86</v>
      </c>
    </row>
    <row r="1170" spans="1:6">
      <c r="A1170" s="368" t="s">
        <v>21609</v>
      </c>
      <c r="B1170" s="368">
        <v>95311</v>
      </c>
      <c r="C1170" s="369" t="s">
        <v>22741</v>
      </c>
      <c r="D1170" s="370" t="s">
        <v>15</v>
      </c>
      <c r="E1170" s="371">
        <v>19.53</v>
      </c>
      <c r="F1170" s="371">
        <v>21.86</v>
      </c>
    </row>
    <row r="1171" spans="1:6">
      <c r="A1171" s="368" t="s">
        <v>21609</v>
      </c>
      <c r="B1171" s="368">
        <v>95314</v>
      </c>
      <c r="C1171" s="369" t="s">
        <v>22742</v>
      </c>
      <c r="D1171" s="370" t="s">
        <v>21</v>
      </c>
      <c r="E1171" s="371">
        <v>7.81</v>
      </c>
      <c r="F1171" s="371">
        <v>8.74</v>
      </c>
    </row>
    <row r="1172" spans="1:6">
      <c r="A1172" s="368" t="s">
        <v>21609</v>
      </c>
      <c r="B1172" s="368">
        <v>95315</v>
      </c>
      <c r="C1172" s="369" t="s">
        <v>22743</v>
      </c>
      <c r="D1172" s="370" t="s">
        <v>21</v>
      </c>
      <c r="E1172" s="371">
        <v>9.76</v>
      </c>
      <c r="F1172" s="371">
        <v>10.93</v>
      </c>
    </row>
    <row r="1173" spans="1:6">
      <c r="A1173" s="368" t="s">
        <v>21609</v>
      </c>
      <c r="B1173" s="368">
        <v>95316</v>
      </c>
      <c r="C1173" s="369" t="s">
        <v>22744</v>
      </c>
      <c r="D1173" s="370" t="s">
        <v>15</v>
      </c>
      <c r="E1173" s="371">
        <v>7.81</v>
      </c>
      <c r="F1173" s="371">
        <v>8.74</v>
      </c>
    </row>
    <row r="1174" spans="1:6">
      <c r="A1174" s="368" t="s">
        <v>21609</v>
      </c>
      <c r="B1174" s="368">
        <v>95320</v>
      </c>
      <c r="C1174" s="369" t="s">
        <v>22745</v>
      </c>
      <c r="D1174" s="370" t="s">
        <v>15</v>
      </c>
      <c r="E1174" s="371">
        <v>39.049999999999997</v>
      </c>
      <c r="F1174" s="371">
        <v>43.72</v>
      </c>
    </row>
    <row r="1175" spans="1:6">
      <c r="A1175" s="368" t="s">
        <v>21609</v>
      </c>
      <c r="B1175" s="368">
        <v>95321</v>
      </c>
      <c r="C1175" s="369" t="s">
        <v>22746</v>
      </c>
      <c r="D1175" s="370" t="s">
        <v>21</v>
      </c>
      <c r="E1175" s="371">
        <v>19.53</v>
      </c>
      <c r="F1175" s="371">
        <v>21.86</v>
      </c>
    </row>
    <row r="1176" spans="1:6">
      <c r="A1176" s="368" t="s">
        <v>21609</v>
      </c>
      <c r="B1176" s="368">
        <v>95322</v>
      </c>
      <c r="C1176" s="369" t="s">
        <v>22747</v>
      </c>
      <c r="D1176" s="370" t="s">
        <v>15</v>
      </c>
      <c r="E1176" s="371">
        <v>19.53</v>
      </c>
      <c r="F1176" s="371">
        <v>21.86</v>
      </c>
    </row>
    <row r="1177" spans="1:6">
      <c r="A1177" s="368" t="s">
        <v>21609</v>
      </c>
      <c r="B1177" s="368">
        <v>95325</v>
      </c>
      <c r="C1177" s="369" t="s">
        <v>22748</v>
      </c>
      <c r="D1177" s="370" t="s">
        <v>15</v>
      </c>
      <c r="E1177" s="371">
        <v>39.049999999999997</v>
      </c>
      <c r="F1177" s="371">
        <v>43.72</v>
      </c>
    </row>
    <row r="1178" spans="1:6">
      <c r="A1178" s="368" t="s">
        <v>21609</v>
      </c>
      <c r="B1178" s="368">
        <v>95355</v>
      </c>
      <c r="C1178" s="369" t="s">
        <v>22749</v>
      </c>
      <c r="D1178" s="370" t="s">
        <v>15</v>
      </c>
      <c r="E1178" s="371">
        <v>23.43</v>
      </c>
      <c r="F1178" s="371">
        <v>26.23</v>
      </c>
    </row>
    <row r="1179" spans="1:6">
      <c r="A1179" s="368" t="s">
        <v>21609</v>
      </c>
      <c r="B1179" s="368">
        <v>95356</v>
      </c>
      <c r="C1179" s="369" t="s">
        <v>22750</v>
      </c>
      <c r="D1179" s="370" t="s">
        <v>15</v>
      </c>
      <c r="E1179" s="371">
        <v>39.049999999999997</v>
      </c>
      <c r="F1179" s="371">
        <v>43.72</v>
      </c>
    </row>
    <row r="1180" spans="1:6">
      <c r="A1180" s="368" t="s">
        <v>21609</v>
      </c>
      <c r="B1180" s="368">
        <v>95360</v>
      </c>
      <c r="C1180" s="369" t="s">
        <v>22751</v>
      </c>
      <c r="D1180" s="370" t="s">
        <v>15</v>
      </c>
      <c r="E1180" s="371">
        <v>195.27</v>
      </c>
      <c r="F1180" s="371">
        <v>218.61</v>
      </c>
    </row>
    <row r="1181" spans="1:6">
      <c r="A1181" s="368" t="s">
        <v>21609</v>
      </c>
      <c r="B1181" s="368">
        <v>95361</v>
      </c>
      <c r="C1181" s="369" t="s">
        <v>22752</v>
      </c>
      <c r="D1181" s="370" t="s">
        <v>15</v>
      </c>
      <c r="E1181" s="371">
        <v>312.43</v>
      </c>
      <c r="F1181" s="371">
        <v>349.78</v>
      </c>
    </row>
    <row r="1182" spans="1:6">
      <c r="A1182" s="368" t="s">
        <v>21609</v>
      </c>
      <c r="B1182" s="368">
        <v>95362</v>
      </c>
      <c r="C1182" s="369" t="s">
        <v>22753</v>
      </c>
      <c r="D1182" s="370" t="s">
        <v>15</v>
      </c>
      <c r="E1182" s="371">
        <v>195.27</v>
      </c>
      <c r="F1182" s="371">
        <v>218.61</v>
      </c>
    </row>
    <row r="1183" spans="1:6">
      <c r="A1183" s="368" t="s">
        <v>21609</v>
      </c>
      <c r="B1183" s="368">
        <v>95400</v>
      </c>
      <c r="C1183" s="369" t="s">
        <v>22754</v>
      </c>
      <c r="D1183" s="370" t="s">
        <v>21611</v>
      </c>
      <c r="E1183" s="371" t="s">
        <v>21611</v>
      </c>
      <c r="F1183" s="371" t="s">
        <v>21611</v>
      </c>
    </row>
    <row r="1184" spans="1:6">
      <c r="A1184" s="368" t="s">
        <v>21609</v>
      </c>
      <c r="B1184" s="368">
        <v>95401</v>
      </c>
      <c r="C1184" s="369" t="s">
        <v>22755</v>
      </c>
      <c r="D1184" s="370" t="s">
        <v>15</v>
      </c>
      <c r="E1184" s="371">
        <v>5.86</v>
      </c>
      <c r="F1184" s="371">
        <v>6.56</v>
      </c>
    </row>
    <row r="1185" spans="1:6">
      <c r="A1185" s="368" t="s">
        <v>21609</v>
      </c>
      <c r="B1185" s="368">
        <v>95402</v>
      </c>
      <c r="C1185" s="369" t="s">
        <v>22756</v>
      </c>
      <c r="D1185" s="370" t="s">
        <v>15</v>
      </c>
      <c r="E1185" s="371">
        <v>1.71</v>
      </c>
      <c r="F1185" s="371">
        <v>1.92</v>
      </c>
    </row>
    <row r="1186" spans="1:6">
      <c r="A1186" s="368" t="s">
        <v>21609</v>
      </c>
      <c r="B1186" s="368">
        <v>95403</v>
      </c>
      <c r="C1186" s="369" t="s">
        <v>22757</v>
      </c>
      <c r="D1186" s="370" t="s">
        <v>15</v>
      </c>
      <c r="E1186" s="371">
        <v>9.76</v>
      </c>
      <c r="F1186" s="371">
        <v>10.93</v>
      </c>
    </row>
    <row r="1187" spans="1:6">
      <c r="A1187" s="368" t="s">
        <v>21609</v>
      </c>
      <c r="B1187" s="368">
        <v>95404</v>
      </c>
      <c r="C1187" s="369" t="s">
        <v>22758</v>
      </c>
      <c r="D1187" s="370" t="s">
        <v>15</v>
      </c>
      <c r="E1187" s="371">
        <v>7.81</v>
      </c>
      <c r="F1187" s="371">
        <v>8.74</v>
      </c>
    </row>
    <row r="1188" spans="1:6">
      <c r="A1188" s="368" t="s">
        <v>21609</v>
      </c>
      <c r="B1188" s="368">
        <v>95405</v>
      </c>
      <c r="C1188" s="369" t="s">
        <v>22759</v>
      </c>
      <c r="D1188" s="370" t="s">
        <v>15</v>
      </c>
      <c r="E1188" s="371">
        <v>56.16</v>
      </c>
      <c r="F1188" s="371">
        <v>62.88</v>
      </c>
    </row>
    <row r="1189" spans="1:6">
      <c r="A1189" s="368" t="s">
        <v>21609</v>
      </c>
      <c r="B1189" s="368">
        <v>95406</v>
      </c>
      <c r="C1189" s="369" t="s">
        <v>22760</v>
      </c>
      <c r="D1189" s="370" t="s">
        <v>15</v>
      </c>
      <c r="E1189" s="371">
        <v>15.62</v>
      </c>
      <c r="F1189" s="371">
        <v>17.489999999999998</v>
      </c>
    </row>
    <row r="1190" spans="1:6">
      <c r="A1190" s="368" t="s">
        <v>21609</v>
      </c>
      <c r="B1190" s="368">
        <v>95407</v>
      </c>
      <c r="C1190" s="369" t="s">
        <v>22761</v>
      </c>
      <c r="D1190" s="370" t="s">
        <v>15</v>
      </c>
      <c r="E1190" s="371">
        <v>15.62</v>
      </c>
      <c r="F1190" s="371">
        <v>17.489999999999998</v>
      </c>
    </row>
    <row r="1191" spans="1:6">
      <c r="A1191" s="368" t="s">
        <v>21609</v>
      </c>
      <c r="B1191" s="368">
        <v>95408</v>
      </c>
      <c r="C1191" s="369" t="s">
        <v>22762</v>
      </c>
      <c r="D1191" s="370" t="s">
        <v>21</v>
      </c>
      <c r="E1191" s="371">
        <v>7.81</v>
      </c>
      <c r="F1191" s="371">
        <v>8.74</v>
      </c>
    </row>
    <row r="1192" spans="1:6">
      <c r="A1192" s="368" t="s">
        <v>21609</v>
      </c>
      <c r="B1192" s="368">
        <v>95409</v>
      </c>
      <c r="C1192" s="369" t="s">
        <v>22763</v>
      </c>
      <c r="D1192" s="370" t="s">
        <v>15</v>
      </c>
      <c r="E1192" s="371">
        <v>3.42</v>
      </c>
      <c r="F1192" s="371">
        <v>3.83</v>
      </c>
    </row>
    <row r="1193" spans="1:6">
      <c r="A1193" s="368" t="s">
        <v>21609</v>
      </c>
      <c r="B1193" s="368">
        <v>95410</v>
      </c>
      <c r="C1193" s="369" t="s">
        <v>22764</v>
      </c>
      <c r="D1193" s="370" t="s">
        <v>15</v>
      </c>
      <c r="E1193" s="371">
        <v>112.33</v>
      </c>
      <c r="F1193" s="371">
        <v>125.75</v>
      </c>
    </row>
    <row r="1194" spans="1:6">
      <c r="A1194" s="368" t="s">
        <v>21609</v>
      </c>
      <c r="B1194" s="368">
        <v>95411</v>
      </c>
      <c r="C1194" s="369" t="s">
        <v>22765</v>
      </c>
      <c r="D1194" s="370" t="s">
        <v>15</v>
      </c>
      <c r="E1194" s="371">
        <v>25.38</v>
      </c>
      <c r="F1194" s="371">
        <v>28.42</v>
      </c>
    </row>
    <row r="1195" spans="1:6">
      <c r="A1195" s="368" t="s">
        <v>21609</v>
      </c>
      <c r="B1195" s="368">
        <v>95412</v>
      </c>
      <c r="C1195" s="369" t="s">
        <v>22766</v>
      </c>
      <c r="D1195" s="370" t="s">
        <v>15</v>
      </c>
      <c r="E1195" s="371">
        <v>152.05000000000001</v>
      </c>
      <c r="F1195" s="371">
        <v>165.48</v>
      </c>
    </row>
    <row r="1196" spans="1:6">
      <c r="A1196" s="368" t="s">
        <v>21609</v>
      </c>
      <c r="B1196" s="368">
        <v>95413</v>
      </c>
      <c r="C1196" s="369" t="s">
        <v>22767</v>
      </c>
      <c r="D1196" s="370" t="s">
        <v>15</v>
      </c>
      <c r="E1196" s="371">
        <v>292.45</v>
      </c>
      <c r="F1196" s="371">
        <v>322.67</v>
      </c>
    </row>
    <row r="1197" spans="1:6">
      <c r="A1197" s="368" t="s">
        <v>21609</v>
      </c>
      <c r="B1197" s="368">
        <v>95414</v>
      </c>
      <c r="C1197" s="369" t="s">
        <v>22768</v>
      </c>
      <c r="D1197" s="370" t="s">
        <v>15</v>
      </c>
      <c r="E1197" s="371">
        <v>58.58</v>
      </c>
      <c r="F1197" s="371">
        <v>65.58</v>
      </c>
    </row>
    <row r="1198" spans="1:6">
      <c r="A1198" s="368" t="s">
        <v>21609</v>
      </c>
      <c r="B1198" s="368">
        <v>95415</v>
      </c>
      <c r="C1198" s="369" t="s">
        <v>22769</v>
      </c>
      <c r="D1198" s="370" t="s">
        <v>15</v>
      </c>
      <c r="E1198" s="371">
        <v>27.37</v>
      </c>
      <c r="F1198" s="371">
        <v>30.65</v>
      </c>
    </row>
    <row r="1199" spans="1:6">
      <c r="A1199" s="368" t="s">
        <v>21609</v>
      </c>
      <c r="B1199" s="368">
        <v>95416</v>
      </c>
      <c r="C1199" s="369" t="s">
        <v>22770</v>
      </c>
      <c r="D1199" s="370" t="s">
        <v>21</v>
      </c>
      <c r="E1199" s="371">
        <v>28.08</v>
      </c>
      <c r="F1199" s="371">
        <v>31.44</v>
      </c>
    </row>
    <row r="1200" spans="1:6">
      <c r="A1200" s="368" t="s">
        <v>21609</v>
      </c>
      <c r="B1200" s="368">
        <v>95417</v>
      </c>
      <c r="C1200" s="369" t="s">
        <v>22771</v>
      </c>
      <c r="D1200" s="370" t="s">
        <v>15</v>
      </c>
      <c r="E1200" s="371">
        <v>84.24</v>
      </c>
      <c r="F1200" s="371">
        <v>94.32</v>
      </c>
    </row>
    <row r="1201" spans="1:6">
      <c r="A1201" s="368" t="s">
        <v>21609</v>
      </c>
      <c r="B1201" s="368">
        <v>95418</v>
      </c>
      <c r="C1201" s="369" t="s">
        <v>22772</v>
      </c>
      <c r="D1201" s="370" t="s">
        <v>15</v>
      </c>
      <c r="E1201" s="371">
        <v>74.47</v>
      </c>
      <c r="F1201" s="371">
        <v>81.47</v>
      </c>
    </row>
    <row r="1202" spans="1:6">
      <c r="A1202" s="368" t="s">
        <v>21609</v>
      </c>
      <c r="B1202" s="368">
        <v>95419</v>
      </c>
      <c r="C1202" s="369" t="s">
        <v>22773</v>
      </c>
      <c r="D1202" s="370" t="s">
        <v>15</v>
      </c>
      <c r="E1202" s="371">
        <v>56.16</v>
      </c>
      <c r="F1202" s="371">
        <v>62.88</v>
      </c>
    </row>
    <row r="1203" spans="1:6">
      <c r="A1203" s="368" t="s">
        <v>21609</v>
      </c>
      <c r="B1203" s="368">
        <v>95420</v>
      </c>
      <c r="C1203" s="369" t="s">
        <v>22774</v>
      </c>
      <c r="D1203" s="370" t="s">
        <v>15</v>
      </c>
      <c r="E1203" s="371">
        <v>11.72</v>
      </c>
      <c r="F1203" s="371">
        <v>13.12</v>
      </c>
    </row>
    <row r="1204" spans="1:6">
      <c r="A1204" s="368" t="s">
        <v>21609</v>
      </c>
      <c r="B1204" s="368">
        <v>95421</v>
      </c>
      <c r="C1204" s="369" t="s">
        <v>22775</v>
      </c>
      <c r="D1204" s="370" t="s">
        <v>3</v>
      </c>
      <c r="E1204" s="371">
        <v>0.68</v>
      </c>
      <c r="F1204" s="371">
        <v>0.77</v>
      </c>
    </row>
    <row r="1205" spans="1:6">
      <c r="A1205" s="368" t="s">
        <v>21609</v>
      </c>
      <c r="B1205" s="368">
        <v>95422</v>
      </c>
      <c r="C1205" s="369" t="s">
        <v>22776</v>
      </c>
      <c r="D1205" s="370" t="s">
        <v>15</v>
      </c>
      <c r="E1205" s="371">
        <v>8.5500000000000007</v>
      </c>
      <c r="F1205" s="371">
        <v>9.58</v>
      </c>
    </row>
    <row r="1206" spans="1:6">
      <c r="A1206" s="368" t="s">
        <v>21609</v>
      </c>
      <c r="B1206" s="368">
        <v>95423</v>
      </c>
      <c r="C1206" s="369" t="s">
        <v>22777</v>
      </c>
      <c r="D1206" s="370" t="s">
        <v>15</v>
      </c>
      <c r="E1206" s="371">
        <v>19.53</v>
      </c>
      <c r="F1206" s="371">
        <v>21.86</v>
      </c>
    </row>
    <row r="1207" spans="1:6">
      <c r="A1207" s="368" t="s">
        <v>21609</v>
      </c>
      <c r="B1207" s="368">
        <v>95424</v>
      </c>
      <c r="C1207" s="369" t="s">
        <v>22778</v>
      </c>
      <c r="D1207" s="370" t="s">
        <v>15</v>
      </c>
      <c r="E1207" s="371">
        <v>11.72</v>
      </c>
      <c r="F1207" s="371">
        <v>13.12</v>
      </c>
    </row>
    <row r="1208" spans="1:6">
      <c r="A1208" s="368" t="s">
        <v>21609</v>
      </c>
      <c r="B1208" s="368">
        <v>95425</v>
      </c>
      <c r="C1208" s="369" t="s">
        <v>22779</v>
      </c>
      <c r="D1208" s="370" t="s">
        <v>15</v>
      </c>
      <c r="E1208" s="371">
        <v>17.559999999999999</v>
      </c>
      <c r="F1208" s="371">
        <v>19.649999999999999</v>
      </c>
    </row>
    <row r="1209" spans="1:6">
      <c r="A1209" s="368" t="s">
        <v>21609</v>
      </c>
      <c r="B1209" s="368">
        <v>95426</v>
      </c>
      <c r="C1209" s="369" t="s">
        <v>22780</v>
      </c>
      <c r="D1209" s="370" t="s">
        <v>15</v>
      </c>
      <c r="E1209" s="371">
        <v>84.24</v>
      </c>
      <c r="F1209" s="371">
        <v>94.32</v>
      </c>
    </row>
    <row r="1210" spans="1:6">
      <c r="A1210" s="368" t="s">
        <v>21609</v>
      </c>
      <c r="B1210" s="368">
        <v>95427</v>
      </c>
      <c r="C1210" s="369" t="s">
        <v>22781</v>
      </c>
      <c r="D1210" s="370" t="s">
        <v>15</v>
      </c>
      <c r="E1210" s="371">
        <v>56.16</v>
      </c>
      <c r="F1210" s="371">
        <v>62.88</v>
      </c>
    </row>
    <row r="1211" spans="1:6">
      <c r="A1211" s="368" t="s">
        <v>21609</v>
      </c>
      <c r="B1211" s="368">
        <v>96000</v>
      </c>
      <c r="C1211" s="369" t="s">
        <v>22782</v>
      </c>
      <c r="D1211" s="370" t="s">
        <v>21611</v>
      </c>
      <c r="E1211" s="371" t="s">
        <v>21611</v>
      </c>
      <c r="F1211" s="371" t="s">
        <v>21611</v>
      </c>
    </row>
    <row r="1212" spans="1:6">
      <c r="A1212" s="368" t="s">
        <v>21609</v>
      </c>
      <c r="B1212" s="368">
        <v>96001</v>
      </c>
      <c r="C1212" s="369" t="s">
        <v>22783</v>
      </c>
      <c r="D1212" s="370" t="s">
        <v>15</v>
      </c>
      <c r="E1212" s="371">
        <v>156.22</v>
      </c>
      <c r="F1212" s="371">
        <v>174.89</v>
      </c>
    </row>
    <row r="1213" spans="1:6">
      <c r="A1213" s="368" t="s">
        <v>21609</v>
      </c>
      <c r="B1213" s="368">
        <v>96002</v>
      </c>
      <c r="C1213" s="369" t="s">
        <v>22784</v>
      </c>
      <c r="D1213" s="370" t="s">
        <v>15</v>
      </c>
      <c r="E1213" s="371">
        <v>195.27</v>
      </c>
      <c r="F1213" s="371">
        <v>218.61</v>
      </c>
    </row>
    <row r="1214" spans="1:6">
      <c r="A1214" s="368" t="s">
        <v>21609</v>
      </c>
      <c r="B1214" s="368">
        <v>96003</v>
      </c>
      <c r="C1214" s="369" t="s">
        <v>22785</v>
      </c>
      <c r="D1214" s="370" t="s">
        <v>15</v>
      </c>
      <c r="E1214" s="371">
        <v>175.74</v>
      </c>
      <c r="F1214" s="371">
        <v>196.75</v>
      </c>
    </row>
    <row r="1215" spans="1:6">
      <c r="A1215" s="368" t="s">
        <v>21609</v>
      </c>
      <c r="B1215" s="368">
        <v>96004</v>
      </c>
      <c r="C1215" s="369" t="s">
        <v>22786</v>
      </c>
      <c r="D1215" s="370" t="s">
        <v>15</v>
      </c>
      <c r="E1215" s="371">
        <v>19.53</v>
      </c>
      <c r="F1215" s="371">
        <v>21.86</v>
      </c>
    </row>
    <row r="1216" spans="1:6">
      <c r="A1216" s="368" t="s">
        <v>21609</v>
      </c>
      <c r="B1216" s="368">
        <v>96005</v>
      </c>
      <c r="C1216" s="369" t="s">
        <v>22787</v>
      </c>
      <c r="D1216" s="370" t="s">
        <v>15</v>
      </c>
      <c r="E1216" s="371">
        <v>9.76</v>
      </c>
      <c r="F1216" s="371">
        <v>10.93</v>
      </c>
    </row>
    <row r="1217" spans="1:6">
      <c r="A1217" s="368" t="s">
        <v>21609</v>
      </c>
      <c r="B1217" s="368">
        <v>96008</v>
      </c>
      <c r="C1217" s="369" t="s">
        <v>22788</v>
      </c>
      <c r="D1217" s="370" t="s">
        <v>15</v>
      </c>
      <c r="E1217" s="371">
        <v>19.53</v>
      </c>
      <c r="F1217" s="371">
        <v>21.86</v>
      </c>
    </row>
    <row r="1218" spans="1:6">
      <c r="A1218" s="368" t="s">
        <v>21609</v>
      </c>
      <c r="B1218" s="368">
        <v>96009</v>
      </c>
      <c r="C1218" s="369" t="s">
        <v>22789</v>
      </c>
      <c r="D1218" s="370" t="s">
        <v>21</v>
      </c>
      <c r="E1218" s="371">
        <v>15.62</v>
      </c>
      <c r="F1218" s="371">
        <v>17.489999999999998</v>
      </c>
    </row>
    <row r="1219" spans="1:6">
      <c r="A1219" s="368" t="s">
        <v>21609</v>
      </c>
      <c r="B1219" s="368">
        <v>96012</v>
      </c>
      <c r="C1219" s="369" t="s">
        <v>22790</v>
      </c>
      <c r="D1219" s="370" t="s">
        <v>21</v>
      </c>
      <c r="E1219" s="371">
        <v>9.76</v>
      </c>
      <c r="F1219" s="371">
        <v>10.93</v>
      </c>
    </row>
    <row r="1220" spans="1:6">
      <c r="A1220" s="368" t="s">
        <v>21609</v>
      </c>
      <c r="B1220" s="368">
        <v>96013</v>
      </c>
      <c r="C1220" s="369" t="s">
        <v>22791</v>
      </c>
      <c r="D1220" s="370" t="s">
        <v>21</v>
      </c>
      <c r="E1220" s="371">
        <v>19.53</v>
      </c>
      <c r="F1220" s="371">
        <v>21.86</v>
      </c>
    </row>
    <row r="1221" spans="1:6">
      <c r="A1221" s="368" t="s">
        <v>21609</v>
      </c>
      <c r="B1221" s="368">
        <v>96014</v>
      </c>
      <c r="C1221" s="369" t="s">
        <v>22792</v>
      </c>
      <c r="D1221" s="370" t="s">
        <v>21</v>
      </c>
      <c r="E1221" s="371">
        <v>1.95</v>
      </c>
      <c r="F1221" s="371">
        <v>2.19</v>
      </c>
    </row>
    <row r="1222" spans="1:6">
      <c r="A1222" s="368" t="s">
        <v>21609</v>
      </c>
      <c r="B1222" s="368">
        <v>96015</v>
      </c>
      <c r="C1222" s="369" t="s">
        <v>22793</v>
      </c>
      <c r="D1222" s="370" t="s">
        <v>21</v>
      </c>
      <c r="E1222" s="371">
        <v>3.91</v>
      </c>
      <c r="F1222" s="371">
        <v>4.37</v>
      </c>
    </row>
    <row r="1223" spans="1:6">
      <c r="A1223" s="368" t="s">
        <v>21609</v>
      </c>
      <c r="B1223" s="368">
        <v>96016</v>
      </c>
      <c r="C1223" s="369" t="s">
        <v>22794</v>
      </c>
      <c r="D1223" s="370" t="s">
        <v>21</v>
      </c>
      <c r="E1223" s="371">
        <v>2.34</v>
      </c>
      <c r="F1223" s="371">
        <v>2.62</v>
      </c>
    </row>
    <row r="1224" spans="1:6">
      <c r="A1224" s="368" t="s">
        <v>21609</v>
      </c>
      <c r="B1224" s="368">
        <v>96017</v>
      </c>
      <c r="C1224" s="369" t="s">
        <v>22795</v>
      </c>
      <c r="D1224" s="370" t="s">
        <v>21</v>
      </c>
      <c r="E1224" s="371">
        <v>4.6900000000000004</v>
      </c>
      <c r="F1224" s="371">
        <v>5.25</v>
      </c>
    </row>
    <row r="1225" spans="1:6">
      <c r="A1225" s="368" t="s">
        <v>21609</v>
      </c>
      <c r="B1225" s="368">
        <v>96018</v>
      </c>
      <c r="C1225" s="369" t="s">
        <v>22796</v>
      </c>
      <c r="D1225" s="370" t="s">
        <v>15</v>
      </c>
      <c r="E1225" s="371">
        <v>7.81</v>
      </c>
      <c r="F1225" s="371">
        <v>8.74</v>
      </c>
    </row>
    <row r="1226" spans="1:6">
      <c r="A1226" s="368" t="s">
        <v>21609</v>
      </c>
      <c r="B1226" s="368">
        <v>96020</v>
      </c>
      <c r="C1226" s="369" t="s">
        <v>22797</v>
      </c>
      <c r="D1226" s="370" t="s">
        <v>15</v>
      </c>
      <c r="E1226" s="371">
        <v>7.81</v>
      </c>
      <c r="F1226" s="371">
        <v>8.74</v>
      </c>
    </row>
    <row r="1227" spans="1:6">
      <c r="A1227" s="368" t="s">
        <v>21609</v>
      </c>
      <c r="B1227" s="368">
        <v>96100</v>
      </c>
      <c r="C1227" s="369" t="s">
        <v>22798</v>
      </c>
      <c r="D1227" s="370" t="s">
        <v>21611</v>
      </c>
      <c r="E1227" s="371" t="s">
        <v>21611</v>
      </c>
      <c r="F1227" s="371" t="s">
        <v>21611</v>
      </c>
    </row>
    <row r="1228" spans="1:6">
      <c r="A1228" s="368" t="s">
        <v>21609</v>
      </c>
      <c r="B1228" s="368">
        <v>96110</v>
      </c>
      <c r="C1228" s="369" t="s">
        <v>22799</v>
      </c>
      <c r="D1228" s="370" t="s">
        <v>21</v>
      </c>
      <c r="E1228" s="371">
        <v>31.24</v>
      </c>
      <c r="F1228" s="371">
        <v>34.979999999999997</v>
      </c>
    </row>
    <row r="1229" spans="1:6">
      <c r="A1229" s="368" t="s">
        <v>21609</v>
      </c>
      <c r="B1229" s="368">
        <v>96111</v>
      </c>
      <c r="C1229" s="369" t="s">
        <v>22800</v>
      </c>
      <c r="D1229" s="370" t="s">
        <v>15</v>
      </c>
      <c r="E1229" s="371">
        <v>7.81</v>
      </c>
      <c r="F1229" s="371">
        <v>8.74</v>
      </c>
    </row>
    <row r="1230" spans="1:6">
      <c r="A1230" s="368" t="s">
        <v>21609</v>
      </c>
      <c r="B1230" s="368">
        <v>96115</v>
      </c>
      <c r="C1230" s="369" t="s">
        <v>22801</v>
      </c>
      <c r="D1230" s="370" t="s">
        <v>15</v>
      </c>
      <c r="E1230" s="371">
        <v>11.72</v>
      </c>
      <c r="F1230" s="371">
        <v>13.12</v>
      </c>
    </row>
    <row r="1231" spans="1:6">
      <c r="A1231" s="368" t="s">
        <v>21609</v>
      </c>
      <c r="B1231" s="368">
        <v>96116</v>
      </c>
      <c r="C1231" s="369" t="s">
        <v>22802</v>
      </c>
      <c r="D1231" s="370" t="s">
        <v>15</v>
      </c>
      <c r="E1231" s="371">
        <v>27.34</v>
      </c>
      <c r="F1231" s="371">
        <v>30.61</v>
      </c>
    </row>
    <row r="1232" spans="1:6">
      <c r="A1232" s="368" t="s">
        <v>21609</v>
      </c>
      <c r="B1232" s="368">
        <v>96117</v>
      </c>
      <c r="C1232" s="369" t="s">
        <v>22803</v>
      </c>
      <c r="D1232" s="370" t="s">
        <v>15</v>
      </c>
      <c r="E1232" s="371">
        <v>50.77</v>
      </c>
      <c r="F1232" s="371">
        <v>56.84</v>
      </c>
    </row>
    <row r="1233" spans="1:6">
      <c r="A1233" s="368" t="s">
        <v>21609</v>
      </c>
      <c r="B1233" s="368">
        <v>96125</v>
      </c>
      <c r="C1233" s="369" t="s">
        <v>22804</v>
      </c>
      <c r="D1233" s="370" t="s">
        <v>15</v>
      </c>
      <c r="E1233" s="371">
        <v>19.53</v>
      </c>
      <c r="F1233" s="371">
        <v>21.86</v>
      </c>
    </row>
    <row r="1234" spans="1:6">
      <c r="A1234" s="368" t="s">
        <v>21609</v>
      </c>
      <c r="B1234" s="368">
        <v>96126</v>
      </c>
      <c r="C1234" s="369" t="s">
        <v>22805</v>
      </c>
      <c r="D1234" s="370" t="s">
        <v>7866</v>
      </c>
      <c r="E1234" s="371">
        <v>78.11</v>
      </c>
      <c r="F1234" s="371">
        <v>87.45</v>
      </c>
    </row>
    <row r="1235" spans="1:6">
      <c r="A1235" s="368" t="s">
        <v>21609</v>
      </c>
      <c r="B1235" s="368">
        <v>96130</v>
      </c>
      <c r="C1235" s="369" t="s">
        <v>22806</v>
      </c>
      <c r="D1235" s="370" t="s">
        <v>15</v>
      </c>
      <c r="E1235" s="371">
        <v>7.81</v>
      </c>
      <c r="F1235" s="371">
        <v>8.74</v>
      </c>
    </row>
    <row r="1236" spans="1:6">
      <c r="A1236" s="368" t="s">
        <v>21609</v>
      </c>
      <c r="B1236" s="368">
        <v>96132</v>
      </c>
      <c r="C1236" s="369" t="s">
        <v>22807</v>
      </c>
      <c r="D1236" s="370" t="s">
        <v>15</v>
      </c>
      <c r="E1236" s="371">
        <v>11.72</v>
      </c>
      <c r="F1236" s="371">
        <v>13.12</v>
      </c>
    </row>
    <row r="1237" spans="1:6">
      <c r="A1237" s="368" t="s">
        <v>21609</v>
      </c>
      <c r="B1237" s="368">
        <v>96134</v>
      </c>
      <c r="C1237" s="369" t="s">
        <v>22808</v>
      </c>
      <c r="D1237" s="370" t="s">
        <v>15</v>
      </c>
      <c r="E1237" s="371">
        <v>9.76</v>
      </c>
      <c r="F1237" s="371">
        <v>10.93</v>
      </c>
    </row>
    <row r="1238" spans="1:6">
      <c r="A1238" s="368" t="s">
        <v>21609</v>
      </c>
      <c r="B1238" s="368">
        <v>96135</v>
      </c>
      <c r="C1238" s="369" t="s">
        <v>22809</v>
      </c>
      <c r="D1238" s="370" t="s">
        <v>15</v>
      </c>
      <c r="E1238" s="371">
        <v>460.31</v>
      </c>
      <c r="F1238" s="371">
        <v>505.84</v>
      </c>
    </row>
    <row r="1239" spans="1:6">
      <c r="A1239" s="368" t="s">
        <v>21609</v>
      </c>
      <c r="B1239" s="368">
        <v>96137</v>
      </c>
      <c r="C1239" s="369" t="s">
        <v>22810</v>
      </c>
      <c r="D1239" s="370" t="s">
        <v>15</v>
      </c>
      <c r="E1239" s="371">
        <v>19.53</v>
      </c>
      <c r="F1239" s="371">
        <v>21.86</v>
      </c>
    </row>
    <row r="1240" spans="1:6">
      <c r="A1240" s="368" t="s">
        <v>21609</v>
      </c>
      <c r="B1240" s="368">
        <v>96138</v>
      </c>
      <c r="C1240" s="369" t="s">
        <v>22811</v>
      </c>
      <c r="D1240" s="370" t="s">
        <v>15</v>
      </c>
      <c r="E1240" s="371">
        <v>29.29</v>
      </c>
      <c r="F1240" s="371">
        <v>32.79</v>
      </c>
    </row>
    <row r="1241" spans="1:6">
      <c r="A1241" s="368" t="s">
        <v>21609</v>
      </c>
      <c r="B1241" s="368">
        <v>96139</v>
      </c>
      <c r="C1241" s="369" t="s">
        <v>22812</v>
      </c>
      <c r="D1241" s="370" t="s">
        <v>15</v>
      </c>
      <c r="E1241" s="371">
        <v>9.76</v>
      </c>
      <c r="F1241" s="371">
        <v>10.93</v>
      </c>
    </row>
    <row r="1242" spans="1:6">
      <c r="A1242" s="368" t="s">
        <v>21609</v>
      </c>
      <c r="B1242" s="368">
        <v>96140</v>
      </c>
      <c r="C1242" s="369" t="s">
        <v>22813</v>
      </c>
      <c r="D1242" s="370" t="s">
        <v>15</v>
      </c>
      <c r="E1242" s="371">
        <v>19.53</v>
      </c>
      <c r="F1242" s="371">
        <v>21.86</v>
      </c>
    </row>
    <row r="1243" spans="1:6">
      <c r="A1243" s="368" t="s">
        <v>21609</v>
      </c>
      <c r="B1243" s="368">
        <v>96200</v>
      </c>
      <c r="C1243" s="369" t="s">
        <v>22814</v>
      </c>
      <c r="D1243" s="370" t="s">
        <v>21611</v>
      </c>
      <c r="E1243" s="371" t="s">
        <v>21611</v>
      </c>
      <c r="F1243" s="371" t="s">
        <v>21611</v>
      </c>
    </row>
    <row r="1244" spans="1:6">
      <c r="A1244" s="368" t="s">
        <v>21609</v>
      </c>
      <c r="B1244" s="368">
        <v>96201</v>
      </c>
      <c r="C1244" s="369" t="s">
        <v>22815</v>
      </c>
      <c r="D1244" s="370" t="s">
        <v>15</v>
      </c>
      <c r="E1244" s="371">
        <v>9.76</v>
      </c>
      <c r="F1244" s="371">
        <v>10.93</v>
      </c>
    </row>
    <row r="1245" spans="1:6">
      <c r="A1245" s="368" t="s">
        <v>21609</v>
      </c>
      <c r="B1245" s="368">
        <v>96202</v>
      </c>
      <c r="C1245" s="369" t="s">
        <v>22816</v>
      </c>
      <c r="D1245" s="370" t="s">
        <v>15</v>
      </c>
      <c r="E1245" s="371">
        <v>3.91</v>
      </c>
      <c r="F1245" s="371">
        <v>4.37</v>
      </c>
    </row>
    <row r="1246" spans="1:6">
      <c r="A1246" s="368" t="s">
        <v>21609</v>
      </c>
      <c r="B1246" s="368">
        <v>96203</v>
      </c>
      <c r="C1246" s="369" t="s">
        <v>22817</v>
      </c>
      <c r="D1246" s="370" t="s">
        <v>15</v>
      </c>
      <c r="E1246" s="371">
        <v>1.71</v>
      </c>
      <c r="F1246" s="371">
        <v>1.92</v>
      </c>
    </row>
    <row r="1247" spans="1:6">
      <c r="A1247" s="368" t="s">
        <v>21609</v>
      </c>
      <c r="B1247" s="368">
        <v>96204</v>
      </c>
      <c r="C1247" s="369" t="s">
        <v>22818</v>
      </c>
      <c r="D1247" s="370" t="s">
        <v>15</v>
      </c>
      <c r="E1247" s="371">
        <v>11.72</v>
      </c>
      <c r="F1247" s="371">
        <v>13.12</v>
      </c>
    </row>
    <row r="1248" spans="1:6">
      <c r="A1248" s="368" t="s">
        <v>21609</v>
      </c>
      <c r="B1248" s="368">
        <v>96205</v>
      </c>
      <c r="C1248" s="369" t="s">
        <v>22819</v>
      </c>
      <c r="D1248" s="370" t="s">
        <v>15</v>
      </c>
      <c r="E1248" s="371">
        <v>1.71</v>
      </c>
      <c r="F1248" s="371">
        <v>1.92</v>
      </c>
    </row>
    <row r="1249" spans="1:6">
      <c r="A1249" s="368" t="s">
        <v>21609</v>
      </c>
      <c r="B1249" s="368">
        <v>96210</v>
      </c>
      <c r="C1249" s="369" t="s">
        <v>22820</v>
      </c>
      <c r="D1249" s="370" t="s">
        <v>15</v>
      </c>
      <c r="E1249" s="371">
        <v>15.62</v>
      </c>
      <c r="F1249" s="371">
        <v>17.489999999999998</v>
      </c>
    </row>
    <row r="1250" spans="1:6">
      <c r="A1250" s="368" t="s">
        <v>21609</v>
      </c>
      <c r="B1250" s="368">
        <v>96211</v>
      </c>
      <c r="C1250" s="369" t="s">
        <v>22821</v>
      </c>
      <c r="D1250" s="370" t="s">
        <v>15</v>
      </c>
      <c r="E1250" s="371">
        <v>29.29</v>
      </c>
      <c r="F1250" s="371">
        <v>32.79</v>
      </c>
    </row>
    <row r="1251" spans="1:6">
      <c r="A1251" s="368" t="s">
        <v>21609</v>
      </c>
      <c r="B1251" s="368">
        <v>96212</v>
      </c>
      <c r="C1251" s="369" t="s">
        <v>22822</v>
      </c>
      <c r="D1251" s="370" t="s">
        <v>15</v>
      </c>
      <c r="E1251" s="371">
        <v>58.58</v>
      </c>
      <c r="F1251" s="371">
        <v>65.58</v>
      </c>
    </row>
    <row r="1252" spans="1:6">
      <c r="A1252" s="368" t="s">
        <v>21609</v>
      </c>
      <c r="B1252" s="368">
        <v>96213</v>
      </c>
      <c r="C1252" s="369" t="s">
        <v>22823</v>
      </c>
      <c r="D1252" s="370" t="s">
        <v>15</v>
      </c>
      <c r="E1252" s="371">
        <v>58.58</v>
      </c>
      <c r="F1252" s="371">
        <v>65.58</v>
      </c>
    </row>
    <row r="1253" spans="1:6">
      <c r="A1253" s="368" t="s">
        <v>21609</v>
      </c>
      <c r="B1253" s="368">
        <v>96214</v>
      </c>
      <c r="C1253" s="369" t="s">
        <v>22824</v>
      </c>
      <c r="D1253" s="370" t="s">
        <v>15</v>
      </c>
      <c r="E1253" s="371">
        <v>19.53</v>
      </c>
      <c r="F1253" s="371">
        <v>21.86</v>
      </c>
    </row>
    <row r="1254" spans="1:6">
      <c r="A1254" s="368" t="s">
        <v>21609</v>
      </c>
      <c r="B1254" s="368">
        <v>96218</v>
      </c>
      <c r="C1254" s="369" t="s">
        <v>22825</v>
      </c>
      <c r="D1254" s="370" t="s">
        <v>15</v>
      </c>
      <c r="E1254" s="371">
        <v>58.58</v>
      </c>
      <c r="F1254" s="371">
        <v>65.58</v>
      </c>
    </row>
    <row r="1255" spans="1:6">
      <c r="A1255" s="368" t="s">
        <v>21609</v>
      </c>
      <c r="B1255" s="368">
        <v>96219</v>
      </c>
      <c r="C1255" s="369" t="s">
        <v>22826</v>
      </c>
      <c r="D1255" s="370" t="s">
        <v>15</v>
      </c>
      <c r="E1255" s="371">
        <v>39.049999999999997</v>
      </c>
      <c r="F1255" s="371">
        <v>43.72</v>
      </c>
    </row>
    <row r="1256" spans="1:6">
      <c r="A1256" s="368" t="s">
        <v>21609</v>
      </c>
      <c r="B1256" s="368">
        <v>96225</v>
      </c>
      <c r="C1256" s="369" t="s">
        <v>22827</v>
      </c>
      <c r="D1256" s="370" t="s">
        <v>15</v>
      </c>
      <c r="E1256" s="371">
        <v>39.049999999999997</v>
      </c>
      <c r="F1256" s="371">
        <v>43.72</v>
      </c>
    </row>
    <row r="1257" spans="1:6">
      <c r="A1257" s="368" t="s">
        <v>21609</v>
      </c>
      <c r="B1257" s="368">
        <v>96300</v>
      </c>
      <c r="C1257" s="369" t="s">
        <v>22828</v>
      </c>
      <c r="D1257" s="370" t="s">
        <v>21611</v>
      </c>
      <c r="E1257" s="371" t="s">
        <v>21611</v>
      </c>
      <c r="F1257" s="371" t="s">
        <v>21611</v>
      </c>
    </row>
    <row r="1258" spans="1:6">
      <c r="A1258" s="368" t="s">
        <v>21609</v>
      </c>
      <c r="B1258" s="368">
        <v>96314</v>
      </c>
      <c r="C1258" s="369" t="s">
        <v>22829</v>
      </c>
      <c r="D1258" s="370" t="s">
        <v>21</v>
      </c>
      <c r="E1258" s="371">
        <v>7.81</v>
      </c>
      <c r="F1258" s="371">
        <v>8.74</v>
      </c>
    </row>
    <row r="1259" spans="1:6">
      <c r="A1259" s="368" t="s">
        <v>21609</v>
      </c>
      <c r="B1259" s="368">
        <v>96315</v>
      </c>
      <c r="C1259" s="369" t="s">
        <v>22830</v>
      </c>
      <c r="D1259" s="370" t="s">
        <v>21</v>
      </c>
      <c r="E1259" s="371">
        <v>9.76</v>
      </c>
      <c r="F1259" s="371">
        <v>10.93</v>
      </c>
    </row>
    <row r="1260" spans="1:6">
      <c r="A1260" s="368" t="s">
        <v>21609</v>
      </c>
      <c r="B1260" s="368">
        <v>96316</v>
      </c>
      <c r="C1260" s="369" t="s">
        <v>22831</v>
      </c>
      <c r="D1260" s="370" t="s">
        <v>15</v>
      </c>
      <c r="E1260" s="371">
        <v>7.81</v>
      </c>
      <c r="F1260" s="371">
        <v>8.74</v>
      </c>
    </row>
    <row r="1261" spans="1:6">
      <c r="A1261" s="368" t="s">
        <v>21609</v>
      </c>
      <c r="B1261" s="368">
        <v>96360</v>
      </c>
      <c r="C1261" s="369" t="s">
        <v>22832</v>
      </c>
      <c r="D1261" s="370" t="s">
        <v>15</v>
      </c>
      <c r="E1261" s="371">
        <v>195.27</v>
      </c>
      <c r="F1261" s="371">
        <v>218.61</v>
      </c>
    </row>
    <row r="1262" spans="1:6">
      <c r="A1262" s="368" t="s">
        <v>21609</v>
      </c>
      <c r="B1262" s="368">
        <v>96361</v>
      </c>
      <c r="C1262" s="369" t="s">
        <v>22833</v>
      </c>
      <c r="D1262" s="370" t="s">
        <v>15</v>
      </c>
      <c r="E1262" s="371">
        <v>312.43</v>
      </c>
      <c r="F1262" s="371">
        <v>349.78</v>
      </c>
    </row>
    <row r="1263" spans="1:6">
      <c r="A1263" s="368" t="s">
        <v>21609</v>
      </c>
      <c r="B1263" s="368">
        <v>96362</v>
      </c>
      <c r="C1263" s="369" t="s">
        <v>22834</v>
      </c>
      <c r="D1263" s="370" t="s">
        <v>15</v>
      </c>
      <c r="E1263" s="371">
        <v>451.9</v>
      </c>
      <c r="F1263" s="371">
        <v>505.93</v>
      </c>
    </row>
    <row r="1264" spans="1:6">
      <c r="A1264" s="368" t="s">
        <v>21609</v>
      </c>
      <c r="B1264" s="368">
        <v>96400</v>
      </c>
      <c r="C1264" s="369" t="s">
        <v>22835</v>
      </c>
      <c r="D1264" s="370" t="s">
        <v>21611</v>
      </c>
      <c r="E1264" s="371" t="s">
        <v>21611</v>
      </c>
      <c r="F1264" s="371" t="s">
        <v>21611</v>
      </c>
    </row>
    <row r="1265" spans="1:6">
      <c r="A1265" s="368" t="s">
        <v>21609</v>
      </c>
      <c r="B1265" s="368">
        <v>96401</v>
      </c>
      <c r="C1265" s="369" t="s">
        <v>22836</v>
      </c>
      <c r="D1265" s="370" t="s">
        <v>15</v>
      </c>
      <c r="E1265" s="371">
        <v>39.049999999999997</v>
      </c>
      <c r="F1265" s="371">
        <v>43.72</v>
      </c>
    </row>
    <row r="1266" spans="1:6">
      <c r="A1266" s="368" t="s">
        <v>21609</v>
      </c>
      <c r="B1266" s="368">
        <v>96402</v>
      </c>
      <c r="C1266" s="369" t="s">
        <v>22837</v>
      </c>
      <c r="D1266" s="370" t="s">
        <v>15</v>
      </c>
      <c r="E1266" s="371">
        <v>1.71</v>
      </c>
      <c r="F1266" s="371">
        <v>1.92</v>
      </c>
    </row>
    <row r="1267" spans="1:6">
      <c r="A1267" s="368" t="s">
        <v>21609</v>
      </c>
      <c r="B1267" s="368">
        <v>96403</v>
      </c>
      <c r="C1267" s="369" t="s">
        <v>22838</v>
      </c>
      <c r="D1267" s="370" t="s">
        <v>15</v>
      </c>
      <c r="E1267" s="371">
        <v>9.76</v>
      </c>
      <c r="F1267" s="371">
        <v>10.93</v>
      </c>
    </row>
    <row r="1268" spans="1:6">
      <c r="A1268" s="368" t="s">
        <v>21609</v>
      </c>
      <c r="B1268" s="368">
        <v>96404</v>
      </c>
      <c r="C1268" s="369" t="s">
        <v>22839</v>
      </c>
      <c r="D1268" s="370" t="s">
        <v>15</v>
      </c>
      <c r="E1268" s="371">
        <v>7.81</v>
      </c>
      <c r="F1268" s="371">
        <v>8.74</v>
      </c>
    </row>
    <row r="1269" spans="1:6">
      <c r="A1269" s="368" t="s">
        <v>21609</v>
      </c>
      <c r="B1269" s="368">
        <v>96405</v>
      </c>
      <c r="C1269" s="369" t="s">
        <v>22840</v>
      </c>
      <c r="D1269" s="370" t="s">
        <v>15</v>
      </c>
      <c r="E1269" s="371">
        <v>84.24</v>
      </c>
      <c r="F1269" s="371">
        <v>94.32</v>
      </c>
    </row>
    <row r="1270" spans="1:6">
      <c r="A1270" s="368" t="s">
        <v>21609</v>
      </c>
      <c r="B1270" s="368">
        <v>96406</v>
      </c>
      <c r="C1270" s="369" t="s">
        <v>22841</v>
      </c>
      <c r="D1270" s="370" t="s">
        <v>15</v>
      </c>
      <c r="E1270" s="371">
        <v>15.62</v>
      </c>
      <c r="F1270" s="371">
        <v>17.489999999999998</v>
      </c>
    </row>
    <row r="1271" spans="1:6">
      <c r="A1271" s="368" t="s">
        <v>21609</v>
      </c>
      <c r="B1271" s="368">
        <v>96407</v>
      </c>
      <c r="C1271" s="369" t="s">
        <v>22842</v>
      </c>
      <c r="D1271" s="370" t="s">
        <v>15</v>
      </c>
      <c r="E1271" s="371">
        <v>15.62</v>
      </c>
      <c r="F1271" s="371">
        <v>17.489999999999998</v>
      </c>
    </row>
    <row r="1272" spans="1:6">
      <c r="A1272" s="368" t="s">
        <v>21609</v>
      </c>
      <c r="B1272" s="368">
        <v>96408</v>
      </c>
      <c r="C1272" s="369" t="s">
        <v>22843</v>
      </c>
      <c r="D1272" s="370" t="s">
        <v>21</v>
      </c>
      <c r="E1272" s="371">
        <v>7.81</v>
      </c>
      <c r="F1272" s="371">
        <v>8.74</v>
      </c>
    </row>
    <row r="1273" spans="1:6">
      <c r="A1273" s="368" t="s">
        <v>21609</v>
      </c>
      <c r="B1273" s="368">
        <v>96409</v>
      </c>
      <c r="C1273" s="369" t="s">
        <v>22844</v>
      </c>
      <c r="D1273" s="370" t="s">
        <v>15</v>
      </c>
      <c r="E1273" s="371">
        <v>3.42</v>
      </c>
      <c r="F1273" s="371">
        <v>3.83</v>
      </c>
    </row>
    <row r="1274" spans="1:6">
      <c r="A1274" s="368" t="s">
        <v>21609</v>
      </c>
      <c r="B1274" s="368">
        <v>96410</v>
      </c>
      <c r="C1274" s="369" t="s">
        <v>22845</v>
      </c>
      <c r="D1274" s="370" t="s">
        <v>15</v>
      </c>
      <c r="E1274" s="371">
        <v>112.33</v>
      </c>
      <c r="F1274" s="371">
        <v>125.75</v>
      </c>
    </row>
    <row r="1275" spans="1:6">
      <c r="A1275" s="368" t="s">
        <v>21609</v>
      </c>
      <c r="B1275" s="368">
        <v>96411</v>
      </c>
      <c r="C1275" s="369" t="s">
        <v>22846</v>
      </c>
      <c r="D1275" s="370" t="s">
        <v>15</v>
      </c>
      <c r="E1275" s="371">
        <v>25.38</v>
      </c>
      <c r="F1275" s="371">
        <v>28.42</v>
      </c>
    </row>
    <row r="1276" spans="1:6">
      <c r="A1276" s="368" t="s">
        <v>21609</v>
      </c>
      <c r="B1276" s="368">
        <v>96412</v>
      </c>
      <c r="C1276" s="369" t="s">
        <v>22847</v>
      </c>
      <c r="D1276" s="370" t="s">
        <v>15</v>
      </c>
      <c r="E1276" s="371">
        <v>152.05000000000001</v>
      </c>
      <c r="F1276" s="371">
        <v>165.48</v>
      </c>
    </row>
    <row r="1277" spans="1:6">
      <c r="A1277" s="368" t="s">
        <v>21609</v>
      </c>
      <c r="B1277" s="368">
        <v>96413</v>
      </c>
      <c r="C1277" s="369" t="s">
        <v>22848</v>
      </c>
      <c r="D1277" s="370" t="s">
        <v>15</v>
      </c>
      <c r="E1277" s="371">
        <v>292.45</v>
      </c>
      <c r="F1277" s="371">
        <v>322.67</v>
      </c>
    </row>
    <row r="1278" spans="1:6">
      <c r="A1278" s="368" t="s">
        <v>21609</v>
      </c>
      <c r="B1278" s="368">
        <v>96414</v>
      </c>
      <c r="C1278" s="369" t="s">
        <v>22849</v>
      </c>
      <c r="D1278" s="370" t="s">
        <v>15</v>
      </c>
      <c r="E1278" s="371">
        <v>58.58</v>
      </c>
      <c r="F1278" s="371">
        <v>65.58</v>
      </c>
    </row>
    <row r="1279" spans="1:6">
      <c r="A1279" s="368" t="s">
        <v>21609</v>
      </c>
      <c r="B1279" s="368">
        <v>96415</v>
      </c>
      <c r="C1279" s="369" t="s">
        <v>22850</v>
      </c>
      <c r="D1279" s="370" t="s">
        <v>15</v>
      </c>
      <c r="E1279" s="371">
        <v>27.37</v>
      </c>
      <c r="F1279" s="371">
        <v>30.65</v>
      </c>
    </row>
    <row r="1280" spans="1:6">
      <c r="A1280" s="368" t="s">
        <v>21609</v>
      </c>
      <c r="B1280" s="368">
        <v>96416</v>
      </c>
      <c r="C1280" s="369" t="s">
        <v>22851</v>
      </c>
      <c r="D1280" s="370" t="s">
        <v>21</v>
      </c>
      <c r="E1280" s="371">
        <v>5.86</v>
      </c>
      <c r="F1280" s="371">
        <v>6.56</v>
      </c>
    </row>
    <row r="1281" spans="1:6">
      <c r="A1281" s="368" t="s">
        <v>21609</v>
      </c>
      <c r="B1281" s="368">
        <v>96417</v>
      </c>
      <c r="C1281" s="369" t="s">
        <v>22852</v>
      </c>
      <c r="D1281" s="370" t="s">
        <v>15</v>
      </c>
      <c r="E1281" s="371">
        <v>60.82</v>
      </c>
      <c r="F1281" s="371">
        <v>66.19</v>
      </c>
    </row>
    <row r="1282" spans="1:6">
      <c r="A1282" s="368" t="s">
        <v>21609</v>
      </c>
      <c r="B1282" s="368">
        <v>96418</v>
      </c>
      <c r="C1282" s="369" t="s">
        <v>22853</v>
      </c>
      <c r="D1282" s="370" t="s">
        <v>15</v>
      </c>
      <c r="E1282" s="371">
        <v>117.49</v>
      </c>
      <c r="F1282" s="371">
        <v>129.16999999999999</v>
      </c>
    </row>
    <row r="1283" spans="1:6">
      <c r="A1283" s="368" t="s">
        <v>21609</v>
      </c>
      <c r="B1283" s="368">
        <v>96423</v>
      </c>
      <c r="C1283" s="369" t="s">
        <v>22854</v>
      </c>
      <c r="D1283" s="370" t="s">
        <v>15</v>
      </c>
      <c r="E1283" s="371">
        <v>19.53</v>
      </c>
      <c r="F1283" s="371">
        <v>21.86</v>
      </c>
    </row>
    <row r="1284" spans="1:6">
      <c r="A1284" s="368" t="s">
        <v>21609</v>
      </c>
      <c r="B1284" s="368">
        <v>96424</v>
      </c>
      <c r="C1284" s="369" t="s">
        <v>22855</v>
      </c>
      <c r="D1284" s="370" t="s">
        <v>15</v>
      </c>
      <c r="E1284" s="371">
        <v>11.72</v>
      </c>
      <c r="F1284" s="371">
        <v>13.12</v>
      </c>
    </row>
    <row r="1285" spans="1:6">
      <c r="A1285" s="368" t="s">
        <v>21609</v>
      </c>
      <c r="B1285" s="368">
        <v>97000</v>
      </c>
      <c r="C1285" s="369" t="s">
        <v>22856</v>
      </c>
      <c r="D1285" s="370" t="s">
        <v>21611</v>
      </c>
      <c r="E1285" s="371" t="s">
        <v>21611</v>
      </c>
      <c r="F1285" s="371" t="s">
        <v>21611</v>
      </c>
    </row>
    <row r="1286" spans="1:6" ht="23.25">
      <c r="A1286" s="368" t="s">
        <v>21609</v>
      </c>
      <c r="B1286" s="368">
        <v>97001</v>
      </c>
      <c r="C1286" s="369" t="s">
        <v>22857</v>
      </c>
      <c r="D1286" s="370" t="s">
        <v>15</v>
      </c>
      <c r="E1286" s="371">
        <v>304.08999999999997</v>
      </c>
      <c r="F1286" s="371">
        <v>330.95</v>
      </c>
    </row>
    <row r="1287" spans="1:6">
      <c r="A1287" s="368" t="s">
        <v>21609</v>
      </c>
      <c r="B1287" s="368">
        <v>97002</v>
      </c>
      <c r="C1287" s="369" t="s">
        <v>22858</v>
      </c>
      <c r="D1287" s="370" t="s">
        <v>15</v>
      </c>
      <c r="E1287" s="371">
        <v>416.42</v>
      </c>
      <c r="F1287" s="371">
        <v>456.71</v>
      </c>
    </row>
    <row r="1288" spans="1:6">
      <c r="A1288" s="368" t="s">
        <v>21609</v>
      </c>
      <c r="B1288" s="368">
        <v>97003</v>
      </c>
      <c r="C1288" s="369" t="s">
        <v>22859</v>
      </c>
      <c r="D1288" s="370" t="s">
        <v>15</v>
      </c>
      <c r="E1288" s="371">
        <v>195.27</v>
      </c>
      <c r="F1288" s="371">
        <v>218.61</v>
      </c>
    </row>
    <row r="1289" spans="1:6">
      <c r="A1289" s="368" t="s">
        <v>21609</v>
      </c>
      <c r="B1289" s="368">
        <v>97004</v>
      </c>
      <c r="C1289" s="369" t="s">
        <v>22860</v>
      </c>
      <c r="D1289" s="370" t="s">
        <v>15</v>
      </c>
      <c r="E1289" s="371">
        <v>15.62</v>
      </c>
      <c r="F1289" s="371">
        <v>17.489999999999998</v>
      </c>
    </row>
    <row r="1290" spans="1:6">
      <c r="A1290" s="368" t="s">
        <v>21609</v>
      </c>
      <c r="B1290" s="368">
        <v>97005</v>
      </c>
      <c r="C1290" s="369" t="s">
        <v>22861</v>
      </c>
      <c r="D1290" s="370" t="s">
        <v>15</v>
      </c>
      <c r="E1290" s="371">
        <v>15.62</v>
      </c>
      <c r="F1290" s="371">
        <v>17.489999999999998</v>
      </c>
    </row>
    <row r="1291" spans="1:6">
      <c r="A1291" s="368" t="s">
        <v>21609</v>
      </c>
      <c r="B1291" s="368">
        <v>97008</v>
      </c>
      <c r="C1291" s="369" t="s">
        <v>22862</v>
      </c>
      <c r="D1291" s="370" t="s">
        <v>15</v>
      </c>
      <c r="E1291" s="371">
        <v>19.53</v>
      </c>
      <c r="F1291" s="371">
        <v>21.86</v>
      </c>
    </row>
    <row r="1292" spans="1:6">
      <c r="A1292" s="368" t="s">
        <v>21609</v>
      </c>
      <c r="B1292" s="368">
        <v>97009</v>
      </c>
      <c r="C1292" s="369" t="s">
        <v>22863</v>
      </c>
      <c r="D1292" s="370" t="s">
        <v>21</v>
      </c>
      <c r="E1292" s="371">
        <v>19.53</v>
      </c>
      <c r="F1292" s="371">
        <v>21.86</v>
      </c>
    </row>
    <row r="1293" spans="1:6">
      <c r="A1293" s="368" t="s">
        <v>21609</v>
      </c>
      <c r="B1293" s="368">
        <v>97012</v>
      </c>
      <c r="C1293" s="369" t="s">
        <v>22864</v>
      </c>
      <c r="D1293" s="370" t="s">
        <v>21</v>
      </c>
      <c r="E1293" s="371">
        <v>11.72</v>
      </c>
      <c r="F1293" s="371">
        <v>13.12</v>
      </c>
    </row>
    <row r="1294" spans="1:6">
      <c r="A1294" s="368" t="s">
        <v>21609</v>
      </c>
      <c r="B1294" s="368">
        <v>97013</v>
      </c>
      <c r="C1294" s="369" t="s">
        <v>22865</v>
      </c>
      <c r="D1294" s="370" t="s">
        <v>21</v>
      </c>
      <c r="E1294" s="371">
        <v>23.43</v>
      </c>
      <c r="F1294" s="371">
        <v>26.23</v>
      </c>
    </row>
    <row r="1295" spans="1:6">
      <c r="A1295" s="368" t="s">
        <v>21609</v>
      </c>
      <c r="B1295" s="368">
        <v>97014</v>
      </c>
      <c r="C1295" s="369" t="s">
        <v>22866</v>
      </c>
      <c r="D1295" s="370" t="s">
        <v>21</v>
      </c>
      <c r="E1295" s="371">
        <v>1.95</v>
      </c>
      <c r="F1295" s="371">
        <v>2.19</v>
      </c>
    </row>
    <row r="1296" spans="1:6">
      <c r="A1296" s="368" t="s">
        <v>21609</v>
      </c>
      <c r="B1296" s="368">
        <v>97015</v>
      </c>
      <c r="C1296" s="369" t="s">
        <v>22867</v>
      </c>
      <c r="D1296" s="370" t="s">
        <v>21</v>
      </c>
      <c r="E1296" s="371">
        <v>27.34</v>
      </c>
      <c r="F1296" s="371">
        <v>30.61</v>
      </c>
    </row>
    <row r="1297" spans="1:6">
      <c r="A1297" s="368" t="s">
        <v>21609</v>
      </c>
      <c r="B1297" s="368">
        <v>97016</v>
      </c>
      <c r="C1297" s="369" t="s">
        <v>22868</v>
      </c>
      <c r="D1297" s="370" t="s">
        <v>21</v>
      </c>
      <c r="E1297" s="371">
        <v>1.17</v>
      </c>
      <c r="F1297" s="371">
        <v>1.31</v>
      </c>
    </row>
    <row r="1298" spans="1:6">
      <c r="A1298" s="368" t="s">
        <v>21609</v>
      </c>
      <c r="B1298" s="368">
        <v>97017</v>
      </c>
      <c r="C1298" s="369" t="s">
        <v>22869</v>
      </c>
      <c r="D1298" s="370" t="s">
        <v>21</v>
      </c>
      <c r="E1298" s="371">
        <v>11.72</v>
      </c>
      <c r="F1298" s="371">
        <v>13.12</v>
      </c>
    </row>
    <row r="1299" spans="1:6">
      <c r="A1299" s="368" t="s">
        <v>21609</v>
      </c>
      <c r="B1299" s="368">
        <v>97018</v>
      </c>
      <c r="C1299" s="369" t="s">
        <v>22870</v>
      </c>
      <c r="D1299" s="370" t="s">
        <v>15</v>
      </c>
      <c r="E1299" s="371">
        <v>15.62</v>
      </c>
      <c r="F1299" s="371">
        <v>17.489999999999998</v>
      </c>
    </row>
    <row r="1300" spans="1:6">
      <c r="A1300" s="368" t="s">
        <v>21609</v>
      </c>
      <c r="B1300" s="368">
        <v>97020</v>
      </c>
      <c r="C1300" s="369" t="s">
        <v>22871</v>
      </c>
      <c r="D1300" s="370" t="s">
        <v>15</v>
      </c>
      <c r="E1300" s="371">
        <v>11.72</v>
      </c>
      <c r="F1300" s="371">
        <v>13.12</v>
      </c>
    </row>
    <row r="1301" spans="1:6">
      <c r="A1301" s="368" t="s">
        <v>21609</v>
      </c>
      <c r="B1301" s="368">
        <v>97100</v>
      </c>
      <c r="C1301" s="369" t="s">
        <v>22872</v>
      </c>
      <c r="D1301" s="370" t="s">
        <v>21611</v>
      </c>
      <c r="E1301" s="371" t="s">
        <v>21611</v>
      </c>
      <c r="F1301" s="371" t="s">
        <v>21611</v>
      </c>
    </row>
    <row r="1302" spans="1:6">
      <c r="A1302" s="368" t="s">
        <v>21609</v>
      </c>
      <c r="B1302" s="368">
        <v>97110</v>
      </c>
      <c r="C1302" s="369" t="s">
        <v>22873</v>
      </c>
      <c r="D1302" s="370" t="s">
        <v>21</v>
      </c>
      <c r="E1302" s="371">
        <v>39.049999999999997</v>
      </c>
      <c r="F1302" s="371">
        <v>43.72</v>
      </c>
    </row>
    <row r="1303" spans="1:6">
      <c r="A1303" s="368" t="s">
        <v>21609</v>
      </c>
      <c r="B1303" s="368">
        <v>97111</v>
      </c>
      <c r="C1303" s="369" t="s">
        <v>22874</v>
      </c>
      <c r="D1303" s="370" t="s">
        <v>15</v>
      </c>
      <c r="E1303" s="371">
        <v>9.76</v>
      </c>
      <c r="F1303" s="371">
        <v>10.93</v>
      </c>
    </row>
    <row r="1304" spans="1:6">
      <c r="A1304" s="368" t="s">
        <v>21609</v>
      </c>
      <c r="B1304" s="368">
        <v>97115</v>
      </c>
      <c r="C1304" s="369" t="s">
        <v>22875</v>
      </c>
      <c r="D1304" s="370" t="s">
        <v>15</v>
      </c>
      <c r="E1304" s="371">
        <v>19.53</v>
      </c>
      <c r="F1304" s="371">
        <v>21.86</v>
      </c>
    </row>
    <row r="1305" spans="1:6">
      <c r="A1305" s="368" t="s">
        <v>21609</v>
      </c>
      <c r="B1305" s="368">
        <v>97116</v>
      </c>
      <c r="C1305" s="369" t="s">
        <v>22876</v>
      </c>
      <c r="D1305" s="370" t="s">
        <v>15</v>
      </c>
      <c r="E1305" s="371">
        <v>31.24</v>
      </c>
      <c r="F1305" s="371">
        <v>34.979999999999997</v>
      </c>
    </row>
    <row r="1306" spans="1:6">
      <c r="A1306" s="368" t="s">
        <v>21609</v>
      </c>
      <c r="B1306" s="368">
        <v>97117</v>
      </c>
      <c r="C1306" s="369" t="s">
        <v>22877</v>
      </c>
      <c r="D1306" s="370" t="s">
        <v>15</v>
      </c>
      <c r="E1306" s="371">
        <v>58.58</v>
      </c>
      <c r="F1306" s="371">
        <v>65.58</v>
      </c>
    </row>
    <row r="1307" spans="1:6">
      <c r="A1307" s="368" t="s">
        <v>21609</v>
      </c>
      <c r="B1307" s="368">
        <v>97125</v>
      </c>
      <c r="C1307" s="369" t="s">
        <v>22878</v>
      </c>
      <c r="D1307" s="370" t="s">
        <v>15</v>
      </c>
      <c r="E1307" s="371">
        <v>19.53</v>
      </c>
      <c r="F1307" s="371">
        <v>21.86</v>
      </c>
    </row>
    <row r="1308" spans="1:6">
      <c r="A1308" s="368" t="s">
        <v>21609</v>
      </c>
      <c r="B1308" s="368">
        <v>97126</v>
      </c>
      <c r="C1308" s="369" t="s">
        <v>22879</v>
      </c>
      <c r="D1308" s="370" t="s">
        <v>7866</v>
      </c>
      <c r="E1308" s="371">
        <v>231.65</v>
      </c>
      <c r="F1308" s="371">
        <v>259.35000000000002</v>
      </c>
    </row>
    <row r="1309" spans="1:6">
      <c r="A1309" s="368" t="s">
        <v>21609</v>
      </c>
      <c r="B1309" s="368">
        <v>97130</v>
      </c>
      <c r="C1309" s="369" t="s">
        <v>22880</v>
      </c>
      <c r="D1309" s="370" t="s">
        <v>15</v>
      </c>
      <c r="E1309" s="371">
        <v>9.76</v>
      </c>
      <c r="F1309" s="371">
        <v>10.93</v>
      </c>
    </row>
    <row r="1310" spans="1:6">
      <c r="A1310" s="368" t="s">
        <v>21609</v>
      </c>
      <c r="B1310" s="368">
        <v>97132</v>
      </c>
      <c r="C1310" s="369" t="s">
        <v>22881</v>
      </c>
      <c r="D1310" s="370" t="s">
        <v>15</v>
      </c>
      <c r="E1310" s="371">
        <v>11.72</v>
      </c>
      <c r="F1310" s="371">
        <v>13.12</v>
      </c>
    </row>
    <row r="1311" spans="1:6">
      <c r="A1311" s="368" t="s">
        <v>21609</v>
      </c>
      <c r="B1311" s="368">
        <v>97134</v>
      </c>
      <c r="C1311" s="369" t="s">
        <v>22882</v>
      </c>
      <c r="D1311" s="370" t="s">
        <v>15</v>
      </c>
      <c r="E1311" s="371">
        <v>39.049999999999997</v>
      </c>
      <c r="F1311" s="371">
        <v>43.72</v>
      </c>
    </row>
    <row r="1312" spans="1:6">
      <c r="A1312" s="368" t="s">
        <v>21609</v>
      </c>
      <c r="B1312" s="368">
        <v>97135</v>
      </c>
      <c r="C1312" s="369" t="s">
        <v>22883</v>
      </c>
      <c r="D1312" s="370" t="s">
        <v>15</v>
      </c>
      <c r="E1312" s="371">
        <v>460.31</v>
      </c>
      <c r="F1312" s="371">
        <v>505.84</v>
      </c>
    </row>
    <row r="1313" spans="1:6">
      <c r="A1313" s="368" t="s">
        <v>21609</v>
      </c>
      <c r="B1313" s="368">
        <v>97137</v>
      </c>
      <c r="C1313" s="369" t="s">
        <v>22884</v>
      </c>
      <c r="D1313" s="370" t="s">
        <v>15</v>
      </c>
      <c r="E1313" s="371">
        <v>27.34</v>
      </c>
      <c r="F1313" s="371">
        <v>30.61</v>
      </c>
    </row>
    <row r="1314" spans="1:6">
      <c r="A1314" s="368" t="s">
        <v>21609</v>
      </c>
      <c r="B1314" s="368">
        <v>97138</v>
      </c>
      <c r="C1314" s="369" t="s">
        <v>22885</v>
      </c>
      <c r="D1314" s="370" t="s">
        <v>15</v>
      </c>
      <c r="E1314" s="371">
        <v>39.049999999999997</v>
      </c>
      <c r="F1314" s="371">
        <v>43.72</v>
      </c>
    </row>
    <row r="1315" spans="1:6">
      <c r="A1315" s="368" t="s">
        <v>21609</v>
      </c>
      <c r="B1315" s="368">
        <v>97139</v>
      </c>
      <c r="C1315" s="369" t="s">
        <v>22886</v>
      </c>
      <c r="D1315" s="370" t="s">
        <v>15</v>
      </c>
      <c r="E1315" s="371">
        <v>19.53</v>
      </c>
      <c r="F1315" s="371">
        <v>21.86</v>
      </c>
    </row>
    <row r="1316" spans="1:6">
      <c r="A1316" s="368" t="s">
        <v>21609</v>
      </c>
      <c r="B1316" s="368">
        <v>97140</v>
      </c>
      <c r="C1316" s="369" t="s">
        <v>22887</v>
      </c>
      <c r="D1316" s="370" t="s">
        <v>15</v>
      </c>
      <c r="E1316" s="371">
        <v>19.53</v>
      </c>
      <c r="F1316" s="371">
        <v>21.86</v>
      </c>
    </row>
    <row r="1317" spans="1:6">
      <c r="A1317" s="368" t="s">
        <v>21609</v>
      </c>
      <c r="B1317" s="368">
        <v>97200</v>
      </c>
      <c r="C1317" s="369" t="s">
        <v>22888</v>
      </c>
      <c r="D1317" s="370" t="s">
        <v>21611</v>
      </c>
      <c r="E1317" s="371" t="s">
        <v>21611</v>
      </c>
      <c r="F1317" s="371" t="s">
        <v>21611</v>
      </c>
    </row>
    <row r="1318" spans="1:6">
      <c r="A1318" s="368" t="s">
        <v>21609</v>
      </c>
      <c r="B1318" s="368">
        <v>97201</v>
      </c>
      <c r="C1318" s="369" t="s">
        <v>22889</v>
      </c>
      <c r="D1318" s="370" t="s">
        <v>15</v>
      </c>
      <c r="E1318" s="371">
        <v>11.72</v>
      </c>
      <c r="F1318" s="371">
        <v>13.12</v>
      </c>
    </row>
    <row r="1319" spans="1:6">
      <c r="A1319" s="368" t="s">
        <v>21609</v>
      </c>
      <c r="B1319" s="368">
        <v>97202</v>
      </c>
      <c r="C1319" s="369" t="s">
        <v>22890</v>
      </c>
      <c r="D1319" s="370" t="s">
        <v>15</v>
      </c>
      <c r="E1319" s="371">
        <v>25.38</v>
      </c>
      <c r="F1319" s="371">
        <v>28.42</v>
      </c>
    </row>
    <row r="1320" spans="1:6">
      <c r="A1320" s="368" t="s">
        <v>21609</v>
      </c>
      <c r="B1320" s="368">
        <v>97203</v>
      </c>
      <c r="C1320" s="369" t="s">
        <v>22891</v>
      </c>
      <c r="D1320" s="370" t="s">
        <v>15</v>
      </c>
      <c r="E1320" s="371">
        <v>1.71</v>
      </c>
      <c r="F1320" s="371">
        <v>1.92</v>
      </c>
    </row>
    <row r="1321" spans="1:6">
      <c r="A1321" s="368" t="s">
        <v>21609</v>
      </c>
      <c r="B1321" s="368">
        <v>97204</v>
      </c>
      <c r="C1321" s="369" t="s">
        <v>22892</v>
      </c>
      <c r="D1321" s="370" t="s">
        <v>15</v>
      </c>
      <c r="E1321" s="371">
        <v>11.72</v>
      </c>
      <c r="F1321" s="371">
        <v>13.12</v>
      </c>
    </row>
    <row r="1322" spans="1:6">
      <c r="A1322" s="368" t="s">
        <v>21609</v>
      </c>
      <c r="B1322" s="368">
        <v>97205</v>
      </c>
      <c r="C1322" s="369" t="s">
        <v>22893</v>
      </c>
      <c r="D1322" s="370" t="s">
        <v>15</v>
      </c>
      <c r="E1322" s="371">
        <v>1.71</v>
      </c>
      <c r="F1322" s="371">
        <v>1.92</v>
      </c>
    </row>
    <row r="1323" spans="1:6">
      <c r="A1323" s="368" t="s">
        <v>21609</v>
      </c>
      <c r="B1323" s="368">
        <v>97211</v>
      </c>
      <c r="C1323" s="369" t="s">
        <v>22894</v>
      </c>
      <c r="D1323" s="370" t="s">
        <v>15</v>
      </c>
      <c r="E1323" s="371">
        <v>58.58</v>
      </c>
      <c r="F1323" s="371">
        <v>65.58</v>
      </c>
    </row>
    <row r="1324" spans="1:6">
      <c r="A1324" s="368" t="s">
        <v>21609</v>
      </c>
      <c r="B1324" s="368">
        <v>97212</v>
      </c>
      <c r="C1324" s="369" t="s">
        <v>22895</v>
      </c>
      <c r="D1324" s="370" t="s">
        <v>15</v>
      </c>
      <c r="E1324" s="371">
        <v>156.22</v>
      </c>
      <c r="F1324" s="371">
        <v>174.89</v>
      </c>
    </row>
    <row r="1325" spans="1:6">
      <c r="A1325" s="368" t="s">
        <v>21609</v>
      </c>
      <c r="B1325" s="368">
        <v>97213</v>
      </c>
      <c r="C1325" s="369" t="s">
        <v>22896</v>
      </c>
      <c r="D1325" s="370" t="s">
        <v>15</v>
      </c>
      <c r="E1325" s="371">
        <v>78.11</v>
      </c>
      <c r="F1325" s="371">
        <v>87.45</v>
      </c>
    </row>
    <row r="1326" spans="1:6">
      <c r="A1326" s="368" t="s">
        <v>21609</v>
      </c>
      <c r="B1326" s="368">
        <v>97214</v>
      </c>
      <c r="C1326" s="369" t="s">
        <v>22897</v>
      </c>
      <c r="D1326" s="370" t="s">
        <v>15</v>
      </c>
      <c r="E1326" s="371">
        <v>39.049999999999997</v>
      </c>
      <c r="F1326" s="371">
        <v>43.72</v>
      </c>
    </row>
    <row r="1327" spans="1:6">
      <c r="A1327" s="368" t="s">
        <v>21609</v>
      </c>
      <c r="B1327" s="368">
        <v>97218</v>
      </c>
      <c r="C1327" s="369" t="s">
        <v>22898</v>
      </c>
      <c r="D1327" s="370" t="s">
        <v>15</v>
      </c>
      <c r="E1327" s="371">
        <v>39.049999999999997</v>
      </c>
      <c r="F1327" s="371">
        <v>43.72</v>
      </c>
    </row>
    <row r="1328" spans="1:6">
      <c r="A1328" s="368" t="s">
        <v>21609</v>
      </c>
      <c r="B1328" s="368">
        <v>97219</v>
      </c>
      <c r="C1328" s="369" t="s">
        <v>22899</v>
      </c>
      <c r="D1328" s="370" t="s">
        <v>15</v>
      </c>
      <c r="E1328" s="371">
        <v>31.24</v>
      </c>
      <c r="F1328" s="371">
        <v>34.979999999999997</v>
      </c>
    </row>
    <row r="1329" spans="1:6">
      <c r="A1329" s="368" t="s">
        <v>21609</v>
      </c>
      <c r="B1329" s="368">
        <v>97225</v>
      </c>
      <c r="C1329" s="369" t="s">
        <v>22900</v>
      </c>
      <c r="D1329" s="370" t="s">
        <v>15</v>
      </c>
      <c r="E1329" s="371">
        <v>39.049999999999997</v>
      </c>
      <c r="F1329" s="371">
        <v>43.72</v>
      </c>
    </row>
    <row r="1330" spans="1:6">
      <c r="A1330" s="368" t="s">
        <v>21609</v>
      </c>
      <c r="B1330" s="368">
        <v>97300</v>
      </c>
      <c r="C1330" s="369" t="s">
        <v>22901</v>
      </c>
      <c r="D1330" s="370" t="s">
        <v>21611</v>
      </c>
      <c r="E1330" s="371" t="s">
        <v>21611</v>
      </c>
      <c r="F1330" s="371" t="s">
        <v>21611</v>
      </c>
    </row>
    <row r="1331" spans="1:6">
      <c r="A1331" s="368" t="s">
        <v>21609</v>
      </c>
      <c r="B1331" s="368">
        <v>97314</v>
      </c>
      <c r="C1331" s="369" t="s">
        <v>22902</v>
      </c>
      <c r="D1331" s="370" t="s">
        <v>21</v>
      </c>
      <c r="E1331" s="371">
        <v>19.53</v>
      </c>
      <c r="F1331" s="371">
        <v>21.86</v>
      </c>
    </row>
    <row r="1332" spans="1:6">
      <c r="A1332" s="368" t="s">
        <v>21609</v>
      </c>
      <c r="B1332" s="368">
        <v>97315</v>
      </c>
      <c r="C1332" s="369" t="s">
        <v>22903</v>
      </c>
      <c r="D1332" s="370" t="s">
        <v>21</v>
      </c>
      <c r="E1332" s="371">
        <v>19.53</v>
      </c>
      <c r="F1332" s="371">
        <v>21.86</v>
      </c>
    </row>
    <row r="1333" spans="1:6">
      <c r="A1333" s="368" t="s">
        <v>21609</v>
      </c>
      <c r="B1333" s="368">
        <v>97316</v>
      </c>
      <c r="C1333" s="369" t="s">
        <v>22904</v>
      </c>
      <c r="D1333" s="370" t="s">
        <v>15</v>
      </c>
      <c r="E1333" s="371">
        <v>11.72</v>
      </c>
      <c r="F1333" s="371">
        <v>13.12</v>
      </c>
    </row>
    <row r="1334" spans="1:6">
      <c r="A1334" s="368" t="s">
        <v>21609</v>
      </c>
      <c r="B1334" s="368">
        <v>97360</v>
      </c>
      <c r="C1334" s="369" t="s">
        <v>22905</v>
      </c>
      <c r="D1334" s="370" t="s">
        <v>15</v>
      </c>
      <c r="E1334" s="371">
        <v>304.08999999999997</v>
      </c>
      <c r="F1334" s="371">
        <v>330.95</v>
      </c>
    </row>
    <row r="1335" spans="1:6">
      <c r="A1335" s="368" t="s">
        <v>21609</v>
      </c>
      <c r="B1335" s="368">
        <v>97361</v>
      </c>
      <c r="C1335" s="369" t="s">
        <v>22906</v>
      </c>
      <c r="D1335" s="370" t="s">
        <v>15</v>
      </c>
      <c r="E1335" s="371">
        <v>416.42</v>
      </c>
      <c r="F1335" s="371">
        <v>456.71</v>
      </c>
    </row>
    <row r="1336" spans="1:6">
      <c r="A1336" s="368" t="s">
        <v>21609</v>
      </c>
      <c r="B1336" s="368">
        <v>97362</v>
      </c>
      <c r="C1336" s="369" t="s">
        <v>22907</v>
      </c>
      <c r="D1336" s="370" t="s">
        <v>15</v>
      </c>
      <c r="E1336" s="371">
        <v>486.12</v>
      </c>
      <c r="F1336" s="371">
        <v>544.24</v>
      </c>
    </row>
    <row r="1337" spans="1:6">
      <c r="A1337" s="368" t="s">
        <v>21609</v>
      </c>
      <c r="B1337" s="368">
        <v>97400</v>
      </c>
      <c r="C1337" s="369" t="s">
        <v>22908</v>
      </c>
      <c r="D1337" s="370" t="s">
        <v>21611</v>
      </c>
      <c r="E1337" s="371" t="s">
        <v>21611</v>
      </c>
      <c r="F1337" s="371" t="s">
        <v>21611</v>
      </c>
    </row>
    <row r="1338" spans="1:6">
      <c r="A1338" s="368" t="s">
        <v>21609</v>
      </c>
      <c r="B1338" s="368">
        <v>97401</v>
      </c>
      <c r="C1338" s="369" t="s">
        <v>22909</v>
      </c>
      <c r="D1338" s="370" t="s">
        <v>15</v>
      </c>
      <c r="E1338" s="371">
        <v>7.81</v>
      </c>
      <c r="F1338" s="371">
        <v>8.74</v>
      </c>
    </row>
    <row r="1339" spans="1:6">
      <c r="A1339" s="368" t="s">
        <v>21609</v>
      </c>
      <c r="B1339" s="368">
        <v>97402</v>
      </c>
      <c r="C1339" s="369" t="s">
        <v>22910</v>
      </c>
      <c r="D1339" s="370" t="s">
        <v>15</v>
      </c>
      <c r="E1339" s="371">
        <v>7.81</v>
      </c>
      <c r="F1339" s="371">
        <v>8.74</v>
      </c>
    </row>
    <row r="1340" spans="1:6">
      <c r="A1340" s="368" t="s">
        <v>21609</v>
      </c>
      <c r="B1340" s="368">
        <v>97403</v>
      </c>
      <c r="C1340" s="369" t="s">
        <v>22911</v>
      </c>
      <c r="D1340" s="370" t="s">
        <v>15</v>
      </c>
      <c r="E1340" s="371">
        <v>25.38</v>
      </c>
      <c r="F1340" s="371">
        <v>28.42</v>
      </c>
    </row>
    <row r="1341" spans="1:6">
      <c r="A1341" s="368" t="s">
        <v>21609</v>
      </c>
      <c r="B1341" s="368">
        <v>97404</v>
      </c>
      <c r="C1341" s="369" t="s">
        <v>22912</v>
      </c>
      <c r="D1341" s="370" t="s">
        <v>15</v>
      </c>
      <c r="E1341" s="371">
        <v>23.43</v>
      </c>
      <c r="F1341" s="371">
        <v>26.23</v>
      </c>
    </row>
    <row r="1342" spans="1:6">
      <c r="A1342" s="368" t="s">
        <v>21609</v>
      </c>
      <c r="B1342" s="368">
        <v>97405</v>
      </c>
      <c r="C1342" s="369" t="s">
        <v>22913</v>
      </c>
      <c r="D1342" s="370" t="s">
        <v>15</v>
      </c>
      <c r="E1342" s="371">
        <v>112.33</v>
      </c>
      <c r="F1342" s="371">
        <v>125.75</v>
      </c>
    </row>
    <row r="1343" spans="1:6">
      <c r="A1343" s="368" t="s">
        <v>21609</v>
      </c>
      <c r="B1343" s="368">
        <v>97406</v>
      </c>
      <c r="C1343" s="369" t="s">
        <v>22914</v>
      </c>
      <c r="D1343" s="370" t="s">
        <v>15</v>
      </c>
      <c r="E1343" s="371">
        <v>19.53</v>
      </c>
      <c r="F1343" s="371">
        <v>21.86</v>
      </c>
    </row>
    <row r="1344" spans="1:6">
      <c r="A1344" s="368" t="s">
        <v>21609</v>
      </c>
      <c r="B1344" s="368">
        <v>97407</v>
      </c>
      <c r="C1344" s="369" t="s">
        <v>22915</v>
      </c>
      <c r="D1344" s="370" t="s">
        <v>15</v>
      </c>
      <c r="E1344" s="371">
        <v>19.53</v>
      </c>
      <c r="F1344" s="371">
        <v>21.86</v>
      </c>
    </row>
    <row r="1345" spans="1:6">
      <c r="A1345" s="368" t="s">
        <v>21609</v>
      </c>
      <c r="B1345" s="368">
        <v>97408</v>
      </c>
      <c r="C1345" s="369" t="s">
        <v>22916</v>
      </c>
      <c r="D1345" s="370" t="s">
        <v>21</v>
      </c>
      <c r="E1345" s="371">
        <v>15.62</v>
      </c>
      <c r="F1345" s="371">
        <v>17.489999999999998</v>
      </c>
    </row>
    <row r="1346" spans="1:6">
      <c r="A1346" s="368" t="s">
        <v>21609</v>
      </c>
      <c r="B1346" s="368">
        <v>97409</v>
      </c>
      <c r="C1346" s="369" t="s">
        <v>22917</v>
      </c>
      <c r="D1346" s="370" t="s">
        <v>15</v>
      </c>
      <c r="E1346" s="371">
        <v>7.81</v>
      </c>
      <c r="F1346" s="371">
        <v>8.74</v>
      </c>
    </row>
    <row r="1347" spans="1:6">
      <c r="A1347" s="368" t="s">
        <v>21609</v>
      </c>
      <c r="B1347" s="368">
        <v>97410</v>
      </c>
      <c r="C1347" s="369" t="s">
        <v>22918</v>
      </c>
      <c r="D1347" s="370" t="s">
        <v>15</v>
      </c>
      <c r="E1347" s="371">
        <v>188.35</v>
      </c>
      <c r="F1347" s="371">
        <v>208.49</v>
      </c>
    </row>
    <row r="1348" spans="1:6">
      <c r="A1348" s="368" t="s">
        <v>21609</v>
      </c>
      <c r="B1348" s="368">
        <v>97411</v>
      </c>
      <c r="C1348" s="369" t="s">
        <v>22919</v>
      </c>
      <c r="D1348" s="370" t="s">
        <v>15</v>
      </c>
      <c r="E1348" s="371">
        <v>68.08</v>
      </c>
      <c r="F1348" s="371">
        <v>74.790000000000006</v>
      </c>
    </row>
    <row r="1349" spans="1:6">
      <c r="A1349" s="368" t="s">
        <v>21609</v>
      </c>
      <c r="B1349" s="368">
        <v>97412</v>
      </c>
      <c r="C1349" s="369" t="s">
        <v>22920</v>
      </c>
      <c r="D1349" s="370" t="s">
        <v>15</v>
      </c>
      <c r="E1349" s="371">
        <v>352.15</v>
      </c>
      <c r="F1349" s="371">
        <v>389.5</v>
      </c>
    </row>
    <row r="1350" spans="1:6">
      <c r="A1350" s="368" t="s">
        <v>21609</v>
      </c>
      <c r="B1350" s="368">
        <v>97413</v>
      </c>
      <c r="C1350" s="369" t="s">
        <v>22921</v>
      </c>
      <c r="D1350" s="370" t="s">
        <v>15</v>
      </c>
      <c r="E1350" s="371">
        <v>608.17999999999995</v>
      </c>
      <c r="F1350" s="371">
        <v>661.9</v>
      </c>
    </row>
    <row r="1351" spans="1:6">
      <c r="A1351" s="368" t="s">
        <v>21609</v>
      </c>
      <c r="B1351" s="368">
        <v>97414</v>
      </c>
      <c r="C1351" s="369" t="s">
        <v>22922</v>
      </c>
      <c r="D1351" s="370" t="s">
        <v>15</v>
      </c>
      <c r="E1351" s="371">
        <v>56.85</v>
      </c>
      <c r="F1351" s="371">
        <v>62.22</v>
      </c>
    </row>
    <row r="1352" spans="1:6">
      <c r="A1352" s="368" t="s">
        <v>21609</v>
      </c>
      <c r="B1352" s="368">
        <v>97415</v>
      </c>
      <c r="C1352" s="369" t="s">
        <v>22923</v>
      </c>
      <c r="D1352" s="370" t="s">
        <v>15</v>
      </c>
      <c r="E1352" s="371">
        <v>112.33</v>
      </c>
      <c r="F1352" s="371">
        <v>125.75</v>
      </c>
    </row>
    <row r="1353" spans="1:6">
      <c r="A1353" s="368" t="s">
        <v>21609</v>
      </c>
      <c r="B1353" s="368">
        <v>97416</v>
      </c>
      <c r="C1353" s="369" t="s">
        <v>22924</v>
      </c>
      <c r="D1353" s="370" t="s">
        <v>21</v>
      </c>
      <c r="E1353" s="371">
        <v>11.72</v>
      </c>
      <c r="F1353" s="371">
        <v>13.12</v>
      </c>
    </row>
    <row r="1354" spans="1:6">
      <c r="A1354" s="368" t="s">
        <v>21609</v>
      </c>
      <c r="B1354" s="368">
        <v>97417</v>
      </c>
      <c r="C1354" s="369" t="s">
        <v>22925</v>
      </c>
      <c r="D1354" s="370" t="s">
        <v>15</v>
      </c>
      <c r="E1354" s="371">
        <v>203.81</v>
      </c>
      <c r="F1354" s="371">
        <v>209.18</v>
      </c>
    </row>
    <row r="1355" spans="1:6">
      <c r="A1355" s="368" t="s">
        <v>21609</v>
      </c>
      <c r="B1355" s="368">
        <v>97418</v>
      </c>
      <c r="C1355" s="369" t="s">
        <v>22926</v>
      </c>
      <c r="D1355" s="370" t="s">
        <v>15</v>
      </c>
      <c r="E1355" s="371">
        <v>234.99</v>
      </c>
      <c r="F1355" s="371">
        <v>258.33</v>
      </c>
    </row>
    <row r="1356" spans="1:6">
      <c r="A1356" s="368" t="s">
        <v>21609</v>
      </c>
      <c r="B1356" s="368">
        <v>97423</v>
      </c>
      <c r="C1356" s="369" t="s">
        <v>22927</v>
      </c>
      <c r="D1356" s="370" t="s">
        <v>15</v>
      </c>
      <c r="E1356" s="371">
        <v>19.53</v>
      </c>
      <c r="F1356" s="371">
        <v>21.86</v>
      </c>
    </row>
    <row r="1357" spans="1:6">
      <c r="A1357" s="368" t="s">
        <v>21609</v>
      </c>
      <c r="B1357" s="368">
        <v>97424</v>
      </c>
      <c r="C1357" s="369" t="s">
        <v>22928</v>
      </c>
      <c r="D1357" s="370" t="s">
        <v>15</v>
      </c>
      <c r="E1357" s="371">
        <v>11.72</v>
      </c>
      <c r="F1357" s="371">
        <v>13.12</v>
      </c>
    </row>
    <row r="1358" spans="1:6">
      <c r="A1358" s="368" t="s">
        <v>21609</v>
      </c>
      <c r="B1358" s="368">
        <v>98000</v>
      </c>
      <c r="C1358" s="369" t="s">
        <v>22929</v>
      </c>
      <c r="D1358" s="370" t="s">
        <v>21611</v>
      </c>
      <c r="E1358" s="371" t="s">
        <v>21611</v>
      </c>
      <c r="F1358" s="371" t="s">
        <v>21611</v>
      </c>
    </row>
    <row r="1359" spans="1:6">
      <c r="A1359" s="368" t="s">
        <v>21609</v>
      </c>
      <c r="B1359" s="368">
        <v>98003</v>
      </c>
      <c r="C1359" s="369" t="s">
        <v>22930</v>
      </c>
      <c r="D1359" s="370" t="s">
        <v>15</v>
      </c>
      <c r="E1359" s="371">
        <v>768.08</v>
      </c>
      <c r="F1359" s="371">
        <v>808.37</v>
      </c>
    </row>
    <row r="1360" spans="1:6">
      <c r="A1360" s="368" t="s">
        <v>21609</v>
      </c>
      <c r="B1360" s="368">
        <v>98004</v>
      </c>
      <c r="C1360" s="369" t="s">
        <v>22931</v>
      </c>
      <c r="D1360" s="370" t="s">
        <v>15</v>
      </c>
      <c r="E1360" s="371">
        <v>851.24</v>
      </c>
      <c r="F1360" s="371">
        <v>891.53</v>
      </c>
    </row>
    <row r="1361" spans="1:6" ht="23.25">
      <c r="A1361" s="368" t="s">
        <v>21609</v>
      </c>
      <c r="B1361" s="368">
        <v>98011</v>
      </c>
      <c r="C1361" s="369" t="s">
        <v>22932</v>
      </c>
      <c r="D1361" s="370" t="s">
        <v>15</v>
      </c>
      <c r="E1361" s="371">
        <v>5920.7</v>
      </c>
      <c r="F1361" s="371">
        <v>5976.79</v>
      </c>
    </row>
    <row r="1362" spans="1:6">
      <c r="A1362" s="368" t="s">
        <v>21609</v>
      </c>
      <c r="B1362" s="368">
        <v>98018</v>
      </c>
      <c r="C1362" s="369" t="s">
        <v>22933</v>
      </c>
      <c r="D1362" s="370" t="s">
        <v>15</v>
      </c>
      <c r="E1362" s="371">
        <v>13.18</v>
      </c>
      <c r="F1362" s="371">
        <v>14.35</v>
      </c>
    </row>
    <row r="1363" spans="1:6">
      <c r="A1363" s="368" t="s">
        <v>21609</v>
      </c>
      <c r="B1363" s="368">
        <v>98019</v>
      </c>
      <c r="C1363" s="369" t="s">
        <v>22934</v>
      </c>
      <c r="D1363" s="370" t="s">
        <v>15</v>
      </c>
      <c r="E1363" s="371">
        <v>15.17</v>
      </c>
      <c r="F1363" s="371">
        <v>16.57</v>
      </c>
    </row>
    <row r="1364" spans="1:6">
      <c r="A1364" s="368" t="s">
        <v>21609</v>
      </c>
      <c r="B1364" s="368">
        <v>98020</v>
      </c>
      <c r="C1364" s="369" t="s">
        <v>22935</v>
      </c>
      <c r="D1364" s="370" t="s">
        <v>15</v>
      </c>
      <c r="E1364" s="371">
        <v>16.559999999999999</v>
      </c>
      <c r="F1364" s="371">
        <v>17.96</v>
      </c>
    </row>
    <row r="1365" spans="1:6">
      <c r="A1365" s="368" t="s">
        <v>21609</v>
      </c>
      <c r="B1365" s="368">
        <v>98021</v>
      </c>
      <c r="C1365" s="369" t="s">
        <v>22936</v>
      </c>
      <c r="D1365" s="370" t="s">
        <v>15</v>
      </c>
      <c r="E1365" s="371">
        <v>16.16</v>
      </c>
      <c r="F1365" s="371">
        <v>17.559999999999999</v>
      </c>
    </row>
    <row r="1366" spans="1:6">
      <c r="A1366" s="368" t="s">
        <v>21609</v>
      </c>
      <c r="B1366" s="368">
        <v>98022</v>
      </c>
      <c r="C1366" s="369" t="s">
        <v>22937</v>
      </c>
      <c r="D1366" s="370" t="s">
        <v>15</v>
      </c>
      <c r="E1366" s="371">
        <v>16.71</v>
      </c>
      <c r="F1366" s="371">
        <v>18.11</v>
      </c>
    </row>
    <row r="1367" spans="1:6">
      <c r="A1367" s="368" t="s">
        <v>21609</v>
      </c>
      <c r="B1367" s="368">
        <v>98023</v>
      </c>
      <c r="C1367" s="369" t="s">
        <v>22938</v>
      </c>
      <c r="D1367" s="370" t="s">
        <v>15</v>
      </c>
      <c r="E1367" s="371">
        <v>22.35</v>
      </c>
      <c r="F1367" s="371">
        <v>24.22</v>
      </c>
    </row>
    <row r="1368" spans="1:6">
      <c r="A1368" s="368" t="s">
        <v>21609</v>
      </c>
      <c r="B1368" s="368">
        <v>98024</v>
      </c>
      <c r="C1368" s="369" t="s">
        <v>22939</v>
      </c>
      <c r="D1368" s="370" t="s">
        <v>15</v>
      </c>
      <c r="E1368" s="371">
        <v>22.43</v>
      </c>
      <c r="F1368" s="371">
        <v>24.3</v>
      </c>
    </row>
    <row r="1369" spans="1:6">
      <c r="A1369" s="368" t="s">
        <v>21609</v>
      </c>
      <c r="B1369" s="368">
        <v>98025</v>
      </c>
      <c r="C1369" s="369" t="s">
        <v>22940</v>
      </c>
      <c r="D1369" s="370" t="s">
        <v>15</v>
      </c>
      <c r="E1369" s="371">
        <v>26.51</v>
      </c>
      <c r="F1369" s="371">
        <v>28.38</v>
      </c>
    </row>
    <row r="1370" spans="1:6">
      <c r="A1370" s="368" t="s">
        <v>21609</v>
      </c>
      <c r="B1370" s="368">
        <v>98026</v>
      </c>
      <c r="C1370" s="369" t="s">
        <v>22941</v>
      </c>
      <c r="D1370" s="370" t="s">
        <v>15</v>
      </c>
      <c r="E1370" s="371">
        <v>35.58</v>
      </c>
      <c r="F1370" s="371">
        <v>37.909999999999997</v>
      </c>
    </row>
    <row r="1371" spans="1:6">
      <c r="A1371" s="368" t="s">
        <v>21609</v>
      </c>
      <c r="B1371" s="368">
        <v>98027</v>
      </c>
      <c r="C1371" s="369" t="s">
        <v>22942</v>
      </c>
      <c r="D1371" s="370" t="s">
        <v>15</v>
      </c>
      <c r="E1371" s="371">
        <v>34.24</v>
      </c>
      <c r="F1371" s="371">
        <v>36.57</v>
      </c>
    </row>
    <row r="1372" spans="1:6">
      <c r="A1372" s="368" t="s">
        <v>21609</v>
      </c>
      <c r="B1372" s="368">
        <v>98028</v>
      </c>
      <c r="C1372" s="369" t="s">
        <v>22943</v>
      </c>
      <c r="D1372" s="370" t="s">
        <v>15</v>
      </c>
      <c r="E1372" s="371">
        <v>40.85</v>
      </c>
      <c r="F1372" s="371">
        <v>43.18</v>
      </c>
    </row>
    <row r="1373" spans="1:6">
      <c r="A1373" s="368" t="s">
        <v>21609</v>
      </c>
      <c r="B1373" s="368">
        <v>98029</v>
      </c>
      <c r="C1373" s="369" t="s">
        <v>22944</v>
      </c>
      <c r="D1373" s="370" t="s">
        <v>15</v>
      </c>
      <c r="E1373" s="371">
        <v>40.17</v>
      </c>
      <c r="F1373" s="371">
        <v>42.5</v>
      </c>
    </row>
    <row r="1374" spans="1:6">
      <c r="A1374" s="368" t="s">
        <v>21609</v>
      </c>
      <c r="B1374" s="368">
        <v>98030</v>
      </c>
      <c r="C1374" s="369" t="s">
        <v>22945</v>
      </c>
      <c r="D1374" s="370" t="s">
        <v>15</v>
      </c>
      <c r="E1374" s="371">
        <v>52.34</v>
      </c>
      <c r="F1374" s="371">
        <v>54.67</v>
      </c>
    </row>
    <row r="1375" spans="1:6">
      <c r="A1375" s="368" t="s">
        <v>21609</v>
      </c>
      <c r="B1375" s="368">
        <v>98200</v>
      </c>
      <c r="C1375" s="369" t="s">
        <v>22946</v>
      </c>
      <c r="D1375" s="370" t="s">
        <v>21611</v>
      </c>
      <c r="E1375" s="371" t="s">
        <v>21611</v>
      </c>
      <c r="F1375" s="371" t="s">
        <v>21611</v>
      </c>
    </row>
    <row r="1376" spans="1:6">
      <c r="A1376" s="368" t="s">
        <v>21609</v>
      </c>
      <c r="B1376" s="368">
        <v>98201</v>
      </c>
      <c r="C1376" s="369" t="s">
        <v>22947</v>
      </c>
      <c r="D1376" s="370" t="s">
        <v>15</v>
      </c>
      <c r="E1376" s="371">
        <v>13.31</v>
      </c>
      <c r="F1376" s="371">
        <v>14.28</v>
      </c>
    </row>
    <row r="1377" spans="1:6">
      <c r="A1377" s="368" t="s">
        <v>21609</v>
      </c>
      <c r="B1377" s="368">
        <v>98202</v>
      </c>
      <c r="C1377" s="369" t="s">
        <v>22948</v>
      </c>
      <c r="D1377" s="370" t="s">
        <v>15</v>
      </c>
      <c r="E1377" s="371">
        <v>19.89</v>
      </c>
      <c r="F1377" s="371">
        <v>21.08</v>
      </c>
    </row>
    <row r="1378" spans="1:6">
      <c r="A1378" s="368" t="s">
        <v>21609</v>
      </c>
      <c r="B1378" s="368">
        <v>98203</v>
      </c>
      <c r="C1378" s="369" t="s">
        <v>22949</v>
      </c>
      <c r="D1378" s="370" t="s">
        <v>15</v>
      </c>
      <c r="E1378" s="371">
        <v>29.46</v>
      </c>
      <c r="F1378" s="371">
        <v>30.89</v>
      </c>
    </row>
    <row r="1379" spans="1:6">
      <c r="A1379" s="368" t="s">
        <v>21609</v>
      </c>
      <c r="B1379" s="368">
        <v>98204</v>
      </c>
      <c r="C1379" s="369" t="s">
        <v>22950</v>
      </c>
      <c r="D1379" s="370" t="s">
        <v>15</v>
      </c>
      <c r="E1379" s="371">
        <v>35.33</v>
      </c>
      <c r="F1379" s="371">
        <v>36.96</v>
      </c>
    </row>
    <row r="1380" spans="1:6">
      <c r="A1380" s="368" t="s">
        <v>21609</v>
      </c>
      <c r="B1380" s="368">
        <v>98205</v>
      </c>
      <c r="C1380" s="369" t="s">
        <v>22951</v>
      </c>
      <c r="D1380" s="370" t="s">
        <v>15</v>
      </c>
      <c r="E1380" s="371">
        <v>14.56</v>
      </c>
      <c r="F1380" s="371">
        <v>15.53</v>
      </c>
    </row>
    <row r="1381" spans="1:6">
      <c r="A1381" s="368" t="s">
        <v>21609</v>
      </c>
      <c r="B1381" s="368">
        <v>98206</v>
      </c>
      <c r="C1381" s="369" t="s">
        <v>22952</v>
      </c>
      <c r="D1381" s="370" t="s">
        <v>15</v>
      </c>
      <c r="E1381" s="371">
        <v>3.45</v>
      </c>
      <c r="F1381" s="371">
        <v>3.66</v>
      </c>
    </row>
    <row r="1382" spans="1:6">
      <c r="A1382" s="368" t="s">
        <v>21609</v>
      </c>
      <c r="B1382" s="368">
        <v>98207</v>
      </c>
      <c r="C1382" s="369" t="s">
        <v>22953</v>
      </c>
      <c r="D1382" s="370" t="s">
        <v>15</v>
      </c>
      <c r="E1382" s="371">
        <v>4.25</v>
      </c>
      <c r="F1382" s="371">
        <v>4.46</v>
      </c>
    </row>
    <row r="1383" spans="1:6">
      <c r="A1383" s="368" t="s">
        <v>21609</v>
      </c>
      <c r="B1383" s="368">
        <v>98208</v>
      </c>
      <c r="C1383" s="369" t="s">
        <v>22954</v>
      </c>
      <c r="D1383" s="370" t="s">
        <v>15</v>
      </c>
      <c r="E1383" s="371">
        <v>8.4700000000000006</v>
      </c>
      <c r="F1383" s="371">
        <v>8.68</v>
      </c>
    </row>
    <row r="1384" spans="1:6">
      <c r="A1384" s="368" t="s">
        <v>21609</v>
      </c>
      <c r="B1384" s="368">
        <v>98209</v>
      </c>
      <c r="C1384" s="369" t="s">
        <v>22955</v>
      </c>
      <c r="D1384" s="370" t="s">
        <v>15</v>
      </c>
      <c r="E1384" s="371">
        <v>18.559999999999999</v>
      </c>
      <c r="F1384" s="371">
        <v>19.73</v>
      </c>
    </row>
    <row r="1385" spans="1:6">
      <c r="A1385" s="368" t="s">
        <v>21609</v>
      </c>
      <c r="B1385" s="368">
        <v>98210</v>
      </c>
      <c r="C1385" s="369" t="s">
        <v>22956</v>
      </c>
      <c r="D1385" s="370" t="s">
        <v>15</v>
      </c>
      <c r="E1385" s="371">
        <v>16.100000000000001</v>
      </c>
      <c r="F1385" s="371">
        <v>17.07</v>
      </c>
    </row>
    <row r="1386" spans="1:6">
      <c r="A1386" s="368" t="s">
        <v>21609</v>
      </c>
      <c r="B1386" s="368">
        <v>98212</v>
      </c>
      <c r="C1386" s="369" t="s">
        <v>22957</v>
      </c>
      <c r="D1386" s="370" t="s">
        <v>15</v>
      </c>
      <c r="E1386" s="371">
        <v>41.75</v>
      </c>
      <c r="F1386" s="371">
        <v>42.92</v>
      </c>
    </row>
    <row r="1387" spans="1:6">
      <c r="A1387" s="368" t="s">
        <v>21609</v>
      </c>
      <c r="B1387" s="368">
        <v>98213</v>
      </c>
      <c r="C1387" s="369" t="s">
        <v>22958</v>
      </c>
      <c r="D1387" s="370" t="s">
        <v>15</v>
      </c>
      <c r="E1387" s="371">
        <v>81.67</v>
      </c>
      <c r="F1387" s="371">
        <v>83.78</v>
      </c>
    </row>
    <row r="1388" spans="1:6">
      <c r="A1388" s="368" t="s">
        <v>21609</v>
      </c>
      <c r="B1388" s="368">
        <v>98214</v>
      </c>
      <c r="C1388" s="369" t="s">
        <v>22959</v>
      </c>
      <c r="D1388" s="370" t="s">
        <v>15</v>
      </c>
      <c r="E1388" s="371">
        <v>150.36000000000001</v>
      </c>
      <c r="F1388" s="371">
        <v>152.93</v>
      </c>
    </row>
    <row r="1389" spans="1:6">
      <c r="A1389" s="368" t="s">
        <v>21609</v>
      </c>
      <c r="B1389" s="368">
        <v>98215</v>
      </c>
      <c r="C1389" s="369" t="s">
        <v>22960</v>
      </c>
      <c r="D1389" s="370" t="s">
        <v>15</v>
      </c>
      <c r="E1389" s="371">
        <v>390.21</v>
      </c>
      <c r="F1389" s="371">
        <v>395.35</v>
      </c>
    </row>
    <row r="1390" spans="1:6">
      <c r="A1390" s="368" t="s">
        <v>21609</v>
      </c>
      <c r="B1390" s="368">
        <v>98216</v>
      </c>
      <c r="C1390" s="369" t="s">
        <v>22961</v>
      </c>
      <c r="D1390" s="370" t="s">
        <v>15</v>
      </c>
      <c r="E1390" s="371">
        <v>18.010000000000002</v>
      </c>
      <c r="F1390" s="371">
        <v>18.98</v>
      </c>
    </row>
    <row r="1391" spans="1:6">
      <c r="A1391" s="368" t="s">
        <v>21609</v>
      </c>
      <c r="B1391" s="368">
        <v>98217</v>
      </c>
      <c r="C1391" s="369" t="s">
        <v>22962</v>
      </c>
      <c r="D1391" s="370" t="s">
        <v>15</v>
      </c>
      <c r="E1391" s="371">
        <v>78.41</v>
      </c>
      <c r="F1391" s="371">
        <v>80.739999999999995</v>
      </c>
    </row>
    <row r="1392" spans="1:6">
      <c r="A1392" s="368" t="s">
        <v>21609</v>
      </c>
      <c r="B1392" s="368">
        <v>98218</v>
      </c>
      <c r="C1392" s="369" t="s">
        <v>22963</v>
      </c>
      <c r="D1392" s="370" t="s">
        <v>15</v>
      </c>
      <c r="E1392" s="371">
        <v>16.100000000000001</v>
      </c>
      <c r="F1392" s="371">
        <v>17.07</v>
      </c>
    </row>
    <row r="1393" spans="1:6">
      <c r="A1393" s="368" t="s">
        <v>21609</v>
      </c>
      <c r="B1393" s="368">
        <v>98222</v>
      </c>
      <c r="C1393" s="369" t="s">
        <v>22964</v>
      </c>
      <c r="D1393" s="370" t="s">
        <v>15</v>
      </c>
      <c r="E1393" s="371">
        <v>15.56</v>
      </c>
      <c r="F1393" s="371">
        <v>17.190000000000001</v>
      </c>
    </row>
    <row r="1394" spans="1:6">
      <c r="A1394" s="368" t="s">
        <v>21609</v>
      </c>
      <c r="B1394" s="368">
        <v>98225</v>
      </c>
      <c r="C1394" s="369" t="s">
        <v>12571</v>
      </c>
      <c r="D1394" s="370" t="s">
        <v>15</v>
      </c>
      <c r="E1394" s="371">
        <v>52.4</v>
      </c>
      <c r="F1394" s="371">
        <v>54.73</v>
      </c>
    </row>
    <row r="1395" spans="1:6">
      <c r="A1395" s="368" t="s">
        <v>21609</v>
      </c>
      <c r="B1395" s="368">
        <v>98231</v>
      </c>
      <c r="C1395" s="369" t="s">
        <v>22965</v>
      </c>
      <c r="D1395" s="370" t="s">
        <v>15</v>
      </c>
      <c r="E1395" s="371">
        <v>59.85</v>
      </c>
      <c r="F1395" s="371">
        <v>64.52</v>
      </c>
    </row>
    <row r="1396" spans="1:6" ht="23.25">
      <c r="A1396" s="368" t="s">
        <v>21609</v>
      </c>
      <c r="B1396" s="368">
        <v>98232</v>
      </c>
      <c r="C1396" s="369" t="s">
        <v>22966</v>
      </c>
      <c r="D1396" s="370" t="s">
        <v>15</v>
      </c>
      <c r="E1396" s="371">
        <v>57.37</v>
      </c>
      <c r="F1396" s="371">
        <v>62.04</v>
      </c>
    </row>
    <row r="1397" spans="1:6" ht="23.25">
      <c r="A1397" s="368" t="s">
        <v>21609</v>
      </c>
      <c r="B1397" s="368">
        <v>98234</v>
      </c>
      <c r="C1397" s="369" t="s">
        <v>22967</v>
      </c>
      <c r="D1397" s="370" t="s">
        <v>15</v>
      </c>
      <c r="E1397" s="371">
        <v>85.28</v>
      </c>
      <c r="F1397" s="371">
        <v>92.28</v>
      </c>
    </row>
    <row r="1398" spans="1:6" ht="23.25">
      <c r="A1398" s="368" t="s">
        <v>21609</v>
      </c>
      <c r="B1398" s="368">
        <v>98235</v>
      </c>
      <c r="C1398" s="369" t="s">
        <v>22968</v>
      </c>
      <c r="D1398" s="370" t="s">
        <v>15</v>
      </c>
      <c r="E1398" s="371">
        <v>81.95</v>
      </c>
      <c r="F1398" s="371">
        <v>88.95</v>
      </c>
    </row>
    <row r="1399" spans="1:6" ht="23.25">
      <c r="A1399" s="368" t="s">
        <v>21609</v>
      </c>
      <c r="B1399" s="368">
        <v>98238</v>
      </c>
      <c r="C1399" s="369" t="s">
        <v>22969</v>
      </c>
      <c r="D1399" s="370" t="s">
        <v>15</v>
      </c>
      <c r="E1399" s="371">
        <v>129.47</v>
      </c>
      <c r="F1399" s="371">
        <v>138.81</v>
      </c>
    </row>
    <row r="1400" spans="1:6" ht="23.25">
      <c r="A1400" s="368" t="s">
        <v>21609</v>
      </c>
      <c r="B1400" s="368">
        <v>98239</v>
      </c>
      <c r="C1400" s="369" t="s">
        <v>22970</v>
      </c>
      <c r="D1400" s="370" t="s">
        <v>15</v>
      </c>
      <c r="E1400" s="371">
        <v>197.83</v>
      </c>
      <c r="F1400" s="371">
        <v>207.17</v>
      </c>
    </row>
    <row r="1401" spans="1:6">
      <c r="A1401" s="368" t="s">
        <v>21609</v>
      </c>
      <c r="B1401" s="368">
        <v>98240</v>
      </c>
      <c r="C1401" s="369" t="s">
        <v>22971</v>
      </c>
      <c r="D1401" s="370" t="s">
        <v>15</v>
      </c>
      <c r="E1401" s="371">
        <v>77.290000000000006</v>
      </c>
      <c r="F1401" s="371">
        <v>81.96</v>
      </c>
    </row>
    <row r="1402" spans="1:6">
      <c r="A1402" s="368" t="s">
        <v>21609</v>
      </c>
      <c r="B1402" s="368">
        <v>98241</v>
      </c>
      <c r="C1402" s="369" t="s">
        <v>22972</v>
      </c>
      <c r="D1402" s="370" t="s">
        <v>15</v>
      </c>
      <c r="E1402" s="371">
        <v>107.15</v>
      </c>
      <c r="F1402" s="371">
        <v>111.82</v>
      </c>
    </row>
    <row r="1403" spans="1:6">
      <c r="A1403" s="368" t="s">
        <v>21609</v>
      </c>
      <c r="B1403" s="368">
        <v>98242</v>
      </c>
      <c r="C1403" s="369" t="s">
        <v>22973</v>
      </c>
      <c r="D1403" s="370" t="s">
        <v>15</v>
      </c>
      <c r="E1403" s="371">
        <v>114.86</v>
      </c>
      <c r="F1403" s="371">
        <v>119.53</v>
      </c>
    </row>
    <row r="1404" spans="1:6">
      <c r="A1404" s="368" t="s">
        <v>21609</v>
      </c>
      <c r="B1404" s="368">
        <v>98243</v>
      </c>
      <c r="C1404" s="369" t="s">
        <v>22974</v>
      </c>
      <c r="D1404" s="370" t="s">
        <v>15</v>
      </c>
      <c r="E1404" s="371">
        <v>134.38999999999999</v>
      </c>
      <c r="F1404" s="371">
        <v>141.38999999999999</v>
      </c>
    </row>
    <row r="1405" spans="1:6">
      <c r="A1405" s="368" t="s">
        <v>21609</v>
      </c>
      <c r="B1405" s="368">
        <v>98244</v>
      </c>
      <c r="C1405" s="369" t="s">
        <v>22975</v>
      </c>
      <c r="D1405" s="370" t="s">
        <v>15</v>
      </c>
      <c r="E1405" s="371">
        <v>102.31</v>
      </c>
      <c r="F1405" s="371">
        <v>106.98</v>
      </c>
    </row>
    <row r="1406" spans="1:6">
      <c r="A1406" s="368" t="s">
        <v>21609</v>
      </c>
      <c r="B1406" s="368">
        <v>98245</v>
      </c>
      <c r="C1406" s="369" t="s">
        <v>22976</v>
      </c>
      <c r="D1406" s="370" t="s">
        <v>15</v>
      </c>
      <c r="E1406" s="371">
        <v>107.59</v>
      </c>
      <c r="F1406" s="371">
        <v>112.26</v>
      </c>
    </row>
    <row r="1407" spans="1:6">
      <c r="A1407" s="368" t="s">
        <v>21609</v>
      </c>
      <c r="B1407" s="368">
        <v>98246</v>
      </c>
      <c r="C1407" s="369" t="s">
        <v>22977</v>
      </c>
      <c r="D1407" s="370" t="s">
        <v>15</v>
      </c>
      <c r="E1407" s="371">
        <v>130.44999999999999</v>
      </c>
      <c r="F1407" s="371">
        <v>135.12</v>
      </c>
    </row>
    <row r="1408" spans="1:6">
      <c r="A1408" s="368" t="s">
        <v>21609</v>
      </c>
      <c r="B1408" s="368">
        <v>98247</v>
      </c>
      <c r="C1408" s="369" t="s">
        <v>22978</v>
      </c>
      <c r="D1408" s="370" t="s">
        <v>15</v>
      </c>
      <c r="E1408" s="371">
        <v>147.13999999999999</v>
      </c>
      <c r="F1408" s="371">
        <v>151.81</v>
      </c>
    </row>
    <row r="1409" spans="1:6" ht="23.25">
      <c r="A1409" s="368" t="s">
        <v>21609</v>
      </c>
      <c r="B1409" s="368">
        <v>98248</v>
      </c>
      <c r="C1409" s="369" t="s">
        <v>22979</v>
      </c>
      <c r="D1409" s="370" t="s">
        <v>15</v>
      </c>
      <c r="E1409" s="371">
        <v>21936.45</v>
      </c>
      <c r="F1409" s="371">
        <v>21955.119999999999</v>
      </c>
    </row>
    <row r="1410" spans="1:6" ht="23.25">
      <c r="A1410" s="368" t="s">
        <v>21609</v>
      </c>
      <c r="B1410" s="368">
        <v>98249</v>
      </c>
      <c r="C1410" s="369" t="s">
        <v>25667</v>
      </c>
      <c r="D1410" s="370" t="s">
        <v>15</v>
      </c>
      <c r="E1410" s="371">
        <v>15675.47</v>
      </c>
      <c r="F1410" s="371">
        <v>15694.14</v>
      </c>
    </row>
    <row r="1411" spans="1:6">
      <c r="A1411" s="368" t="s">
        <v>21609</v>
      </c>
      <c r="B1411" s="368">
        <v>98255</v>
      </c>
      <c r="C1411" s="369" t="s">
        <v>22980</v>
      </c>
      <c r="D1411" s="370" t="s">
        <v>15</v>
      </c>
      <c r="E1411" s="371">
        <v>8.5</v>
      </c>
      <c r="F1411" s="371">
        <v>8.7100000000000009</v>
      </c>
    </row>
    <row r="1412" spans="1:6">
      <c r="A1412" s="368" t="s">
        <v>21609</v>
      </c>
      <c r="B1412" s="368">
        <v>98256</v>
      </c>
      <c r="C1412" s="369" t="s">
        <v>22981</v>
      </c>
      <c r="D1412" s="370" t="s">
        <v>15</v>
      </c>
      <c r="E1412" s="371">
        <v>8.93</v>
      </c>
      <c r="F1412" s="371">
        <v>9.14</v>
      </c>
    </row>
    <row r="1413" spans="1:6">
      <c r="A1413" s="368" t="s">
        <v>21609</v>
      </c>
      <c r="B1413" s="368">
        <v>98257</v>
      </c>
      <c r="C1413" s="369" t="s">
        <v>22982</v>
      </c>
      <c r="D1413" s="370" t="s">
        <v>15</v>
      </c>
      <c r="E1413" s="371">
        <v>33.35</v>
      </c>
      <c r="F1413" s="371">
        <v>34.75</v>
      </c>
    </row>
    <row r="1414" spans="1:6">
      <c r="A1414" s="368" t="s">
        <v>21609</v>
      </c>
      <c r="B1414" s="368">
        <v>98258</v>
      </c>
      <c r="C1414" s="369" t="s">
        <v>22983</v>
      </c>
      <c r="D1414" s="370" t="s">
        <v>15</v>
      </c>
      <c r="E1414" s="371">
        <v>48.89</v>
      </c>
      <c r="F1414" s="371">
        <v>50.29</v>
      </c>
    </row>
    <row r="1415" spans="1:6">
      <c r="A1415" s="368" t="s">
        <v>21609</v>
      </c>
      <c r="B1415" s="368">
        <v>98259</v>
      </c>
      <c r="C1415" s="369" t="s">
        <v>22984</v>
      </c>
      <c r="D1415" s="370" t="s">
        <v>15</v>
      </c>
      <c r="E1415" s="371">
        <v>79.59</v>
      </c>
      <c r="F1415" s="371">
        <v>80.989999999999995</v>
      </c>
    </row>
    <row r="1416" spans="1:6">
      <c r="A1416" s="368" t="s">
        <v>21609</v>
      </c>
      <c r="B1416" s="368">
        <v>98260</v>
      </c>
      <c r="C1416" s="369" t="s">
        <v>22985</v>
      </c>
      <c r="D1416" s="370" t="s">
        <v>15</v>
      </c>
      <c r="E1416" s="371">
        <v>24.79</v>
      </c>
      <c r="F1416" s="371">
        <v>25.2</v>
      </c>
    </row>
    <row r="1417" spans="1:6">
      <c r="A1417" s="368" t="s">
        <v>21609</v>
      </c>
      <c r="B1417" s="368">
        <v>98261</v>
      </c>
      <c r="C1417" s="369" t="s">
        <v>22986</v>
      </c>
      <c r="D1417" s="370" t="s">
        <v>15</v>
      </c>
      <c r="E1417" s="371">
        <v>26.57</v>
      </c>
      <c r="F1417" s="371">
        <v>27.97</v>
      </c>
    </row>
    <row r="1418" spans="1:6">
      <c r="A1418" s="368" t="s">
        <v>21609</v>
      </c>
      <c r="B1418" s="368">
        <v>98262</v>
      </c>
      <c r="C1418" s="369" t="s">
        <v>22987</v>
      </c>
      <c r="D1418" s="370" t="s">
        <v>15</v>
      </c>
      <c r="E1418" s="371">
        <v>31.77</v>
      </c>
      <c r="F1418" s="371">
        <v>33.17</v>
      </c>
    </row>
    <row r="1419" spans="1:6">
      <c r="A1419" s="368" t="s">
        <v>21609</v>
      </c>
      <c r="B1419" s="368">
        <v>98263</v>
      </c>
      <c r="C1419" s="369" t="s">
        <v>22988</v>
      </c>
      <c r="D1419" s="370" t="s">
        <v>15</v>
      </c>
      <c r="E1419" s="371">
        <v>47.22</v>
      </c>
      <c r="F1419" s="371">
        <v>48.62</v>
      </c>
    </row>
    <row r="1420" spans="1:6">
      <c r="A1420" s="368" t="s">
        <v>21609</v>
      </c>
      <c r="B1420" s="368">
        <v>98264</v>
      </c>
      <c r="C1420" s="369" t="s">
        <v>22989</v>
      </c>
      <c r="D1420" s="370" t="s">
        <v>15</v>
      </c>
      <c r="E1420" s="371">
        <v>71.69</v>
      </c>
      <c r="F1420" s="371">
        <v>73.09</v>
      </c>
    </row>
    <row r="1421" spans="1:6">
      <c r="A1421" s="368" t="s">
        <v>21609</v>
      </c>
      <c r="B1421" s="368">
        <v>98266</v>
      </c>
      <c r="C1421" s="369" t="s">
        <v>22990</v>
      </c>
      <c r="D1421" s="370" t="s">
        <v>15</v>
      </c>
      <c r="E1421" s="371">
        <v>32.82</v>
      </c>
      <c r="F1421" s="371">
        <v>34.22</v>
      </c>
    </row>
    <row r="1422" spans="1:6">
      <c r="A1422" s="368" t="s">
        <v>21609</v>
      </c>
      <c r="B1422" s="368">
        <v>98267</v>
      </c>
      <c r="C1422" s="369" t="s">
        <v>22991</v>
      </c>
      <c r="D1422" s="370" t="s">
        <v>15</v>
      </c>
      <c r="E1422" s="371">
        <v>43.07</v>
      </c>
      <c r="F1422" s="371">
        <v>44.47</v>
      </c>
    </row>
    <row r="1423" spans="1:6">
      <c r="A1423" s="368" t="s">
        <v>21609</v>
      </c>
      <c r="B1423" s="368">
        <v>98268</v>
      </c>
      <c r="C1423" s="369" t="s">
        <v>22992</v>
      </c>
      <c r="D1423" s="370" t="s">
        <v>15</v>
      </c>
      <c r="E1423" s="371">
        <v>47.96</v>
      </c>
      <c r="F1423" s="371">
        <v>49.36</v>
      </c>
    </row>
    <row r="1424" spans="1:6">
      <c r="A1424" s="368" t="s">
        <v>21609</v>
      </c>
      <c r="B1424" s="368">
        <v>98269</v>
      </c>
      <c r="C1424" s="369" t="s">
        <v>22993</v>
      </c>
      <c r="D1424" s="370" t="s">
        <v>15</v>
      </c>
      <c r="E1424" s="371">
        <v>55.47</v>
      </c>
      <c r="F1424" s="371">
        <v>56.87</v>
      </c>
    </row>
    <row r="1425" spans="1:6">
      <c r="A1425" s="368" t="s">
        <v>21609</v>
      </c>
      <c r="B1425" s="368">
        <v>98275</v>
      </c>
      <c r="C1425" s="369" t="s">
        <v>22994</v>
      </c>
      <c r="D1425" s="370" t="s">
        <v>15</v>
      </c>
      <c r="E1425" s="371">
        <v>17.77</v>
      </c>
      <c r="F1425" s="371">
        <v>19.170000000000002</v>
      </c>
    </row>
    <row r="1426" spans="1:6">
      <c r="A1426" s="368" t="s">
        <v>21609</v>
      </c>
      <c r="B1426" s="368">
        <v>98277</v>
      </c>
      <c r="C1426" s="369" t="s">
        <v>22995</v>
      </c>
      <c r="D1426" s="370" t="s">
        <v>15</v>
      </c>
      <c r="E1426" s="371">
        <v>75.08</v>
      </c>
      <c r="F1426" s="371">
        <v>76.48</v>
      </c>
    </row>
    <row r="1427" spans="1:6">
      <c r="A1427" s="368" t="s">
        <v>21609</v>
      </c>
      <c r="B1427" s="368">
        <v>98278</v>
      </c>
      <c r="C1427" s="369" t="s">
        <v>22996</v>
      </c>
      <c r="D1427" s="370" t="s">
        <v>15</v>
      </c>
      <c r="E1427" s="371">
        <v>92.95</v>
      </c>
      <c r="F1427" s="371">
        <v>93.88</v>
      </c>
    </row>
    <row r="1428" spans="1:6">
      <c r="A1428" s="368" t="s">
        <v>21609</v>
      </c>
      <c r="B1428" s="368">
        <v>98279</v>
      </c>
      <c r="C1428" s="369" t="s">
        <v>22997</v>
      </c>
      <c r="D1428" s="370" t="s">
        <v>15</v>
      </c>
      <c r="E1428" s="371">
        <v>166.81</v>
      </c>
      <c r="F1428" s="371">
        <v>167.74</v>
      </c>
    </row>
    <row r="1429" spans="1:6">
      <c r="A1429" s="368" t="s">
        <v>21609</v>
      </c>
      <c r="B1429" s="368">
        <v>98280</v>
      </c>
      <c r="C1429" s="369" t="s">
        <v>22998</v>
      </c>
      <c r="D1429" s="370" t="s">
        <v>15</v>
      </c>
      <c r="E1429" s="371">
        <v>21.29</v>
      </c>
      <c r="F1429" s="371">
        <v>21.5</v>
      </c>
    </row>
    <row r="1430" spans="1:6">
      <c r="A1430" s="368" t="s">
        <v>21609</v>
      </c>
      <c r="B1430" s="368">
        <v>98281</v>
      </c>
      <c r="C1430" s="369" t="s">
        <v>22999</v>
      </c>
      <c r="D1430" s="370" t="s">
        <v>15</v>
      </c>
      <c r="E1430" s="371">
        <v>26.52</v>
      </c>
      <c r="F1430" s="371">
        <v>26.73</v>
      </c>
    </row>
    <row r="1431" spans="1:6">
      <c r="A1431" s="368" t="s">
        <v>21609</v>
      </c>
      <c r="B1431" s="368">
        <v>98283</v>
      </c>
      <c r="C1431" s="369" t="s">
        <v>23000</v>
      </c>
      <c r="D1431" s="370" t="s">
        <v>15</v>
      </c>
      <c r="E1431" s="371">
        <v>27.61</v>
      </c>
      <c r="F1431" s="371">
        <v>28.54</v>
      </c>
    </row>
    <row r="1432" spans="1:6" ht="23.25">
      <c r="A1432" s="368" t="s">
        <v>21609</v>
      </c>
      <c r="B1432" s="368">
        <v>98284</v>
      </c>
      <c r="C1432" s="369" t="s">
        <v>23001</v>
      </c>
      <c r="D1432" s="370" t="s">
        <v>15</v>
      </c>
      <c r="E1432" s="371">
        <v>870.97</v>
      </c>
      <c r="F1432" s="371">
        <v>882.35</v>
      </c>
    </row>
    <row r="1433" spans="1:6">
      <c r="A1433" s="368" t="s">
        <v>21609</v>
      </c>
      <c r="B1433" s="368">
        <v>98285</v>
      </c>
      <c r="C1433" s="369" t="s">
        <v>25668</v>
      </c>
      <c r="D1433" s="370" t="s">
        <v>15</v>
      </c>
      <c r="E1433" s="371">
        <v>314.51</v>
      </c>
      <c r="F1433" s="371">
        <v>315.91000000000003</v>
      </c>
    </row>
    <row r="1434" spans="1:6">
      <c r="A1434" s="368" t="s">
        <v>21609</v>
      </c>
      <c r="B1434" s="368">
        <v>98286</v>
      </c>
      <c r="C1434" s="369" t="s">
        <v>25669</v>
      </c>
      <c r="D1434" s="370" t="s">
        <v>15</v>
      </c>
      <c r="E1434" s="371">
        <v>499.97</v>
      </c>
      <c r="F1434" s="371">
        <v>500.59</v>
      </c>
    </row>
    <row r="1435" spans="1:6">
      <c r="A1435" s="368" t="s">
        <v>21609</v>
      </c>
      <c r="B1435" s="368">
        <v>98290</v>
      </c>
      <c r="C1435" s="369" t="s">
        <v>23002</v>
      </c>
      <c r="D1435" s="370" t="s">
        <v>15</v>
      </c>
      <c r="E1435" s="371">
        <v>9.8000000000000007</v>
      </c>
      <c r="F1435" s="371">
        <v>10.73</v>
      </c>
    </row>
    <row r="1436" spans="1:6">
      <c r="A1436" s="368" t="s">
        <v>21609</v>
      </c>
      <c r="B1436" s="368">
        <v>98291</v>
      </c>
      <c r="C1436" s="369" t="s">
        <v>23003</v>
      </c>
      <c r="D1436" s="370" t="s">
        <v>15</v>
      </c>
      <c r="E1436" s="371">
        <v>115.39</v>
      </c>
      <c r="F1436" s="371">
        <v>117.26</v>
      </c>
    </row>
    <row r="1437" spans="1:6">
      <c r="A1437" s="368" t="s">
        <v>21609</v>
      </c>
      <c r="B1437" s="368">
        <v>98292</v>
      </c>
      <c r="C1437" s="369" t="s">
        <v>23004</v>
      </c>
      <c r="D1437" s="370" t="s">
        <v>15</v>
      </c>
      <c r="E1437" s="371">
        <v>131.38</v>
      </c>
      <c r="F1437" s="371">
        <v>133.71</v>
      </c>
    </row>
    <row r="1438" spans="1:6">
      <c r="A1438" s="368" t="s">
        <v>21609</v>
      </c>
      <c r="B1438" s="368">
        <v>98293</v>
      </c>
      <c r="C1438" s="369" t="s">
        <v>23005</v>
      </c>
      <c r="D1438" s="370" t="s">
        <v>15</v>
      </c>
      <c r="E1438" s="371">
        <v>391.51</v>
      </c>
      <c r="F1438" s="371">
        <v>396.18</v>
      </c>
    </row>
    <row r="1439" spans="1:6">
      <c r="A1439" s="368" t="s">
        <v>21609</v>
      </c>
      <c r="B1439" s="368">
        <v>98294</v>
      </c>
      <c r="C1439" s="369" t="s">
        <v>23006</v>
      </c>
      <c r="D1439" s="370" t="s">
        <v>15</v>
      </c>
      <c r="E1439" s="371">
        <v>20.99</v>
      </c>
      <c r="F1439" s="371">
        <v>22.39</v>
      </c>
    </row>
    <row r="1440" spans="1:6">
      <c r="A1440" s="368" t="s">
        <v>21609</v>
      </c>
      <c r="B1440" s="368">
        <v>98295</v>
      </c>
      <c r="C1440" s="369" t="s">
        <v>23007</v>
      </c>
      <c r="D1440" s="370" t="s">
        <v>15</v>
      </c>
      <c r="E1440" s="371">
        <v>8.39</v>
      </c>
      <c r="F1440" s="371">
        <v>9.32</v>
      </c>
    </row>
    <row r="1441" spans="1:6">
      <c r="A1441" s="368" t="s">
        <v>21609</v>
      </c>
      <c r="B1441" s="368">
        <v>98296</v>
      </c>
      <c r="C1441" s="369" t="s">
        <v>23008</v>
      </c>
      <c r="D1441" s="370" t="s">
        <v>15</v>
      </c>
      <c r="E1441" s="371">
        <v>241.76</v>
      </c>
      <c r="F1441" s="371">
        <v>242.73</v>
      </c>
    </row>
    <row r="1442" spans="1:6">
      <c r="A1442" s="368" t="s">
        <v>21609</v>
      </c>
      <c r="B1442" s="368">
        <v>98297</v>
      </c>
      <c r="C1442" s="369" t="s">
        <v>23009</v>
      </c>
      <c r="D1442" s="370" t="s">
        <v>15</v>
      </c>
      <c r="E1442" s="371">
        <v>43.35</v>
      </c>
      <c r="F1442" s="371">
        <v>45.22</v>
      </c>
    </row>
    <row r="1443" spans="1:6">
      <c r="A1443" s="368" t="s">
        <v>21609</v>
      </c>
      <c r="B1443" s="368">
        <v>98299</v>
      </c>
      <c r="C1443" s="369" t="s">
        <v>23010</v>
      </c>
      <c r="D1443" s="370" t="s">
        <v>15</v>
      </c>
      <c r="E1443" s="371">
        <v>75.97</v>
      </c>
      <c r="F1443" s="371">
        <v>80.64</v>
      </c>
    </row>
    <row r="1444" spans="1:6">
      <c r="A1444" s="368" t="s">
        <v>21609</v>
      </c>
      <c r="B1444" s="368">
        <v>98300</v>
      </c>
      <c r="C1444" s="369" t="s">
        <v>23011</v>
      </c>
      <c r="D1444" s="370" t="s">
        <v>21611</v>
      </c>
      <c r="E1444" s="371" t="s">
        <v>21611</v>
      </c>
      <c r="F1444" s="371" t="s">
        <v>21611</v>
      </c>
    </row>
    <row r="1445" spans="1:6">
      <c r="A1445" s="368" t="s">
        <v>21609</v>
      </c>
      <c r="B1445" s="368">
        <v>98320</v>
      </c>
      <c r="C1445" s="369" t="s">
        <v>23012</v>
      </c>
      <c r="D1445" s="370" t="s">
        <v>21</v>
      </c>
      <c r="E1445" s="371">
        <v>2.29</v>
      </c>
      <c r="F1445" s="371">
        <v>2.5299999999999998</v>
      </c>
    </row>
    <row r="1446" spans="1:6">
      <c r="A1446" s="368" t="s">
        <v>21609</v>
      </c>
      <c r="B1446" s="368">
        <v>98351</v>
      </c>
      <c r="C1446" s="369" t="s">
        <v>23013</v>
      </c>
      <c r="D1446" s="370" t="s">
        <v>15</v>
      </c>
      <c r="E1446" s="371">
        <v>99.77</v>
      </c>
      <c r="F1446" s="371">
        <v>106.77</v>
      </c>
    </row>
    <row r="1447" spans="1:6">
      <c r="A1447" s="368" t="s">
        <v>21609</v>
      </c>
      <c r="B1447" s="368">
        <v>98355</v>
      </c>
      <c r="C1447" s="369" t="s">
        <v>23014</v>
      </c>
      <c r="D1447" s="370" t="s">
        <v>15</v>
      </c>
      <c r="E1447" s="371">
        <v>198.57</v>
      </c>
      <c r="F1447" s="371">
        <v>205.57</v>
      </c>
    </row>
    <row r="1448" spans="1:6">
      <c r="A1448" s="368" t="s">
        <v>21609</v>
      </c>
      <c r="B1448" s="368">
        <v>98357</v>
      </c>
      <c r="C1448" s="369" t="s">
        <v>23015</v>
      </c>
      <c r="D1448" s="370" t="s">
        <v>15</v>
      </c>
      <c r="E1448" s="371">
        <v>25.66</v>
      </c>
      <c r="F1448" s="371">
        <v>27.99</v>
      </c>
    </row>
    <row r="1449" spans="1:6">
      <c r="A1449" s="368" t="s">
        <v>21609</v>
      </c>
      <c r="B1449" s="368">
        <v>98358</v>
      </c>
      <c r="C1449" s="369" t="s">
        <v>23016</v>
      </c>
      <c r="D1449" s="370" t="s">
        <v>15</v>
      </c>
      <c r="E1449" s="371">
        <v>49.05</v>
      </c>
      <c r="F1449" s="371">
        <v>53.72</v>
      </c>
    </row>
    <row r="1450" spans="1:6">
      <c r="A1450" s="368" t="s">
        <v>21609</v>
      </c>
      <c r="B1450" s="368">
        <v>98362</v>
      </c>
      <c r="C1450" s="369" t="s">
        <v>23017</v>
      </c>
      <c r="D1450" s="370" t="s">
        <v>15</v>
      </c>
      <c r="E1450" s="371">
        <v>245.6</v>
      </c>
      <c r="F1450" s="371">
        <v>259.61</v>
      </c>
    </row>
    <row r="1451" spans="1:6">
      <c r="A1451" s="368" t="s">
        <v>21609</v>
      </c>
      <c r="B1451" s="368">
        <v>98363</v>
      </c>
      <c r="C1451" s="369" t="s">
        <v>23018</v>
      </c>
      <c r="D1451" s="370" t="s">
        <v>15</v>
      </c>
      <c r="E1451" s="371">
        <v>113.49</v>
      </c>
      <c r="F1451" s="371">
        <v>122.83</v>
      </c>
    </row>
    <row r="1452" spans="1:6">
      <c r="A1452" s="368" t="s">
        <v>21609</v>
      </c>
      <c r="B1452" s="368">
        <v>98365</v>
      </c>
      <c r="C1452" s="369" t="s">
        <v>23019</v>
      </c>
      <c r="D1452" s="370" t="s">
        <v>15</v>
      </c>
      <c r="E1452" s="371">
        <v>897.88</v>
      </c>
      <c r="F1452" s="371">
        <v>933.27</v>
      </c>
    </row>
    <row r="1453" spans="1:6">
      <c r="A1453" s="368" t="s">
        <v>21609</v>
      </c>
      <c r="B1453" s="368">
        <v>98366</v>
      </c>
      <c r="C1453" s="369" t="s">
        <v>23020</v>
      </c>
      <c r="D1453" s="370" t="s">
        <v>15</v>
      </c>
      <c r="E1453" s="371">
        <v>1140.99</v>
      </c>
      <c r="F1453" s="371">
        <v>1176.3800000000001</v>
      </c>
    </row>
    <row r="1454" spans="1:6">
      <c r="A1454" s="368" t="s">
        <v>21609</v>
      </c>
      <c r="B1454" s="368">
        <v>98370</v>
      </c>
      <c r="C1454" s="369" t="s">
        <v>23021</v>
      </c>
      <c r="D1454" s="370" t="s">
        <v>15</v>
      </c>
      <c r="E1454" s="371">
        <v>1028.83</v>
      </c>
      <c r="F1454" s="371">
        <v>1055.69</v>
      </c>
    </row>
    <row r="1455" spans="1:6">
      <c r="A1455" s="368" t="s">
        <v>21609</v>
      </c>
      <c r="B1455" s="368">
        <v>98371</v>
      </c>
      <c r="C1455" s="369" t="s">
        <v>23022</v>
      </c>
      <c r="D1455" s="370" t="s">
        <v>15</v>
      </c>
      <c r="E1455" s="371">
        <v>1156.78</v>
      </c>
      <c r="F1455" s="371">
        <v>1183.6400000000001</v>
      </c>
    </row>
    <row r="1456" spans="1:6">
      <c r="A1456" s="368" t="s">
        <v>21609</v>
      </c>
      <c r="B1456" s="368">
        <v>98372</v>
      </c>
      <c r="C1456" s="369" t="s">
        <v>23023</v>
      </c>
      <c r="D1456" s="370" t="s">
        <v>15</v>
      </c>
      <c r="E1456" s="371">
        <v>1384.16</v>
      </c>
      <c r="F1456" s="371">
        <v>1424.45</v>
      </c>
    </row>
    <row r="1457" spans="1:6">
      <c r="A1457" s="368" t="s">
        <v>21609</v>
      </c>
      <c r="B1457" s="368">
        <v>98374</v>
      </c>
      <c r="C1457" s="369" t="s">
        <v>23024</v>
      </c>
      <c r="D1457" s="370" t="s">
        <v>15</v>
      </c>
      <c r="E1457" s="371">
        <v>1538.2</v>
      </c>
      <c r="F1457" s="371">
        <v>1578.49</v>
      </c>
    </row>
    <row r="1458" spans="1:6">
      <c r="A1458" s="368" t="s">
        <v>21609</v>
      </c>
      <c r="B1458" s="368">
        <v>98376</v>
      </c>
      <c r="C1458" s="369" t="s">
        <v>23025</v>
      </c>
      <c r="D1458" s="370" t="s">
        <v>15</v>
      </c>
      <c r="E1458" s="371">
        <v>16.100000000000001</v>
      </c>
      <c r="F1458" s="371">
        <v>17.5</v>
      </c>
    </row>
    <row r="1459" spans="1:6">
      <c r="A1459" s="368" t="s">
        <v>21609</v>
      </c>
      <c r="B1459" s="368">
        <v>98377</v>
      </c>
      <c r="C1459" s="369" t="s">
        <v>23026</v>
      </c>
      <c r="D1459" s="370" t="s">
        <v>15</v>
      </c>
      <c r="E1459" s="371">
        <v>15.54</v>
      </c>
      <c r="F1459" s="371">
        <v>16.940000000000001</v>
      </c>
    </row>
    <row r="1460" spans="1:6">
      <c r="A1460" s="368" t="s">
        <v>21609</v>
      </c>
      <c r="B1460" s="368">
        <v>98378</v>
      </c>
      <c r="C1460" s="369" t="s">
        <v>23027</v>
      </c>
      <c r="D1460" s="370" t="s">
        <v>15</v>
      </c>
      <c r="E1460" s="371">
        <v>19.55</v>
      </c>
      <c r="F1460" s="371">
        <v>21.18</v>
      </c>
    </row>
    <row r="1461" spans="1:6">
      <c r="A1461" s="368" t="s">
        <v>21609</v>
      </c>
      <c r="B1461" s="368">
        <v>98379</v>
      </c>
      <c r="C1461" s="369" t="s">
        <v>23028</v>
      </c>
      <c r="D1461" s="370" t="s">
        <v>15</v>
      </c>
      <c r="E1461" s="371">
        <v>21.13</v>
      </c>
      <c r="F1461" s="371">
        <v>22.76</v>
      </c>
    </row>
    <row r="1462" spans="1:6">
      <c r="A1462" s="368" t="s">
        <v>21609</v>
      </c>
      <c r="B1462" s="368">
        <v>98382</v>
      </c>
      <c r="C1462" s="369" t="s">
        <v>23029</v>
      </c>
      <c r="D1462" s="370" t="s">
        <v>15</v>
      </c>
      <c r="E1462" s="371">
        <v>42</v>
      </c>
      <c r="F1462" s="371">
        <v>46.67</v>
      </c>
    </row>
    <row r="1463" spans="1:6">
      <c r="A1463" s="368" t="s">
        <v>21609</v>
      </c>
      <c r="B1463" s="368">
        <v>98383</v>
      </c>
      <c r="C1463" s="369" t="s">
        <v>23030</v>
      </c>
      <c r="D1463" s="370" t="s">
        <v>15</v>
      </c>
      <c r="E1463" s="371">
        <v>12.35</v>
      </c>
      <c r="F1463" s="371">
        <v>13.28</v>
      </c>
    </row>
    <row r="1464" spans="1:6">
      <c r="A1464" s="368" t="s">
        <v>21609</v>
      </c>
      <c r="B1464" s="368">
        <v>98385</v>
      </c>
      <c r="C1464" s="369" t="s">
        <v>23031</v>
      </c>
      <c r="D1464" s="370" t="s">
        <v>15</v>
      </c>
      <c r="E1464" s="371">
        <v>14.02</v>
      </c>
      <c r="F1464" s="371">
        <v>14.95</v>
      </c>
    </row>
    <row r="1465" spans="1:6">
      <c r="A1465" s="368" t="s">
        <v>21609</v>
      </c>
      <c r="B1465" s="368">
        <v>98390</v>
      </c>
      <c r="C1465" s="369" t="s">
        <v>23032</v>
      </c>
      <c r="D1465" s="370" t="s">
        <v>15</v>
      </c>
      <c r="E1465" s="371">
        <v>165.67</v>
      </c>
      <c r="F1465" s="371">
        <v>175.01</v>
      </c>
    </row>
    <row r="1466" spans="1:6">
      <c r="A1466" s="368" t="s">
        <v>21609</v>
      </c>
      <c r="B1466" s="368">
        <v>98391</v>
      </c>
      <c r="C1466" s="369" t="s">
        <v>23033</v>
      </c>
      <c r="D1466" s="370" t="s">
        <v>15</v>
      </c>
      <c r="E1466" s="371">
        <v>36.28</v>
      </c>
      <c r="F1466" s="371">
        <v>37.21</v>
      </c>
    </row>
    <row r="1467" spans="1:6">
      <c r="A1467" s="368" t="s">
        <v>21609</v>
      </c>
      <c r="B1467" s="368">
        <v>98395</v>
      </c>
      <c r="C1467" s="369" t="s">
        <v>23034</v>
      </c>
      <c r="D1467" s="370" t="s">
        <v>15</v>
      </c>
      <c r="E1467" s="371">
        <v>114.85</v>
      </c>
      <c r="F1467" s="371">
        <v>116.25</v>
      </c>
    </row>
    <row r="1468" spans="1:6">
      <c r="A1468" s="368" t="s">
        <v>21609</v>
      </c>
      <c r="B1468" s="368">
        <v>98397</v>
      </c>
      <c r="C1468" s="369" t="s">
        <v>23035</v>
      </c>
      <c r="D1468" s="370" t="s">
        <v>15</v>
      </c>
      <c r="E1468" s="371">
        <v>194.57</v>
      </c>
      <c r="F1468" s="371">
        <v>204.38</v>
      </c>
    </row>
    <row r="1469" spans="1:6">
      <c r="A1469" s="368" t="s">
        <v>21609</v>
      </c>
      <c r="B1469" s="368">
        <v>98400</v>
      </c>
      <c r="C1469" s="369" t="s">
        <v>23036</v>
      </c>
      <c r="D1469" s="370" t="s">
        <v>21611</v>
      </c>
      <c r="E1469" s="371" t="s">
        <v>21611</v>
      </c>
      <c r="F1469" s="371" t="s">
        <v>21611</v>
      </c>
    </row>
    <row r="1470" spans="1:6">
      <c r="A1470" s="368" t="s">
        <v>21609</v>
      </c>
      <c r="B1470" s="368">
        <v>98401</v>
      </c>
      <c r="C1470" s="369" t="s">
        <v>23037</v>
      </c>
      <c r="D1470" s="370" t="s">
        <v>15</v>
      </c>
      <c r="E1470" s="371">
        <v>8.39</v>
      </c>
      <c r="F1470" s="371">
        <v>9.32</v>
      </c>
    </row>
    <row r="1471" spans="1:6">
      <c r="A1471" s="368" t="s">
        <v>21609</v>
      </c>
      <c r="B1471" s="368">
        <v>98402</v>
      </c>
      <c r="C1471" s="369" t="s">
        <v>23038</v>
      </c>
      <c r="D1471" s="370" t="s">
        <v>15</v>
      </c>
      <c r="E1471" s="371">
        <v>8.48</v>
      </c>
      <c r="F1471" s="371">
        <v>9.41</v>
      </c>
    </row>
    <row r="1472" spans="1:6">
      <c r="A1472" s="368" t="s">
        <v>21609</v>
      </c>
      <c r="B1472" s="368">
        <v>98411</v>
      </c>
      <c r="C1472" s="369" t="s">
        <v>23039</v>
      </c>
      <c r="D1472" s="370" t="s">
        <v>15</v>
      </c>
      <c r="E1472" s="371">
        <v>6.45</v>
      </c>
      <c r="F1472" s="371">
        <v>7.15</v>
      </c>
    </row>
    <row r="1473" spans="1:6">
      <c r="A1473" s="368" t="s">
        <v>21609</v>
      </c>
      <c r="B1473" s="368">
        <v>98418</v>
      </c>
      <c r="C1473" s="369" t="s">
        <v>23040</v>
      </c>
      <c r="D1473" s="370" t="s">
        <v>15</v>
      </c>
      <c r="E1473" s="371">
        <v>13.36</v>
      </c>
      <c r="F1473" s="371">
        <v>14.76</v>
      </c>
    </row>
    <row r="1474" spans="1:6">
      <c r="A1474" s="368" t="s">
        <v>21609</v>
      </c>
      <c r="B1474" s="368">
        <v>98421</v>
      </c>
      <c r="C1474" s="369" t="s">
        <v>23041</v>
      </c>
      <c r="D1474" s="370" t="s">
        <v>15</v>
      </c>
      <c r="E1474" s="371">
        <v>8.64</v>
      </c>
      <c r="F1474" s="371">
        <v>9.57</v>
      </c>
    </row>
    <row r="1475" spans="1:6">
      <c r="A1475" s="368" t="s">
        <v>21609</v>
      </c>
      <c r="B1475" s="368">
        <v>98423</v>
      </c>
      <c r="C1475" s="369" t="s">
        <v>23042</v>
      </c>
      <c r="D1475" s="370" t="s">
        <v>15</v>
      </c>
      <c r="E1475" s="371">
        <v>10.95</v>
      </c>
      <c r="F1475" s="371">
        <v>12.12</v>
      </c>
    </row>
    <row r="1476" spans="1:6">
      <c r="A1476" s="368" t="s">
        <v>21609</v>
      </c>
      <c r="B1476" s="368">
        <v>98424</v>
      </c>
      <c r="C1476" s="369" t="s">
        <v>23043</v>
      </c>
      <c r="D1476" s="370" t="s">
        <v>15</v>
      </c>
      <c r="E1476" s="371">
        <v>11.18</v>
      </c>
      <c r="F1476" s="371">
        <v>12.35</v>
      </c>
    </row>
    <row r="1477" spans="1:6">
      <c r="A1477" s="368" t="s">
        <v>21609</v>
      </c>
      <c r="B1477" s="368">
        <v>98425</v>
      </c>
      <c r="C1477" s="369" t="s">
        <v>23044</v>
      </c>
      <c r="D1477" s="370" t="s">
        <v>15</v>
      </c>
      <c r="E1477" s="371">
        <v>8.8800000000000008</v>
      </c>
      <c r="F1477" s="371">
        <v>9.81</v>
      </c>
    </row>
    <row r="1478" spans="1:6">
      <c r="A1478" s="368" t="s">
        <v>21609</v>
      </c>
      <c r="B1478" s="368">
        <v>98427</v>
      </c>
      <c r="C1478" s="369" t="s">
        <v>23045</v>
      </c>
      <c r="D1478" s="370" t="s">
        <v>15</v>
      </c>
      <c r="E1478" s="371">
        <v>14.49</v>
      </c>
      <c r="F1478" s="371">
        <v>15.89</v>
      </c>
    </row>
    <row r="1479" spans="1:6">
      <c r="A1479" s="368" t="s">
        <v>21609</v>
      </c>
      <c r="B1479" s="368">
        <v>98436</v>
      </c>
      <c r="C1479" s="369" t="s">
        <v>23046</v>
      </c>
      <c r="D1479" s="370" t="s">
        <v>15</v>
      </c>
      <c r="E1479" s="371">
        <v>17.12</v>
      </c>
      <c r="F1479" s="371">
        <v>18.29</v>
      </c>
    </row>
    <row r="1480" spans="1:6">
      <c r="A1480" s="368" t="s">
        <v>21609</v>
      </c>
      <c r="B1480" s="368">
        <v>98437</v>
      </c>
      <c r="C1480" s="369" t="s">
        <v>23047</v>
      </c>
      <c r="D1480" s="370" t="s">
        <v>15</v>
      </c>
      <c r="E1480" s="371">
        <v>21.24</v>
      </c>
      <c r="F1480" s="371">
        <v>22.41</v>
      </c>
    </row>
    <row r="1481" spans="1:6">
      <c r="A1481" s="368" t="s">
        <v>21609</v>
      </c>
      <c r="B1481" s="368">
        <v>98440</v>
      </c>
      <c r="C1481" s="369" t="s">
        <v>23048</v>
      </c>
      <c r="D1481" s="370" t="s">
        <v>15</v>
      </c>
      <c r="E1481" s="371">
        <v>30.54</v>
      </c>
      <c r="F1481" s="371">
        <v>31.71</v>
      </c>
    </row>
    <row r="1482" spans="1:6">
      <c r="A1482" s="368" t="s">
        <v>21609</v>
      </c>
      <c r="B1482" s="368">
        <v>98441</v>
      </c>
      <c r="C1482" s="369" t="s">
        <v>23049</v>
      </c>
      <c r="D1482" s="370" t="s">
        <v>15</v>
      </c>
      <c r="E1482" s="371">
        <v>29.55</v>
      </c>
      <c r="F1482" s="371">
        <v>30.95</v>
      </c>
    </row>
    <row r="1483" spans="1:6">
      <c r="A1483" s="368" t="s">
        <v>21609</v>
      </c>
      <c r="B1483" s="368">
        <v>98442</v>
      </c>
      <c r="C1483" s="369" t="s">
        <v>23050</v>
      </c>
      <c r="D1483" s="370" t="s">
        <v>15</v>
      </c>
      <c r="E1483" s="371">
        <v>29.56</v>
      </c>
      <c r="F1483" s="371">
        <v>30.96</v>
      </c>
    </row>
    <row r="1484" spans="1:6">
      <c r="A1484" s="368" t="s">
        <v>21609</v>
      </c>
      <c r="B1484" s="368">
        <v>98443</v>
      </c>
      <c r="C1484" s="369" t="s">
        <v>23051</v>
      </c>
      <c r="D1484" s="370" t="s">
        <v>15</v>
      </c>
      <c r="E1484" s="371">
        <v>35.31</v>
      </c>
      <c r="F1484" s="371">
        <v>37.18</v>
      </c>
    </row>
    <row r="1485" spans="1:6">
      <c r="A1485" s="368" t="s">
        <v>21609</v>
      </c>
      <c r="B1485" s="368">
        <v>98445</v>
      </c>
      <c r="C1485" s="369" t="s">
        <v>23052</v>
      </c>
      <c r="D1485" s="370" t="s">
        <v>15</v>
      </c>
      <c r="E1485" s="371">
        <v>34.29</v>
      </c>
      <c r="F1485" s="371">
        <v>38.03</v>
      </c>
    </row>
    <row r="1486" spans="1:6">
      <c r="A1486" s="368" t="s">
        <v>21609</v>
      </c>
      <c r="B1486" s="368">
        <v>98457</v>
      </c>
      <c r="C1486" s="369" t="s">
        <v>23053</v>
      </c>
      <c r="D1486" s="370" t="s">
        <v>15</v>
      </c>
      <c r="E1486" s="371">
        <v>5.29</v>
      </c>
      <c r="F1486" s="371">
        <v>5.75</v>
      </c>
    </row>
    <row r="1487" spans="1:6">
      <c r="A1487" s="368" t="s">
        <v>21609</v>
      </c>
      <c r="B1487" s="368">
        <v>98462</v>
      </c>
      <c r="C1487" s="369" t="s">
        <v>23054</v>
      </c>
      <c r="D1487" s="370" t="s">
        <v>21</v>
      </c>
      <c r="E1487" s="371">
        <v>34.950000000000003</v>
      </c>
      <c r="F1487" s="371">
        <v>38.69</v>
      </c>
    </row>
    <row r="1488" spans="1:6">
      <c r="A1488" s="368" t="s">
        <v>21609</v>
      </c>
      <c r="B1488" s="368">
        <v>98500</v>
      </c>
      <c r="C1488" s="369" t="s">
        <v>23055</v>
      </c>
      <c r="D1488" s="370" t="s">
        <v>21611</v>
      </c>
      <c r="E1488" s="371" t="s">
        <v>21611</v>
      </c>
      <c r="F1488" s="371" t="s">
        <v>21611</v>
      </c>
    </row>
    <row r="1489" spans="1:6">
      <c r="A1489" s="368" t="s">
        <v>21609</v>
      </c>
      <c r="B1489" s="368">
        <v>98510</v>
      </c>
      <c r="C1489" s="369" t="s">
        <v>23056</v>
      </c>
      <c r="D1489" s="370" t="s">
        <v>15</v>
      </c>
      <c r="E1489" s="371">
        <v>105.06</v>
      </c>
      <c r="F1489" s="371">
        <v>109.73</v>
      </c>
    </row>
    <row r="1490" spans="1:6">
      <c r="A1490" s="368" t="s">
        <v>21609</v>
      </c>
      <c r="B1490" s="368">
        <v>98512</v>
      </c>
      <c r="C1490" s="369" t="s">
        <v>23057</v>
      </c>
      <c r="D1490" s="370" t="s">
        <v>15</v>
      </c>
      <c r="E1490" s="371">
        <v>122.06</v>
      </c>
      <c r="F1490" s="371">
        <v>126.73</v>
      </c>
    </row>
    <row r="1491" spans="1:6">
      <c r="A1491" s="368" t="s">
        <v>21609</v>
      </c>
      <c r="B1491" s="368">
        <v>98513</v>
      </c>
      <c r="C1491" s="369" t="s">
        <v>23058</v>
      </c>
      <c r="D1491" s="370" t="s">
        <v>15</v>
      </c>
      <c r="E1491" s="371">
        <v>125.52</v>
      </c>
      <c r="F1491" s="371">
        <v>130.19</v>
      </c>
    </row>
    <row r="1492" spans="1:6">
      <c r="A1492" s="368" t="s">
        <v>21609</v>
      </c>
      <c r="B1492" s="368">
        <v>98514</v>
      </c>
      <c r="C1492" s="369" t="s">
        <v>23059</v>
      </c>
      <c r="D1492" s="370" t="s">
        <v>15</v>
      </c>
      <c r="E1492" s="371">
        <v>124</v>
      </c>
      <c r="F1492" s="371">
        <v>128.66999999999999</v>
      </c>
    </row>
    <row r="1493" spans="1:6">
      <c r="A1493" s="368" t="s">
        <v>21609</v>
      </c>
      <c r="B1493" s="368">
        <v>98526</v>
      </c>
      <c r="C1493" s="369" t="s">
        <v>23060</v>
      </c>
      <c r="D1493" s="370" t="s">
        <v>15</v>
      </c>
      <c r="E1493" s="371">
        <v>84.96</v>
      </c>
      <c r="F1493" s="371">
        <v>89.63</v>
      </c>
    </row>
    <row r="1494" spans="1:6">
      <c r="A1494" s="368" t="s">
        <v>21609</v>
      </c>
      <c r="B1494" s="368">
        <v>98527</v>
      </c>
      <c r="C1494" s="369" t="s">
        <v>23061</v>
      </c>
      <c r="D1494" s="370" t="s">
        <v>15</v>
      </c>
      <c r="E1494" s="371">
        <v>93.86</v>
      </c>
      <c r="F1494" s="371">
        <v>98.53</v>
      </c>
    </row>
    <row r="1495" spans="1:6">
      <c r="A1495" s="368" t="s">
        <v>21609</v>
      </c>
      <c r="B1495" s="368">
        <v>98528</v>
      </c>
      <c r="C1495" s="369" t="s">
        <v>23062</v>
      </c>
      <c r="D1495" s="370" t="s">
        <v>15</v>
      </c>
      <c r="E1495" s="371">
        <v>106.29</v>
      </c>
      <c r="F1495" s="371">
        <v>113.29</v>
      </c>
    </row>
    <row r="1496" spans="1:6">
      <c r="A1496" s="368" t="s">
        <v>21609</v>
      </c>
      <c r="B1496" s="368">
        <v>98529</v>
      </c>
      <c r="C1496" s="369" t="s">
        <v>23063</v>
      </c>
      <c r="D1496" s="370" t="s">
        <v>15</v>
      </c>
      <c r="E1496" s="371">
        <v>119.8</v>
      </c>
      <c r="F1496" s="371">
        <v>126.8</v>
      </c>
    </row>
    <row r="1497" spans="1:6">
      <c r="A1497" s="368" t="s">
        <v>21609</v>
      </c>
      <c r="B1497" s="368">
        <v>98530</v>
      </c>
      <c r="C1497" s="369" t="s">
        <v>23064</v>
      </c>
      <c r="D1497" s="370" t="s">
        <v>15</v>
      </c>
      <c r="E1497" s="371">
        <v>59.41</v>
      </c>
      <c r="F1497" s="371">
        <v>64.08</v>
      </c>
    </row>
    <row r="1498" spans="1:6">
      <c r="A1498" s="368" t="s">
        <v>21609</v>
      </c>
      <c r="B1498" s="368">
        <v>98531</v>
      </c>
      <c r="C1498" s="369" t="s">
        <v>23065</v>
      </c>
      <c r="D1498" s="370" t="s">
        <v>15</v>
      </c>
      <c r="E1498" s="371">
        <v>59.7</v>
      </c>
      <c r="F1498" s="371">
        <v>64.37</v>
      </c>
    </row>
    <row r="1499" spans="1:6">
      <c r="A1499" s="368" t="s">
        <v>21609</v>
      </c>
      <c r="B1499" s="368">
        <v>98532</v>
      </c>
      <c r="C1499" s="369" t="s">
        <v>23066</v>
      </c>
      <c r="D1499" s="370" t="s">
        <v>15</v>
      </c>
      <c r="E1499" s="371">
        <v>81.16</v>
      </c>
      <c r="F1499" s="371">
        <v>88.16</v>
      </c>
    </row>
    <row r="1500" spans="1:6">
      <c r="A1500" s="368" t="s">
        <v>21609</v>
      </c>
      <c r="B1500" s="368">
        <v>98533</v>
      </c>
      <c r="C1500" s="369" t="s">
        <v>23067</v>
      </c>
      <c r="D1500" s="370" t="s">
        <v>15</v>
      </c>
      <c r="E1500" s="371">
        <v>82.93</v>
      </c>
      <c r="F1500" s="371">
        <v>89.93</v>
      </c>
    </row>
    <row r="1501" spans="1:6">
      <c r="A1501" s="368" t="s">
        <v>21609</v>
      </c>
      <c r="B1501" s="368">
        <v>98540</v>
      </c>
      <c r="C1501" s="369" t="s">
        <v>23068</v>
      </c>
      <c r="D1501" s="370" t="s">
        <v>15</v>
      </c>
      <c r="E1501" s="371">
        <v>139.01</v>
      </c>
      <c r="F1501" s="371">
        <v>143.68</v>
      </c>
    </row>
    <row r="1502" spans="1:6">
      <c r="A1502" s="368" t="s">
        <v>21609</v>
      </c>
      <c r="B1502" s="368">
        <v>98541</v>
      </c>
      <c r="C1502" s="369" t="s">
        <v>23069</v>
      </c>
      <c r="D1502" s="370" t="s">
        <v>15</v>
      </c>
      <c r="E1502" s="371">
        <v>138.77000000000001</v>
      </c>
      <c r="F1502" s="371">
        <v>143.44</v>
      </c>
    </row>
    <row r="1503" spans="1:6">
      <c r="A1503" s="368" t="s">
        <v>21609</v>
      </c>
      <c r="B1503" s="368">
        <v>98560</v>
      </c>
      <c r="C1503" s="369" t="s">
        <v>23070</v>
      </c>
      <c r="D1503" s="370" t="s">
        <v>15</v>
      </c>
      <c r="E1503" s="371">
        <v>151.5</v>
      </c>
      <c r="F1503" s="371">
        <v>152.9</v>
      </c>
    </row>
    <row r="1504" spans="1:6">
      <c r="A1504" s="368" t="s">
        <v>21609</v>
      </c>
      <c r="B1504" s="368">
        <v>98561</v>
      </c>
      <c r="C1504" s="369" t="s">
        <v>23071</v>
      </c>
      <c r="D1504" s="370" t="s">
        <v>15</v>
      </c>
      <c r="E1504" s="371">
        <v>185.27</v>
      </c>
      <c r="F1504" s="371">
        <v>186.67</v>
      </c>
    </row>
    <row r="1505" spans="1:6">
      <c r="A1505" s="368" t="s">
        <v>21609</v>
      </c>
      <c r="B1505" s="368">
        <v>98562</v>
      </c>
      <c r="C1505" s="369" t="s">
        <v>23072</v>
      </c>
      <c r="D1505" s="370" t="s">
        <v>15</v>
      </c>
      <c r="E1505" s="371">
        <v>74.930000000000007</v>
      </c>
      <c r="F1505" s="371">
        <v>76.33</v>
      </c>
    </row>
    <row r="1506" spans="1:6">
      <c r="A1506" s="368" t="s">
        <v>21609</v>
      </c>
      <c r="B1506" s="368">
        <v>98563</v>
      </c>
      <c r="C1506" s="369" t="s">
        <v>23073</v>
      </c>
      <c r="D1506" s="370" t="s">
        <v>15</v>
      </c>
      <c r="E1506" s="371">
        <v>77.44</v>
      </c>
      <c r="F1506" s="371">
        <v>78.84</v>
      </c>
    </row>
    <row r="1507" spans="1:6">
      <c r="A1507" s="368" t="s">
        <v>21609</v>
      </c>
      <c r="B1507" s="368">
        <v>98570</v>
      </c>
      <c r="C1507" s="369" t="s">
        <v>23074</v>
      </c>
      <c r="D1507" s="370" t="s">
        <v>15</v>
      </c>
      <c r="E1507" s="371">
        <v>9.3699999999999992</v>
      </c>
      <c r="F1507" s="371">
        <v>9.58</v>
      </c>
    </row>
    <row r="1508" spans="1:6" ht="23.25">
      <c r="A1508" s="368" t="s">
        <v>21609</v>
      </c>
      <c r="B1508" s="368">
        <v>98573</v>
      </c>
      <c r="C1508" s="369" t="s">
        <v>23075</v>
      </c>
      <c r="D1508" s="370" t="s">
        <v>15</v>
      </c>
      <c r="E1508" s="371">
        <v>14.29</v>
      </c>
      <c r="F1508" s="371">
        <v>14.5</v>
      </c>
    </row>
    <row r="1509" spans="1:6">
      <c r="A1509" s="368" t="s">
        <v>21609</v>
      </c>
      <c r="B1509" s="368">
        <v>98579</v>
      </c>
      <c r="C1509" s="369" t="s">
        <v>23076</v>
      </c>
      <c r="D1509" s="370" t="s">
        <v>15</v>
      </c>
      <c r="E1509" s="371">
        <v>9.1999999999999993</v>
      </c>
      <c r="F1509" s="371">
        <v>9.41</v>
      </c>
    </row>
    <row r="1510" spans="1:6">
      <c r="A1510" s="368" t="s">
        <v>21609</v>
      </c>
      <c r="B1510" s="368">
        <v>98580</v>
      </c>
      <c r="C1510" s="369" t="s">
        <v>23077</v>
      </c>
      <c r="D1510" s="370" t="s">
        <v>15</v>
      </c>
      <c r="E1510" s="371">
        <v>7.64</v>
      </c>
      <c r="F1510" s="371">
        <v>7.85</v>
      </c>
    </row>
    <row r="1511" spans="1:6">
      <c r="A1511" s="368" t="s">
        <v>21609</v>
      </c>
      <c r="B1511" s="368">
        <v>98581</v>
      </c>
      <c r="C1511" s="369" t="s">
        <v>23078</v>
      </c>
      <c r="D1511" s="370" t="s">
        <v>15</v>
      </c>
      <c r="E1511" s="371">
        <v>10.83</v>
      </c>
      <c r="F1511" s="371">
        <v>11.04</v>
      </c>
    </row>
    <row r="1512" spans="1:6">
      <c r="A1512" s="368" t="s">
        <v>21609</v>
      </c>
      <c r="B1512" s="368">
        <v>98582</v>
      </c>
      <c r="C1512" s="369" t="s">
        <v>23079</v>
      </c>
      <c r="D1512" s="370" t="s">
        <v>15</v>
      </c>
      <c r="E1512" s="371">
        <v>9.75</v>
      </c>
      <c r="F1512" s="371">
        <v>9.9600000000000009</v>
      </c>
    </row>
    <row r="1513" spans="1:6">
      <c r="A1513" s="368" t="s">
        <v>21609</v>
      </c>
      <c r="B1513" s="368">
        <v>98600</v>
      </c>
      <c r="C1513" s="369" t="s">
        <v>23080</v>
      </c>
      <c r="D1513" s="370" t="s">
        <v>21611</v>
      </c>
      <c r="E1513" s="371" t="s">
        <v>21611</v>
      </c>
      <c r="F1513" s="371" t="s">
        <v>21611</v>
      </c>
    </row>
    <row r="1514" spans="1:6">
      <c r="A1514" s="368" t="s">
        <v>21609</v>
      </c>
      <c r="B1514" s="368">
        <v>98610</v>
      </c>
      <c r="C1514" s="369" t="s">
        <v>23081</v>
      </c>
      <c r="D1514" s="370" t="s">
        <v>15</v>
      </c>
      <c r="E1514" s="371">
        <v>54.25</v>
      </c>
      <c r="F1514" s="371">
        <v>55.42</v>
      </c>
    </row>
    <row r="1515" spans="1:6">
      <c r="A1515" s="368" t="s">
        <v>21609</v>
      </c>
      <c r="B1515" s="368">
        <v>98611</v>
      </c>
      <c r="C1515" s="369" t="s">
        <v>23082</v>
      </c>
      <c r="D1515" s="370" t="s">
        <v>15</v>
      </c>
      <c r="E1515" s="371">
        <v>16.21</v>
      </c>
      <c r="F1515" s="371">
        <v>17.38</v>
      </c>
    </row>
    <row r="1516" spans="1:6">
      <c r="A1516" s="368" t="s">
        <v>21609</v>
      </c>
      <c r="B1516" s="368">
        <v>99000</v>
      </c>
      <c r="C1516" s="369" t="s">
        <v>23083</v>
      </c>
      <c r="D1516" s="370" t="s">
        <v>21611</v>
      </c>
      <c r="E1516" s="371" t="s">
        <v>21611</v>
      </c>
      <c r="F1516" s="371" t="s">
        <v>21611</v>
      </c>
    </row>
    <row r="1517" spans="1:6">
      <c r="A1517" s="368" t="s">
        <v>21609</v>
      </c>
      <c r="B1517" s="368">
        <v>99002</v>
      </c>
      <c r="C1517" s="369" t="s">
        <v>23084</v>
      </c>
      <c r="D1517" s="370" t="s">
        <v>23085</v>
      </c>
      <c r="E1517" s="371">
        <v>797.17</v>
      </c>
      <c r="F1517" s="371">
        <v>797.17</v>
      </c>
    </row>
    <row r="1518" spans="1:6">
      <c r="A1518" s="368" t="s">
        <v>21609</v>
      </c>
      <c r="B1518" s="368">
        <v>99003</v>
      </c>
      <c r="C1518" s="369" t="s">
        <v>23086</v>
      </c>
      <c r="D1518" s="370" t="s">
        <v>23087</v>
      </c>
      <c r="E1518" s="371">
        <v>13.69</v>
      </c>
      <c r="F1518" s="371">
        <v>13.69</v>
      </c>
    </row>
    <row r="1519" spans="1:6">
      <c r="A1519" s="368" t="s">
        <v>21609</v>
      </c>
      <c r="B1519" s="368">
        <v>99011</v>
      </c>
      <c r="C1519" s="369" t="s">
        <v>23088</v>
      </c>
      <c r="D1519" s="370" t="s">
        <v>15</v>
      </c>
      <c r="E1519" s="371">
        <v>560</v>
      </c>
      <c r="F1519" s="371">
        <v>560</v>
      </c>
    </row>
    <row r="1520" spans="1:6">
      <c r="A1520" s="368" t="s">
        <v>21609</v>
      </c>
      <c r="B1520" s="368">
        <v>99015</v>
      </c>
      <c r="C1520" s="369" t="s">
        <v>23089</v>
      </c>
      <c r="D1520" s="370" t="s">
        <v>15</v>
      </c>
      <c r="E1520" s="371">
        <v>238.5</v>
      </c>
      <c r="F1520" s="371">
        <v>238.5</v>
      </c>
    </row>
    <row r="1521" spans="1:6">
      <c r="A1521" s="368" t="s">
        <v>21609</v>
      </c>
      <c r="B1521" s="368">
        <v>99017</v>
      </c>
      <c r="C1521" s="369" t="s">
        <v>23090</v>
      </c>
      <c r="D1521" s="370" t="s">
        <v>15</v>
      </c>
      <c r="E1521" s="371">
        <v>339.7</v>
      </c>
      <c r="F1521" s="371">
        <v>339.7</v>
      </c>
    </row>
    <row r="1522" spans="1:6">
      <c r="A1522" s="368" t="s">
        <v>21609</v>
      </c>
      <c r="B1522" s="368">
        <v>99021</v>
      </c>
      <c r="C1522" s="369" t="s">
        <v>23091</v>
      </c>
      <c r="D1522" s="370" t="s">
        <v>15</v>
      </c>
      <c r="E1522" s="371">
        <v>13.63</v>
      </c>
      <c r="F1522" s="371">
        <v>13.63</v>
      </c>
    </row>
    <row r="1523" spans="1:6">
      <c r="A1523" s="368" t="s">
        <v>21609</v>
      </c>
      <c r="B1523" s="368">
        <v>99031</v>
      </c>
      <c r="C1523" s="369" t="s">
        <v>23092</v>
      </c>
      <c r="D1523" s="370" t="s">
        <v>15</v>
      </c>
      <c r="E1523" s="371">
        <v>9.2899999999999991</v>
      </c>
      <c r="F1523" s="371">
        <v>9.2899999999999991</v>
      </c>
    </row>
    <row r="1524" spans="1:6">
      <c r="A1524" s="368" t="s">
        <v>21609</v>
      </c>
      <c r="B1524" s="368">
        <v>99033</v>
      </c>
      <c r="C1524" s="369" t="s">
        <v>23093</v>
      </c>
      <c r="D1524" s="370" t="s">
        <v>15</v>
      </c>
      <c r="E1524" s="371">
        <v>11.41</v>
      </c>
      <c r="F1524" s="371">
        <v>11.41</v>
      </c>
    </row>
    <row r="1525" spans="1:6">
      <c r="A1525" s="368" t="s">
        <v>21609</v>
      </c>
      <c r="B1525" s="368">
        <v>99038</v>
      </c>
      <c r="C1525" s="369" t="s">
        <v>23094</v>
      </c>
      <c r="D1525" s="370" t="s">
        <v>21</v>
      </c>
      <c r="E1525" s="371">
        <v>1.73</v>
      </c>
      <c r="F1525" s="371">
        <v>1.73</v>
      </c>
    </row>
    <row r="1526" spans="1:6">
      <c r="A1526" s="364" t="s">
        <v>21609</v>
      </c>
      <c r="B1526" s="364">
        <v>100000</v>
      </c>
      <c r="C1526" s="365" t="s">
        <v>23095</v>
      </c>
      <c r="D1526" s="366"/>
      <c r="E1526" s="367"/>
      <c r="F1526" s="367"/>
    </row>
    <row r="1527" spans="1:6">
      <c r="A1527" s="368" t="s">
        <v>21609</v>
      </c>
      <c r="B1527" s="368">
        <v>100100</v>
      </c>
      <c r="C1527" s="369" t="s">
        <v>23096</v>
      </c>
      <c r="D1527" s="370" t="s">
        <v>21611</v>
      </c>
      <c r="E1527" s="371" t="s">
        <v>21611</v>
      </c>
      <c r="F1527" s="371" t="s">
        <v>21611</v>
      </c>
    </row>
    <row r="1528" spans="1:6">
      <c r="A1528" s="368" t="s">
        <v>21609</v>
      </c>
      <c r="B1528" s="368">
        <v>100101</v>
      </c>
      <c r="C1528" s="369" t="s">
        <v>23097</v>
      </c>
      <c r="D1528" s="370" t="s">
        <v>15</v>
      </c>
      <c r="E1528" s="371">
        <v>204.51</v>
      </c>
      <c r="F1528" s="371">
        <v>221.23</v>
      </c>
    </row>
    <row r="1529" spans="1:6">
      <c r="A1529" s="368" t="s">
        <v>21609</v>
      </c>
      <c r="B1529" s="368">
        <v>100102</v>
      </c>
      <c r="C1529" s="369" t="s">
        <v>23098</v>
      </c>
      <c r="D1529" s="370" t="s">
        <v>15</v>
      </c>
      <c r="E1529" s="371">
        <v>222.89</v>
      </c>
      <c r="F1529" s="371">
        <v>239.61</v>
      </c>
    </row>
    <row r="1530" spans="1:6">
      <c r="A1530" s="368" t="s">
        <v>21609</v>
      </c>
      <c r="B1530" s="368">
        <v>100104</v>
      </c>
      <c r="C1530" s="369" t="s">
        <v>23099</v>
      </c>
      <c r="D1530" s="370" t="s">
        <v>15</v>
      </c>
      <c r="E1530" s="371">
        <v>296.13</v>
      </c>
      <c r="F1530" s="371">
        <v>314.93</v>
      </c>
    </row>
    <row r="1531" spans="1:6">
      <c r="A1531" s="368" t="s">
        <v>21609</v>
      </c>
      <c r="B1531" s="368">
        <v>100119</v>
      </c>
      <c r="C1531" s="369" t="s">
        <v>23100</v>
      </c>
      <c r="D1531" s="370" t="s">
        <v>15</v>
      </c>
      <c r="E1531" s="371">
        <v>338.78</v>
      </c>
      <c r="F1531" s="371">
        <v>368.01</v>
      </c>
    </row>
    <row r="1532" spans="1:6" ht="23.25">
      <c r="A1532" s="368" t="s">
        <v>21609</v>
      </c>
      <c r="B1532" s="368">
        <v>100120</v>
      </c>
      <c r="C1532" s="369" t="s">
        <v>23101</v>
      </c>
      <c r="D1532" s="370" t="s">
        <v>15</v>
      </c>
      <c r="E1532" s="371">
        <v>822.72</v>
      </c>
      <c r="F1532" s="371">
        <v>893.77</v>
      </c>
    </row>
    <row r="1533" spans="1:6">
      <c r="A1533" s="368" t="s">
        <v>21609</v>
      </c>
      <c r="B1533" s="368">
        <v>100195</v>
      </c>
      <c r="C1533" s="369" t="s">
        <v>23102</v>
      </c>
      <c r="D1533" s="370" t="s">
        <v>21</v>
      </c>
      <c r="E1533" s="371">
        <v>1.98</v>
      </c>
      <c r="F1533" s="371">
        <v>2.13</v>
      </c>
    </row>
    <row r="1534" spans="1:6">
      <c r="A1534" s="368" t="s">
        <v>21609</v>
      </c>
      <c r="B1534" s="368">
        <v>100198</v>
      </c>
      <c r="C1534" s="369" t="s">
        <v>23103</v>
      </c>
      <c r="D1534" s="370" t="s">
        <v>21</v>
      </c>
      <c r="E1534" s="371">
        <v>24.22</v>
      </c>
      <c r="F1534" s="371">
        <v>26.11</v>
      </c>
    </row>
    <row r="1535" spans="1:6">
      <c r="A1535" s="368" t="s">
        <v>21609</v>
      </c>
      <c r="B1535" s="368">
        <v>100200</v>
      </c>
      <c r="C1535" s="369" t="s">
        <v>23104</v>
      </c>
      <c r="D1535" s="370" t="s">
        <v>21611</v>
      </c>
      <c r="E1535" s="371" t="s">
        <v>21611</v>
      </c>
      <c r="F1535" s="371" t="s">
        <v>21611</v>
      </c>
    </row>
    <row r="1536" spans="1:6">
      <c r="A1536" s="368" t="s">
        <v>21609</v>
      </c>
      <c r="B1536" s="368">
        <v>100209</v>
      </c>
      <c r="C1536" s="369" t="s">
        <v>23105</v>
      </c>
      <c r="D1536" s="370" t="s">
        <v>15</v>
      </c>
      <c r="E1536" s="371">
        <v>950.33</v>
      </c>
      <c r="F1536" s="371">
        <v>983.76</v>
      </c>
    </row>
    <row r="1537" spans="1:6">
      <c r="A1537" s="368" t="s">
        <v>21609</v>
      </c>
      <c r="B1537" s="368">
        <v>100210</v>
      </c>
      <c r="C1537" s="369" t="s">
        <v>23106</v>
      </c>
      <c r="D1537" s="370" t="s">
        <v>15</v>
      </c>
      <c r="E1537" s="371">
        <v>1180.33</v>
      </c>
      <c r="F1537" s="371">
        <v>1213.76</v>
      </c>
    </row>
    <row r="1538" spans="1:6">
      <c r="A1538" s="368" t="s">
        <v>21609</v>
      </c>
      <c r="B1538" s="368">
        <v>100214</v>
      </c>
      <c r="C1538" s="369" t="s">
        <v>23107</v>
      </c>
      <c r="D1538" s="370" t="s">
        <v>15</v>
      </c>
      <c r="E1538" s="371">
        <v>2458.5</v>
      </c>
      <c r="F1538" s="371">
        <v>2491.94</v>
      </c>
    </row>
    <row r="1539" spans="1:6">
      <c r="A1539" s="368" t="s">
        <v>21609</v>
      </c>
      <c r="B1539" s="368">
        <v>100215</v>
      </c>
      <c r="C1539" s="369" t="s">
        <v>23108</v>
      </c>
      <c r="D1539" s="370" t="s">
        <v>15</v>
      </c>
      <c r="E1539" s="371">
        <v>4016.36</v>
      </c>
      <c r="F1539" s="371">
        <v>4049.79</v>
      </c>
    </row>
    <row r="1540" spans="1:6">
      <c r="A1540" s="368" t="s">
        <v>21609</v>
      </c>
      <c r="B1540" s="368">
        <v>100216</v>
      </c>
      <c r="C1540" s="369" t="s">
        <v>23109</v>
      </c>
      <c r="D1540" s="370" t="s">
        <v>15</v>
      </c>
      <c r="E1540" s="371">
        <v>5594.41</v>
      </c>
      <c r="F1540" s="371">
        <v>5627.85</v>
      </c>
    </row>
    <row r="1541" spans="1:6">
      <c r="A1541" s="368" t="s">
        <v>21609</v>
      </c>
      <c r="B1541" s="368">
        <v>100230</v>
      </c>
      <c r="C1541" s="369" t="s">
        <v>23110</v>
      </c>
      <c r="D1541" s="370" t="s">
        <v>15</v>
      </c>
      <c r="E1541" s="371">
        <v>3074.88</v>
      </c>
      <c r="F1541" s="371">
        <v>3074.88</v>
      </c>
    </row>
    <row r="1542" spans="1:6">
      <c r="A1542" s="368" t="s">
        <v>21609</v>
      </c>
      <c r="B1542" s="368">
        <v>100240</v>
      </c>
      <c r="C1542" s="369" t="s">
        <v>23111</v>
      </c>
      <c r="D1542" s="370" t="s">
        <v>15</v>
      </c>
      <c r="E1542" s="371">
        <v>1519.59</v>
      </c>
      <c r="F1542" s="371">
        <v>1519.59</v>
      </c>
    </row>
    <row r="1543" spans="1:6">
      <c r="A1543" s="368" t="s">
        <v>21609</v>
      </c>
      <c r="B1543" s="368">
        <v>100241</v>
      </c>
      <c r="C1543" s="369" t="s">
        <v>23112</v>
      </c>
      <c r="D1543" s="370" t="s">
        <v>15</v>
      </c>
      <c r="E1543" s="371">
        <v>2216.66</v>
      </c>
      <c r="F1543" s="371">
        <v>2216.66</v>
      </c>
    </row>
    <row r="1544" spans="1:6">
      <c r="A1544" s="368" t="s">
        <v>21609</v>
      </c>
      <c r="B1544" s="368">
        <v>100251</v>
      </c>
      <c r="C1544" s="369" t="s">
        <v>23113</v>
      </c>
      <c r="D1544" s="370" t="s">
        <v>21</v>
      </c>
      <c r="E1544" s="371">
        <v>51.49</v>
      </c>
      <c r="F1544" s="371">
        <v>54.83</v>
      </c>
    </row>
    <row r="1545" spans="1:6">
      <c r="A1545" s="368" t="s">
        <v>21609</v>
      </c>
      <c r="B1545" s="368">
        <v>100252</v>
      </c>
      <c r="C1545" s="369" t="s">
        <v>23114</v>
      </c>
      <c r="D1545" s="370" t="s">
        <v>21</v>
      </c>
      <c r="E1545" s="371">
        <v>67.33</v>
      </c>
      <c r="F1545" s="371">
        <v>71.930000000000007</v>
      </c>
    </row>
    <row r="1546" spans="1:6">
      <c r="A1546" s="368" t="s">
        <v>21609</v>
      </c>
      <c r="B1546" s="368">
        <v>100254</v>
      </c>
      <c r="C1546" s="369" t="s">
        <v>23115</v>
      </c>
      <c r="D1546" s="370" t="s">
        <v>21</v>
      </c>
      <c r="E1546" s="371">
        <v>92.93</v>
      </c>
      <c r="F1546" s="371">
        <v>98.78</v>
      </c>
    </row>
    <row r="1547" spans="1:6">
      <c r="A1547" s="368" t="s">
        <v>21609</v>
      </c>
      <c r="B1547" s="368">
        <v>100255</v>
      </c>
      <c r="C1547" s="369" t="s">
        <v>23116</v>
      </c>
      <c r="D1547" s="370" t="s">
        <v>21</v>
      </c>
      <c r="E1547" s="371">
        <v>111.87</v>
      </c>
      <c r="F1547" s="371">
        <v>118.55</v>
      </c>
    </row>
    <row r="1548" spans="1:6">
      <c r="A1548" s="368" t="s">
        <v>21609</v>
      </c>
      <c r="B1548" s="368">
        <v>100261</v>
      </c>
      <c r="C1548" s="369" t="s">
        <v>23117</v>
      </c>
      <c r="D1548" s="370" t="s">
        <v>21</v>
      </c>
      <c r="E1548" s="371">
        <v>18.170000000000002</v>
      </c>
      <c r="F1548" s="371">
        <v>19.84</v>
      </c>
    </row>
    <row r="1549" spans="1:6">
      <c r="A1549" s="368" t="s">
        <v>21609</v>
      </c>
      <c r="B1549" s="368">
        <v>100262</v>
      </c>
      <c r="C1549" s="369" t="s">
        <v>23118</v>
      </c>
      <c r="D1549" s="370" t="s">
        <v>21</v>
      </c>
      <c r="E1549" s="371">
        <v>24.84</v>
      </c>
      <c r="F1549" s="371">
        <v>26.72</v>
      </c>
    </row>
    <row r="1550" spans="1:6">
      <c r="A1550" s="368" t="s">
        <v>21609</v>
      </c>
      <c r="B1550" s="368">
        <v>100264</v>
      </c>
      <c r="C1550" s="369" t="s">
        <v>23119</v>
      </c>
      <c r="D1550" s="370" t="s">
        <v>21</v>
      </c>
      <c r="E1550" s="371">
        <v>34.11</v>
      </c>
      <c r="F1550" s="371">
        <v>36.619999999999997</v>
      </c>
    </row>
    <row r="1551" spans="1:6">
      <c r="A1551" s="368" t="s">
        <v>21609</v>
      </c>
      <c r="B1551" s="368">
        <v>100265</v>
      </c>
      <c r="C1551" s="369" t="s">
        <v>23120</v>
      </c>
      <c r="D1551" s="370" t="s">
        <v>21</v>
      </c>
      <c r="E1551" s="371">
        <v>47.72</v>
      </c>
      <c r="F1551" s="371">
        <v>50.64</v>
      </c>
    </row>
    <row r="1552" spans="1:6">
      <c r="A1552" s="368" t="s">
        <v>21609</v>
      </c>
      <c r="B1552" s="368">
        <v>100281</v>
      </c>
      <c r="C1552" s="369" t="s">
        <v>23121</v>
      </c>
      <c r="D1552" s="370" t="s">
        <v>15</v>
      </c>
      <c r="E1552" s="371">
        <v>49.93</v>
      </c>
      <c r="F1552" s="371">
        <v>52.19</v>
      </c>
    </row>
    <row r="1553" spans="1:6">
      <c r="A1553" s="368" t="s">
        <v>21609</v>
      </c>
      <c r="B1553" s="368">
        <v>100282</v>
      </c>
      <c r="C1553" s="369" t="s">
        <v>23122</v>
      </c>
      <c r="D1553" s="370" t="s">
        <v>15</v>
      </c>
      <c r="E1553" s="371">
        <v>57.91</v>
      </c>
      <c r="F1553" s="371">
        <v>60.16</v>
      </c>
    </row>
    <row r="1554" spans="1:6">
      <c r="A1554" s="368" t="s">
        <v>21609</v>
      </c>
      <c r="B1554" s="368">
        <v>100284</v>
      </c>
      <c r="C1554" s="369" t="s">
        <v>23123</v>
      </c>
      <c r="D1554" s="370" t="s">
        <v>15</v>
      </c>
      <c r="E1554" s="371">
        <v>96.66</v>
      </c>
      <c r="F1554" s="371">
        <v>100.21</v>
      </c>
    </row>
    <row r="1555" spans="1:6">
      <c r="A1555" s="368" t="s">
        <v>21609</v>
      </c>
      <c r="B1555" s="368">
        <v>100285</v>
      </c>
      <c r="C1555" s="369" t="s">
        <v>23124</v>
      </c>
      <c r="D1555" s="370" t="s">
        <v>15</v>
      </c>
      <c r="E1555" s="371">
        <v>125.24</v>
      </c>
      <c r="F1555" s="371">
        <v>128.79</v>
      </c>
    </row>
    <row r="1556" spans="1:6">
      <c r="A1556" s="368" t="s">
        <v>21609</v>
      </c>
      <c r="B1556" s="368">
        <v>100291</v>
      </c>
      <c r="C1556" s="369" t="s">
        <v>23125</v>
      </c>
      <c r="D1556" s="370" t="s">
        <v>15</v>
      </c>
      <c r="E1556" s="371">
        <v>61.09</v>
      </c>
      <c r="F1556" s="371">
        <v>62.35</v>
      </c>
    </row>
    <row r="1557" spans="1:6">
      <c r="A1557" s="368" t="s">
        <v>21609</v>
      </c>
      <c r="B1557" s="368">
        <v>100292</v>
      </c>
      <c r="C1557" s="369" t="s">
        <v>23126</v>
      </c>
      <c r="D1557" s="370" t="s">
        <v>15</v>
      </c>
      <c r="E1557" s="371">
        <v>81.34</v>
      </c>
      <c r="F1557" s="371">
        <v>83.01</v>
      </c>
    </row>
    <row r="1558" spans="1:6">
      <c r="A1558" s="368" t="s">
        <v>21609</v>
      </c>
      <c r="B1558" s="368">
        <v>100294</v>
      </c>
      <c r="C1558" s="369" t="s">
        <v>23127</v>
      </c>
      <c r="D1558" s="370" t="s">
        <v>15</v>
      </c>
      <c r="E1558" s="371">
        <v>144.47999999999999</v>
      </c>
      <c r="F1558" s="371">
        <v>146.57</v>
      </c>
    </row>
    <row r="1559" spans="1:6">
      <c r="A1559" s="368" t="s">
        <v>21609</v>
      </c>
      <c r="B1559" s="368">
        <v>100295</v>
      </c>
      <c r="C1559" s="369" t="s">
        <v>23128</v>
      </c>
      <c r="D1559" s="370" t="s">
        <v>15</v>
      </c>
      <c r="E1559" s="371">
        <v>152.30000000000001</v>
      </c>
      <c r="F1559" s="371">
        <v>154.81</v>
      </c>
    </row>
    <row r="1560" spans="1:6">
      <c r="A1560" s="368" t="s">
        <v>21609</v>
      </c>
      <c r="B1560" s="368">
        <v>100300</v>
      </c>
      <c r="C1560" s="369" t="s">
        <v>23129</v>
      </c>
      <c r="D1560" s="370" t="s">
        <v>21611</v>
      </c>
      <c r="E1560" s="371" t="s">
        <v>21611</v>
      </c>
      <c r="F1560" s="371" t="s">
        <v>21611</v>
      </c>
    </row>
    <row r="1561" spans="1:6">
      <c r="A1561" s="368" t="s">
        <v>21609</v>
      </c>
      <c r="B1561" s="368">
        <v>100303</v>
      </c>
      <c r="C1561" s="369" t="s">
        <v>23130</v>
      </c>
      <c r="D1561" s="370" t="s">
        <v>15</v>
      </c>
      <c r="E1561" s="371">
        <v>1209.6400000000001</v>
      </c>
      <c r="F1561" s="371">
        <v>1243.07</v>
      </c>
    </row>
    <row r="1562" spans="1:6">
      <c r="A1562" s="368" t="s">
        <v>21609</v>
      </c>
      <c r="B1562" s="368">
        <v>100304</v>
      </c>
      <c r="C1562" s="369" t="s">
        <v>23131</v>
      </c>
      <c r="D1562" s="370" t="s">
        <v>15</v>
      </c>
      <c r="E1562" s="371">
        <v>1389.31</v>
      </c>
      <c r="F1562" s="371">
        <v>1422.74</v>
      </c>
    </row>
    <row r="1563" spans="1:6">
      <c r="A1563" s="368" t="s">
        <v>21609</v>
      </c>
      <c r="B1563" s="368">
        <v>100305</v>
      </c>
      <c r="C1563" s="369" t="s">
        <v>23132</v>
      </c>
      <c r="D1563" s="370" t="s">
        <v>15</v>
      </c>
      <c r="E1563" s="371">
        <v>1431.67</v>
      </c>
      <c r="F1563" s="371">
        <v>1465.1</v>
      </c>
    </row>
    <row r="1564" spans="1:6">
      <c r="A1564" s="368" t="s">
        <v>21609</v>
      </c>
      <c r="B1564" s="368">
        <v>100306</v>
      </c>
      <c r="C1564" s="369" t="s">
        <v>23133</v>
      </c>
      <c r="D1564" s="370" t="s">
        <v>15</v>
      </c>
      <c r="E1564" s="371">
        <v>1809.19</v>
      </c>
      <c r="F1564" s="371">
        <v>1842.62</v>
      </c>
    </row>
    <row r="1565" spans="1:6">
      <c r="A1565" s="368" t="s">
        <v>21609</v>
      </c>
      <c r="B1565" s="368">
        <v>100307</v>
      </c>
      <c r="C1565" s="369" t="s">
        <v>23134</v>
      </c>
      <c r="D1565" s="370" t="s">
        <v>15</v>
      </c>
      <c r="E1565" s="371">
        <v>1931.35</v>
      </c>
      <c r="F1565" s="371">
        <v>1964.78</v>
      </c>
    </row>
    <row r="1566" spans="1:6">
      <c r="A1566" s="368" t="s">
        <v>21609</v>
      </c>
      <c r="B1566" s="368">
        <v>100308</v>
      </c>
      <c r="C1566" s="369" t="s">
        <v>23135</v>
      </c>
      <c r="D1566" s="370" t="s">
        <v>15</v>
      </c>
      <c r="E1566" s="371">
        <v>2498.0300000000002</v>
      </c>
      <c r="F1566" s="371">
        <v>2531.46</v>
      </c>
    </row>
    <row r="1567" spans="1:6">
      <c r="A1567" s="368" t="s">
        <v>21609</v>
      </c>
      <c r="B1567" s="368">
        <v>100309</v>
      </c>
      <c r="C1567" s="369" t="s">
        <v>23136</v>
      </c>
      <c r="D1567" s="370" t="s">
        <v>15</v>
      </c>
      <c r="E1567" s="371">
        <v>3009</v>
      </c>
      <c r="F1567" s="371">
        <v>3042.43</v>
      </c>
    </row>
    <row r="1568" spans="1:6">
      <c r="A1568" s="368" t="s">
        <v>21609</v>
      </c>
      <c r="B1568" s="368">
        <v>100310</v>
      </c>
      <c r="C1568" s="369" t="s">
        <v>23137</v>
      </c>
      <c r="D1568" s="370" t="s">
        <v>15</v>
      </c>
      <c r="E1568" s="371">
        <v>4831.3</v>
      </c>
      <c r="F1568" s="371">
        <v>4868.3999999999996</v>
      </c>
    </row>
    <row r="1569" spans="1:6">
      <c r="A1569" s="368" t="s">
        <v>21609</v>
      </c>
      <c r="B1569" s="368">
        <v>100311</v>
      </c>
      <c r="C1569" s="369" t="s">
        <v>23138</v>
      </c>
      <c r="D1569" s="370" t="s">
        <v>15</v>
      </c>
      <c r="E1569" s="371">
        <v>5360.77</v>
      </c>
      <c r="F1569" s="371">
        <v>5397.87</v>
      </c>
    </row>
    <row r="1570" spans="1:6">
      <c r="A1570" s="368" t="s">
        <v>21609</v>
      </c>
      <c r="B1570" s="368">
        <v>100312</v>
      </c>
      <c r="C1570" s="369" t="s">
        <v>23139</v>
      </c>
      <c r="D1570" s="370" t="s">
        <v>15</v>
      </c>
      <c r="E1570" s="371">
        <v>13022.86</v>
      </c>
      <c r="F1570" s="371">
        <v>13059.96</v>
      </c>
    </row>
    <row r="1571" spans="1:6">
      <c r="A1571" s="368" t="s">
        <v>21609</v>
      </c>
      <c r="B1571" s="368">
        <v>100313</v>
      </c>
      <c r="C1571" s="369" t="s">
        <v>23140</v>
      </c>
      <c r="D1571" s="370" t="s">
        <v>15</v>
      </c>
      <c r="E1571" s="371">
        <v>9274.7199999999993</v>
      </c>
      <c r="F1571" s="371">
        <v>9311.82</v>
      </c>
    </row>
    <row r="1572" spans="1:6">
      <c r="A1572" s="368" t="s">
        <v>21609</v>
      </c>
      <c r="B1572" s="368">
        <v>100314</v>
      </c>
      <c r="C1572" s="369" t="s">
        <v>23141</v>
      </c>
      <c r="D1572" s="370" t="s">
        <v>15</v>
      </c>
      <c r="E1572" s="371">
        <v>14576.29</v>
      </c>
      <c r="F1572" s="371">
        <v>14613.39</v>
      </c>
    </row>
    <row r="1573" spans="1:6">
      <c r="A1573" s="368" t="s">
        <v>21609</v>
      </c>
      <c r="B1573" s="368">
        <v>100342</v>
      </c>
      <c r="C1573" s="369" t="s">
        <v>23142</v>
      </c>
      <c r="D1573" s="370" t="s">
        <v>21</v>
      </c>
      <c r="E1573" s="371">
        <v>74.8</v>
      </c>
      <c r="F1573" s="371">
        <v>79.400000000000006</v>
      </c>
    </row>
    <row r="1574" spans="1:6">
      <c r="A1574" s="368" t="s">
        <v>21609</v>
      </c>
      <c r="B1574" s="368">
        <v>100344</v>
      </c>
      <c r="C1574" s="369" t="s">
        <v>23143</v>
      </c>
      <c r="D1574" s="370" t="s">
        <v>21</v>
      </c>
      <c r="E1574" s="371">
        <v>99.52</v>
      </c>
      <c r="F1574" s="371">
        <v>105.37</v>
      </c>
    </row>
    <row r="1575" spans="1:6">
      <c r="A1575" s="368" t="s">
        <v>21609</v>
      </c>
      <c r="B1575" s="368">
        <v>100352</v>
      </c>
      <c r="C1575" s="369" t="s">
        <v>23122</v>
      </c>
      <c r="D1575" s="370" t="s">
        <v>15</v>
      </c>
      <c r="E1575" s="371">
        <v>57.91</v>
      </c>
      <c r="F1575" s="371">
        <v>60.16</v>
      </c>
    </row>
    <row r="1576" spans="1:6">
      <c r="A1576" s="368" t="s">
        <v>21609</v>
      </c>
      <c r="B1576" s="368">
        <v>100354</v>
      </c>
      <c r="C1576" s="369" t="s">
        <v>23123</v>
      </c>
      <c r="D1576" s="370" t="s">
        <v>15</v>
      </c>
      <c r="E1576" s="371">
        <v>96.66</v>
      </c>
      <c r="F1576" s="371">
        <v>100.21</v>
      </c>
    </row>
    <row r="1577" spans="1:6">
      <c r="A1577" s="368" t="s">
        <v>21609</v>
      </c>
      <c r="B1577" s="368">
        <v>100362</v>
      </c>
      <c r="C1577" s="369" t="s">
        <v>23144</v>
      </c>
      <c r="D1577" s="370" t="s">
        <v>15</v>
      </c>
      <c r="E1577" s="371">
        <v>91.2</v>
      </c>
      <c r="F1577" s="371">
        <v>93.45</v>
      </c>
    </row>
    <row r="1578" spans="1:6">
      <c r="A1578" s="368" t="s">
        <v>21609</v>
      </c>
      <c r="B1578" s="368">
        <v>100364</v>
      </c>
      <c r="C1578" s="369" t="s">
        <v>23145</v>
      </c>
      <c r="D1578" s="370" t="s">
        <v>15</v>
      </c>
      <c r="E1578" s="371">
        <v>146.54</v>
      </c>
      <c r="F1578" s="371">
        <v>150.1</v>
      </c>
    </row>
    <row r="1579" spans="1:6">
      <c r="A1579" s="368" t="s">
        <v>21609</v>
      </c>
      <c r="B1579" s="368">
        <v>100365</v>
      </c>
      <c r="C1579" s="369" t="s">
        <v>23146</v>
      </c>
      <c r="D1579" s="370" t="s">
        <v>15</v>
      </c>
      <c r="E1579" s="371">
        <v>193.16</v>
      </c>
      <c r="F1579" s="371">
        <v>196.71</v>
      </c>
    </row>
    <row r="1580" spans="1:6">
      <c r="A1580" s="368" t="s">
        <v>21609</v>
      </c>
      <c r="B1580" s="368">
        <v>100366</v>
      </c>
      <c r="C1580" s="369" t="s">
        <v>23147</v>
      </c>
      <c r="D1580" s="370" t="s">
        <v>15</v>
      </c>
      <c r="E1580" s="371">
        <v>319.89999999999998</v>
      </c>
      <c r="F1580" s="371">
        <v>324.70999999999998</v>
      </c>
    </row>
    <row r="1581" spans="1:6">
      <c r="A1581" s="368" t="s">
        <v>21609</v>
      </c>
      <c r="B1581" s="368">
        <v>100367</v>
      </c>
      <c r="C1581" s="369" t="s">
        <v>23148</v>
      </c>
      <c r="D1581" s="370" t="s">
        <v>15</v>
      </c>
      <c r="E1581" s="371">
        <v>378.41</v>
      </c>
      <c r="F1581" s="371">
        <v>383.21</v>
      </c>
    </row>
    <row r="1582" spans="1:6">
      <c r="A1582" s="368" t="s">
        <v>21609</v>
      </c>
      <c r="B1582" s="368">
        <v>100368</v>
      </c>
      <c r="C1582" s="369" t="s">
        <v>23149</v>
      </c>
      <c r="D1582" s="370" t="s">
        <v>15</v>
      </c>
      <c r="E1582" s="371">
        <v>636.29999999999995</v>
      </c>
      <c r="F1582" s="371">
        <v>642.49</v>
      </c>
    </row>
    <row r="1583" spans="1:6">
      <c r="A1583" s="368" t="s">
        <v>21609</v>
      </c>
      <c r="B1583" s="368">
        <v>100372</v>
      </c>
      <c r="C1583" s="369" t="s">
        <v>23150</v>
      </c>
      <c r="D1583" s="370" t="s">
        <v>15</v>
      </c>
      <c r="E1583" s="371">
        <v>65.989999999999995</v>
      </c>
      <c r="F1583" s="371">
        <v>68.239999999999995</v>
      </c>
    </row>
    <row r="1584" spans="1:6">
      <c r="A1584" s="368" t="s">
        <v>21609</v>
      </c>
      <c r="B1584" s="368">
        <v>100373</v>
      </c>
      <c r="C1584" s="369" t="s">
        <v>23151</v>
      </c>
      <c r="D1584" s="370" t="s">
        <v>15</v>
      </c>
      <c r="E1584" s="371">
        <v>102.95</v>
      </c>
      <c r="F1584" s="371">
        <v>106.5</v>
      </c>
    </row>
    <row r="1585" spans="1:6">
      <c r="A1585" s="368" t="s">
        <v>21609</v>
      </c>
      <c r="B1585" s="368">
        <v>100374</v>
      </c>
      <c r="C1585" s="369" t="s">
        <v>23152</v>
      </c>
      <c r="D1585" s="370" t="s">
        <v>15</v>
      </c>
      <c r="E1585" s="371">
        <v>113.07</v>
      </c>
      <c r="F1585" s="371">
        <v>116.63</v>
      </c>
    </row>
    <row r="1586" spans="1:6">
      <c r="A1586" s="368" t="s">
        <v>21609</v>
      </c>
      <c r="B1586" s="368">
        <v>100375</v>
      </c>
      <c r="C1586" s="369" t="s">
        <v>23153</v>
      </c>
      <c r="D1586" s="370" t="s">
        <v>15</v>
      </c>
      <c r="E1586" s="371">
        <v>149.9</v>
      </c>
      <c r="F1586" s="371">
        <v>153.44999999999999</v>
      </c>
    </row>
    <row r="1587" spans="1:6">
      <c r="A1587" s="368" t="s">
        <v>21609</v>
      </c>
      <c r="B1587" s="368">
        <v>100376</v>
      </c>
      <c r="C1587" s="369" t="s">
        <v>23154</v>
      </c>
      <c r="D1587" s="370" t="s">
        <v>15</v>
      </c>
      <c r="E1587" s="371">
        <v>239.32</v>
      </c>
      <c r="F1587" s="371">
        <v>244.13</v>
      </c>
    </row>
    <row r="1588" spans="1:6">
      <c r="A1588" s="368" t="s">
        <v>21609</v>
      </c>
      <c r="B1588" s="368">
        <v>100377</v>
      </c>
      <c r="C1588" s="369" t="s">
        <v>23155</v>
      </c>
      <c r="D1588" s="370" t="s">
        <v>15</v>
      </c>
      <c r="E1588" s="371">
        <v>327.07</v>
      </c>
      <c r="F1588" s="371">
        <v>331.87</v>
      </c>
    </row>
    <row r="1589" spans="1:6">
      <c r="A1589" s="368" t="s">
        <v>21609</v>
      </c>
      <c r="B1589" s="368">
        <v>100378</v>
      </c>
      <c r="C1589" s="369" t="s">
        <v>23156</v>
      </c>
      <c r="D1589" s="370" t="s">
        <v>15</v>
      </c>
      <c r="E1589" s="371">
        <v>539.15</v>
      </c>
      <c r="F1589" s="371">
        <v>545.34</v>
      </c>
    </row>
    <row r="1590" spans="1:6">
      <c r="A1590" s="368" t="s">
        <v>21609</v>
      </c>
      <c r="B1590" s="368">
        <v>100390</v>
      </c>
      <c r="C1590" s="369" t="s">
        <v>23157</v>
      </c>
      <c r="D1590" s="370" t="s">
        <v>15</v>
      </c>
      <c r="E1590" s="371">
        <v>75.989999999999995</v>
      </c>
      <c r="F1590" s="371">
        <v>80.66</v>
      </c>
    </row>
    <row r="1591" spans="1:6">
      <c r="A1591" s="368" t="s">
        <v>21609</v>
      </c>
      <c r="B1591" s="368">
        <v>100400</v>
      </c>
      <c r="C1591" s="369" t="s">
        <v>23158</v>
      </c>
      <c r="D1591" s="370" t="s">
        <v>21611</v>
      </c>
      <c r="E1591" s="371" t="s">
        <v>21611</v>
      </c>
      <c r="F1591" s="371" t="s">
        <v>21611</v>
      </c>
    </row>
    <row r="1592" spans="1:6">
      <c r="A1592" s="368" t="s">
        <v>21609</v>
      </c>
      <c r="B1592" s="368">
        <v>100402</v>
      </c>
      <c r="C1592" s="369" t="s">
        <v>23113</v>
      </c>
      <c r="D1592" s="370" t="s">
        <v>21</v>
      </c>
      <c r="E1592" s="371">
        <v>51.49</v>
      </c>
      <c r="F1592" s="371">
        <v>54.83</v>
      </c>
    </row>
    <row r="1593" spans="1:6">
      <c r="A1593" s="368" t="s">
        <v>21609</v>
      </c>
      <c r="B1593" s="368">
        <v>100403</v>
      </c>
      <c r="C1593" s="369" t="s">
        <v>23114</v>
      </c>
      <c r="D1593" s="370" t="s">
        <v>21</v>
      </c>
      <c r="E1593" s="371">
        <v>67.33</v>
      </c>
      <c r="F1593" s="371">
        <v>71.930000000000007</v>
      </c>
    </row>
    <row r="1594" spans="1:6">
      <c r="A1594" s="368" t="s">
        <v>21609</v>
      </c>
      <c r="B1594" s="368">
        <v>100404</v>
      </c>
      <c r="C1594" s="369" t="s">
        <v>23159</v>
      </c>
      <c r="D1594" s="370" t="s">
        <v>21</v>
      </c>
      <c r="E1594" s="371">
        <v>81.290000000000006</v>
      </c>
      <c r="F1594" s="371">
        <v>86.31</v>
      </c>
    </row>
    <row r="1595" spans="1:6">
      <c r="A1595" s="368" t="s">
        <v>21609</v>
      </c>
      <c r="B1595" s="368">
        <v>100405</v>
      </c>
      <c r="C1595" s="369" t="s">
        <v>23115</v>
      </c>
      <c r="D1595" s="370" t="s">
        <v>21</v>
      </c>
      <c r="E1595" s="371">
        <v>92.93</v>
      </c>
      <c r="F1595" s="371">
        <v>98.78</v>
      </c>
    </row>
    <row r="1596" spans="1:6">
      <c r="A1596" s="368" t="s">
        <v>21609</v>
      </c>
      <c r="B1596" s="368">
        <v>100406</v>
      </c>
      <c r="C1596" s="369" t="s">
        <v>23116</v>
      </c>
      <c r="D1596" s="370" t="s">
        <v>21</v>
      </c>
      <c r="E1596" s="371">
        <v>111.87</v>
      </c>
      <c r="F1596" s="371">
        <v>118.55</v>
      </c>
    </row>
    <row r="1597" spans="1:6">
      <c r="A1597" s="368" t="s">
        <v>21609</v>
      </c>
      <c r="B1597" s="368">
        <v>100407</v>
      </c>
      <c r="C1597" s="369" t="s">
        <v>23160</v>
      </c>
      <c r="D1597" s="370" t="s">
        <v>21</v>
      </c>
      <c r="E1597" s="371">
        <v>141.81</v>
      </c>
      <c r="F1597" s="371">
        <v>149.34</v>
      </c>
    </row>
    <row r="1598" spans="1:6">
      <c r="A1598" s="368" t="s">
        <v>21609</v>
      </c>
      <c r="B1598" s="368">
        <v>100408</v>
      </c>
      <c r="C1598" s="369" t="s">
        <v>23161</v>
      </c>
      <c r="D1598" s="370" t="s">
        <v>21</v>
      </c>
      <c r="E1598" s="371">
        <v>157.34</v>
      </c>
      <c r="F1598" s="371">
        <v>165.69</v>
      </c>
    </row>
    <row r="1599" spans="1:6">
      <c r="A1599" s="368" t="s">
        <v>21609</v>
      </c>
      <c r="B1599" s="368">
        <v>100409</v>
      </c>
      <c r="C1599" s="369" t="s">
        <v>23162</v>
      </c>
      <c r="D1599" s="370" t="s">
        <v>21</v>
      </c>
      <c r="E1599" s="371">
        <v>204.62</v>
      </c>
      <c r="F1599" s="371">
        <v>214.02</v>
      </c>
    </row>
    <row r="1600" spans="1:6">
      <c r="A1600" s="368" t="s">
        <v>21609</v>
      </c>
      <c r="B1600" s="368">
        <v>100462</v>
      </c>
      <c r="C1600" s="369" t="s">
        <v>23117</v>
      </c>
      <c r="D1600" s="370" t="s">
        <v>21</v>
      </c>
      <c r="E1600" s="371">
        <v>18.170000000000002</v>
      </c>
      <c r="F1600" s="371">
        <v>19.84</v>
      </c>
    </row>
    <row r="1601" spans="1:6">
      <c r="A1601" s="368" t="s">
        <v>21609</v>
      </c>
      <c r="B1601" s="368">
        <v>100463</v>
      </c>
      <c r="C1601" s="369" t="s">
        <v>23118</v>
      </c>
      <c r="D1601" s="370" t="s">
        <v>21</v>
      </c>
      <c r="E1601" s="371">
        <v>24.84</v>
      </c>
      <c r="F1601" s="371">
        <v>26.72</v>
      </c>
    </row>
    <row r="1602" spans="1:6">
      <c r="A1602" s="368" t="s">
        <v>21609</v>
      </c>
      <c r="B1602" s="368">
        <v>100464</v>
      </c>
      <c r="C1602" s="369" t="s">
        <v>23163</v>
      </c>
      <c r="D1602" s="370" t="s">
        <v>21</v>
      </c>
      <c r="E1602" s="371">
        <v>29.86</v>
      </c>
      <c r="F1602" s="371">
        <v>31.95</v>
      </c>
    </row>
    <row r="1603" spans="1:6">
      <c r="A1603" s="368" t="s">
        <v>21609</v>
      </c>
      <c r="B1603" s="368">
        <v>100465</v>
      </c>
      <c r="C1603" s="369" t="s">
        <v>23119</v>
      </c>
      <c r="D1603" s="370" t="s">
        <v>21</v>
      </c>
      <c r="E1603" s="371">
        <v>34.11</v>
      </c>
      <c r="F1603" s="371">
        <v>36.619999999999997</v>
      </c>
    </row>
    <row r="1604" spans="1:6">
      <c r="A1604" s="368" t="s">
        <v>21609</v>
      </c>
      <c r="B1604" s="368">
        <v>100466</v>
      </c>
      <c r="C1604" s="369" t="s">
        <v>23120</v>
      </c>
      <c r="D1604" s="370" t="s">
        <v>21</v>
      </c>
      <c r="E1604" s="371">
        <v>47.72</v>
      </c>
      <c r="F1604" s="371">
        <v>50.64</v>
      </c>
    </row>
    <row r="1605" spans="1:6">
      <c r="A1605" s="368" t="s">
        <v>21609</v>
      </c>
      <c r="B1605" s="368">
        <v>100467</v>
      </c>
      <c r="C1605" s="369" t="s">
        <v>23164</v>
      </c>
      <c r="D1605" s="370" t="s">
        <v>21</v>
      </c>
      <c r="E1605" s="371">
        <v>62.68</v>
      </c>
      <c r="F1605" s="371">
        <v>66.44</v>
      </c>
    </row>
    <row r="1606" spans="1:6">
      <c r="A1606" s="368" t="s">
        <v>21609</v>
      </c>
      <c r="B1606" s="368">
        <v>100468</v>
      </c>
      <c r="C1606" s="369" t="s">
        <v>23165</v>
      </c>
      <c r="D1606" s="370" t="s">
        <v>21</v>
      </c>
      <c r="E1606" s="371">
        <v>72.86</v>
      </c>
      <c r="F1606" s="371">
        <v>77.040000000000006</v>
      </c>
    </row>
    <row r="1607" spans="1:6">
      <c r="A1607" s="368" t="s">
        <v>21609</v>
      </c>
      <c r="B1607" s="368">
        <v>100469</v>
      </c>
      <c r="C1607" s="369" t="s">
        <v>23166</v>
      </c>
      <c r="D1607" s="370" t="s">
        <v>21</v>
      </c>
      <c r="E1607" s="371">
        <v>98.36</v>
      </c>
      <c r="F1607" s="371">
        <v>102.96</v>
      </c>
    </row>
    <row r="1608" spans="1:6">
      <c r="A1608" s="368" t="s">
        <v>21609</v>
      </c>
      <c r="B1608" s="368">
        <v>100498</v>
      </c>
      <c r="C1608" s="369" t="s">
        <v>23103</v>
      </c>
      <c r="D1608" s="370" t="s">
        <v>21</v>
      </c>
      <c r="E1608" s="371">
        <v>24.22</v>
      </c>
      <c r="F1608" s="371">
        <v>26.11</v>
      </c>
    </row>
    <row r="1609" spans="1:6">
      <c r="A1609" s="368" t="s">
        <v>21609</v>
      </c>
      <c r="B1609" s="368">
        <v>100500</v>
      </c>
      <c r="C1609" s="369" t="s">
        <v>23167</v>
      </c>
      <c r="D1609" s="370" t="s">
        <v>21611</v>
      </c>
      <c r="E1609" s="371" t="s">
        <v>21611</v>
      </c>
      <c r="F1609" s="371" t="s">
        <v>21611</v>
      </c>
    </row>
    <row r="1610" spans="1:6">
      <c r="A1610" s="368" t="s">
        <v>21609</v>
      </c>
      <c r="B1610" s="368">
        <v>100502</v>
      </c>
      <c r="C1610" s="369" t="s">
        <v>23121</v>
      </c>
      <c r="D1610" s="370" t="s">
        <v>15</v>
      </c>
      <c r="E1610" s="371">
        <v>49.93</v>
      </c>
      <c r="F1610" s="371">
        <v>52.19</v>
      </c>
    </row>
    <row r="1611" spans="1:6">
      <c r="A1611" s="368" t="s">
        <v>21609</v>
      </c>
      <c r="B1611" s="368">
        <v>100503</v>
      </c>
      <c r="C1611" s="369" t="s">
        <v>23122</v>
      </c>
      <c r="D1611" s="370" t="s">
        <v>15</v>
      </c>
      <c r="E1611" s="371">
        <v>57.91</v>
      </c>
      <c r="F1611" s="371">
        <v>60.16</v>
      </c>
    </row>
    <row r="1612" spans="1:6">
      <c r="A1612" s="368" t="s">
        <v>21609</v>
      </c>
      <c r="B1612" s="368">
        <v>100504</v>
      </c>
      <c r="C1612" s="369" t="s">
        <v>23168</v>
      </c>
      <c r="D1612" s="370" t="s">
        <v>15</v>
      </c>
      <c r="E1612" s="371">
        <v>81.42</v>
      </c>
      <c r="F1612" s="371">
        <v>84.97</v>
      </c>
    </row>
    <row r="1613" spans="1:6">
      <c r="A1613" s="368" t="s">
        <v>21609</v>
      </c>
      <c r="B1613" s="368">
        <v>100505</v>
      </c>
      <c r="C1613" s="369" t="s">
        <v>23123</v>
      </c>
      <c r="D1613" s="370" t="s">
        <v>15</v>
      </c>
      <c r="E1613" s="371">
        <v>96.66</v>
      </c>
      <c r="F1613" s="371">
        <v>100.21</v>
      </c>
    </row>
    <row r="1614" spans="1:6">
      <c r="A1614" s="368" t="s">
        <v>21609</v>
      </c>
      <c r="B1614" s="368">
        <v>100506</v>
      </c>
      <c r="C1614" s="369" t="s">
        <v>23124</v>
      </c>
      <c r="D1614" s="370" t="s">
        <v>15</v>
      </c>
      <c r="E1614" s="371">
        <v>125.24</v>
      </c>
      <c r="F1614" s="371">
        <v>128.79</v>
      </c>
    </row>
    <row r="1615" spans="1:6">
      <c r="A1615" s="368" t="s">
        <v>21609</v>
      </c>
      <c r="B1615" s="368">
        <v>100507</v>
      </c>
      <c r="C1615" s="369" t="s">
        <v>23169</v>
      </c>
      <c r="D1615" s="370" t="s">
        <v>15</v>
      </c>
      <c r="E1615" s="371">
        <v>265.02999999999997</v>
      </c>
      <c r="F1615" s="371">
        <v>269.83999999999997</v>
      </c>
    </row>
    <row r="1616" spans="1:6">
      <c r="A1616" s="368" t="s">
        <v>21609</v>
      </c>
      <c r="B1616" s="368">
        <v>100508</v>
      </c>
      <c r="C1616" s="369" t="s">
        <v>23170</v>
      </c>
      <c r="D1616" s="370" t="s">
        <v>15</v>
      </c>
      <c r="E1616" s="371">
        <v>379.25</v>
      </c>
      <c r="F1616" s="371">
        <v>384.06</v>
      </c>
    </row>
    <row r="1617" spans="1:6">
      <c r="A1617" s="368" t="s">
        <v>21609</v>
      </c>
      <c r="B1617" s="368">
        <v>100509</v>
      </c>
      <c r="C1617" s="369" t="s">
        <v>23171</v>
      </c>
      <c r="D1617" s="370" t="s">
        <v>15</v>
      </c>
      <c r="E1617" s="371">
        <v>617.79999999999995</v>
      </c>
      <c r="F1617" s="371">
        <v>623.98</v>
      </c>
    </row>
    <row r="1618" spans="1:6">
      <c r="A1618" s="368" t="s">
        <v>21609</v>
      </c>
      <c r="B1618" s="368">
        <v>100531</v>
      </c>
      <c r="C1618" s="369" t="s">
        <v>23172</v>
      </c>
      <c r="D1618" s="370" t="s">
        <v>15</v>
      </c>
      <c r="E1618" s="371">
        <v>76.88</v>
      </c>
      <c r="F1618" s="371">
        <v>79.14</v>
      </c>
    </row>
    <row r="1619" spans="1:6">
      <c r="A1619" s="368" t="s">
        <v>21609</v>
      </c>
      <c r="B1619" s="368">
        <v>100532</v>
      </c>
      <c r="C1619" s="369" t="s">
        <v>23173</v>
      </c>
      <c r="D1619" s="370" t="s">
        <v>15</v>
      </c>
      <c r="E1619" s="371">
        <v>90.82</v>
      </c>
      <c r="F1619" s="371">
        <v>93.07</v>
      </c>
    </row>
    <row r="1620" spans="1:6">
      <c r="A1620" s="368" t="s">
        <v>21609</v>
      </c>
      <c r="B1620" s="368">
        <v>100533</v>
      </c>
      <c r="C1620" s="369" t="s">
        <v>23174</v>
      </c>
      <c r="D1620" s="370" t="s">
        <v>15</v>
      </c>
      <c r="E1620" s="371">
        <v>116.31</v>
      </c>
      <c r="F1620" s="371">
        <v>119.86</v>
      </c>
    </row>
    <row r="1621" spans="1:6">
      <c r="A1621" s="368" t="s">
        <v>21609</v>
      </c>
      <c r="B1621" s="368">
        <v>100534</v>
      </c>
      <c r="C1621" s="369" t="s">
        <v>23175</v>
      </c>
      <c r="D1621" s="370" t="s">
        <v>15</v>
      </c>
      <c r="E1621" s="371">
        <v>126.45</v>
      </c>
      <c r="F1621" s="371">
        <v>130</v>
      </c>
    </row>
    <row r="1622" spans="1:6">
      <c r="A1622" s="368" t="s">
        <v>21609</v>
      </c>
      <c r="B1622" s="368">
        <v>100540</v>
      </c>
      <c r="C1622" s="369" t="s">
        <v>23176</v>
      </c>
      <c r="D1622" s="370" t="s">
        <v>15</v>
      </c>
      <c r="E1622" s="371">
        <v>52.3</v>
      </c>
      <c r="F1622" s="371">
        <v>54.18</v>
      </c>
    </row>
    <row r="1623" spans="1:6">
      <c r="A1623" s="368" t="s">
        <v>21609</v>
      </c>
      <c r="B1623" s="368">
        <v>100541</v>
      </c>
      <c r="C1623" s="369" t="s">
        <v>23177</v>
      </c>
      <c r="D1623" s="370" t="s">
        <v>15</v>
      </c>
      <c r="E1623" s="371">
        <v>56.31</v>
      </c>
      <c r="F1623" s="371">
        <v>58.57</v>
      </c>
    </row>
    <row r="1624" spans="1:6">
      <c r="A1624" s="368" t="s">
        <v>21609</v>
      </c>
      <c r="B1624" s="368">
        <v>100551</v>
      </c>
      <c r="C1624" s="369" t="s">
        <v>23178</v>
      </c>
      <c r="D1624" s="370" t="s">
        <v>15</v>
      </c>
      <c r="E1624" s="371">
        <v>81.33</v>
      </c>
      <c r="F1624" s="371">
        <v>83.59</v>
      </c>
    </row>
    <row r="1625" spans="1:6">
      <c r="A1625" s="368" t="s">
        <v>21609</v>
      </c>
      <c r="B1625" s="368">
        <v>100560</v>
      </c>
      <c r="C1625" s="369" t="s">
        <v>23179</v>
      </c>
      <c r="D1625" s="370" t="s">
        <v>15</v>
      </c>
      <c r="E1625" s="371">
        <v>236.56</v>
      </c>
      <c r="F1625" s="371">
        <v>241.37</v>
      </c>
    </row>
    <row r="1626" spans="1:6">
      <c r="A1626" s="368" t="s">
        <v>21609</v>
      </c>
      <c r="B1626" s="368">
        <v>100600</v>
      </c>
      <c r="C1626" s="369" t="s">
        <v>23180</v>
      </c>
      <c r="D1626" s="370" t="s">
        <v>21611</v>
      </c>
      <c r="E1626" s="371" t="s">
        <v>21611</v>
      </c>
      <c r="F1626" s="371" t="s">
        <v>21611</v>
      </c>
    </row>
    <row r="1627" spans="1:6">
      <c r="A1627" s="368" t="s">
        <v>21609</v>
      </c>
      <c r="B1627" s="368">
        <v>100620</v>
      </c>
      <c r="C1627" s="369" t="s">
        <v>23181</v>
      </c>
      <c r="D1627" s="370" t="s">
        <v>21</v>
      </c>
      <c r="E1627" s="371">
        <v>33.24</v>
      </c>
      <c r="F1627" s="371">
        <v>34.619999999999997</v>
      </c>
    </row>
    <row r="1628" spans="1:6">
      <c r="A1628" s="368" t="s">
        <v>21609</v>
      </c>
      <c r="B1628" s="368">
        <v>100621</v>
      </c>
      <c r="C1628" s="369" t="s">
        <v>23182</v>
      </c>
      <c r="D1628" s="370" t="s">
        <v>21</v>
      </c>
      <c r="E1628" s="371">
        <v>47.59</v>
      </c>
      <c r="F1628" s="371">
        <v>49.09</v>
      </c>
    </row>
    <row r="1629" spans="1:6">
      <c r="A1629" s="368" t="s">
        <v>21609</v>
      </c>
      <c r="B1629" s="368">
        <v>100622</v>
      </c>
      <c r="C1629" s="369" t="s">
        <v>23183</v>
      </c>
      <c r="D1629" s="370" t="s">
        <v>21</v>
      </c>
      <c r="E1629" s="371">
        <v>59.38</v>
      </c>
      <c r="F1629" s="371">
        <v>61.26</v>
      </c>
    </row>
    <row r="1630" spans="1:6">
      <c r="A1630" s="368" t="s">
        <v>21609</v>
      </c>
      <c r="B1630" s="368">
        <v>100623</v>
      </c>
      <c r="C1630" s="369" t="s">
        <v>23184</v>
      </c>
      <c r="D1630" s="370" t="s">
        <v>21</v>
      </c>
      <c r="E1630" s="371">
        <v>85.33</v>
      </c>
      <c r="F1630" s="371">
        <v>87.46</v>
      </c>
    </row>
    <row r="1631" spans="1:6">
      <c r="A1631" s="368" t="s">
        <v>21609</v>
      </c>
      <c r="B1631" s="368">
        <v>100624</v>
      </c>
      <c r="C1631" s="369" t="s">
        <v>23185</v>
      </c>
      <c r="D1631" s="370" t="s">
        <v>21</v>
      </c>
      <c r="E1631" s="371">
        <v>97.61</v>
      </c>
      <c r="F1631" s="371">
        <v>99.74</v>
      </c>
    </row>
    <row r="1632" spans="1:6">
      <c r="A1632" s="368" t="s">
        <v>21609</v>
      </c>
      <c r="B1632" s="368">
        <v>100626</v>
      </c>
      <c r="C1632" s="369" t="s">
        <v>23186</v>
      </c>
      <c r="D1632" s="370" t="s">
        <v>21</v>
      </c>
      <c r="E1632" s="371">
        <v>47.12</v>
      </c>
      <c r="F1632" s="371">
        <v>48.5</v>
      </c>
    </row>
    <row r="1633" spans="1:6">
      <c r="A1633" s="368" t="s">
        <v>21609</v>
      </c>
      <c r="B1633" s="368">
        <v>100627</v>
      </c>
      <c r="C1633" s="369" t="s">
        <v>23187</v>
      </c>
      <c r="D1633" s="370" t="s">
        <v>21</v>
      </c>
      <c r="E1633" s="371">
        <v>66.180000000000007</v>
      </c>
      <c r="F1633" s="371">
        <v>67.69</v>
      </c>
    </row>
    <row r="1634" spans="1:6">
      <c r="A1634" s="368" t="s">
        <v>21609</v>
      </c>
      <c r="B1634" s="368">
        <v>100628</v>
      </c>
      <c r="C1634" s="369" t="s">
        <v>23188</v>
      </c>
      <c r="D1634" s="370" t="s">
        <v>21</v>
      </c>
      <c r="E1634" s="371">
        <v>81.510000000000005</v>
      </c>
      <c r="F1634" s="371">
        <v>83.39</v>
      </c>
    </row>
    <row r="1635" spans="1:6">
      <c r="A1635" s="368" t="s">
        <v>21609</v>
      </c>
      <c r="B1635" s="368">
        <v>100629</v>
      </c>
      <c r="C1635" s="369" t="s">
        <v>23189</v>
      </c>
      <c r="D1635" s="370" t="s">
        <v>21</v>
      </c>
      <c r="E1635" s="371">
        <v>122.21</v>
      </c>
      <c r="F1635" s="371">
        <v>124.34</v>
      </c>
    </row>
    <row r="1636" spans="1:6">
      <c r="A1636" s="368" t="s">
        <v>21609</v>
      </c>
      <c r="B1636" s="368">
        <v>100630</v>
      </c>
      <c r="C1636" s="369" t="s">
        <v>23190</v>
      </c>
      <c r="D1636" s="370" t="s">
        <v>21</v>
      </c>
      <c r="E1636" s="371">
        <v>133.47999999999999</v>
      </c>
      <c r="F1636" s="371">
        <v>135.61000000000001</v>
      </c>
    </row>
    <row r="1637" spans="1:6">
      <c r="A1637" s="368" t="s">
        <v>21609</v>
      </c>
      <c r="B1637" s="368">
        <v>100654</v>
      </c>
      <c r="C1637" s="369" t="s">
        <v>23123</v>
      </c>
      <c r="D1637" s="370" t="s">
        <v>15</v>
      </c>
      <c r="E1637" s="371">
        <v>96.66</v>
      </c>
      <c r="F1637" s="371">
        <v>100.21</v>
      </c>
    </row>
    <row r="1638" spans="1:6">
      <c r="A1638" s="368" t="s">
        <v>21609</v>
      </c>
      <c r="B1638" s="368">
        <v>100700</v>
      </c>
      <c r="C1638" s="369" t="s">
        <v>23191</v>
      </c>
      <c r="D1638" s="370" t="s">
        <v>21611</v>
      </c>
      <c r="E1638" s="371" t="s">
        <v>21611</v>
      </c>
      <c r="F1638" s="371" t="s">
        <v>21611</v>
      </c>
    </row>
    <row r="1639" spans="1:6">
      <c r="A1639" s="368" t="s">
        <v>21609</v>
      </c>
      <c r="B1639" s="368">
        <v>100711</v>
      </c>
      <c r="C1639" s="369" t="s">
        <v>23192</v>
      </c>
      <c r="D1639" s="370" t="s">
        <v>21</v>
      </c>
      <c r="E1639" s="371">
        <v>42.24</v>
      </c>
      <c r="F1639" s="371">
        <v>45.59</v>
      </c>
    </row>
    <row r="1640" spans="1:6">
      <c r="A1640" s="368" t="s">
        <v>21609</v>
      </c>
      <c r="B1640" s="368">
        <v>100712</v>
      </c>
      <c r="C1640" s="369" t="s">
        <v>23193</v>
      </c>
      <c r="D1640" s="370" t="s">
        <v>21</v>
      </c>
      <c r="E1640" s="371">
        <v>59.31</v>
      </c>
      <c r="F1640" s="371">
        <v>63.91</v>
      </c>
    </row>
    <row r="1641" spans="1:6">
      <c r="A1641" s="368" t="s">
        <v>21609</v>
      </c>
      <c r="B1641" s="368">
        <v>100713</v>
      </c>
      <c r="C1641" s="369" t="s">
        <v>23194</v>
      </c>
      <c r="D1641" s="370" t="s">
        <v>21</v>
      </c>
      <c r="E1641" s="371">
        <v>70.099999999999994</v>
      </c>
      <c r="F1641" s="371">
        <v>75.11</v>
      </c>
    </row>
    <row r="1642" spans="1:6">
      <c r="A1642" s="368" t="s">
        <v>21609</v>
      </c>
      <c r="B1642" s="368">
        <v>100714</v>
      </c>
      <c r="C1642" s="369" t="s">
        <v>23195</v>
      </c>
      <c r="D1642" s="370" t="s">
        <v>21</v>
      </c>
      <c r="E1642" s="371">
        <v>82.29</v>
      </c>
      <c r="F1642" s="371">
        <v>88.14</v>
      </c>
    </row>
    <row r="1643" spans="1:6">
      <c r="A1643" s="368" t="s">
        <v>21609</v>
      </c>
      <c r="B1643" s="368">
        <v>100720</v>
      </c>
      <c r="C1643" s="369" t="s">
        <v>23196</v>
      </c>
      <c r="D1643" s="370" t="s">
        <v>15</v>
      </c>
      <c r="E1643" s="371">
        <v>37.26</v>
      </c>
      <c r="F1643" s="371">
        <v>38.08</v>
      </c>
    </row>
    <row r="1644" spans="1:6">
      <c r="A1644" s="368" t="s">
        <v>21609</v>
      </c>
      <c r="B1644" s="368">
        <v>100760</v>
      </c>
      <c r="C1644" s="369" t="s">
        <v>23197</v>
      </c>
      <c r="D1644" s="370" t="s">
        <v>15</v>
      </c>
      <c r="E1644" s="371">
        <v>413.93</v>
      </c>
      <c r="F1644" s="371">
        <v>446.95</v>
      </c>
    </row>
    <row r="1645" spans="1:6">
      <c r="A1645" s="368" t="s">
        <v>21609</v>
      </c>
      <c r="B1645" s="368">
        <v>100762</v>
      </c>
      <c r="C1645" s="369" t="s">
        <v>23198</v>
      </c>
      <c r="D1645" s="370" t="s">
        <v>15</v>
      </c>
      <c r="E1645" s="371">
        <v>552.59</v>
      </c>
      <c r="F1645" s="371">
        <v>599.08000000000004</v>
      </c>
    </row>
    <row r="1646" spans="1:6">
      <c r="A1646" s="368" t="s">
        <v>21609</v>
      </c>
      <c r="B1646" s="368">
        <v>100763</v>
      </c>
      <c r="C1646" s="369" t="s">
        <v>23199</v>
      </c>
      <c r="D1646" s="370" t="s">
        <v>15</v>
      </c>
      <c r="E1646" s="371">
        <v>1002.44</v>
      </c>
      <c r="F1646" s="371">
        <v>1078.56</v>
      </c>
    </row>
    <row r="1647" spans="1:6">
      <c r="A1647" s="368" t="s">
        <v>21609</v>
      </c>
      <c r="B1647" s="368">
        <v>100764</v>
      </c>
      <c r="C1647" s="369" t="s">
        <v>23200</v>
      </c>
      <c r="D1647" s="370" t="s">
        <v>15</v>
      </c>
      <c r="E1647" s="371">
        <v>1303.52</v>
      </c>
      <c r="F1647" s="371">
        <v>1402.41</v>
      </c>
    </row>
    <row r="1648" spans="1:6">
      <c r="A1648" s="368" t="s">
        <v>21609</v>
      </c>
      <c r="B1648" s="368">
        <v>100765</v>
      </c>
      <c r="C1648" s="369" t="s">
        <v>23201</v>
      </c>
      <c r="D1648" s="370" t="s">
        <v>15</v>
      </c>
      <c r="E1648" s="371">
        <v>1670.78</v>
      </c>
      <c r="F1648" s="371">
        <v>1796.5</v>
      </c>
    </row>
    <row r="1649" spans="1:6">
      <c r="A1649" s="368" t="s">
        <v>21609</v>
      </c>
      <c r="B1649" s="368">
        <v>100767</v>
      </c>
      <c r="C1649" s="369" t="s">
        <v>23202</v>
      </c>
      <c r="D1649" s="370" t="s">
        <v>15</v>
      </c>
      <c r="E1649" s="371">
        <v>1587.46</v>
      </c>
      <c r="F1649" s="371">
        <v>1718.69</v>
      </c>
    </row>
    <row r="1650" spans="1:6">
      <c r="A1650" s="368" t="s">
        <v>21609</v>
      </c>
      <c r="B1650" s="368">
        <v>100768</v>
      </c>
      <c r="C1650" s="369" t="s">
        <v>23203</v>
      </c>
      <c r="D1650" s="370" t="s">
        <v>15</v>
      </c>
      <c r="E1650" s="371">
        <v>2013.94</v>
      </c>
      <c r="F1650" s="371">
        <v>2178.3200000000002</v>
      </c>
    </row>
    <row r="1651" spans="1:6">
      <c r="A1651" s="368" t="s">
        <v>21609</v>
      </c>
      <c r="B1651" s="368">
        <v>100769</v>
      </c>
      <c r="C1651" s="369" t="s">
        <v>23204</v>
      </c>
      <c r="D1651" s="370" t="s">
        <v>15</v>
      </c>
      <c r="E1651" s="371">
        <v>1233.1300000000001</v>
      </c>
      <c r="F1651" s="371">
        <v>1335.6</v>
      </c>
    </row>
    <row r="1652" spans="1:6">
      <c r="A1652" s="368" t="s">
        <v>21609</v>
      </c>
      <c r="B1652" s="368">
        <v>100770</v>
      </c>
      <c r="C1652" s="369" t="s">
        <v>23205</v>
      </c>
      <c r="D1652" s="370" t="s">
        <v>15</v>
      </c>
      <c r="E1652" s="371">
        <v>1577.22</v>
      </c>
      <c r="F1652" s="371">
        <v>1707.67</v>
      </c>
    </row>
    <row r="1653" spans="1:6">
      <c r="A1653" s="368" t="s">
        <v>21609</v>
      </c>
      <c r="B1653" s="368">
        <v>100771</v>
      </c>
      <c r="C1653" s="369" t="s">
        <v>23206</v>
      </c>
      <c r="D1653" s="370" t="s">
        <v>15</v>
      </c>
      <c r="E1653" s="371">
        <v>1994.88</v>
      </c>
      <c r="F1653" s="371">
        <v>2157.61</v>
      </c>
    </row>
    <row r="1654" spans="1:6">
      <c r="A1654" s="368" t="s">
        <v>21609</v>
      </c>
      <c r="B1654" s="368">
        <v>100780</v>
      </c>
      <c r="C1654" s="369" t="s">
        <v>23207</v>
      </c>
      <c r="D1654" s="370" t="s">
        <v>15</v>
      </c>
      <c r="E1654" s="371">
        <v>12.66</v>
      </c>
      <c r="F1654" s="371">
        <v>13.36</v>
      </c>
    </row>
    <row r="1655" spans="1:6">
      <c r="A1655" s="368" t="s">
        <v>21609</v>
      </c>
      <c r="B1655" s="368">
        <v>100781</v>
      </c>
      <c r="C1655" s="369" t="s">
        <v>23208</v>
      </c>
      <c r="D1655" s="370" t="s">
        <v>15</v>
      </c>
      <c r="E1655" s="371">
        <v>553.84</v>
      </c>
      <c r="F1655" s="371">
        <v>559.09</v>
      </c>
    </row>
    <row r="1656" spans="1:6">
      <c r="A1656" s="368" t="s">
        <v>21609</v>
      </c>
      <c r="B1656" s="368">
        <v>100782</v>
      </c>
      <c r="C1656" s="369" t="s">
        <v>23209</v>
      </c>
      <c r="D1656" s="370" t="s">
        <v>15</v>
      </c>
      <c r="E1656" s="371">
        <v>656.79</v>
      </c>
      <c r="F1656" s="371">
        <v>663.03</v>
      </c>
    </row>
    <row r="1657" spans="1:6">
      <c r="A1657" s="368" t="s">
        <v>21609</v>
      </c>
      <c r="B1657" s="368">
        <v>100783</v>
      </c>
      <c r="C1657" s="369" t="s">
        <v>23210</v>
      </c>
      <c r="D1657" s="370" t="s">
        <v>15</v>
      </c>
      <c r="E1657" s="371">
        <v>744.97</v>
      </c>
      <c r="F1657" s="371">
        <v>752.04</v>
      </c>
    </row>
    <row r="1658" spans="1:6">
      <c r="A1658" s="368" t="s">
        <v>21609</v>
      </c>
      <c r="B1658" s="368">
        <v>100785</v>
      </c>
      <c r="C1658" s="369" t="s">
        <v>23211</v>
      </c>
      <c r="D1658" s="370" t="s">
        <v>15</v>
      </c>
      <c r="E1658" s="371">
        <v>204.13</v>
      </c>
      <c r="F1658" s="371">
        <v>204.13</v>
      </c>
    </row>
    <row r="1659" spans="1:6">
      <c r="A1659" s="368" t="s">
        <v>21609</v>
      </c>
      <c r="B1659" s="368">
        <v>100786</v>
      </c>
      <c r="C1659" s="369" t="s">
        <v>23212</v>
      </c>
      <c r="D1659" s="370" t="s">
        <v>15</v>
      </c>
      <c r="E1659" s="371">
        <v>751.2</v>
      </c>
      <c r="F1659" s="371">
        <v>751.2</v>
      </c>
    </row>
    <row r="1660" spans="1:6">
      <c r="A1660" s="368" t="s">
        <v>21609</v>
      </c>
      <c r="B1660" s="368">
        <v>100790</v>
      </c>
      <c r="C1660" s="369" t="s">
        <v>23213</v>
      </c>
      <c r="D1660" s="370" t="s">
        <v>15</v>
      </c>
      <c r="E1660" s="371">
        <v>119.44</v>
      </c>
      <c r="F1660" s="371">
        <v>129.02000000000001</v>
      </c>
    </row>
    <row r="1661" spans="1:6">
      <c r="A1661" s="368" t="s">
        <v>21609</v>
      </c>
      <c r="B1661" s="368">
        <v>100795</v>
      </c>
      <c r="C1661" s="369" t="s">
        <v>23102</v>
      </c>
      <c r="D1661" s="370" t="s">
        <v>21</v>
      </c>
      <c r="E1661" s="371">
        <v>1.98</v>
      </c>
      <c r="F1661" s="371">
        <v>2.13</v>
      </c>
    </row>
    <row r="1662" spans="1:6">
      <c r="A1662" s="368" t="s">
        <v>21609</v>
      </c>
      <c r="B1662" s="368">
        <v>100798</v>
      </c>
      <c r="C1662" s="369" t="s">
        <v>23103</v>
      </c>
      <c r="D1662" s="370" t="s">
        <v>21</v>
      </c>
      <c r="E1662" s="371">
        <v>24.22</v>
      </c>
      <c r="F1662" s="371">
        <v>26.11</v>
      </c>
    </row>
    <row r="1663" spans="1:6">
      <c r="A1663" s="368" t="s">
        <v>21609</v>
      </c>
      <c r="B1663" s="368">
        <v>100800</v>
      </c>
      <c r="C1663" s="369" t="s">
        <v>23214</v>
      </c>
      <c r="D1663" s="370" t="s">
        <v>21611</v>
      </c>
      <c r="E1663" s="371" t="s">
        <v>21611</v>
      </c>
      <c r="F1663" s="371" t="s">
        <v>21611</v>
      </c>
    </row>
    <row r="1664" spans="1:6">
      <c r="A1664" s="368" t="s">
        <v>21609</v>
      </c>
      <c r="B1664" s="368">
        <v>100802</v>
      </c>
      <c r="C1664" s="369" t="s">
        <v>23215</v>
      </c>
      <c r="D1664" s="370" t="s">
        <v>21</v>
      </c>
      <c r="E1664" s="371">
        <v>153.44999999999999</v>
      </c>
      <c r="F1664" s="371">
        <v>160.97</v>
      </c>
    </row>
    <row r="1665" spans="1:6">
      <c r="A1665" s="368" t="s">
        <v>21609</v>
      </c>
      <c r="B1665" s="368">
        <v>100803</v>
      </c>
      <c r="C1665" s="369" t="s">
        <v>23216</v>
      </c>
      <c r="D1665" s="370" t="s">
        <v>21</v>
      </c>
      <c r="E1665" s="371">
        <v>174.3</v>
      </c>
      <c r="F1665" s="371">
        <v>182.66</v>
      </c>
    </row>
    <row r="1666" spans="1:6">
      <c r="A1666" s="368" t="s">
        <v>21609</v>
      </c>
      <c r="B1666" s="368">
        <v>100805</v>
      </c>
      <c r="C1666" s="369" t="s">
        <v>23217</v>
      </c>
      <c r="D1666" s="370" t="s">
        <v>21</v>
      </c>
      <c r="E1666" s="371">
        <v>229.24</v>
      </c>
      <c r="F1666" s="371">
        <v>238.64</v>
      </c>
    </row>
    <row r="1667" spans="1:6">
      <c r="A1667" s="368" t="s">
        <v>21609</v>
      </c>
      <c r="B1667" s="368">
        <v>100806</v>
      </c>
      <c r="C1667" s="369" t="s">
        <v>23218</v>
      </c>
      <c r="D1667" s="370" t="s">
        <v>21</v>
      </c>
      <c r="E1667" s="371">
        <v>339.24</v>
      </c>
      <c r="F1667" s="371">
        <v>349.69</v>
      </c>
    </row>
    <row r="1668" spans="1:6">
      <c r="A1668" s="368" t="s">
        <v>21609</v>
      </c>
      <c r="B1668" s="368">
        <v>100831</v>
      </c>
      <c r="C1668" s="369" t="s">
        <v>23169</v>
      </c>
      <c r="D1668" s="370" t="s">
        <v>15</v>
      </c>
      <c r="E1668" s="371">
        <v>265.02999999999997</v>
      </c>
      <c r="F1668" s="371">
        <v>269.83999999999997</v>
      </c>
    </row>
    <row r="1669" spans="1:6">
      <c r="A1669" s="368" t="s">
        <v>21609</v>
      </c>
      <c r="B1669" s="368">
        <v>100832</v>
      </c>
      <c r="C1669" s="369" t="s">
        <v>23170</v>
      </c>
      <c r="D1669" s="370" t="s">
        <v>15</v>
      </c>
      <c r="E1669" s="371">
        <v>379.25</v>
      </c>
      <c r="F1669" s="371">
        <v>384.06</v>
      </c>
    </row>
    <row r="1670" spans="1:6">
      <c r="A1670" s="368" t="s">
        <v>21609</v>
      </c>
      <c r="B1670" s="368">
        <v>100834</v>
      </c>
      <c r="C1670" s="369" t="s">
        <v>23171</v>
      </c>
      <c r="D1670" s="370" t="s">
        <v>15</v>
      </c>
      <c r="E1670" s="371">
        <v>617.79999999999995</v>
      </c>
      <c r="F1670" s="371">
        <v>623.98</v>
      </c>
    </row>
    <row r="1671" spans="1:6">
      <c r="A1671" s="368" t="s">
        <v>21609</v>
      </c>
      <c r="B1671" s="368">
        <v>100849</v>
      </c>
      <c r="C1671" s="369" t="s">
        <v>23103</v>
      </c>
      <c r="D1671" s="370" t="s">
        <v>21</v>
      </c>
      <c r="E1671" s="371">
        <v>24.22</v>
      </c>
      <c r="F1671" s="371">
        <v>26.11</v>
      </c>
    </row>
    <row r="1672" spans="1:6">
      <c r="A1672" s="368" t="s">
        <v>21609</v>
      </c>
      <c r="B1672" s="368">
        <v>100850</v>
      </c>
      <c r="C1672" s="369" t="s">
        <v>23219</v>
      </c>
      <c r="D1672" s="370" t="s">
        <v>15</v>
      </c>
      <c r="E1672" s="371">
        <v>461.59</v>
      </c>
      <c r="F1672" s="371">
        <v>486.87</v>
      </c>
    </row>
    <row r="1673" spans="1:6">
      <c r="A1673" s="368" t="s">
        <v>21609</v>
      </c>
      <c r="B1673" s="368">
        <v>100855</v>
      </c>
      <c r="C1673" s="369" t="s">
        <v>23220</v>
      </c>
      <c r="D1673" s="370" t="s">
        <v>15</v>
      </c>
      <c r="E1673" s="371">
        <v>220.01</v>
      </c>
      <c r="F1673" s="371">
        <v>226.28</v>
      </c>
    </row>
    <row r="1674" spans="1:6">
      <c r="A1674" s="368" t="s">
        <v>21609</v>
      </c>
      <c r="B1674" s="368">
        <v>100860</v>
      </c>
      <c r="C1674" s="369" t="s">
        <v>23221</v>
      </c>
      <c r="D1674" s="370" t="s">
        <v>15</v>
      </c>
      <c r="E1674" s="371">
        <v>347.16</v>
      </c>
      <c r="F1674" s="371">
        <v>361.79</v>
      </c>
    </row>
    <row r="1675" spans="1:6">
      <c r="A1675" s="368" t="s">
        <v>21609</v>
      </c>
      <c r="B1675" s="368">
        <v>100865</v>
      </c>
      <c r="C1675" s="369" t="s">
        <v>23222</v>
      </c>
      <c r="D1675" s="370" t="s">
        <v>15</v>
      </c>
      <c r="E1675" s="371">
        <v>271.02</v>
      </c>
      <c r="F1675" s="371">
        <v>271.48</v>
      </c>
    </row>
    <row r="1676" spans="1:6">
      <c r="A1676" s="368" t="s">
        <v>21609</v>
      </c>
      <c r="B1676" s="368">
        <v>100868</v>
      </c>
      <c r="C1676" s="369" t="s">
        <v>23223</v>
      </c>
      <c r="D1676" s="370" t="s">
        <v>15</v>
      </c>
      <c r="E1676" s="371">
        <v>434.75</v>
      </c>
      <c r="F1676" s="371">
        <v>435.21</v>
      </c>
    </row>
    <row r="1677" spans="1:6">
      <c r="A1677" s="368" t="s">
        <v>21609</v>
      </c>
      <c r="B1677" s="368">
        <v>100872</v>
      </c>
      <c r="C1677" s="369" t="s">
        <v>23224</v>
      </c>
      <c r="D1677" s="370" t="s">
        <v>15</v>
      </c>
      <c r="E1677" s="371">
        <v>665.72</v>
      </c>
      <c r="F1677" s="371">
        <v>666.18</v>
      </c>
    </row>
    <row r="1678" spans="1:6">
      <c r="A1678" s="368" t="s">
        <v>21609</v>
      </c>
      <c r="B1678" s="368">
        <v>100873</v>
      </c>
      <c r="C1678" s="369" t="s">
        <v>23225</v>
      </c>
      <c r="D1678" s="370" t="s">
        <v>15</v>
      </c>
      <c r="E1678" s="371">
        <v>43.59</v>
      </c>
      <c r="F1678" s="371">
        <v>44</v>
      </c>
    </row>
    <row r="1679" spans="1:6">
      <c r="A1679" s="368" t="s">
        <v>21609</v>
      </c>
      <c r="B1679" s="368">
        <v>100877</v>
      </c>
      <c r="C1679" s="369" t="s">
        <v>23226</v>
      </c>
      <c r="D1679" s="370" t="s">
        <v>15</v>
      </c>
      <c r="E1679" s="371">
        <v>73.849999999999994</v>
      </c>
      <c r="F1679" s="371">
        <v>74.260000000000005</v>
      </c>
    </row>
    <row r="1680" spans="1:6">
      <c r="A1680" s="368" t="s">
        <v>21609</v>
      </c>
      <c r="B1680" s="368">
        <v>100880</v>
      </c>
      <c r="C1680" s="369" t="s">
        <v>23227</v>
      </c>
      <c r="D1680" s="370" t="s">
        <v>15</v>
      </c>
      <c r="E1680" s="371">
        <v>356.2</v>
      </c>
      <c r="F1680" s="371">
        <v>357.84</v>
      </c>
    </row>
    <row r="1681" spans="1:6">
      <c r="A1681" s="368" t="s">
        <v>21609</v>
      </c>
      <c r="B1681" s="368">
        <v>100881</v>
      </c>
      <c r="C1681" s="369" t="s">
        <v>23228</v>
      </c>
      <c r="D1681" s="370" t="s">
        <v>15</v>
      </c>
      <c r="E1681" s="371">
        <v>351.9</v>
      </c>
      <c r="F1681" s="371">
        <v>353.54</v>
      </c>
    </row>
    <row r="1682" spans="1:6">
      <c r="A1682" s="368" t="s">
        <v>21609</v>
      </c>
      <c r="B1682" s="368">
        <v>100882</v>
      </c>
      <c r="C1682" s="369" t="s">
        <v>23229</v>
      </c>
      <c r="D1682" s="370" t="s">
        <v>15</v>
      </c>
      <c r="E1682" s="371">
        <v>736.67</v>
      </c>
      <c r="F1682" s="371">
        <v>738.31</v>
      </c>
    </row>
    <row r="1683" spans="1:6">
      <c r="A1683" s="368" t="s">
        <v>21609</v>
      </c>
      <c r="B1683" s="368">
        <v>100885</v>
      </c>
      <c r="C1683" s="369" t="s">
        <v>23230</v>
      </c>
      <c r="D1683" s="370" t="s">
        <v>15</v>
      </c>
      <c r="E1683" s="371">
        <v>110.41</v>
      </c>
      <c r="F1683" s="371">
        <v>112.05</v>
      </c>
    </row>
    <row r="1684" spans="1:6">
      <c r="A1684" s="368" t="s">
        <v>21609</v>
      </c>
      <c r="B1684" s="368">
        <v>100888</v>
      </c>
      <c r="C1684" s="369" t="s">
        <v>23231</v>
      </c>
      <c r="D1684" s="370" t="s">
        <v>15</v>
      </c>
      <c r="E1684" s="371">
        <v>473.82</v>
      </c>
      <c r="F1684" s="371">
        <v>475.46</v>
      </c>
    </row>
    <row r="1685" spans="1:6">
      <c r="A1685" s="368" t="s">
        <v>21609</v>
      </c>
      <c r="B1685" s="368">
        <v>100890</v>
      </c>
      <c r="C1685" s="369" t="s">
        <v>23232</v>
      </c>
      <c r="D1685" s="370" t="s">
        <v>15</v>
      </c>
      <c r="E1685" s="371">
        <v>114.11</v>
      </c>
      <c r="F1685" s="371">
        <v>115.75</v>
      </c>
    </row>
    <row r="1686" spans="1:6">
      <c r="A1686" s="368" t="s">
        <v>21609</v>
      </c>
      <c r="B1686" s="368">
        <v>100892</v>
      </c>
      <c r="C1686" s="369" t="s">
        <v>23233</v>
      </c>
      <c r="D1686" s="370" t="s">
        <v>15</v>
      </c>
      <c r="E1686" s="371">
        <v>148.83000000000001</v>
      </c>
      <c r="F1686" s="371">
        <v>150.47</v>
      </c>
    </row>
    <row r="1687" spans="1:6">
      <c r="A1687" s="368" t="s">
        <v>21609</v>
      </c>
      <c r="B1687" s="368">
        <v>100893</v>
      </c>
      <c r="C1687" s="369" t="s">
        <v>23234</v>
      </c>
      <c r="D1687" s="370" t="s">
        <v>15</v>
      </c>
      <c r="E1687" s="371">
        <v>184.74</v>
      </c>
      <c r="F1687" s="371">
        <v>186.38</v>
      </c>
    </row>
    <row r="1688" spans="1:6">
      <c r="A1688" s="368" t="s">
        <v>21609</v>
      </c>
      <c r="B1688" s="368">
        <v>100895</v>
      </c>
      <c r="C1688" s="369" t="s">
        <v>23235</v>
      </c>
      <c r="D1688" s="370" t="s">
        <v>15</v>
      </c>
      <c r="E1688" s="371">
        <v>12.1</v>
      </c>
      <c r="F1688" s="371">
        <v>12.38</v>
      </c>
    </row>
    <row r="1689" spans="1:6">
      <c r="A1689" s="368" t="s">
        <v>21609</v>
      </c>
      <c r="B1689" s="368">
        <v>100900</v>
      </c>
      <c r="C1689" s="369" t="s">
        <v>23236</v>
      </c>
      <c r="D1689" s="370" t="s">
        <v>21611</v>
      </c>
      <c r="E1689" s="371" t="s">
        <v>21611</v>
      </c>
      <c r="F1689" s="371" t="s">
        <v>21611</v>
      </c>
    </row>
    <row r="1690" spans="1:6">
      <c r="A1690" s="368" t="s">
        <v>21609</v>
      </c>
      <c r="B1690" s="368">
        <v>100910</v>
      </c>
      <c r="C1690" s="369" t="s">
        <v>23237</v>
      </c>
      <c r="D1690" s="370" t="s">
        <v>21</v>
      </c>
      <c r="E1690" s="371">
        <v>195.2</v>
      </c>
      <c r="F1690" s="371">
        <v>202.72</v>
      </c>
    </row>
    <row r="1691" spans="1:6">
      <c r="A1691" s="368" t="s">
        <v>21609</v>
      </c>
      <c r="B1691" s="368">
        <v>100911</v>
      </c>
      <c r="C1691" s="369" t="s">
        <v>23238</v>
      </c>
      <c r="D1691" s="370" t="s">
        <v>21</v>
      </c>
      <c r="E1691" s="371">
        <v>243.8</v>
      </c>
      <c r="F1691" s="371">
        <v>252.16</v>
      </c>
    </row>
    <row r="1692" spans="1:6">
      <c r="A1692" s="368" t="s">
        <v>21609</v>
      </c>
      <c r="B1692" s="368">
        <v>100912</v>
      </c>
      <c r="C1692" s="369" t="s">
        <v>23239</v>
      </c>
      <c r="D1692" s="370" t="s">
        <v>21</v>
      </c>
      <c r="E1692" s="371">
        <v>266.79000000000002</v>
      </c>
      <c r="F1692" s="371">
        <v>276.39999999999998</v>
      </c>
    </row>
    <row r="1693" spans="1:6">
      <c r="A1693" s="368" t="s">
        <v>21609</v>
      </c>
      <c r="B1693" s="368">
        <v>100913</v>
      </c>
      <c r="C1693" s="369" t="s">
        <v>23240</v>
      </c>
      <c r="D1693" s="370" t="s">
        <v>21</v>
      </c>
      <c r="E1693" s="371">
        <v>364.01</v>
      </c>
      <c r="F1693" s="371">
        <v>374.45</v>
      </c>
    </row>
    <row r="1694" spans="1:6">
      <c r="A1694" s="368" t="s">
        <v>21609</v>
      </c>
      <c r="B1694" s="368">
        <v>100930</v>
      </c>
      <c r="C1694" s="369" t="s">
        <v>23241</v>
      </c>
      <c r="D1694" s="370" t="s">
        <v>21</v>
      </c>
      <c r="E1694" s="371">
        <v>21.59</v>
      </c>
      <c r="F1694" s="371">
        <v>23.68</v>
      </c>
    </row>
    <row r="1695" spans="1:6">
      <c r="A1695" s="368" t="s">
        <v>21609</v>
      </c>
      <c r="B1695" s="368">
        <v>100931</v>
      </c>
      <c r="C1695" s="369" t="s">
        <v>23242</v>
      </c>
      <c r="D1695" s="370" t="s">
        <v>21</v>
      </c>
      <c r="E1695" s="371">
        <v>27.85</v>
      </c>
      <c r="F1695" s="371">
        <v>30.36</v>
      </c>
    </row>
    <row r="1696" spans="1:6">
      <c r="A1696" s="368" t="s">
        <v>21609</v>
      </c>
      <c r="B1696" s="368">
        <v>100932</v>
      </c>
      <c r="C1696" s="369" t="s">
        <v>23243</v>
      </c>
      <c r="D1696" s="370" t="s">
        <v>21</v>
      </c>
      <c r="E1696" s="371">
        <v>41.42</v>
      </c>
      <c r="F1696" s="371">
        <v>45.18</v>
      </c>
    </row>
    <row r="1697" spans="1:6">
      <c r="A1697" s="368" t="s">
        <v>21609</v>
      </c>
      <c r="B1697" s="368">
        <v>100933</v>
      </c>
      <c r="C1697" s="369" t="s">
        <v>23244</v>
      </c>
      <c r="D1697" s="370" t="s">
        <v>21</v>
      </c>
      <c r="E1697" s="371">
        <v>49.17</v>
      </c>
      <c r="F1697" s="371">
        <v>53.77</v>
      </c>
    </row>
    <row r="1698" spans="1:6">
      <c r="A1698" s="368" t="s">
        <v>21609</v>
      </c>
      <c r="B1698" s="368">
        <v>100934</v>
      </c>
      <c r="C1698" s="369" t="s">
        <v>23245</v>
      </c>
      <c r="D1698" s="370" t="s">
        <v>21</v>
      </c>
      <c r="E1698" s="371">
        <v>74.599999999999994</v>
      </c>
      <c r="F1698" s="371">
        <v>80.03</v>
      </c>
    </row>
    <row r="1699" spans="1:6">
      <c r="A1699" s="368" t="s">
        <v>21609</v>
      </c>
      <c r="B1699" s="368">
        <v>100935</v>
      </c>
      <c r="C1699" s="369" t="s">
        <v>23246</v>
      </c>
      <c r="D1699" s="370" t="s">
        <v>21</v>
      </c>
      <c r="E1699" s="371">
        <v>102.09</v>
      </c>
      <c r="F1699" s="371">
        <v>107.94</v>
      </c>
    </row>
    <row r="1700" spans="1:6">
      <c r="A1700" s="368" t="s">
        <v>21609</v>
      </c>
      <c r="B1700" s="368">
        <v>100998</v>
      </c>
      <c r="C1700" s="369" t="s">
        <v>23103</v>
      </c>
      <c r="D1700" s="370" t="s">
        <v>21</v>
      </c>
      <c r="E1700" s="371">
        <v>24.22</v>
      </c>
      <c r="F1700" s="371">
        <v>26.11</v>
      </c>
    </row>
    <row r="1701" spans="1:6">
      <c r="A1701" s="368" t="s">
        <v>21609</v>
      </c>
      <c r="B1701" s="368">
        <v>101000</v>
      </c>
      <c r="C1701" s="369" t="s">
        <v>23247</v>
      </c>
      <c r="D1701" s="370" t="s">
        <v>21611</v>
      </c>
      <c r="E1701" s="371" t="s">
        <v>21611</v>
      </c>
      <c r="F1701" s="371" t="s">
        <v>21611</v>
      </c>
    </row>
    <row r="1702" spans="1:6">
      <c r="A1702" s="368" t="s">
        <v>21609</v>
      </c>
      <c r="B1702" s="368">
        <v>101001</v>
      </c>
      <c r="C1702" s="369" t="s">
        <v>23248</v>
      </c>
      <c r="D1702" s="370" t="s">
        <v>15</v>
      </c>
      <c r="E1702" s="371">
        <v>78.569999999999993</v>
      </c>
      <c r="F1702" s="371">
        <v>84.42</v>
      </c>
    </row>
    <row r="1703" spans="1:6">
      <c r="A1703" s="368" t="s">
        <v>21609</v>
      </c>
      <c r="B1703" s="368">
        <v>101010</v>
      </c>
      <c r="C1703" s="369" t="s">
        <v>23249</v>
      </c>
      <c r="D1703" s="370" t="s">
        <v>15</v>
      </c>
      <c r="E1703" s="371">
        <v>82.79</v>
      </c>
      <c r="F1703" s="371">
        <v>88.64</v>
      </c>
    </row>
    <row r="1704" spans="1:6">
      <c r="A1704" s="368" t="s">
        <v>21609</v>
      </c>
      <c r="B1704" s="368">
        <v>101012</v>
      </c>
      <c r="C1704" s="369" t="s">
        <v>23250</v>
      </c>
      <c r="D1704" s="370" t="s">
        <v>15</v>
      </c>
      <c r="E1704" s="371">
        <v>109.35</v>
      </c>
      <c r="F1704" s="371">
        <v>115.2</v>
      </c>
    </row>
    <row r="1705" spans="1:6">
      <c r="A1705" s="368" t="s">
        <v>21609</v>
      </c>
      <c r="B1705" s="368">
        <v>101015</v>
      </c>
      <c r="C1705" s="369" t="s">
        <v>23251</v>
      </c>
      <c r="D1705" s="370" t="s">
        <v>15</v>
      </c>
      <c r="E1705" s="371">
        <v>172.61</v>
      </c>
      <c r="F1705" s="371">
        <v>178.46</v>
      </c>
    </row>
    <row r="1706" spans="1:6">
      <c r="A1706" s="368" t="s">
        <v>21609</v>
      </c>
      <c r="B1706" s="368">
        <v>101035</v>
      </c>
      <c r="C1706" s="369" t="s">
        <v>23252</v>
      </c>
      <c r="D1706" s="370" t="s">
        <v>15</v>
      </c>
      <c r="E1706" s="371">
        <v>110.55</v>
      </c>
      <c r="F1706" s="371">
        <v>116.4</v>
      </c>
    </row>
    <row r="1707" spans="1:6">
      <c r="A1707" s="368" t="s">
        <v>21609</v>
      </c>
      <c r="B1707" s="368">
        <v>101059</v>
      </c>
      <c r="C1707" s="369" t="s">
        <v>23253</v>
      </c>
      <c r="D1707" s="370" t="s">
        <v>15</v>
      </c>
      <c r="E1707" s="371">
        <v>240.09</v>
      </c>
      <c r="F1707" s="371">
        <v>260.24</v>
      </c>
    </row>
    <row r="1708" spans="1:6">
      <c r="A1708" s="368" t="s">
        <v>21609</v>
      </c>
      <c r="B1708" s="368">
        <v>101060</v>
      </c>
      <c r="C1708" s="369" t="s">
        <v>23254</v>
      </c>
      <c r="D1708" s="370" t="s">
        <v>15</v>
      </c>
      <c r="E1708" s="371">
        <v>2687.23</v>
      </c>
      <c r="F1708" s="371">
        <v>2824.61</v>
      </c>
    </row>
    <row r="1709" spans="1:6">
      <c r="A1709" s="368" t="s">
        <v>21609</v>
      </c>
      <c r="B1709" s="368">
        <v>101061</v>
      </c>
      <c r="C1709" s="369" t="s">
        <v>23255</v>
      </c>
      <c r="D1709" s="370" t="s">
        <v>15</v>
      </c>
      <c r="E1709" s="371">
        <v>3361.82</v>
      </c>
      <c r="F1709" s="371">
        <v>3533.31</v>
      </c>
    </row>
    <row r="1710" spans="1:6">
      <c r="A1710" s="368" t="s">
        <v>21609</v>
      </c>
      <c r="B1710" s="368">
        <v>101064</v>
      </c>
      <c r="C1710" s="369" t="s">
        <v>23256</v>
      </c>
      <c r="D1710" s="370" t="s">
        <v>15</v>
      </c>
      <c r="E1710" s="371">
        <v>8211.64</v>
      </c>
      <c r="F1710" s="371">
        <v>8617.2900000000009</v>
      </c>
    </row>
    <row r="1711" spans="1:6">
      <c r="A1711" s="368" t="s">
        <v>21609</v>
      </c>
      <c r="B1711" s="368">
        <v>101066</v>
      </c>
      <c r="C1711" s="369" t="s">
        <v>23257</v>
      </c>
      <c r="D1711" s="370" t="s">
        <v>15</v>
      </c>
      <c r="E1711" s="371">
        <v>10644.3</v>
      </c>
      <c r="F1711" s="371">
        <v>11166.22</v>
      </c>
    </row>
    <row r="1712" spans="1:6">
      <c r="A1712" s="368" t="s">
        <v>21609</v>
      </c>
      <c r="B1712" s="368">
        <v>101070</v>
      </c>
      <c r="C1712" s="369" t="s">
        <v>23258</v>
      </c>
      <c r="D1712" s="370" t="s">
        <v>21</v>
      </c>
      <c r="E1712" s="371">
        <v>738.41</v>
      </c>
      <c r="F1712" s="371">
        <v>801.58</v>
      </c>
    </row>
    <row r="1713" spans="1:6">
      <c r="A1713" s="368" t="s">
        <v>21609</v>
      </c>
      <c r="B1713" s="368">
        <v>101071</v>
      </c>
      <c r="C1713" s="369" t="s">
        <v>23259</v>
      </c>
      <c r="D1713" s="370" t="s">
        <v>15</v>
      </c>
      <c r="E1713" s="371">
        <v>759.56</v>
      </c>
      <c r="F1713" s="371">
        <v>799.18</v>
      </c>
    </row>
    <row r="1714" spans="1:6">
      <c r="A1714" s="368" t="s">
        <v>21609</v>
      </c>
      <c r="B1714" s="368">
        <v>101081</v>
      </c>
      <c r="C1714" s="369" t="s">
        <v>23260</v>
      </c>
      <c r="D1714" s="370" t="s">
        <v>15</v>
      </c>
      <c r="E1714" s="371">
        <v>11615.09</v>
      </c>
      <c r="F1714" s="371">
        <v>12301.75</v>
      </c>
    </row>
    <row r="1715" spans="1:6">
      <c r="A1715" s="368" t="s">
        <v>21609</v>
      </c>
      <c r="B1715" s="368">
        <v>101084</v>
      </c>
      <c r="C1715" s="369" t="s">
        <v>23261</v>
      </c>
      <c r="D1715" s="370" t="s">
        <v>15</v>
      </c>
      <c r="E1715" s="371">
        <v>821.43</v>
      </c>
      <c r="F1715" s="371">
        <v>855.94</v>
      </c>
    </row>
    <row r="1716" spans="1:6">
      <c r="A1716" s="368" t="s">
        <v>21609</v>
      </c>
      <c r="B1716" s="368">
        <v>101085</v>
      </c>
      <c r="C1716" s="369" t="s">
        <v>23262</v>
      </c>
      <c r="D1716" s="370" t="s">
        <v>15</v>
      </c>
      <c r="E1716" s="371">
        <v>1265.31</v>
      </c>
      <c r="F1716" s="371">
        <v>1319.98</v>
      </c>
    </row>
    <row r="1717" spans="1:6">
      <c r="A1717" s="368" t="s">
        <v>21609</v>
      </c>
      <c r="B1717" s="368">
        <v>101094</v>
      </c>
      <c r="C1717" s="369" t="s">
        <v>21661</v>
      </c>
      <c r="D1717" s="370" t="s">
        <v>74</v>
      </c>
      <c r="E1717" s="371">
        <v>41.16</v>
      </c>
      <c r="F1717" s="371">
        <v>46.08</v>
      </c>
    </row>
    <row r="1718" spans="1:6">
      <c r="A1718" s="368" t="s">
        <v>21609</v>
      </c>
      <c r="B1718" s="368">
        <v>101095</v>
      </c>
      <c r="C1718" s="369" t="s">
        <v>21662</v>
      </c>
      <c r="D1718" s="370" t="s">
        <v>74</v>
      </c>
      <c r="E1718" s="371">
        <v>324.08</v>
      </c>
      <c r="F1718" s="371">
        <v>339.53</v>
      </c>
    </row>
    <row r="1719" spans="1:6">
      <c r="A1719" s="368" t="s">
        <v>21609</v>
      </c>
      <c r="B1719" s="368">
        <v>101096</v>
      </c>
      <c r="C1719" s="369" t="s">
        <v>21663</v>
      </c>
      <c r="D1719" s="370" t="s">
        <v>7866</v>
      </c>
      <c r="E1719" s="371">
        <v>191.82</v>
      </c>
      <c r="F1719" s="371">
        <v>207.68</v>
      </c>
    </row>
    <row r="1720" spans="1:6">
      <c r="A1720" s="368" t="s">
        <v>21609</v>
      </c>
      <c r="B1720" s="368">
        <v>101097</v>
      </c>
      <c r="C1720" s="369" t="s">
        <v>21664</v>
      </c>
      <c r="D1720" s="370" t="s">
        <v>7866</v>
      </c>
      <c r="E1720" s="371">
        <v>263.08</v>
      </c>
      <c r="F1720" s="371">
        <v>284.05</v>
      </c>
    </row>
    <row r="1721" spans="1:6">
      <c r="A1721" s="368" t="s">
        <v>21609</v>
      </c>
      <c r="B1721" s="368">
        <v>101098</v>
      </c>
      <c r="C1721" s="369" t="s">
        <v>21665</v>
      </c>
      <c r="D1721" s="370" t="s">
        <v>7866</v>
      </c>
      <c r="E1721" s="371">
        <v>165.6</v>
      </c>
      <c r="F1721" s="371">
        <v>179.71</v>
      </c>
    </row>
    <row r="1722" spans="1:6">
      <c r="A1722" s="368" t="s">
        <v>21609</v>
      </c>
      <c r="B1722" s="368">
        <v>101100</v>
      </c>
      <c r="C1722" s="369" t="s">
        <v>23263</v>
      </c>
      <c r="D1722" s="370" t="s">
        <v>21611</v>
      </c>
      <c r="E1722" s="371" t="s">
        <v>21611</v>
      </c>
      <c r="F1722" s="371" t="s">
        <v>21611</v>
      </c>
    </row>
    <row r="1723" spans="1:6">
      <c r="A1723" s="368" t="s">
        <v>21609</v>
      </c>
      <c r="B1723" s="368">
        <v>101101</v>
      </c>
      <c r="C1723" s="369" t="s">
        <v>23264</v>
      </c>
      <c r="D1723" s="370" t="s">
        <v>21</v>
      </c>
      <c r="E1723" s="371">
        <v>41.1</v>
      </c>
      <c r="F1723" s="371">
        <v>42.56</v>
      </c>
    </row>
    <row r="1724" spans="1:6">
      <c r="A1724" s="368" t="s">
        <v>21609</v>
      </c>
      <c r="B1724" s="368">
        <v>101102</v>
      </c>
      <c r="C1724" s="369" t="s">
        <v>23265</v>
      </c>
      <c r="D1724" s="370" t="s">
        <v>21</v>
      </c>
      <c r="E1724" s="371">
        <v>63.22</v>
      </c>
      <c r="F1724" s="371">
        <v>65.52</v>
      </c>
    </row>
    <row r="1725" spans="1:6">
      <c r="A1725" s="368" t="s">
        <v>21609</v>
      </c>
      <c r="B1725" s="368">
        <v>101103</v>
      </c>
      <c r="C1725" s="369" t="s">
        <v>23266</v>
      </c>
      <c r="D1725" s="370" t="s">
        <v>21</v>
      </c>
      <c r="E1725" s="371">
        <v>116.45</v>
      </c>
      <c r="F1725" s="371">
        <v>120</v>
      </c>
    </row>
    <row r="1726" spans="1:6">
      <c r="A1726" s="368" t="s">
        <v>21609</v>
      </c>
      <c r="B1726" s="368">
        <v>101104</v>
      </c>
      <c r="C1726" s="369" t="s">
        <v>23267</v>
      </c>
      <c r="D1726" s="370" t="s">
        <v>21</v>
      </c>
      <c r="E1726" s="371">
        <v>84.99</v>
      </c>
      <c r="F1726" s="371">
        <v>87.29</v>
      </c>
    </row>
    <row r="1727" spans="1:6">
      <c r="A1727" s="368" t="s">
        <v>21609</v>
      </c>
      <c r="B1727" s="368">
        <v>101105</v>
      </c>
      <c r="C1727" s="369" t="s">
        <v>23268</v>
      </c>
      <c r="D1727" s="370" t="s">
        <v>21</v>
      </c>
      <c r="E1727" s="371">
        <v>162.1</v>
      </c>
      <c r="F1727" s="371">
        <v>165.65</v>
      </c>
    </row>
    <row r="1728" spans="1:6">
      <c r="A1728" s="368" t="s">
        <v>21609</v>
      </c>
      <c r="B1728" s="368">
        <v>101106</v>
      </c>
      <c r="C1728" s="369" t="s">
        <v>23269</v>
      </c>
      <c r="D1728" s="370" t="s">
        <v>21</v>
      </c>
      <c r="E1728" s="371">
        <v>108.45</v>
      </c>
      <c r="F1728" s="371">
        <v>110.75</v>
      </c>
    </row>
    <row r="1729" spans="1:6">
      <c r="A1729" s="368" t="s">
        <v>21609</v>
      </c>
      <c r="B1729" s="368">
        <v>101107</v>
      </c>
      <c r="C1729" s="369" t="s">
        <v>23270</v>
      </c>
      <c r="D1729" s="370" t="s">
        <v>21</v>
      </c>
      <c r="E1729" s="371">
        <v>199.76</v>
      </c>
      <c r="F1729" s="371">
        <v>203.31</v>
      </c>
    </row>
    <row r="1730" spans="1:6">
      <c r="A1730" s="368" t="s">
        <v>21609</v>
      </c>
      <c r="B1730" s="368">
        <v>101110</v>
      </c>
      <c r="C1730" s="369" t="s">
        <v>23271</v>
      </c>
      <c r="D1730" s="370" t="s">
        <v>21</v>
      </c>
      <c r="E1730" s="371">
        <v>53</v>
      </c>
      <c r="F1730" s="371">
        <v>55.3</v>
      </c>
    </row>
    <row r="1731" spans="1:6">
      <c r="A1731" s="368" t="s">
        <v>21609</v>
      </c>
      <c r="B1731" s="368">
        <v>101130</v>
      </c>
      <c r="C1731" s="369" t="s">
        <v>23272</v>
      </c>
      <c r="D1731" s="370" t="s">
        <v>21</v>
      </c>
      <c r="E1731" s="371">
        <v>21.51</v>
      </c>
      <c r="F1731" s="371">
        <v>22.35</v>
      </c>
    </row>
    <row r="1732" spans="1:6">
      <c r="A1732" s="368" t="s">
        <v>21609</v>
      </c>
      <c r="B1732" s="368">
        <v>101131</v>
      </c>
      <c r="C1732" s="369" t="s">
        <v>23273</v>
      </c>
      <c r="D1732" s="370" t="s">
        <v>21</v>
      </c>
      <c r="E1732" s="371">
        <v>27.61</v>
      </c>
      <c r="F1732" s="371">
        <v>28.65</v>
      </c>
    </row>
    <row r="1733" spans="1:6">
      <c r="A1733" s="368" t="s">
        <v>21609</v>
      </c>
      <c r="B1733" s="368">
        <v>101132</v>
      </c>
      <c r="C1733" s="369" t="s">
        <v>23274</v>
      </c>
      <c r="D1733" s="370" t="s">
        <v>21</v>
      </c>
      <c r="E1733" s="371">
        <v>36.54</v>
      </c>
      <c r="F1733" s="371">
        <v>38</v>
      </c>
    </row>
    <row r="1734" spans="1:6">
      <c r="A1734" s="368" t="s">
        <v>21609</v>
      </c>
      <c r="B1734" s="368">
        <v>101133</v>
      </c>
      <c r="C1734" s="369" t="s">
        <v>23275</v>
      </c>
      <c r="D1734" s="370" t="s">
        <v>21</v>
      </c>
      <c r="E1734" s="371">
        <v>55.18</v>
      </c>
      <c r="F1734" s="371">
        <v>57.47</v>
      </c>
    </row>
    <row r="1735" spans="1:6">
      <c r="A1735" s="368" t="s">
        <v>21609</v>
      </c>
      <c r="B1735" s="368">
        <v>101134</v>
      </c>
      <c r="C1735" s="369" t="s">
        <v>23276</v>
      </c>
      <c r="D1735" s="370" t="s">
        <v>21</v>
      </c>
      <c r="E1735" s="371">
        <v>101.89</v>
      </c>
      <c r="F1735" s="371">
        <v>105.44</v>
      </c>
    </row>
    <row r="1736" spans="1:6">
      <c r="A1736" s="368" t="s">
        <v>21609</v>
      </c>
      <c r="B1736" s="368">
        <v>101135</v>
      </c>
      <c r="C1736" s="369" t="s">
        <v>23277</v>
      </c>
      <c r="D1736" s="370" t="s">
        <v>21</v>
      </c>
      <c r="E1736" s="371">
        <v>131.15</v>
      </c>
      <c r="F1736" s="371">
        <v>135.33000000000001</v>
      </c>
    </row>
    <row r="1737" spans="1:6">
      <c r="A1737" s="368" t="s">
        <v>21609</v>
      </c>
      <c r="B1737" s="368">
        <v>101136</v>
      </c>
      <c r="C1737" s="369" t="s">
        <v>23278</v>
      </c>
      <c r="D1737" s="370" t="s">
        <v>21</v>
      </c>
      <c r="E1737" s="371">
        <v>132.58000000000001</v>
      </c>
      <c r="F1737" s="371">
        <v>136.76</v>
      </c>
    </row>
    <row r="1738" spans="1:6">
      <c r="A1738" s="368" t="s">
        <v>21609</v>
      </c>
      <c r="B1738" s="368">
        <v>101170</v>
      </c>
      <c r="C1738" s="369" t="s">
        <v>23279</v>
      </c>
      <c r="D1738" s="370" t="s">
        <v>21</v>
      </c>
      <c r="E1738" s="371">
        <v>68.260000000000005</v>
      </c>
      <c r="F1738" s="371">
        <v>74.27</v>
      </c>
    </row>
    <row r="1739" spans="1:6">
      <c r="A1739" s="368" t="s">
        <v>21609</v>
      </c>
      <c r="B1739" s="368">
        <v>101171</v>
      </c>
      <c r="C1739" s="369" t="s">
        <v>23280</v>
      </c>
      <c r="D1739" s="370" t="s">
        <v>21</v>
      </c>
      <c r="E1739" s="371">
        <v>75.400000000000006</v>
      </c>
      <c r="F1739" s="371">
        <v>81.819999999999993</v>
      </c>
    </row>
    <row r="1740" spans="1:6" ht="23.25">
      <c r="A1740" s="368" t="s">
        <v>21609</v>
      </c>
      <c r="B1740" s="368">
        <v>101172</v>
      </c>
      <c r="C1740" s="369" t="s">
        <v>23281</v>
      </c>
      <c r="D1740" s="370" t="s">
        <v>21</v>
      </c>
      <c r="E1740" s="371">
        <v>68.75</v>
      </c>
      <c r="F1740" s="371">
        <v>74.16</v>
      </c>
    </row>
    <row r="1741" spans="1:6" ht="23.25">
      <c r="A1741" s="368" t="s">
        <v>21609</v>
      </c>
      <c r="B1741" s="368">
        <v>101173</v>
      </c>
      <c r="C1741" s="369" t="s">
        <v>23282</v>
      </c>
      <c r="D1741" s="370" t="s">
        <v>21</v>
      </c>
      <c r="E1741" s="371">
        <v>74.53</v>
      </c>
      <c r="F1741" s="371">
        <v>80.41</v>
      </c>
    </row>
    <row r="1742" spans="1:6">
      <c r="A1742" s="368" t="s">
        <v>21609</v>
      </c>
      <c r="B1742" s="368">
        <v>101176</v>
      </c>
      <c r="C1742" s="369" t="s">
        <v>23283</v>
      </c>
      <c r="D1742" s="370" t="s">
        <v>21</v>
      </c>
      <c r="E1742" s="371">
        <v>43.62</v>
      </c>
      <c r="F1742" s="371">
        <v>45.8</v>
      </c>
    </row>
    <row r="1743" spans="1:6">
      <c r="A1743" s="368" t="s">
        <v>21609</v>
      </c>
      <c r="B1743" s="368">
        <v>101177</v>
      </c>
      <c r="C1743" s="369" t="s">
        <v>23284</v>
      </c>
      <c r="D1743" s="370" t="s">
        <v>21</v>
      </c>
      <c r="E1743" s="371">
        <v>73.61</v>
      </c>
      <c r="F1743" s="371">
        <v>78.42</v>
      </c>
    </row>
    <row r="1744" spans="1:6">
      <c r="A1744" s="368" t="s">
        <v>21609</v>
      </c>
      <c r="B1744" s="368">
        <v>101185</v>
      </c>
      <c r="C1744" s="369" t="s">
        <v>23285</v>
      </c>
      <c r="D1744" s="370" t="s">
        <v>21</v>
      </c>
      <c r="E1744" s="371">
        <v>51.92</v>
      </c>
      <c r="F1744" s="371">
        <v>55.94</v>
      </c>
    </row>
    <row r="1745" spans="1:6">
      <c r="A1745" s="368" t="s">
        <v>21609</v>
      </c>
      <c r="B1745" s="368">
        <v>101186</v>
      </c>
      <c r="C1745" s="369" t="s">
        <v>23286</v>
      </c>
      <c r="D1745" s="370" t="s">
        <v>21</v>
      </c>
      <c r="E1745" s="371">
        <v>108.29</v>
      </c>
      <c r="F1745" s="371">
        <v>116.91</v>
      </c>
    </row>
    <row r="1746" spans="1:6">
      <c r="A1746" s="368" t="s">
        <v>21609</v>
      </c>
      <c r="B1746" s="368">
        <v>101187</v>
      </c>
      <c r="C1746" s="369" t="s">
        <v>23287</v>
      </c>
      <c r="D1746" s="370" t="s">
        <v>21</v>
      </c>
      <c r="E1746" s="371">
        <v>113.38</v>
      </c>
      <c r="F1746" s="371">
        <v>122.24</v>
      </c>
    </row>
    <row r="1747" spans="1:6" ht="23.25">
      <c r="A1747" s="368" t="s">
        <v>21609</v>
      </c>
      <c r="B1747" s="368">
        <v>101189</v>
      </c>
      <c r="C1747" s="369" t="s">
        <v>23288</v>
      </c>
      <c r="D1747" s="370" t="s">
        <v>21</v>
      </c>
      <c r="E1747" s="371">
        <v>47.41</v>
      </c>
      <c r="F1747" s="371">
        <v>51.35</v>
      </c>
    </row>
    <row r="1748" spans="1:6" ht="23.25">
      <c r="A1748" s="368" t="s">
        <v>21609</v>
      </c>
      <c r="B1748" s="368">
        <v>101190</v>
      </c>
      <c r="C1748" s="369" t="s">
        <v>23289</v>
      </c>
      <c r="D1748" s="370" t="s">
        <v>21</v>
      </c>
      <c r="E1748" s="371">
        <v>52.57</v>
      </c>
      <c r="F1748" s="371">
        <v>53.39</v>
      </c>
    </row>
    <row r="1749" spans="1:6">
      <c r="A1749" s="368" t="s">
        <v>21609</v>
      </c>
      <c r="B1749" s="368">
        <v>101192</v>
      </c>
      <c r="C1749" s="369" t="s">
        <v>23290</v>
      </c>
      <c r="D1749" s="370" t="s">
        <v>21</v>
      </c>
      <c r="E1749" s="371">
        <v>114.6</v>
      </c>
      <c r="F1749" s="371">
        <v>115.42</v>
      </c>
    </row>
    <row r="1750" spans="1:6">
      <c r="A1750" s="368" t="s">
        <v>21609</v>
      </c>
      <c r="B1750" s="368">
        <v>101193</v>
      </c>
      <c r="C1750" s="369" t="s">
        <v>23291</v>
      </c>
      <c r="D1750" s="370" t="s">
        <v>21</v>
      </c>
      <c r="E1750" s="371">
        <v>366.86</v>
      </c>
      <c r="F1750" s="371">
        <v>367.68</v>
      </c>
    </row>
    <row r="1751" spans="1:6">
      <c r="A1751" s="368" t="s">
        <v>21609</v>
      </c>
      <c r="B1751" s="368">
        <v>101194</v>
      </c>
      <c r="C1751" s="369" t="s">
        <v>23292</v>
      </c>
      <c r="D1751" s="370" t="s">
        <v>21</v>
      </c>
      <c r="E1751" s="371">
        <v>418.22</v>
      </c>
      <c r="F1751" s="371">
        <v>419.04</v>
      </c>
    </row>
    <row r="1752" spans="1:6">
      <c r="A1752" s="368" t="s">
        <v>21609</v>
      </c>
      <c r="B1752" s="368">
        <v>101196</v>
      </c>
      <c r="C1752" s="369" t="s">
        <v>23293</v>
      </c>
      <c r="D1752" s="370" t="s">
        <v>21</v>
      </c>
      <c r="E1752" s="371">
        <v>40.58</v>
      </c>
      <c r="F1752" s="371">
        <v>43.55</v>
      </c>
    </row>
    <row r="1753" spans="1:6">
      <c r="A1753" s="368" t="s">
        <v>21609</v>
      </c>
      <c r="B1753" s="368">
        <v>101197</v>
      </c>
      <c r="C1753" s="369" t="s">
        <v>23294</v>
      </c>
      <c r="D1753" s="370" t="s">
        <v>21</v>
      </c>
      <c r="E1753" s="371">
        <v>52.77</v>
      </c>
      <c r="F1753" s="371">
        <v>56.6</v>
      </c>
    </row>
    <row r="1754" spans="1:6">
      <c r="A1754" s="368" t="s">
        <v>21609</v>
      </c>
      <c r="B1754" s="368">
        <v>101199</v>
      </c>
      <c r="C1754" s="369" t="s">
        <v>23295</v>
      </c>
      <c r="D1754" s="370" t="s">
        <v>21</v>
      </c>
      <c r="E1754" s="371">
        <v>57.32</v>
      </c>
      <c r="F1754" s="371">
        <v>58.14</v>
      </c>
    </row>
    <row r="1755" spans="1:6">
      <c r="A1755" s="368" t="s">
        <v>21609</v>
      </c>
      <c r="B1755" s="368">
        <v>101200</v>
      </c>
      <c r="C1755" s="369" t="s">
        <v>23296</v>
      </c>
      <c r="D1755" s="370" t="s">
        <v>21611</v>
      </c>
      <c r="E1755" s="371" t="s">
        <v>21611</v>
      </c>
      <c r="F1755" s="371" t="s">
        <v>21611</v>
      </c>
    </row>
    <row r="1756" spans="1:6">
      <c r="A1756" s="368" t="s">
        <v>21609</v>
      </c>
      <c r="B1756" s="368">
        <v>101210</v>
      </c>
      <c r="C1756" s="369" t="s">
        <v>23297</v>
      </c>
      <c r="D1756" s="370" t="s">
        <v>21</v>
      </c>
      <c r="E1756" s="371">
        <v>152.03</v>
      </c>
      <c r="F1756" s="371">
        <v>154.54</v>
      </c>
    </row>
    <row r="1757" spans="1:6">
      <c r="A1757" s="368" t="s">
        <v>21609</v>
      </c>
      <c r="B1757" s="368">
        <v>101211</v>
      </c>
      <c r="C1757" s="369" t="s">
        <v>23298</v>
      </c>
      <c r="D1757" s="370" t="s">
        <v>21</v>
      </c>
      <c r="E1757" s="371">
        <v>200.09</v>
      </c>
      <c r="F1757" s="371">
        <v>203.43</v>
      </c>
    </row>
    <row r="1758" spans="1:6">
      <c r="A1758" s="368" t="s">
        <v>21609</v>
      </c>
      <c r="B1758" s="368">
        <v>101212</v>
      </c>
      <c r="C1758" s="369" t="s">
        <v>23299</v>
      </c>
      <c r="D1758" s="370" t="s">
        <v>21</v>
      </c>
      <c r="E1758" s="371">
        <v>218.94</v>
      </c>
      <c r="F1758" s="371">
        <v>223.12</v>
      </c>
    </row>
    <row r="1759" spans="1:6">
      <c r="A1759" s="368" t="s">
        <v>21609</v>
      </c>
      <c r="B1759" s="368">
        <v>101213</v>
      </c>
      <c r="C1759" s="369" t="s">
        <v>23300</v>
      </c>
      <c r="D1759" s="370" t="s">
        <v>21</v>
      </c>
      <c r="E1759" s="371">
        <v>314.98</v>
      </c>
      <c r="F1759" s="371">
        <v>320</v>
      </c>
    </row>
    <row r="1760" spans="1:6">
      <c r="A1760" s="368" t="s">
        <v>21609</v>
      </c>
      <c r="B1760" s="368">
        <v>101214</v>
      </c>
      <c r="C1760" s="369" t="s">
        <v>23301</v>
      </c>
      <c r="D1760" s="370" t="s">
        <v>21</v>
      </c>
      <c r="E1760" s="371">
        <v>17.36</v>
      </c>
      <c r="F1760" s="371">
        <v>18.62</v>
      </c>
    </row>
    <row r="1761" spans="1:6">
      <c r="A1761" s="368" t="s">
        <v>21609</v>
      </c>
      <c r="B1761" s="368">
        <v>101215</v>
      </c>
      <c r="C1761" s="369" t="s">
        <v>23302</v>
      </c>
      <c r="D1761" s="370" t="s">
        <v>21</v>
      </c>
      <c r="E1761" s="371">
        <v>23.94</v>
      </c>
      <c r="F1761" s="371">
        <v>25.61</v>
      </c>
    </row>
    <row r="1762" spans="1:6">
      <c r="A1762" s="368" t="s">
        <v>21609</v>
      </c>
      <c r="B1762" s="368">
        <v>101216</v>
      </c>
      <c r="C1762" s="369" t="s">
        <v>23303</v>
      </c>
      <c r="D1762" s="370" t="s">
        <v>21</v>
      </c>
      <c r="E1762" s="371">
        <v>28.2</v>
      </c>
      <c r="F1762" s="371">
        <v>30.29</v>
      </c>
    </row>
    <row r="1763" spans="1:6">
      <c r="A1763" s="368" t="s">
        <v>21609</v>
      </c>
      <c r="B1763" s="368">
        <v>101217</v>
      </c>
      <c r="C1763" s="369" t="s">
        <v>23304</v>
      </c>
      <c r="D1763" s="370" t="s">
        <v>21</v>
      </c>
      <c r="E1763" s="371">
        <v>50.13</v>
      </c>
      <c r="F1763" s="371">
        <v>52.64</v>
      </c>
    </row>
    <row r="1764" spans="1:6">
      <c r="A1764" s="368" t="s">
        <v>21609</v>
      </c>
      <c r="B1764" s="368">
        <v>101218</v>
      </c>
      <c r="C1764" s="369" t="s">
        <v>23305</v>
      </c>
      <c r="D1764" s="370" t="s">
        <v>21</v>
      </c>
      <c r="E1764" s="371">
        <v>77.62</v>
      </c>
      <c r="F1764" s="371">
        <v>80.55</v>
      </c>
    </row>
    <row r="1765" spans="1:6">
      <c r="A1765" s="368" t="s">
        <v>21609</v>
      </c>
      <c r="B1765" s="368">
        <v>101226</v>
      </c>
      <c r="C1765" s="369" t="s">
        <v>23306</v>
      </c>
      <c r="D1765" s="370" t="s">
        <v>15</v>
      </c>
      <c r="E1765" s="371">
        <v>6.51</v>
      </c>
      <c r="F1765" s="371">
        <v>6.74</v>
      </c>
    </row>
    <row r="1766" spans="1:6">
      <c r="A1766" s="368" t="s">
        <v>21609</v>
      </c>
      <c r="B1766" s="368">
        <v>101227</v>
      </c>
      <c r="C1766" s="369" t="s">
        <v>23307</v>
      </c>
      <c r="D1766" s="370" t="s">
        <v>15</v>
      </c>
      <c r="E1766" s="371">
        <v>8.11</v>
      </c>
      <c r="F1766" s="371">
        <v>8.34</v>
      </c>
    </row>
    <row r="1767" spans="1:6">
      <c r="A1767" s="368" t="s">
        <v>21609</v>
      </c>
      <c r="B1767" s="368">
        <v>101228</v>
      </c>
      <c r="C1767" s="369" t="s">
        <v>23308</v>
      </c>
      <c r="D1767" s="370" t="s">
        <v>15</v>
      </c>
      <c r="E1767" s="371">
        <v>16.350000000000001</v>
      </c>
      <c r="F1767" s="371">
        <v>16.579999999999998</v>
      </c>
    </row>
    <row r="1768" spans="1:6">
      <c r="A1768" s="368" t="s">
        <v>21609</v>
      </c>
      <c r="B1768" s="368">
        <v>101229</v>
      </c>
      <c r="C1768" s="369" t="s">
        <v>23309</v>
      </c>
      <c r="D1768" s="370" t="s">
        <v>15</v>
      </c>
      <c r="E1768" s="371">
        <v>116.19</v>
      </c>
      <c r="F1768" s="371">
        <v>117.03</v>
      </c>
    </row>
    <row r="1769" spans="1:6">
      <c r="A1769" s="368" t="s">
        <v>21609</v>
      </c>
      <c r="B1769" s="368">
        <v>101230</v>
      </c>
      <c r="C1769" s="369" t="s">
        <v>23310</v>
      </c>
      <c r="D1769" s="370" t="s">
        <v>15</v>
      </c>
      <c r="E1769" s="371">
        <v>128.33000000000001</v>
      </c>
      <c r="F1769" s="371">
        <v>129.58000000000001</v>
      </c>
    </row>
    <row r="1770" spans="1:6">
      <c r="A1770" s="368" t="s">
        <v>21609</v>
      </c>
      <c r="B1770" s="368">
        <v>101231</v>
      </c>
      <c r="C1770" s="369" t="s">
        <v>23311</v>
      </c>
      <c r="D1770" s="370" t="s">
        <v>15</v>
      </c>
      <c r="E1770" s="371">
        <v>141.16999999999999</v>
      </c>
      <c r="F1770" s="371">
        <v>143.26</v>
      </c>
    </row>
    <row r="1771" spans="1:6">
      <c r="A1771" s="368" t="s">
        <v>21609</v>
      </c>
      <c r="B1771" s="368">
        <v>101232</v>
      </c>
      <c r="C1771" s="369" t="s">
        <v>23312</v>
      </c>
      <c r="D1771" s="370" t="s">
        <v>15</v>
      </c>
      <c r="E1771" s="371">
        <v>350.46</v>
      </c>
      <c r="F1771" s="371">
        <v>353.38</v>
      </c>
    </row>
    <row r="1772" spans="1:6" ht="23.25">
      <c r="A1772" s="368" t="s">
        <v>21609</v>
      </c>
      <c r="B1772" s="368">
        <v>101234</v>
      </c>
      <c r="C1772" s="369" t="s">
        <v>23313</v>
      </c>
      <c r="D1772" s="370" t="s">
        <v>21</v>
      </c>
      <c r="E1772" s="371">
        <v>138.54</v>
      </c>
      <c r="F1772" s="371">
        <v>140.63</v>
      </c>
    </row>
    <row r="1773" spans="1:6">
      <c r="A1773" s="368" t="s">
        <v>21609</v>
      </c>
      <c r="B1773" s="368">
        <v>101280</v>
      </c>
      <c r="C1773" s="369" t="s">
        <v>21654</v>
      </c>
      <c r="D1773" s="370" t="s">
        <v>21</v>
      </c>
      <c r="E1773" s="371">
        <v>67.83</v>
      </c>
      <c r="F1773" s="371">
        <v>71.819999999999993</v>
      </c>
    </row>
    <row r="1774" spans="1:6">
      <c r="A1774" s="368" t="s">
        <v>21609</v>
      </c>
      <c r="B1774" s="368">
        <v>101281</v>
      </c>
      <c r="C1774" s="369" t="s">
        <v>21655</v>
      </c>
      <c r="D1774" s="370" t="s">
        <v>21</v>
      </c>
      <c r="E1774" s="371">
        <v>84.14</v>
      </c>
      <c r="F1774" s="371">
        <v>89</v>
      </c>
    </row>
    <row r="1775" spans="1:6">
      <c r="A1775" s="368" t="s">
        <v>21609</v>
      </c>
      <c r="B1775" s="368">
        <v>101282</v>
      </c>
      <c r="C1775" s="369" t="s">
        <v>21656</v>
      </c>
      <c r="D1775" s="370" t="s">
        <v>21</v>
      </c>
      <c r="E1775" s="371">
        <v>108.88</v>
      </c>
      <c r="F1775" s="371">
        <v>114.63</v>
      </c>
    </row>
    <row r="1776" spans="1:6">
      <c r="A1776" s="368" t="s">
        <v>21609</v>
      </c>
      <c r="B1776" s="368">
        <v>101283</v>
      </c>
      <c r="C1776" s="369" t="s">
        <v>21657</v>
      </c>
      <c r="D1776" s="370" t="s">
        <v>21</v>
      </c>
      <c r="E1776" s="371">
        <v>131.05000000000001</v>
      </c>
      <c r="F1776" s="371">
        <v>137.69</v>
      </c>
    </row>
    <row r="1777" spans="1:6">
      <c r="A1777" s="368" t="s">
        <v>21609</v>
      </c>
      <c r="B1777" s="368">
        <v>101290</v>
      </c>
      <c r="C1777" s="369" t="s">
        <v>21661</v>
      </c>
      <c r="D1777" s="370" t="s">
        <v>74</v>
      </c>
      <c r="E1777" s="371">
        <v>41.16</v>
      </c>
      <c r="F1777" s="371">
        <v>46.08</v>
      </c>
    </row>
    <row r="1778" spans="1:6">
      <c r="A1778" s="368" t="s">
        <v>21609</v>
      </c>
      <c r="B1778" s="368">
        <v>101291</v>
      </c>
      <c r="C1778" s="369" t="s">
        <v>21662</v>
      </c>
      <c r="D1778" s="370" t="s">
        <v>74</v>
      </c>
      <c r="E1778" s="371">
        <v>324.08</v>
      </c>
      <c r="F1778" s="371">
        <v>339.53</v>
      </c>
    </row>
    <row r="1779" spans="1:6">
      <c r="A1779" s="368" t="s">
        <v>21609</v>
      </c>
      <c r="B1779" s="368">
        <v>101292</v>
      </c>
      <c r="C1779" s="369" t="s">
        <v>21663</v>
      </c>
      <c r="D1779" s="370" t="s">
        <v>7866</v>
      </c>
      <c r="E1779" s="371">
        <v>174.33</v>
      </c>
      <c r="F1779" s="371">
        <v>190.04</v>
      </c>
    </row>
    <row r="1780" spans="1:6">
      <c r="A1780" s="368" t="s">
        <v>21609</v>
      </c>
      <c r="B1780" s="368">
        <v>101293</v>
      </c>
      <c r="C1780" s="369" t="s">
        <v>21664</v>
      </c>
      <c r="D1780" s="370" t="s">
        <v>7866</v>
      </c>
      <c r="E1780" s="371">
        <v>243.97</v>
      </c>
      <c r="F1780" s="371">
        <v>264.48</v>
      </c>
    </row>
    <row r="1781" spans="1:6">
      <c r="A1781" s="368" t="s">
        <v>21609</v>
      </c>
      <c r="B1781" s="368">
        <v>101294</v>
      </c>
      <c r="C1781" s="369" t="s">
        <v>21665</v>
      </c>
      <c r="D1781" s="370" t="s">
        <v>7866</v>
      </c>
      <c r="E1781" s="371">
        <v>165.6</v>
      </c>
      <c r="F1781" s="371">
        <v>179.71</v>
      </c>
    </row>
    <row r="1782" spans="1:6">
      <c r="A1782" s="368" t="s">
        <v>21609</v>
      </c>
      <c r="B1782" s="368">
        <v>101298</v>
      </c>
      <c r="C1782" s="369" t="s">
        <v>23103</v>
      </c>
      <c r="D1782" s="370" t="s">
        <v>21</v>
      </c>
      <c r="E1782" s="371">
        <v>24.22</v>
      </c>
      <c r="F1782" s="371">
        <v>26.11</v>
      </c>
    </row>
    <row r="1783" spans="1:6">
      <c r="A1783" s="368" t="s">
        <v>21609</v>
      </c>
      <c r="B1783" s="368">
        <v>101300</v>
      </c>
      <c r="C1783" s="369" t="s">
        <v>23314</v>
      </c>
      <c r="D1783" s="370" t="s">
        <v>21611</v>
      </c>
      <c r="E1783" s="371" t="s">
        <v>21611</v>
      </c>
      <c r="F1783" s="371" t="s">
        <v>21611</v>
      </c>
    </row>
    <row r="1784" spans="1:6">
      <c r="A1784" s="368" t="s">
        <v>21609</v>
      </c>
      <c r="B1784" s="368">
        <v>101301</v>
      </c>
      <c r="C1784" s="369" t="s">
        <v>23315</v>
      </c>
      <c r="D1784" s="370" t="s">
        <v>15</v>
      </c>
      <c r="E1784" s="371">
        <v>276.39999999999998</v>
      </c>
      <c r="F1784" s="371">
        <v>288.94</v>
      </c>
    </row>
    <row r="1785" spans="1:6">
      <c r="A1785" s="368" t="s">
        <v>21609</v>
      </c>
      <c r="B1785" s="368">
        <v>101303</v>
      </c>
      <c r="C1785" s="369" t="s">
        <v>23316</v>
      </c>
      <c r="D1785" s="370" t="s">
        <v>15</v>
      </c>
      <c r="E1785" s="371">
        <v>512.88</v>
      </c>
      <c r="F1785" s="371">
        <v>525.41999999999996</v>
      </c>
    </row>
    <row r="1786" spans="1:6">
      <c r="A1786" s="368" t="s">
        <v>21609</v>
      </c>
      <c r="B1786" s="368">
        <v>101304</v>
      </c>
      <c r="C1786" s="369" t="s">
        <v>23317</v>
      </c>
      <c r="D1786" s="370" t="s">
        <v>15</v>
      </c>
      <c r="E1786" s="371">
        <v>404.57</v>
      </c>
      <c r="F1786" s="371">
        <v>417.11</v>
      </c>
    </row>
    <row r="1787" spans="1:6">
      <c r="A1787" s="368" t="s">
        <v>21609</v>
      </c>
      <c r="B1787" s="368">
        <v>101305</v>
      </c>
      <c r="C1787" s="369" t="s">
        <v>23318</v>
      </c>
      <c r="D1787" s="370" t="s">
        <v>15</v>
      </c>
      <c r="E1787" s="371">
        <v>553.73</v>
      </c>
      <c r="F1787" s="371">
        <v>566.76</v>
      </c>
    </row>
    <row r="1788" spans="1:6" ht="23.25">
      <c r="A1788" s="368" t="s">
        <v>21609</v>
      </c>
      <c r="B1788" s="368">
        <v>101308</v>
      </c>
      <c r="C1788" s="369" t="s">
        <v>23319</v>
      </c>
      <c r="D1788" s="370" t="s">
        <v>15</v>
      </c>
      <c r="E1788" s="371">
        <v>346.75</v>
      </c>
      <c r="F1788" s="371">
        <v>356.03</v>
      </c>
    </row>
    <row r="1789" spans="1:6">
      <c r="A1789" s="368" t="s">
        <v>21609</v>
      </c>
      <c r="B1789" s="368">
        <v>101314</v>
      </c>
      <c r="C1789" s="369" t="s">
        <v>23320</v>
      </c>
      <c r="D1789" s="370" t="s">
        <v>15</v>
      </c>
      <c r="E1789" s="371">
        <v>792.02</v>
      </c>
      <c r="F1789" s="371">
        <v>804.56</v>
      </c>
    </row>
    <row r="1790" spans="1:6">
      <c r="A1790" s="368" t="s">
        <v>21609</v>
      </c>
      <c r="B1790" s="368">
        <v>101316</v>
      </c>
      <c r="C1790" s="369" t="s">
        <v>23321</v>
      </c>
      <c r="D1790" s="370" t="s">
        <v>15</v>
      </c>
      <c r="E1790" s="371">
        <v>282</v>
      </c>
      <c r="F1790" s="371">
        <v>287.10000000000002</v>
      </c>
    </row>
    <row r="1791" spans="1:6" ht="23.25">
      <c r="A1791" s="368" t="s">
        <v>21609</v>
      </c>
      <c r="B1791" s="368">
        <v>101319</v>
      </c>
      <c r="C1791" s="369" t="s">
        <v>23322</v>
      </c>
      <c r="D1791" s="370" t="s">
        <v>21</v>
      </c>
      <c r="E1791" s="371">
        <v>1191.08</v>
      </c>
      <c r="F1791" s="371">
        <v>1199.44</v>
      </c>
    </row>
    <row r="1792" spans="1:6">
      <c r="A1792" s="368" t="s">
        <v>21609</v>
      </c>
      <c r="B1792" s="368">
        <v>101325</v>
      </c>
      <c r="C1792" s="369" t="s">
        <v>23323</v>
      </c>
      <c r="D1792" s="370" t="s">
        <v>15</v>
      </c>
      <c r="E1792" s="371">
        <v>616.39</v>
      </c>
      <c r="F1792" s="371">
        <v>626.84</v>
      </c>
    </row>
    <row r="1793" spans="1:6">
      <c r="A1793" s="368" t="s">
        <v>21609</v>
      </c>
      <c r="B1793" s="368">
        <v>101336</v>
      </c>
      <c r="C1793" s="369" t="s">
        <v>23324</v>
      </c>
      <c r="D1793" s="370" t="s">
        <v>15</v>
      </c>
      <c r="E1793" s="371">
        <v>1304.98</v>
      </c>
      <c r="F1793" s="371">
        <v>1315.43</v>
      </c>
    </row>
    <row r="1794" spans="1:6">
      <c r="A1794" s="368" t="s">
        <v>21609</v>
      </c>
      <c r="B1794" s="368">
        <v>101338</v>
      </c>
      <c r="C1794" s="369" t="s">
        <v>23325</v>
      </c>
      <c r="D1794" s="370" t="s">
        <v>21</v>
      </c>
      <c r="E1794" s="371">
        <v>622.20000000000005</v>
      </c>
      <c r="F1794" s="371">
        <v>632.65</v>
      </c>
    </row>
    <row r="1795" spans="1:6" ht="23.25">
      <c r="A1795" s="368" t="s">
        <v>21609</v>
      </c>
      <c r="B1795" s="368">
        <v>101339</v>
      </c>
      <c r="C1795" s="369" t="s">
        <v>23326</v>
      </c>
      <c r="D1795" s="370" t="s">
        <v>15</v>
      </c>
      <c r="E1795" s="371">
        <v>493.47</v>
      </c>
      <c r="F1795" s="371">
        <v>501.83</v>
      </c>
    </row>
    <row r="1796" spans="1:6" ht="23.25">
      <c r="A1796" s="368" t="s">
        <v>21609</v>
      </c>
      <c r="B1796" s="368">
        <v>101340</v>
      </c>
      <c r="C1796" s="369" t="s">
        <v>23327</v>
      </c>
      <c r="D1796" s="370" t="s">
        <v>15</v>
      </c>
      <c r="E1796" s="371">
        <v>563.69000000000005</v>
      </c>
      <c r="F1796" s="371">
        <v>575.04999999999995</v>
      </c>
    </row>
    <row r="1797" spans="1:6">
      <c r="A1797" s="368" t="s">
        <v>21609</v>
      </c>
      <c r="B1797" s="368">
        <v>101350</v>
      </c>
      <c r="C1797" s="369" t="s">
        <v>23328</v>
      </c>
      <c r="D1797" s="370" t="s">
        <v>15</v>
      </c>
      <c r="E1797" s="371">
        <v>589.87</v>
      </c>
      <c r="F1797" s="371">
        <v>596.14</v>
      </c>
    </row>
    <row r="1798" spans="1:6">
      <c r="A1798" s="368" t="s">
        <v>21609</v>
      </c>
      <c r="B1798" s="368">
        <v>101351</v>
      </c>
      <c r="C1798" s="369" t="s">
        <v>23329</v>
      </c>
      <c r="D1798" s="370" t="s">
        <v>15</v>
      </c>
      <c r="E1798" s="371">
        <v>420.92</v>
      </c>
      <c r="F1798" s="371">
        <v>427.19</v>
      </c>
    </row>
    <row r="1799" spans="1:6">
      <c r="A1799" s="368" t="s">
        <v>21609</v>
      </c>
      <c r="B1799" s="368">
        <v>101352</v>
      </c>
      <c r="C1799" s="369" t="s">
        <v>23330</v>
      </c>
      <c r="D1799" s="370" t="s">
        <v>15</v>
      </c>
      <c r="E1799" s="371">
        <v>562.75</v>
      </c>
      <c r="F1799" s="371">
        <v>569.02</v>
      </c>
    </row>
    <row r="1800" spans="1:6">
      <c r="A1800" s="368" t="s">
        <v>21609</v>
      </c>
      <c r="B1800" s="368">
        <v>101353</v>
      </c>
      <c r="C1800" s="369" t="s">
        <v>23331</v>
      </c>
      <c r="D1800" s="370" t="s">
        <v>15</v>
      </c>
      <c r="E1800" s="371">
        <v>479.25</v>
      </c>
      <c r="F1800" s="371">
        <v>485.52</v>
      </c>
    </row>
    <row r="1801" spans="1:6">
      <c r="A1801" s="368" t="s">
        <v>21609</v>
      </c>
      <c r="B1801" s="368">
        <v>101355</v>
      </c>
      <c r="C1801" s="369" t="s">
        <v>23332</v>
      </c>
      <c r="D1801" s="370" t="s">
        <v>15</v>
      </c>
      <c r="E1801" s="371">
        <v>702.76</v>
      </c>
      <c r="F1801" s="371">
        <v>715.3</v>
      </c>
    </row>
    <row r="1802" spans="1:6">
      <c r="A1802" s="368" t="s">
        <v>21609</v>
      </c>
      <c r="B1802" s="368">
        <v>101357</v>
      </c>
      <c r="C1802" s="369" t="s">
        <v>23333</v>
      </c>
      <c r="D1802" s="370" t="s">
        <v>15</v>
      </c>
      <c r="E1802" s="371">
        <v>1011.05</v>
      </c>
      <c r="F1802" s="371">
        <v>1023.59</v>
      </c>
    </row>
    <row r="1803" spans="1:6">
      <c r="A1803" s="368" t="s">
        <v>21609</v>
      </c>
      <c r="B1803" s="368">
        <v>101358</v>
      </c>
      <c r="C1803" s="369" t="s">
        <v>23334</v>
      </c>
      <c r="D1803" s="370" t="s">
        <v>15</v>
      </c>
      <c r="E1803" s="371">
        <v>877.27</v>
      </c>
      <c r="F1803" s="371">
        <v>883.54</v>
      </c>
    </row>
    <row r="1804" spans="1:6">
      <c r="A1804" s="368" t="s">
        <v>21609</v>
      </c>
      <c r="B1804" s="368">
        <v>101359</v>
      </c>
      <c r="C1804" s="369" t="s">
        <v>23335</v>
      </c>
      <c r="D1804" s="370" t="s">
        <v>15</v>
      </c>
      <c r="E1804" s="371">
        <v>1189.31</v>
      </c>
      <c r="F1804" s="371">
        <v>1195.58</v>
      </c>
    </row>
    <row r="1805" spans="1:6">
      <c r="A1805" s="368" t="s">
        <v>21609</v>
      </c>
      <c r="B1805" s="368">
        <v>101360</v>
      </c>
      <c r="C1805" s="369" t="s">
        <v>23336</v>
      </c>
      <c r="D1805" s="370" t="s">
        <v>15</v>
      </c>
      <c r="E1805" s="371">
        <v>1337.44</v>
      </c>
      <c r="F1805" s="371">
        <v>1343.71</v>
      </c>
    </row>
    <row r="1806" spans="1:6">
      <c r="A1806" s="368" t="s">
        <v>21609</v>
      </c>
      <c r="B1806" s="368">
        <v>101361</v>
      </c>
      <c r="C1806" s="369" t="s">
        <v>23337</v>
      </c>
      <c r="D1806" s="370" t="s">
        <v>15</v>
      </c>
      <c r="E1806" s="371">
        <v>592.64</v>
      </c>
      <c r="F1806" s="371">
        <v>598.91</v>
      </c>
    </row>
    <row r="1807" spans="1:6">
      <c r="A1807" s="368" t="s">
        <v>21609</v>
      </c>
      <c r="B1807" s="368">
        <v>101370</v>
      </c>
      <c r="C1807" s="369" t="s">
        <v>23338</v>
      </c>
      <c r="D1807" s="370" t="s">
        <v>15</v>
      </c>
      <c r="E1807" s="371">
        <v>763.8</v>
      </c>
      <c r="F1807" s="371">
        <v>772.65</v>
      </c>
    </row>
    <row r="1808" spans="1:6">
      <c r="A1808" s="368" t="s">
        <v>21609</v>
      </c>
      <c r="B1808" s="368">
        <v>101371</v>
      </c>
      <c r="C1808" s="369" t="s">
        <v>23339</v>
      </c>
      <c r="D1808" s="370" t="s">
        <v>15</v>
      </c>
      <c r="E1808" s="371">
        <v>1125.55</v>
      </c>
      <c r="F1808" s="371">
        <v>1134.4000000000001</v>
      </c>
    </row>
    <row r="1809" spans="1:6" ht="23.25">
      <c r="A1809" s="368" t="s">
        <v>21609</v>
      </c>
      <c r="B1809" s="368">
        <v>101378</v>
      </c>
      <c r="C1809" s="369" t="s">
        <v>23340</v>
      </c>
      <c r="D1809" s="370" t="s">
        <v>15</v>
      </c>
      <c r="E1809" s="371">
        <v>170.25</v>
      </c>
      <c r="F1809" s="371">
        <v>170.96</v>
      </c>
    </row>
    <row r="1810" spans="1:6">
      <c r="A1810" s="368" t="s">
        <v>21609</v>
      </c>
      <c r="B1810" s="368">
        <v>101400</v>
      </c>
      <c r="C1810" s="369" t="s">
        <v>23341</v>
      </c>
      <c r="D1810" s="370" t="s">
        <v>21611</v>
      </c>
      <c r="E1810" s="371" t="s">
        <v>21611</v>
      </c>
      <c r="F1810" s="371" t="s">
        <v>21611</v>
      </c>
    </row>
    <row r="1811" spans="1:6">
      <c r="A1811" s="368" t="s">
        <v>21609</v>
      </c>
      <c r="B1811" s="368">
        <v>101403</v>
      </c>
      <c r="C1811" s="369" t="s">
        <v>23342</v>
      </c>
      <c r="D1811" s="370" t="s">
        <v>15</v>
      </c>
      <c r="E1811" s="371">
        <v>35.53</v>
      </c>
      <c r="F1811" s="371">
        <v>36.700000000000003</v>
      </c>
    </row>
    <row r="1812" spans="1:6">
      <c r="A1812" s="368" t="s">
        <v>21609</v>
      </c>
      <c r="B1812" s="368">
        <v>101404</v>
      </c>
      <c r="C1812" s="369" t="s">
        <v>23343</v>
      </c>
      <c r="D1812" s="370" t="s">
        <v>15</v>
      </c>
      <c r="E1812" s="371">
        <v>34.6</v>
      </c>
      <c r="F1812" s="371">
        <v>35.770000000000003</v>
      </c>
    </row>
    <row r="1813" spans="1:6">
      <c r="A1813" s="368" t="s">
        <v>21609</v>
      </c>
      <c r="B1813" s="368">
        <v>101408</v>
      </c>
      <c r="C1813" s="369" t="s">
        <v>23344</v>
      </c>
      <c r="D1813" s="370" t="s">
        <v>15</v>
      </c>
      <c r="E1813" s="371">
        <v>109.52</v>
      </c>
      <c r="F1813" s="371">
        <v>110.69</v>
      </c>
    </row>
    <row r="1814" spans="1:6">
      <c r="A1814" s="368" t="s">
        <v>21609</v>
      </c>
      <c r="B1814" s="368">
        <v>101409</v>
      </c>
      <c r="C1814" s="369" t="s">
        <v>23345</v>
      </c>
      <c r="D1814" s="370" t="s">
        <v>15</v>
      </c>
      <c r="E1814" s="371">
        <v>272.51</v>
      </c>
      <c r="F1814" s="371">
        <v>274.85000000000002</v>
      </c>
    </row>
    <row r="1815" spans="1:6">
      <c r="A1815" s="368" t="s">
        <v>21609</v>
      </c>
      <c r="B1815" s="368">
        <v>101410</v>
      </c>
      <c r="C1815" s="369" t="s">
        <v>23346</v>
      </c>
      <c r="D1815" s="370" t="s">
        <v>15</v>
      </c>
      <c r="E1815" s="371">
        <v>307.33</v>
      </c>
      <c r="F1815" s="371">
        <v>311.51</v>
      </c>
    </row>
    <row r="1816" spans="1:6">
      <c r="A1816" s="368" t="s">
        <v>21609</v>
      </c>
      <c r="B1816" s="368">
        <v>101411</v>
      </c>
      <c r="C1816" s="369" t="s">
        <v>23347</v>
      </c>
      <c r="D1816" s="370" t="s">
        <v>15</v>
      </c>
      <c r="E1816" s="371">
        <v>1011.18</v>
      </c>
      <c r="F1816" s="371">
        <v>1017.98</v>
      </c>
    </row>
    <row r="1817" spans="1:6">
      <c r="A1817" s="368" t="s">
        <v>21609</v>
      </c>
      <c r="B1817" s="368">
        <v>101412</v>
      </c>
      <c r="C1817" s="369" t="s">
        <v>23348</v>
      </c>
      <c r="D1817" s="370" t="s">
        <v>15</v>
      </c>
      <c r="E1817" s="371">
        <v>260.44</v>
      </c>
      <c r="F1817" s="371">
        <v>262.52999999999997</v>
      </c>
    </row>
    <row r="1818" spans="1:6">
      <c r="A1818" s="368" t="s">
        <v>21609</v>
      </c>
      <c r="B1818" s="368">
        <v>101413</v>
      </c>
      <c r="C1818" s="369" t="s">
        <v>23349</v>
      </c>
      <c r="D1818" s="370" t="s">
        <v>15</v>
      </c>
      <c r="E1818" s="371">
        <v>331.47</v>
      </c>
      <c r="F1818" s="371">
        <v>332.64</v>
      </c>
    </row>
    <row r="1819" spans="1:6">
      <c r="A1819" s="368" t="s">
        <v>21609</v>
      </c>
      <c r="B1819" s="368">
        <v>101415</v>
      </c>
      <c r="C1819" s="369" t="s">
        <v>23350</v>
      </c>
      <c r="D1819" s="370" t="s">
        <v>15</v>
      </c>
      <c r="E1819" s="371">
        <v>86.94</v>
      </c>
      <c r="F1819" s="371">
        <v>91.12</v>
      </c>
    </row>
    <row r="1820" spans="1:6">
      <c r="A1820" s="368" t="s">
        <v>21609</v>
      </c>
      <c r="B1820" s="368">
        <v>101416</v>
      </c>
      <c r="C1820" s="369" t="s">
        <v>23351</v>
      </c>
      <c r="D1820" s="370" t="s">
        <v>15</v>
      </c>
      <c r="E1820" s="371">
        <v>314.58999999999997</v>
      </c>
      <c r="F1820" s="371">
        <v>322.95</v>
      </c>
    </row>
    <row r="1821" spans="1:6">
      <c r="A1821" s="368" t="s">
        <v>21609</v>
      </c>
      <c r="B1821" s="368">
        <v>101417</v>
      </c>
      <c r="C1821" s="369" t="s">
        <v>23352</v>
      </c>
      <c r="D1821" s="370" t="s">
        <v>15</v>
      </c>
      <c r="E1821" s="371">
        <v>186.09</v>
      </c>
      <c r="F1821" s="371">
        <v>194.45</v>
      </c>
    </row>
    <row r="1822" spans="1:6">
      <c r="A1822" s="368" t="s">
        <v>21609</v>
      </c>
      <c r="B1822" s="368">
        <v>101418</v>
      </c>
      <c r="C1822" s="369" t="s">
        <v>23353</v>
      </c>
      <c r="D1822" s="370" t="s">
        <v>15</v>
      </c>
      <c r="E1822" s="371">
        <v>130.79</v>
      </c>
      <c r="F1822" s="371">
        <v>133.27000000000001</v>
      </c>
    </row>
    <row r="1823" spans="1:6">
      <c r="A1823" s="368" t="s">
        <v>21609</v>
      </c>
      <c r="B1823" s="368">
        <v>101419</v>
      </c>
      <c r="C1823" s="369" t="s">
        <v>23354</v>
      </c>
      <c r="D1823" s="370" t="s">
        <v>15</v>
      </c>
      <c r="E1823" s="371">
        <v>562.69000000000005</v>
      </c>
      <c r="F1823" s="371">
        <v>571.04999999999995</v>
      </c>
    </row>
    <row r="1824" spans="1:6">
      <c r="A1824" s="368" t="s">
        <v>21609</v>
      </c>
      <c r="B1824" s="368">
        <v>101424</v>
      </c>
      <c r="C1824" s="369" t="s">
        <v>23355</v>
      </c>
      <c r="D1824" s="370" t="s">
        <v>15</v>
      </c>
      <c r="E1824" s="371">
        <v>284.89999999999998</v>
      </c>
      <c r="F1824" s="371">
        <v>293.26</v>
      </c>
    </row>
    <row r="1825" spans="1:6">
      <c r="A1825" s="368" t="s">
        <v>21609</v>
      </c>
      <c r="B1825" s="368">
        <v>101425</v>
      </c>
      <c r="C1825" s="369" t="s">
        <v>23356</v>
      </c>
      <c r="D1825" s="370" t="s">
        <v>15</v>
      </c>
      <c r="E1825" s="371">
        <v>256.79000000000002</v>
      </c>
      <c r="F1825" s="371">
        <v>265.14999999999998</v>
      </c>
    </row>
    <row r="1826" spans="1:6">
      <c r="A1826" s="368" t="s">
        <v>21609</v>
      </c>
      <c r="B1826" s="368">
        <v>101426</v>
      </c>
      <c r="C1826" s="369" t="s">
        <v>23357</v>
      </c>
      <c r="D1826" s="370" t="s">
        <v>15</v>
      </c>
      <c r="E1826" s="371">
        <v>184.64</v>
      </c>
      <c r="F1826" s="371">
        <v>187.99</v>
      </c>
    </row>
    <row r="1827" spans="1:6">
      <c r="A1827" s="368" t="s">
        <v>21609</v>
      </c>
      <c r="B1827" s="368">
        <v>101430</v>
      </c>
      <c r="C1827" s="369" t="s">
        <v>23358</v>
      </c>
      <c r="D1827" s="370" t="s">
        <v>15</v>
      </c>
      <c r="E1827" s="371">
        <v>449.46</v>
      </c>
      <c r="F1827" s="371">
        <v>457.81</v>
      </c>
    </row>
    <row r="1828" spans="1:6" ht="23.25">
      <c r="A1828" s="368" t="s">
        <v>21609</v>
      </c>
      <c r="B1828" s="368">
        <v>101431</v>
      </c>
      <c r="C1828" s="369" t="s">
        <v>23359</v>
      </c>
      <c r="D1828" s="370" t="s">
        <v>15</v>
      </c>
      <c r="E1828" s="371">
        <v>394.76</v>
      </c>
      <c r="F1828" s="371">
        <v>403.11</v>
      </c>
    </row>
    <row r="1829" spans="1:6" ht="23.25">
      <c r="A1829" s="368" t="s">
        <v>21609</v>
      </c>
      <c r="B1829" s="368">
        <v>101432</v>
      </c>
      <c r="C1829" s="369" t="s">
        <v>23360</v>
      </c>
      <c r="D1829" s="370" t="s">
        <v>15</v>
      </c>
      <c r="E1829" s="371">
        <v>602.78</v>
      </c>
      <c r="F1829" s="371">
        <v>611.13</v>
      </c>
    </row>
    <row r="1830" spans="1:6" ht="23.25">
      <c r="A1830" s="368" t="s">
        <v>21609</v>
      </c>
      <c r="B1830" s="368">
        <v>101433</v>
      </c>
      <c r="C1830" s="369" t="s">
        <v>23361</v>
      </c>
      <c r="D1830" s="370" t="s">
        <v>15</v>
      </c>
      <c r="E1830" s="371">
        <v>268.49</v>
      </c>
      <c r="F1830" s="371">
        <v>276.85000000000002</v>
      </c>
    </row>
    <row r="1831" spans="1:6">
      <c r="A1831" s="368" t="s">
        <v>21609</v>
      </c>
      <c r="B1831" s="368">
        <v>101437</v>
      </c>
      <c r="C1831" s="369" t="s">
        <v>23362</v>
      </c>
      <c r="D1831" s="370" t="s">
        <v>15</v>
      </c>
      <c r="E1831" s="371">
        <v>177.02</v>
      </c>
      <c r="F1831" s="371">
        <v>178.19</v>
      </c>
    </row>
    <row r="1832" spans="1:6">
      <c r="A1832" s="368" t="s">
        <v>21609</v>
      </c>
      <c r="B1832" s="368">
        <v>101440</v>
      </c>
      <c r="C1832" s="369" t="s">
        <v>23363</v>
      </c>
      <c r="D1832" s="370" t="s">
        <v>15</v>
      </c>
      <c r="E1832" s="371">
        <v>173.5</v>
      </c>
      <c r="F1832" s="371">
        <v>175.99</v>
      </c>
    </row>
    <row r="1833" spans="1:6">
      <c r="A1833" s="368" t="s">
        <v>21609</v>
      </c>
      <c r="B1833" s="368">
        <v>101442</v>
      </c>
      <c r="C1833" s="369" t="s">
        <v>23364</v>
      </c>
      <c r="D1833" s="370" t="s">
        <v>15</v>
      </c>
      <c r="E1833" s="371">
        <v>137.81</v>
      </c>
      <c r="F1833" s="371">
        <v>140.30000000000001</v>
      </c>
    </row>
    <row r="1834" spans="1:6">
      <c r="A1834" s="368" t="s">
        <v>21609</v>
      </c>
      <c r="B1834" s="368">
        <v>101444</v>
      </c>
      <c r="C1834" s="369" t="s">
        <v>23365</v>
      </c>
      <c r="D1834" s="370" t="s">
        <v>15</v>
      </c>
      <c r="E1834" s="371">
        <v>296.35000000000002</v>
      </c>
      <c r="F1834" s="371">
        <v>297.52</v>
      </c>
    </row>
    <row r="1835" spans="1:6" ht="23.25">
      <c r="A1835" s="368" t="s">
        <v>21609</v>
      </c>
      <c r="B1835" s="368">
        <v>101445</v>
      </c>
      <c r="C1835" s="369" t="s">
        <v>23366</v>
      </c>
      <c r="D1835" s="370" t="s">
        <v>15</v>
      </c>
      <c r="E1835" s="371">
        <v>477.08</v>
      </c>
      <c r="F1835" s="371">
        <v>486.61</v>
      </c>
    </row>
    <row r="1836" spans="1:6">
      <c r="A1836" s="368" t="s">
        <v>21609</v>
      </c>
      <c r="B1836" s="368">
        <v>101448</v>
      </c>
      <c r="C1836" s="369" t="s">
        <v>23367</v>
      </c>
      <c r="D1836" s="370" t="s">
        <v>15</v>
      </c>
      <c r="E1836" s="371">
        <v>355.36</v>
      </c>
      <c r="F1836" s="371">
        <v>356.53</v>
      </c>
    </row>
    <row r="1837" spans="1:6">
      <c r="A1837" s="368" t="s">
        <v>21609</v>
      </c>
      <c r="B1837" s="368">
        <v>101449</v>
      </c>
      <c r="C1837" s="369" t="s">
        <v>25670</v>
      </c>
      <c r="D1837" s="370" t="s">
        <v>15</v>
      </c>
      <c r="E1837" s="371">
        <v>212.43</v>
      </c>
      <c r="F1837" s="371">
        <v>213.89</v>
      </c>
    </row>
    <row r="1838" spans="1:6" ht="23.25">
      <c r="A1838" s="368" t="s">
        <v>21609</v>
      </c>
      <c r="B1838" s="368">
        <v>101452</v>
      </c>
      <c r="C1838" s="369" t="s">
        <v>23368</v>
      </c>
      <c r="D1838" s="370" t="s">
        <v>15</v>
      </c>
      <c r="E1838" s="371">
        <v>35.130000000000003</v>
      </c>
      <c r="F1838" s="371">
        <v>36.03</v>
      </c>
    </row>
    <row r="1839" spans="1:6" ht="23.25">
      <c r="A1839" s="368" t="s">
        <v>21609</v>
      </c>
      <c r="B1839" s="368">
        <v>101466</v>
      </c>
      <c r="C1839" s="369" t="s">
        <v>23369</v>
      </c>
      <c r="D1839" s="370" t="s">
        <v>15</v>
      </c>
      <c r="E1839" s="371">
        <v>207.53</v>
      </c>
      <c r="F1839" s="371">
        <v>208.32</v>
      </c>
    </row>
    <row r="1840" spans="1:6">
      <c r="A1840" s="368" t="s">
        <v>21609</v>
      </c>
      <c r="B1840" s="368">
        <v>101473</v>
      </c>
      <c r="C1840" s="369" t="s">
        <v>23370</v>
      </c>
      <c r="D1840" s="370" t="s">
        <v>21</v>
      </c>
      <c r="E1840" s="371">
        <v>55.94</v>
      </c>
      <c r="F1840" s="371">
        <v>56.85</v>
      </c>
    </row>
    <row r="1841" spans="1:6">
      <c r="A1841" s="368" t="s">
        <v>21609</v>
      </c>
      <c r="B1841" s="368">
        <v>101474</v>
      </c>
      <c r="C1841" s="369" t="s">
        <v>23371</v>
      </c>
      <c r="D1841" s="370" t="s">
        <v>21</v>
      </c>
      <c r="E1841" s="371">
        <v>61.99</v>
      </c>
      <c r="F1841" s="371">
        <v>62.9</v>
      </c>
    </row>
    <row r="1842" spans="1:6">
      <c r="A1842" s="368" t="s">
        <v>21609</v>
      </c>
      <c r="B1842" s="368">
        <v>101475</v>
      </c>
      <c r="C1842" s="369" t="s">
        <v>23372</v>
      </c>
      <c r="D1842" s="370" t="s">
        <v>7866</v>
      </c>
      <c r="E1842" s="371">
        <v>402.38</v>
      </c>
      <c r="F1842" s="371">
        <v>410.53</v>
      </c>
    </row>
    <row r="1843" spans="1:6">
      <c r="A1843" s="368" t="s">
        <v>21609</v>
      </c>
      <c r="B1843" s="368">
        <v>101476</v>
      </c>
      <c r="C1843" s="369" t="s">
        <v>23373</v>
      </c>
      <c r="D1843" s="370" t="s">
        <v>7866</v>
      </c>
      <c r="E1843" s="371">
        <v>480.9</v>
      </c>
      <c r="F1843" s="371">
        <v>489.05</v>
      </c>
    </row>
    <row r="1844" spans="1:6">
      <c r="A1844" s="368" t="s">
        <v>21609</v>
      </c>
      <c r="B1844" s="368">
        <v>101477</v>
      </c>
      <c r="C1844" s="369" t="s">
        <v>23374</v>
      </c>
      <c r="D1844" s="370" t="s">
        <v>7866</v>
      </c>
      <c r="E1844" s="371">
        <v>442.74</v>
      </c>
      <c r="F1844" s="371">
        <v>450.89</v>
      </c>
    </row>
    <row r="1845" spans="1:6">
      <c r="A1845" s="368" t="s">
        <v>21609</v>
      </c>
      <c r="B1845" s="368">
        <v>101478</v>
      </c>
      <c r="C1845" s="369" t="s">
        <v>23375</v>
      </c>
      <c r="D1845" s="370" t="s">
        <v>7866</v>
      </c>
      <c r="E1845" s="371">
        <v>627.87</v>
      </c>
      <c r="F1845" s="371">
        <v>636.02</v>
      </c>
    </row>
    <row r="1846" spans="1:6">
      <c r="A1846" s="368" t="s">
        <v>21609</v>
      </c>
      <c r="B1846" s="368">
        <v>101482</v>
      </c>
      <c r="C1846" s="369" t="s">
        <v>23376</v>
      </c>
      <c r="D1846" s="370" t="s">
        <v>7866</v>
      </c>
      <c r="E1846" s="371">
        <v>423.97</v>
      </c>
      <c r="F1846" s="371">
        <v>432.12</v>
      </c>
    </row>
    <row r="1847" spans="1:6">
      <c r="A1847" s="368" t="s">
        <v>21609</v>
      </c>
      <c r="B1847" s="368">
        <v>101486</v>
      </c>
      <c r="C1847" s="369" t="s">
        <v>23377</v>
      </c>
      <c r="D1847" s="370" t="s">
        <v>7866</v>
      </c>
      <c r="E1847" s="371">
        <v>877.33</v>
      </c>
      <c r="F1847" s="371">
        <v>885.48</v>
      </c>
    </row>
    <row r="1848" spans="1:6" ht="23.25">
      <c r="A1848" s="368" t="s">
        <v>21609</v>
      </c>
      <c r="B1848" s="368">
        <v>101488</v>
      </c>
      <c r="C1848" s="369" t="s">
        <v>23378</v>
      </c>
      <c r="D1848" s="370" t="s">
        <v>7866</v>
      </c>
      <c r="E1848" s="371">
        <v>129.37</v>
      </c>
      <c r="F1848" s="371">
        <v>141.47999999999999</v>
      </c>
    </row>
    <row r="1849" spans="1:6" ht="23.25">
      <c r="A1849" s="368" t="s">
        <v>21609</v>
      </c>
      <c r="B1849" s="368">
        <v>101489</v>
      </c>
      <c r="C1849" s="369" t="s">
        <v>23379</v>
      </c>
      <c r="D1849" s="370" t="s">
        <v>7866</v>
      </c>
      <c r="E1849" s="371">
        <v>131.74</v>
      </c>
      <c r="F1849" s="371">
        <v>143.85</v>
      </c>
    </row>
    <row r="1850" spans="1:6">
      <c r="A1850" s="368" t="s">
        <v>21609</v>
      </c>
      <c r="B1850" s="368">
        <v>101491</v>
      </c>
      <c r="C1850" s="369" t="s">
        <v>23380</v>
      </c>
      <c r="D1850" s="370" t="s">
        <v>15</v>
      </c>
      <c r="E1850" s="371">
        <v>30.05</v>
      </c>
      <c r="F1850" s="371">
        <v>30.95</v>
      </c>
    </row>
    <row r="1851" spans="1:6">
      <c r="A1851" s="368" t="s">
        <v>21609</v>
      </c>
      <c r="B1851" s="368">
        <v>101497</v>
      </c>
      <c r="C1851" s="369" t="s">
        <v>23381</v>
      </c>
      <c r="D1851" s="370" t="s">
        <v>15</v>
      </c>
      <c r="E1851" s="371">
        <v>43.72</v>
      </c>
      <c r="F1851" s="371">
        <v>44.62</v>
      </c>
    </row>
    <row r="1852" spans="1:6">
      <c r="A1852" s="368" t="s">
        <v>21609</v>
      </c>
      <c r="B1852" s="368">
        <v>105000</v>
      </c>
      <c r="C1852" s="369" t="s">
        <v>21757</v>
      </c>
      <c r="D1852" s="370" t="s">
        <v>21611</v>
      </c>
      <c r="E1852" s="371" t="s">
        <v>21611</v>
      </c>
      <c r="F1852" s="371" t="s">
        <v>21611</v>
      </c>
    </row>
    <row r="1853" spans="1:6">
      <c r="A1853" s="368" t="s">
        <v>21609</v>
      </c>
      <c r="B1853" s="368">
        <v>105001</v>
      </c>
      <c r="C1853" s="369" t="s">
        <v>23382</v>
      </c>
      <c r="D1853" s="370" t="s">
        <v>21</v>
      </c>
      <c r="E1853" s="371">
        <v>4.6100000000000003</v>
      </c>
      <c r="F1853" s="371">
        <v>5.16</v>
      </c>
    </row>
    <row r="1854" spans="1:6">
      <c r="A1854" s="368" t="s">
        <v>21609</v>
      </c>
      <c r="B1854" s="368">
        <v>105002</v>
      </c>
      <c r="C1854" s="369" t="s">
        <v>23383</v>
      </c>
      <c r="D1854" s="370" t="s">
        <v>21</v>
      </c>
      <c r="E1854" s="371">
        <v>7.68</v>
      </c>
      <c r="F1854" s="371">
        <v>8.6</v>
      </c>
    </row>
    <row r="1855" spans="1:6">
      <c r="A1855" s="368" t="s">
        <v>21609</v>
      </c>
      <c r="B1855" s="368">
        <v>105003</v>
      </c>
      <c r="C1855" s="369" t="s">
        <v>23384</v>
      </c>
      <c r="D1855" s="370" t="s">
        <v>21</v>
      </c>
      <c r="E1855" s="371">
        <v>3.84</v>
      </c>
      <c r="F1855" s="371">
        <v>4.3</v>
      </c>
    </row>
    <row r="1856" spans="1:6">
      <c r="A1856" s="368" t="s">
        <v>21609</v>
      </c>
      <c r="B1856" s="368">
        <v>105004</v>
      </c>
      <c r="C1856" s="369" t="s">
        <v>23385</v>
      </c>
      <c r="D1856" s="370" t="s">
        <v>21</v>
      </c>
      <c r="E1856" s="371">
        <v>6.91</v>
      </c>
      <c r="F1856" s="371">
        <v>7.74</v>
      </c>
    </row>
    <row r="1857" spans="1:6">
      <c r="A1857" s="368" t="s">
        <v>21609</v>
      </c>
      <c r="B1857" s="368">
        <v>105005</v>
      </c>
      <c r="C1857" s="369" t="s">
        <v>23386</v>
      </c>
      <c r="D1857" s="370" t="s">
        <v>21</v>
      </c>
      <c r="E1857" s="371">
        <v>4.6100000000000003</v>
      </c>
      <c r="F1857" s="371">
        <v>5.16</v>
      </c>
    </row>
    <row r="1858" spans="1:6">
      <c r="A1858" s="368" t="s">
        <v>21609</v>
      </c>
      <c r="B1858" s="368">
        <v>105018</v>
      </c>
      <c r="C1858" s="369" t="s">
        <v>23387</v>
      </c>
      <c r="D1858" s="370" t="s">
        <v>15</v>
      </c>
      <c r="E1858" s="371">
        <v>3.84</v>
      </c>
      <c r="F1858" s="371">
        <v>4.3</v>
      </c>
    </row>
    <row r="1859" spans="1:6">
      <c r="A1859" s="368" t="s">
        <v>21609</v>
      </c>
      <c r="B1859" s="368">
        <v>105032</v>
      </c>
      <c r="C1859" s="369" t="s">
        <v>23388</v>
      </c>
      <c r="D1859" s="370" t="s">
        <v>21</v>
      </c>
      <c r="E1859" s="371">
        <v>3.53</v>
      </c>
      <c r="F1859" s="371">
        <v>3.95</v>
      </c>
    </row>
    <row r="1860" spans="1:6">
      <c r="A1860" s="368" t="s">
        <v>21609</v>
      </c>
      <c r="B1860" s="368">
        <v>105033</v>
      </c>
      <c r="C1860" s="369" t="s">
        <v>23389</v>
      </c>
      <c r="D1860" s="370" t="s">
        <v>21</v>
      </c>
      <c r="E1860" s="371">
        <v>2.2999999999999998</v>
      </c>
      <c r="F1860" s="371">
        <v>2.58</v>
      </c>
    </row>
    <row r="1861" spans="1:6">
      <c r="A1861" s="368" t="s">
        <v>21609</v>
      </c>
      <c r="B1861" s="368">
        <v>106000</v>
      </c>
      <c r="C1861" s="369" t="s">
        <v>21884</v>
      </c>
      <c r="D1861" s="370" t="s">
        <v>21611</v>
      </c>
      <c r="E1861" s="371" t="s">
        <v>21611</v>
      </c>
      <c r="F1861" s="371" t="s">
        <v>21611</v>
      </c>
    </row>
    <row r="1862" spans="1:6">
      <c r="A1862" s="368" t="s">
        <v>21609</v>
      </c>
      <c r="B1862" s="368">
        <v>106001</v>
      </c>
      <c r="C1862" s="369" t="s">
        <v>23390</v>
      </c>
      <c r="D1862" s="370" t="s">
        <v>21</v>
      </c>
      <c r="E1862" s="371">
        <v>9.8000000000000007</v>
      </c>
      <c r="F1862" s="371">
        <v>10.97</v>
      </c>
    </row>
    <row r="1863" spans="1:6">
      <c r="A1863" s="368" t="s">
        <v>21609</v>
      </c>
      <c r="B1863" s="368">
        <v>106002</v>
      </c>
      <c r="C1863" s="369" t="s">
        <v>23391</v>
      </c>
      <c r="D1863" s="370" t="s">
        <v>21</v>
      </c>
      <c r="E1863" s="371">
        <v>11.76</v>
      </c>
      <c r="F1863" s="371">
        <v>13.16</v>
      </c>
    </row>
    <row r="1864" spans="1:6">
      <c r="A1864" s="368" t="s">
        <v>21609</v>
      </c>
      <c r="B1864" s="368">
        <v>106003</v>
      </c>
      <c r="C1864" s="369" t="s">
        <v>23392</v>
      </c>
      <c r="D1864" s="370" t="s">
        <v>21</v>
      </c>
      <c r="E1864" s="371">
        <v>8.82</v>
      </c>
      <c r="F1864" s="371">
        <v>9.8699999999999992</v>
      </c>
    </row>
    <row r="1865" spans="1:6">
      <c r="A1865" s="368" t="s">
        <v>21609</v>
      </c>
      <c r="B1865" s="368">
        <v>106004</v>
      </c>
      <c r="C1865" s="369" t="s">
        <v>23393</v>
      </c>
      <c r="D1865" s="370" t="s">
        <v>21</v>
      </c>
      <c r="E1865" s="371">
        <v>10.78</v>
      </c>
      <c r="F1865" s="371">
        <v>12.07</v>
      </c>
    </row>
    <row r="1866" spans="1:6">
      <c r="A1866" s="368" t="s">
        <v>21609</v>
      </c>
      <c r="B1866" s="368">
        <v>106005</v>
      </c>
      <c r="C1866" s="369" t="s">
        <v>23394</v>
      </c>
      <c r="D1866" s="370" t="s">
        <v>21</v>
      </c>
      <c r="E1866" s="371">
        <v>9.8000000000000007</v>
      </c>
      <c r="F1866" s="371">
        <v>10.97</v>
      </c>
    </row>
    <row r="1867" spans="1:6">
      <c r="A1867" s="368" t="s">
        <v>21609</v>
      </c>
      <c r="B1867" s="368">
        <v>106006</v>
      </c>
      <c r="C1867" s="369" t="s">
        <v>23395</v>
      </c>
      <c r="D1867" s="370" t="s">
        <v>21</v>
      </c>
      <c r="E1867" s="371">
        <v>11.76</v>
      </c>
      <c r="F1867" s="371">
        <v>13.16</v>
      </c>
    </row>
    <row r="1868" spans="1:6">
      <c r="A1868" s="368" t="s">
        <v>21609</v>
      </c>
      <c r="B1868" s="368">
        <v>106007</v>
      </c>
      <c r="C1868" s="369" t="s">
        <v>23396</v>
      </c>
      <c r="D1868" s="370" t="s">
        <v>21</v>
      </c>
      <c r="E1868" s="371">
        <v>9.8000000000000007</v>
      </c>
      <c r="F1868" s="371">
        <v>10.97</v>
      </c>
    </row>
    <row r="1869" spans="1:6">
      <c r="A1869" s="368" t="s">
        <v>21609</v>
      </c>
      <c r="B1869" s="368">
        <v>106008</v>
      </c>
      <c r="C1869" s="369" t="s">
        <v>23397</v>
      </c>
      <c r="D1869" s="370" t="s">
        <v>21</v>
      </c>
      <c r="E1869" s="371">
        <v>11.76</v>
      </c>
      <c r="F1869" s="371">
        <v>13.16</v>
      </c>
    </row>
    <row r="1870" spans="1:6">
      <c r="A1870" s="368" t="s">
        <v>21609</v>
      </c>
      <c r="B1870" s="368">
        <v>106009</v>
      </c>
      <c r="C1870" s="369" t="s">
        <v>23398</v>
      </c>
      <c r="D1870" s="370" t="s">
        <v>21</v>
      </c>
      <c r="E1870" s="371">
        <v>8.82</v>
      </c>
      <c r="F1870" s="371">
        <v>9.8699999999999992</v>
      </c>
    </row>
    <row r="1871" spans="1:6">
      <c r="A1871" s="368" t="s">
        <v>21609</v>
      </c>
      <c r="B1871" s="368">
        <v>106010</v>
      </c>
      <c r="C1871" s="369" t="s">
        <v>23399</v>
      </c>
      <c r="D1871" s="370" t="s">
        <v>21</v>
      </c>
      <c r="E1871" s="371">
        <v>10.78</v>
      </c>
      <c r="F1871" s="371">
        <v>12.07</v>
      </c>
    </row>
    <row r="1872" spans="1:6">
      <c r="A1872" s="368" t="s">
        <v>21609</v>
      </c>
      <c r="B1872" s="368">
        <v>106011</v>
      </c>
      <c r="C1872" s="369" t="s">
        <v>23400</v>
      </c>
      <c r="D1872" s="370" t="s">
        <v>21</v>
      </c>
      <c r="E1872" s="371">
        <v>13.72</v>
      </c>
      <c r="F1872" s="371">
        <v>15.36</v>
      </c>
    </row>
    <row r="1873" spans="1:6">
      <c r="A1873" s="368" t="s">
        <v>21609</v>
      </c>
      <c r="B1873" s="368">
        <v>106012</v>
      </c>
      <c r="C1873" s="369" t="s">
        <v>23401</v>
      </c>
      <c r="D1873" s="370" t="s">
        <v>21</v>
      </c>
      <c r="E1873" s="371">
        <v>15.68</v>
      </c>
      <c r="F1873" s="371">
        <v>17.55</v>
      </c>
    </row>
    <row r="1874" spans="1:6">
      <c r="A1874" s="368" t="s">
        <v>21609</v>
      </c>
      <c r="B1874" s="368">
        <v>106015</v>
      </c>
      <c r="C1874" s="369" t="s">
        <v>23402</v>
      </c>
      <c r="D1874" s="370" t="s">
        <v>15</v>
      </c>
      <c r="E1874" s="371">
        <v>104.86</v>
      </c>
      <c r="F1874" s="371">
        <v>117.4</v>
      </c>
    </row>
    <row r="1875" spans="1:6">
      <c r="A1875" s="368" t="s">
        <v>21609</v>
      </c>
      <c r="B1875" s="368">
        <v>106018</v>
      </c>
      <c r="C1875" s="369" t="s">
        <v>23403</v>
      </c>
      <c r="D1875" s="370" t="s">
        <v>15</v>
      </c>
      <c r="E1875" s="371">
        <v>78.02</v>
      </c>
      <c r="F1875" s="371">
        <v>87.34</v>
      </c>
    </row>
    <row r="1876" spans="1:6">
      <c r="A1876" s="368" t="s">
        <v>21609</v>
      </c>
      <c r="B1876" s="368">
        <v>106022</v>
      </c>
      <c r="C1876" s="369" t="s">
        <v>23404</v>
      </c>
      <c r="D1876" s="370" t="s">
        <v>15</v>
      </c>
      <c r="E1876" s="371">
        <v>21.56</v>
      </c>
      <c r="F1876" s="371">
        <v>24.13</v>
      </c>
    </row>
    <row r="1877" spans="1:6">
      <c r="A1877" s="368" t="s">
        <v>21609</v>
      </c>
      <c r="B1877" s="368">
        <v>106024</v>
      </c>
      <c r="C1877" s="369" t="s">
        <v>23405</v>
      </c>
      <c r="D1877" s="370" t="s">
        <v>15</v>
      </c>
      <c r="E1877" s="371">
        <v>156.77000000000001</v>
      </c>
      <c r="F1877" s="371">
        <v>175.51</v>
      </c>
    </row>
    <row r="1878" spans="1:6">
      <c r="A1878" s="368" t="s">
        <v>21609</v>
      </c>
      <c r="B1878" s="368">
        <v>106026</v>
      </c>
      <c r="C1878" s="369" t="s">
        <v>23406</v>
      </c>
      <c r="D1878" s="370" t="s">
        <v>15</v>
      </c>
      <c r="E1878" s="371">
        <v>10.78</v>
      </c>
      <c r="F1878" s="371">
        <v>12.07</v>
      </c>
    </row>
    <row r="1879" spans="1:6">
      <c r="A1879" s="368" t="s">
        <v>21609</v>
      </c>
      <c r="B1879" s="368">
        <v>106029</v>
      </c>
      <c r="C1879" s="369" t="s">
        <v>23407</v>
      </c>
      <c r="D1879" s="370" t="s">
        <v>15</v>
      </c>
      <c r="E1879" s="371">
        <v>58.79</v>
      </c>
      <c r="F1879" s="371">
        <v>65.819999999999993</v>
      </c>
    </row>
    <row r="1880" spans="1:6">
      <c r="A1880" s="368" t="s">
        <v>21609</v>
      </c>
      <c r="B1880" s="368">
        <v>106032</v>
      </c>
      <c r="C1880" s="369" t="s">
        <v>23408</v>
      </c>
      <c r="D1880" s="370" t="s">
        <v>21</v>
      </c>
      <c r="E1880" s="371">
        <v>4.9000000000000004</v>
      </c>
      <c r="F1880" s="371">
        <v>5.48</v>
      </c>
    </row>
    <row r="1881" spans="1:6">
      <c r="A1881" s="368" t="s">
        <v>21609</v>
      </c>
      <c r="B1881" s="368">
        <v>106033</v>
      </c>
      <c r="C1881" s="369" t="s">
        <v>23409</v>
      </c>
      <c r="D1881" s="370" t="s">
        <v>21</v>
      </c>
      <c r="E1881" s="371">
        <v>3.14</v>
      </c>
      <c r="F1881" s="371">
        <v>3.51</v>
      </c>
    </row>
    <row r="1882" spans="1:6">
      <c r="A1882" s="368" t="s">
        <v>21609</v>
      </c>
      <c r="B1882" s="368">
        <v>106035</v>
      </c>
      <c r="C1882" s="369" t="s">
        <v>23410</v>
      </c>
      <c r="D1882" s="370" t="s">
        <v>15</v>
      </c>
      <c r="E1882" s="371">
        <v>29.39</v>
      </c>
      <c r="F1882" s="371">
        <v>32.909999999999997</v>
      </c>
    </row>
    <row r="1883" spans="1:6">
      <c r="A1883" s="368" t="s">
        <v>21609</v>
      </c>
      <c r="B1883" s="368">
        <v>106040</v>
      </c>
      <c r="C1883" s="369" t="s">
        <v>23411</v>
      </c>
      <c r="D1883" s="370" t="s">
        <v>15</v>
      </c>
      <c r="E1883" s="371">
        <v>7.84</v>
      </c>
      <c r="F1883" s="371">
        <v>8.7799999999999994</v>
      </c>
    </row>
    <row r="1884" spans="1:6">
      <c r="A1884" s="368" t="s">
        <v>21609</v>
      </c>
      <c r="B1884" s="368">
        <v>106042</v>
      </c>
      <c r="C1884" s="369" t="s">
        <v>23412</v>
      </c>
      <c r="D1884" s="370" t="s">
        <v>15</v>
      </c>
      <c r="E1884" s="371">
        <v>5.09</v>
      </c>
      <c r="F1884" s="371">
        <v>5.7</v>
      </c>
    </row>
    <row r="1885" spans="1:6">
      <c r="A1885" s="368" t="s">
        <v>21609</v>
      </c>
      <c r="B1885" s="368">
        <v>106045</v>
      </c>
      <c r="C1885" s="369" t="s">
        <v>23413</v>
      </c>
      <c r="D1885" s="370" t="s">
        <v>15</v>
      </c>
      <c r="E1885" s="371">
        <v>14.89</v>
      </c>
      <c r="F1885" s="371">
        <v>16.670000000000002</v>
      </c>
    </row>
    <row r="1886" spans="1:6">
      <c r="A1886" s="368" t="s">
        <v>21609</v>
      </c>
      <c r="B1886" s="368">
        <v>106050</v>
      </c>
      <c r="C1886" s="369" t="s">
        <v>23414</v>
      </c>
      <c r="D1886" s="370" t="s">
        <v>7866</v>
      </c>
      <c r="E1886" s="371">
        <v>8.5299999999999994</v>
      </c>
      <c r="F1886" s="371">
        <v>9.5500000000000007</v>
      </c>
    </row>
    <row r="1887" spans="1:6">
      <c r="A1887" s="368" t="s">
        <v>21609</v>
      </c>
      <c r="B1887" s="368">
        <v>107000</v>
      </c>
      <c r="C1887" s="369" t="s">
        <v>21891</v>
      </c>
      <c r="D1887" s="370" t="s">
        <v>21611</v>
      </c>
      <c r="E1887" s="371" t="s">
        <v>21611</v>
      </c>
      <c r="F1887" s="371" t="s">
        <v>21611</v>
      </c>
    </row>
    <row r="1888" spans="1:6">
      <c r="A1888" s="368" t="s">
        <v>21609</v>
      </c>
      <c r="B1888" s="368">
        <v>107018</v>
      </c>
      <c r="C1888" s="369" t="s">
        <v>23415</v>
      </c>
      <c r="D1888" s="370" t="s">
        <v>15</v>
      </c>
      <c r="E1888" s="371">
        <v>70.77</v>
      </c>
      <c r="F1888" s="371">
        <v>79.12</v>
      </c>
    </row>
    <row r="1889" spans="1:6">
      <c r="A1889" s="368" t="s">
        <v>21609</v>
      </c>
      <c r="B1889" s="368">
        <v>107022</v>
      </c>
      <c r="C1889" s="369" t="s">
        <v>23416</v>
      </c>
      <c r="D1889" s="370" t="s">
        <v>15</v>
      </c>
      <c r="E1889" s="371">
        <v>36.15</v>
      </c>
      <c r="F1889" s="371">
        <v>40.32</v>
      </c>
    </row>
    <row r="1890" spans="1:6">
      <c r="A1890" s="368" t="s">
        <v>21609</v>
      </c>
      <c r="B1890" s="368">
        <v>107024</v>
      </c>
      <c r="C1890" s="369" t="s">
        <v>23417</v>
      </c>
      <c r="D1890" s="370" t="s">
        <v>15</v>
      </c>
      <c r="E1890" s="371">
        <v>139.82</v>
      </c>
      <c r="F1890" s="371">
        <v>156.54</v>
      </c>
    </row>
    <row r="1891" spans="1:6">
      <c r="A1891" s="368" t="s">
        <v>21609</v>
      </c>
      <c r="B1891" s="368">
        <v>107026</v>
      </c>
      <c r="C1891" s="369" t="s">
        <v>23418</v>
      </c>
      <c r="D1891" s="370" t="s">
        <v>15</v>
      </c>
      <c r="E1891" s="371">
        <v>59.34</v>
      </c>
      <c r="F1891" s="371">
        <v>65.19</v>
      </c>
    </row>
    <row r="1892" spans="1:6">
      <c r="A1892" s="368" t="s">
        <v>21609</v>
      </c>
      <c r="B1892" s="368">
        <v>107029</v>
      </c>
      <c r="C1892" s="369" t="s">
        <v>23419</v>
      </c>
      <c r="D1892" s="370" t="s">
        <v>15</v>
      </c>
      <c r="E1892" s="371">
        <v>181.77</v>
      </c>
      <c r="F1892" s="371">
        <v>203.5</v>
      </c>
    </row>
    <row r="1893" spans="1:6">
      <c r="A1893" s="368" t="s">
        <v>21609</v>
      </c>
      <c r="B1893" s="368">
        <v>107032</v>
      </c>
      <c r="C1893" s="369" t="s">
        <v>23420</v>
      </c>
      <c r="D1893" s="370" t="s">
        <v>21</v>
      </c>
      <c r="E1893" s="371">
        <v>37.770000000000003</v>
      </c>
      <c r="F1893" s="371">
        <v>41.33</v>
      </c>
    </row>
    <row r="1894" spans="1:6">
      <c r="A1894" s="368" t="s">
        <v>21609</v>
      </c>
      <c r="B1894" s="368">
        <v>107033</v>
      </c>
      <c r="C1894" s="369" t="s">
        <v>23421</v>
      </c>
      <c r="D1894" s="370" t="s">
        <v>21</v>
      </c>
      <c r="E1894" s="371">
        <v>30.41</v>
      </c>
      <c r="F1894" s="371">
        <v>33.33</v>
      </c>
    </row>
    <row r="1895" spans="1:6">
      <c r="A1895" s="368" t="s">
        <v>21609</v>
      </c>
      <c r="B1895" s="368">
        <v>107035</v>
      </c>
      <c r="C1895" s="369" t="s">
        <v>23422</v>
      </c>
      <c r="D1895" s="370" t="s">
        <v>15</v>
      </c>
      <c r="E1895" s="371">
        <v>104.86</v>
      </c>
      <c r="F1895" s="371">
        <v>117.4</v>
      </c>
    </row>
    <row r="1896" spans="1:6">
      <c r="A1896" s="368" t="s">
        <v>21609</v>
      </c>
      <c r="B1896" s="368">
        <v>107040</v>
      </c>
      <c r="C1896" s="369" t="s">
        <v>23423</v>
      </c>
      <c r="D1896" s="370" t="s">
        <v>15</v>
      </c>
      <c r="E1896" s="371">
        <v>17.48</v>
      </c>
      <c r="F1896" s="371">
        <v>19.57</v>
      </c>
    </row>
    <row r="1897" spans="1:6">
      <c r="A1897" s="368" t="s">
        <v>21609</v>
      </c>
      <c r="B1897" s="368">
        <v>107042</v>
      </c>
      <c r="C1897" s="369" t="s">
        <v>23424</v>
      </c>
      <c r="D1897" s="370" t="s">
        <v>15</v>
      </c>
      <c r="E1897" s="371">
        <v>9.8000000000000007</v>
      </c>
      <c r="F1897" s="371">
        <v>10.97</v>
      </c>
    </row>
    <row r="1898" spans="1:6">
      <c r="A1898" s="368" t="s">
        <v>21609</v>
      </c>
      <c r="B1898" s="368">
        <v>107045</v>
      </c>
      <c r="C1898" s="369" t="s">
        <v>23425</v>
      </c>
      <c r="D1898" s="370" t="s">
        <v>15</v>
      </c>
      <c r="E1898" s="371">
        <v>87.39</v>
      </c>
      <c r="F1898" s="371">
        <v>97.84</v>
      </c>
    </row>
    <row r="1899" spans="1:6">
      <c r="A1899" s="368" t="s">
        <v>21609</v>
      </c>
      <c r="B1899" s="368">
        <v>108000</v>
      </c>
      <c r="C1899" s="369" t="s">
        <v>21936</v>
      </c>
      <c r="D1899" s="370" t="s">
        <v>21611</v>
      </c>
      <c r="E1899" s="371" t="s">
        <v>21611</v>
      </c>
      <c r="F1899" s="371" t="s">
        <v>21611</v>
      </c>
    </row>
    <row r="1900" spans="1:6">
      <c r="A1900" s="368" t="s">
        <v>21609</v>
      </c>
      <c r="B1900" s="368">
        <v>108070</v>
      </c>
      <c r="C1900" s="369" t="s">
        <v>23426</v>
      </c>
      <c r="D1900" s="370" t="s">
        <v>15</v>
      </c>
      <c r="E1900" s="371">
        <v>31.31</v>
      </c>
      <c r="F1900" s="371">
        <v>32.979999999999997</v>
      </c>
    </row>
    <row r="1901" spans="1:6">
      <c r="A1901" s="368" t="s">
        <v>21609</v>
      </c>
      <c r="B1901" s="368">
        <v>108072</v>
      </c>
      <c r="C1901" s="369" t="s">
        <v>23427</v>
      </c>
      <c r="D1901" s="370" t="s">
        <v>15</v>
      </c>
      <c r="E1901" s="371">
        <v>141.82</v>
      </c>
      <c r="F1901" s="371">
        <v>143.91</v>
      </c>
    </row>
    <row r="1902" spans="1:6">
      <c r="A1902" s="368" t="s">
        <v>21609</v>
      </c>
      <c r="B1902" s="368">
        <v>108073</v>
      </c>
      <c r="C1902" s="369" t="s">
        <v>23428</v>
      </c>
      <c r="D1902" s="370" t="s">
        <v>15</v>
      </c>
      <c r="E1902" s="371">
        <v>189.66</v>
      </c>
      <c r="F1902" s="371">
        <v>191.75</v>
      </c>
    </row>
    <row r="1903" spans="1:6">
      <c r="A1903" s="368" t="s">
        <v>21609</v>
      </c>
      <c r="B1903" s="368">
        <v>108074</v>
      </c>
      <c r="C1903" s="369" t="s">
        <v>23429</v>
      </c>
      <c r="D1903" s="370" t="s">
        <v>15</v>
      </c>
      <c r="E1903" s="371">
        <v>109.22</v>
      </c>
      <c r="F1903" s="371">
        <v>111.31</v>
      </c>
    </row>
    <row r="1904" spans="1:6">
      <c r="A1904" s="368" t="s">
        <v>21609</v>
      </c>
      <c r="B1904" s="368">
        <v>108076</v>
      </c>
      <c r="C1904" s="369" t="s">
        <v>23430</v>
      </c>
      <c r="D1904" s="370" t="s">
        <v>15</v>
      </c>
      <c r="E1904" s="371">
        <v>13.78</v>
      </c>
      <c r="F1904" s="371">
        <v>14.95</v>
      </c>
    </row>
    <row r="1905" spans="1:6">
      <c r="A1905" s="368" t="s">
        <v>21609</v>
      </c>
      <c r="B1905" s="368">
        <v>108081</v>
      </c>
      <c r="C1905" s="369" t="s">
        <v>23431</v>
      </c>
      <c r="D1905" s="370" t="s">
        <v>15</v>
      </c>
      <c r="E1905" s="371">
        <v>37.78</v>
      </c>
      <c r="F1905" s="371">
        <v>38.950000000000003</v>
      </c>
    </row>
    <row r="1906" spans="1:6">
      <c r="A1906" s="368" t="s">
        <v>21609</v>
      </c>
      <c r="B1906" s="368">
        <v>108086</v>
      </c>
      <c r="C1906" s="369" t="s">
        <v>23432</v>
      </c>
      <c r="D1906" s="370" t="s">
        <v>15</v>
      </c>
      <c r="E1906" s="371">
        <v>43.86</v>
      </c>
      <c r="F1906" s="371">
        <v>45.03</v>
      </c>
    </row>
    <row r="1907" spans="1:6">
      <c r="A1907" s="368" t="s">
        <v>21609</v>
      </c>
      <c r="B1907" s="368">
        <v>108093</v>
      </c>
      <c r="C1907" s="369" t="s">
        <v>23433</v>
      </c>
      <c r="D1907" s="370" t="s">
        <v>15</v>
      </c>
      <c r="E1907" s="371">
        <v>44.4</v>
      </c>
      <c r="F1907" s="371">
        <v>45.57</v>
      </c>
    </row>
    <row r="1908" spans="1:6">
      <c r="A1908" s="368" t="s">
        <v>21609</v>
      </c>
      <c r="B1908" s="368">
        <v>108097</v>
      </c>
      <c r="C1908" s="369" t="s">
        <v>23434</v>
      </c>
      <c r="D1908" s="370" t="s">
        <v>15</v>
      </c>
      <c r="E1908" s="371">
        <v>26.97</v>
      </c>
      <c r="F1908" s="371">
        <v>28.14</v>
      </c>
    </row>
    <row r="1909" spans="1:6">
      <c r="A1909" s="368" t="s">
        <v>21609</v>
      </c>
      <c r="B1909" s="368">
        <v>109000</v>
      </c>
      <c r="C1909" s="369" t="s">
        <v>21763</v>
      </c>
      <c r="D1909" s="370" t="s">
        <v>21611</v>
      </c>
      <c r="E1909" s="371" t="s">
        <v>21611</v>
      </c>
      <c r="F1909" s="371" t="s">
        <v>21611</v>
      </c>
    </row>
    <row r="1910" spans="1:6">
      <c r="A1910" s="368" t="s">
        <v>21609</v>
      </c>
      <c r="B1910" s="368">
        <v>109001</v>
      </c>
      <c r="C1910" s="369" t="s">
        <v>23435</v>
      </c>
      <c r="D1910" s="370" t="s">
        <v>21</v>
      </c>
      <c r="E1910" s="371">
        <v>8.9499999999999993</v>
      </c>
      <c r="F1910" s="371">
        <v>10.02</v>
      </c>
    </row>
    <row r="1911" spans="1:6">
      <c r="A1911" s="364" t="s">
        <v>21609</v>
      </c>
      <c r="B1911" s="364">
        <v>110000</v>
      </c>
      <c r="C1911" s="365" t="s">
        <v>23436</v>
      </c>
      <c r="D1911" s="366"/>
      <c r="E1911" s="367"/>
      <c r="F1911" s="367"/>
    </row>
    <row r="1912" spans="1:6">
      <c r="A1912" s="368" t="s">
        <v>21609</v>
      </c>
      <c r="B1912" s="368">
        <v>110100</v>
      </c>
      <c r="C1912" s="369" t="s">
        <v>23437</v>
      </c>
      <c r="D1912" s="370" t="s">
        <v>21611</v>
      </c>
      <c r="E1912" s="371" t="s">
        <v>21611</v>
      </c>
      <c r="F1912" s="371" t="s">
        <v>21611</v>
      </c>
    </row>
    <row r="1913" spans="1:6">
      <c r="A1913" s="368" t="s">
        <v>21609</v>
      </c>
      <c r="B1913" s="368">
        <v>110101</v>
      </c>
      <c r="C1913" s="369" t="s">
        <v>23438</v>
      </c>
      <c r="D1913" s="370" t="s">
        <v>7866</v>
      </c>
      <c r="E1913" s="371">
        <v>11.18</v>
      </c>
      <c r="F1913" s="371">
        <v>12.3</v>
      </c>
    </row>
    <row r="1914" spans="1:6">
      <c r="A1914" s="368" t="s">
        <v>21609</v>
      </c>
      <c r="B1914" s="368">
        <v>110108</v>
      </c>
      <c r="C1914" s="369" t="s">
        <v>23439</v>
      </c>
      <c r="D1914" s="370" t="s">
        <v>7866</v>
      </c>
      <c r="E1914" s="371">
        <v>31.31</v>
      </c>
      <c r="F1914" s="371">
        <v>34.53</v>
      </c>
    </row>
    <row r="1915" spans="1:6" ht="23.25">
      <c r="A1915" s="368" t="s">
        <v>21609</v>
      </c>
      <c r="B1915" s="368">
        <v>110109</v>
      </c>
      <c r="C1915" s="369" t="s">
        <v>23440</v>
      </c>
      <c r="D1915" s="370" t="s">
        <v>7866</v>
      </c>
      <c r="E1915" s="371">
        <v>31.83</v>
      </c>
      <c r="F1915" s="371">
        <v>35.049999999999997</v>
      </c>
    </row>
    <row r="1916" spans="1:6">
      <c r="A1916" s="368" t="s">
        <v>21609</v>
      </c>
      <c r="B1916" s="368">
        <v>110113</v>
      </c>
      <c r="C1916" s="369" t="s">
        <v>23441</v>
      </c>
      <c r="D1916" s="370" t="s">
        <v>7866</v>
      </c>
      <c r="E1916" s="371">
        <v>23.07</v>
      </c>
      <c r="F1916" s="371">
        <v>25.43</v>
      </c>
    </row>
    <row r="1917" spans="1:6">
      <c r="A1917" s="368" t="s">
        <v>21609</v>
      </c>
      <c r="B1917" s="368">
        <v>110200</v>
      </c>
      <c r="C1917" s="369" t="s">
        <v>23442</v>
      </c>
      <c r="D1917" s="370" t="s">
        <v>21611</v>
      </c>
      <c r="E1917" s="371" t="s">
        <v>21611</v>
      </c>
      <c r="F1917" s="371" t="s">
        <v>21611</v>
      </c>
    </row>
    <row r="1918" spans="1:6">
      <c r="A1918" s="368" t="s">
        <v>21609</v>
      </c>
      <c r="B1918" s="368">
        <v>110201</v>
      </c>
      <c r="C1918" s="369" t="s">
        <v>23438</v>
      </c>
      <c r="D1918" s="370" t="s">
        <v>7866</v>
      </c>
      <c r="E1918" s="371">
        <v>5.62</v>
      </c>
      <c r="F1918" s="371">
        <v>6.12</v>
      </c>
    </row>
    <row r="1919" spans="1:6">
      <c r="A1919" s="368" t="s">
        <v>21609</v>
      </c>
      <c r="B1919" s="368">
        <v>110208</v>
      </c>
      <c r="C1919" s="369" t="s">
        <v>23443</v>
      </c>
      <c r="D1919" s="370" t="s">
        <v>7866</v>
      </c>
      <c r="E1919" s="371">
        <v>28.78</v>
      </c>
      <c r="F1919" s="371">
        <v>31.59</v>
      </c>
    </row>
    <row r="1920" spans="1:6" ht="23.25">
      <c r="A1920" s="368" t="s">
        <v>21609</v>
      </c>
      <c r="B1920" s="368">
        <v>110209</v>
      </c>
      <c r="C1920" s="369" t="s">
        <v>23444</v>
      </c>
      <c r="D1920" s="370" t="s">
        <v>7866</v>
      </c>
      <c r="E1920" s="371">
        <v>28.42</v>
      </c>
      <c r="F1920" s="371">
        <v>31.23</v>
      </c>
    </row>
    <row r="1921" spans="1:6">
      <c r="A1921" s="368" t="s">
        <v>21609</v>
      </c>
      <c r="B1921" s="368">
        <v>110210</v>
      </c>
      <c r="C1921" s="369" t="s">
        <v>23445</v>
      </c>
      <c r="D1921" s="370" t="s">
        <v>7866</v>
      </c>
      <c r="E1921" s="371">
        <v>29.3</v>
      </c>
      <c r="F1921" s="371">
        <v>32.11</v>
      </c>
    </row>
    <row r="1922" spans="1:6">
      <c r="A1922" s="368" t="s">
        <v>21609</v>
      </c>
      <c r="B1922" s="368">
        <v>110213</v>
      </c>
      <c r="C1922" s="369" t="s">
        <v>23441</v>
      </c>
      <c r="D1922" s="370" t="s">
        <v>7866</v>
      </c>
      <c r="E1922" s="371">
        <v>20.8</v>
      </c>
      <c r="F1922" s="371">
        <v>22.89</v>
      </c>
    </row>
    <row r="1923" spans="1:6">
      <c r="A1923" s="368" t="s">
        <v>21609</v>
      </c>
      <c r="B1923" s="368">
        <v>110215</v>
      </c>
      <c r="C1923" s="369" t="s">
        <v>23446</v>
      </c>
      <c r="D1923" s="370" t="s">
        <v>7866</v>
      </c>
      <c r="E1923" s="371">
        <v>16.190000000000001</v>
      </c>
      <c r="F1923" s="371">
        <v>17.64</v>
      </c>
    </row>
    <row r="1924" spans="1:6">
      <c r="A1924" s="368" t="s">
        <v>21609</v>
      </c>
      <c r="B1924" s="368">
        <v>110225</v>
      </c>
      <c r="C1924" s="369" t="s">
        <v>23447</v>
      </c>
      <c r="D1924" s="370" t="s">
        <v>7866</v>
      </c>
      <c r="E1924" s="371">
        <v>48.05</v>
      </c>
      <c r="F1924" s="371">
        <v>49.69</v>
      </c>
    </row>
    <row r="1925" spans="1:6">
      <c r="A1925" s="368" t="s">
        <v>21609</v>
      </c>
      <c r="B1925" s="368">
        <v>110229</v>
      </c>
      <c r="C1925" s="369" t="s">
        <v>23448</v>
      </c>
      <c r="D1925" s="370" t="s">
        <v>7866</v>
      </c>
      <c r="E1925" s="371">
        <v>41.83</v>
      </c>
      <c r="F1925" s="371">
        <v>43.11</v>
      </c>
    </row>
    <row r="1926" spans="1:6">
      <c r="A1926" s="368" t="s">
        <v>21609</v>
      </c>
      <c r="B1926" s="368">
        <v>110275</v>
      </c>
      <c r="C1926" s="369" t="s">
        <v>23449</v>
      </c>
      <c r="D1926" s="370" t="s">
        <v>7866</v>
      </c>
      <c r="E1926" s="371">
        <v>100.94</v>
      </c>
      <c r="F1926" s="371">
        <v>104.58</v>
      </c>
    </row>
    <row r="1927" spans="1:6">
      <c r="A1927" s="368" t="s">
        <v>21609</v>
      </c>
      <c r="B1927" s="368">
        <v>110300</v>
      </c>
      <c r="C1927" s="369" t="s">
        <v>23450</v>
      </c>
      <c r="D1927" s="370" t="s">
        <v>21611</v>
      </c>
      <c r="E1927" s="371" t="s">
        <v>21611</v>
      </c>
      <c r="F1927" s="371" t="s">
        <v>21611</v>
      </c>
    </row>
    <row r="1928" spans="1:6">
      <c r="A1928" s="368" t="s">
        <v>21609</v>
      </c>
      <c r="B1928" s="368">
        <v>110301</v>
      </c>
      <c r="C1928" s="369" t="s">
        <v>23438</v>
      </c>
      <c r="D1928" s="370" t="s">
        <v>7866</v>
      </c>
      <c r="E1928" s="371">
        <v>5.62</v>
      </c>
      <c r="F1928" s="371">
        <v>6.12</v>
      </c>
    </row>
    <row r="1929" spans="1:6" ht="23.25">
      <c r="A1929" s="368" t="s">
        <v>21609</v>
      </c>
      <c r="B1929" s="368">
        <v>110303</v>
      </c>
      <c r="C1929" s="369" t="s">
        <v>23451</v>
      </c>
      <c r="D1929" s="370" t="s">
        <v>7866</v>
      </c>
      <c r="E1929" s="371">
        <v>9.7899999999999991</v>
      </c>
      <c r="F1929" s="371">
        <v>10.79</v>
      </c>
    </row>
    <row r="1930" spans="1:6">
      <c r="A1930" s="368" t="s">
        <v>21609</v>
      </c>
      <c r="B1930" s="368">
        <v>110304</v>
      </c>
      <c r="C1930" s="369" t="s">
        <v>23452</v>
      </c>
      <c r="D1930" s="370" t="s">
        <v>7866</v>
      </c>
      <c r="E1930" s="371">
        <v>14.03</v>
      </c>
      <c r="F1930" s="371">
        <v>15.42</v>
      </c>
    </row>
    <row r="1931" spans="1:6">
      <c r="A1931" s="368" t="s">
        <v>21609</v>
      </c>
      <c r="B1931" s="368">
        <v>110308</v>
      </c>
      <c r="C1931" s="369" t="s">
        <v>23453</v>
      </c>
      <c r="D1931" s="370" t="s">
        <v>7866</v>
      </c>
      <c r="E1931" s="371">
        <v>28.78</v>
      </c>
      <c r="F1931" s="371">
        <v>31.59</v>
      </c>
    </row>
    <row r="1932" spans="1:6" ht="23.25">
      <c r="A1932" s="368" t="s">
        <v>21609</v>
      </c>
      <c r="B1932" s="368">
        <v>110309</v>
      </c>
      <c r="C1932" s="369" t="s">
        <v>23454</v>
      </c>
      <c r="D1932" s="370" t="s">
        <v>7866</v>
      </c>
      <c r="E1932" s="371">
        <v>28.42</v>
      </c>
      <c r="F1932" s="371">
        <v>31.23</v>
      </c>
    </row>
    <row r="1933" spans="1:6">
      <c r="A1933" s="368" t="s">
        <v>21609</v>
      </c>
      <c r="B1933" s="368">
        <v>110310</v>
      </c>
      <c r="C1933" s="369" t="s">
        <v>23455</v>
      </c>
      <c r="D1933" s="370" t="s">
        <v>7866</v>
      </c>
      <c r="E1933" s="371">
        <v>29.3</v>
      </c>
      <c r="F1933" s="371">
        <v>32.11</v>
      </c>
    </row>
    <row r="1934" spans="1:6">
      <c r="A1934" s="368" t="s">
        <v>21609</v>
      </c>
      <c r="B1934" s="368">
        <v>110313</v>
      </c>
      <c r="C1934" s="369" t="s">
        <v>23456</v>
      </c>
      <c r="D1934" s="370" t="s">
        <v>7866</v>
      </c>
      <c r="E1934" s="371">
        <v>21.05</v>
      </c>
      <c r="F1934" s="371">
        <v>23.09</v>
      </c>
    </row>
    <row r="1935" spans="1:6">
      <c r="A1935" s="368" t="s">
        <v>21609</v>
      </c>
      <c r="B1935" s="368">
        <v>110341</v>
      </c>
      <c r="C1935" s="369" t="s">
        <v>23457</v>
      </c>
      <c r="D1935" s="370" t="s">
        <v>21</v>
      </c>
      <c r="E1935" s="371">
        <v>94.56</v>
      </c>
      <c r="F1935" s="371">
        <v>98.43</v>
      </c>
    </row>
    <row r="1936" spans="1:6" ht="23.25">
      <c r="A1936" s="368" t="s">
        <v>21609</v>
      </c>
      <c r="B1936" s="368">
        <v>110345</v>
      </c>
      <c r="C1936" s="369" t="s">
        <v>23458</v>
      </c>
      <c r="D1936" s="370" t="s">
        <v>7866</v>
      </c>
      <c r="E1936" s="371">
        <v>118.84</v>
      </c>
      <c r="F1936" s="371">
        <v>127.84</v>
      </c>
    </row>
    <row r="1937" spans="1:6" ht="23.25">
      <c r="A1937" s="368" t="s">
        <v>21609</v>
      </c>
      <c r="B1937" s="368">
        <v>110346</v>
      </c>
      <c r="C1937" s="369" t="s">
        <v>23459</v>
      </c>
      <c r="D1937" s="370" t="s">
        <v>7866</v>
      </c>
      <c r="E1937" s="371">
        <v>51.14</v>
      </c>
      <c r="F1937" s="371">
        <v>52.42</v>
      </c>
    </row>
    <row r="1938" spans="1:6" ht="23.25">
      <c r="A1938" s="368" t="s">
        <v>21609</v>
      </c>
      <c r="B1938" s="368">
        <v>110347</v>
      </c>
      <c r="C1938" s="369" t="s">
        <v>23460</v>
      </c>
      <c r="D1938" s="370" t="s">
        <v>7866</v>
      </c>
      <c r="E1938" s="371">
        <v>129.37</v>
      </c>
      <c r="F1938" s="371">
        <v>138.37</v>
      </c>
    </row>
    <row r="1939" spans="1:6" ht="23.25">
      <c r="A1939" s="368" t="s">
        <v>21609</v>
      </c>
      <c r="B1939" s="368">
        <v>110348</v>
      </c>
      <c r="C1939" s="369" t="s">
        <v>23461</v>
      </c>
      <c r="D1939" s="370" t="s">
        <v>7866</v>
      </c>
      <c r="E1939" s="371">
        <v>61.66</v>
      </c>
      <c r="F1939" s="371">
        <v>62.95</v>
      </c>
    </row>
    <row r="1940" spans="1:6">
      <c r="A1940" s="368" t="s">
        <v>21609</v>
      </c>
      <c r="B1940" s="368">
        <v>110400</v>
      </c>
      <c r="C1940" s="369" t="s">
        <v>23462</v>
      </c>
      <c r="D1940" s="370" t="s">
        <v>21611</v>
      </c>
      <c r="E1940" s="371" t="s">
        <v>21611</v>
      </c>
      <c r="F1940" s="371" t="s">
        <v>21611</v>
      </c>
    </row>
    <row r="1941" spans="1:6">
      <c r="A1941" s="368" t="s">
        <v>21609</v>
      </c>
      <c r="B1941" s="368">
        <v>110404</v>
      </c>
      <c r="C1941" s="369" t="s">
        <v>23463</v>
      </c>
      <c r="D1941" s="370" t="s">
        <v>21</v>
      </c>
      <c r="E1941" s="371">
        <v>24.47</v>
      </c>
      <c r="F1941" s="371">
        <v>26.55</v>
      </c>
    </row>
    <row r="1942" spans="1:6">
      <c r="A1942" s="368" t="s">
        <v>21609</v>
      </c>
      <c r="B1942" s="368">
        <v>110405</v>
      </c>
      <c r="C1942" s="369" t="s">
        <v>23464</v>
      </c>
      <c r="D1942" s="370" t="s">
        <v>21</v>
      </c>
      <c r="E1942" s="371">
        <v>22.69</v>
      </c>
      <c r="F1942" s="371">
        <v>24.77</v>
      </c>
    </row>
    <row r="1943" spans="1:6">
      <c r="A1943" s="368" t="s">
        <v>21609</v>
      </c>
      <c r="B1943" s="368">
        <v>110406</v>
      </c>
      <c r="C1943" s="369" t="s">
        <v>23465</v>
      </c>
      <c r="D1943" s="370" t="s">
        <v>21</v>
      </c>
      <c r="E1943" s="371">
        <v>27.44</v>
      </c>
      <c r="F1943" s="371">
        <v>29.52</v>
      </c>
    </row>
    <row r="1944" spans="1:6">
      <c r="A1944" s="368" t="s">
        <v>21609</v>
      </c>
      <c r="B1944" s="368">
        <v>110413</v>
      </c>
      <c r="C1944" s="369" t="s">
        <v>23466</v>
      </c>
      <c r="D1944" s="370" t="s">
        <v>21</v>
      </c>
      <c r="E1944" s="371">
        <v>23.09</v>
      </c>
      <c r="F1944" s="371">
        <v>25.17</v>
      </c>
    </row>
    <row r="1945" spans="1:6">
      <c r="A1945" s="368" t="s">
        <v>21609</v>
      </c>
      <c r="B1945" s="368">
        <v>110417</v>
      </c>
      <c r="C1945" s="369" t="s">
        <v>23467</v>
      </c>
      <c r="D1945" s="370" t="s">
        <v>21</v>
      </c>
      <c r="E1945" s="371">
        <v>23.35</v>
      </c>
      <c r="F1945" s="371">
        <v>25.6</v>
      </c>
    </row>
    <row r="1946" spans="1:6">
      <c r="A1946" s="368" t="s">
        <v>21609</v>
      </c>
      <c r="B1946" s="368">
        <v>110450</v>
      </c>
      <c r="C1946" s="369" t="s">
        <v>23468</v>
      </c>
      <c r="D1946" s="370" t="s">
        <v>21</v>
      </c>
      <c r="E1946" s="371">
        <v>12.91</v>
      </c>
      <c r="F1946" s="371">
        <v>14.32</v>
      </c>
    </row>
    <row r="1947" spans="1:6">
      <c r="A1947" s="368" t="s">
        <v>21609</v>
      </c>
      <c r="B1947" s="368">
        <v>110456</v>
      </c>
      <c r="C1947" s="369" t="s">
        <v>23469</v>
      </c>
      <c r="D1947" s="370" t="s">
        <v>21</v>
      </c>
      <c r="E1947" s="371">
        <v>89.01</v>
      </c>
      <c r="F1947" s="371">
        <v>90.36</v>
      </c>
    </row>
    <row r="1948" spans="1:6">
      <c r="A1948" s="368" t="s">
        <v>21609</v>
      </c>
      <c r="B1948" s="368">
        <v>110458</v>
      </c>
      <c r="C1948" s="369" t="s">
        <v>23470</v>
      </c>
      <c r="D1948" s="370" t="s">
        <v>21</v>
      </c>
      <c r="E1948" s="371">
        <v>106.36</v>
      </c>
      <c r="F1948" s="371">
        <v>106.75</v>
      </c>
    </row>
    <row r="1949" spans="1:6">
      <c r="A1949" s="368" t="s">
        <v>21609</v>
      </c>
      <c r="B1949" s="368">
        <v>115000</v>
      </c>
      <c r="C1949" s="369" t="s">
        <v>21757</v>
      </c>
      <c r="D1949" s="370" t="s">
        <v>21611</v>
      </c>
      <c r="E1949" s="371" t="s">
        <v>21611</v>
      </c>
      <c r="F1949" s="371" t="s">
        <v>21611</v>
      </c>
    </row>
    <row r="1950" spans="1:6">
      <c r="A1950" s="368" t="s">
        <v>21609</v>
      </c>
      <c r="B1950" s="368">
        <v>115002</v>
      </c>
      <c r="C1950" s="369" t="s">
        <v>23471</v>
      </c>
      <c r="D1950" s="370" t="s">
        <v>7866</v>
      </c>
      <c r="E1950" s="371">
        <v>3.43</v>
      </c>
      <c r="F1950" s="371">
        <v>3.84</v>
      </c>
    </row>
    <row r="1951" spans="1:6">
      <c r="A1951" s="368" t="s">
        <v>21609</v>
      </c>
      <c r="B1951" s="368">
        <v>115003</v>
      </c>
      <c r="C1951" s="369" t="s">
        <v>23472</v>
      </c>
      <c r="D1951" s="370" t="s">
        <v>7866</v>
      </c>
      <c r="E1951" s="371">
        <v>6.85</v>
      </c>
      <c r="F1951" s="371">
        <v>7.67</v>
      </c>
    </row>
    <row r="1952" spans="1:6">
      <c r="A1952" s="368" t="s">
        <v>21609</v>
      </c>
      <c r="B1952" s="368">
        <v>115005</v>
      </c>
      <c r="C1952" s="369" t="s">
        <v>23473</v>
      </c>
      <c r="D1952" s="370" t="s">
        <v>7866</v>
      </c>
      <c r="E1952" s="371">
        <v>23.98</v>
      </c>
      <c r="F1952" s="371">
        <v>26.85</v>
      </c>
    </row>
    <row r="1953" spans="1:6" ht="23.25">
      <c r="A1953" s="368" t="s">
        <v>21609</v>
      </c>
      <c r="B1953" s="368">
        <v>115010</v>
      </c>
      <c r="C1953" s="369" t="s">
        <v>23474</v>
      </c>
      <c r="D1953" s="370" t="s">
        <v>7866</v>
      </c>
      <c r="E1953" s="371">
        <v>21.41</v>
      </c>
      <c r="F1953" s="371">
        <v>23.97</v>
      </c>
    </row>
    <row r="1954" spans="1:6" ht="23.25">
      <c r="A1954" s="368" t="s">
        <v>21609</v>
      </c>
      <c r="B1954" s="368">
        <v>115015</v>
      </c>
      <c r="C1954" s="369" t="s">
        <v>23475</v>
      </c>
      <c r="D1954" s="370" t="s">
        <v>7866</v>
      </c>
      <c r="E1954" s="371">
        <v>42.82</v>
      </c>
      <c r="F1954" s="371">
        <v>47.94</v>
      </c>
    </row>
    <row r="1955" spans="1:6">
      <c r="A1955" s="368" t="s">
        <v>21609</v>
      </c>
      <c r="B1955" s="368">
        <v>116000</v>
      </c>
      <c r="C1955" s="369" t="s">
        <v>21884</v>
      </c>
      <c r="D1955" s="370" t="s">
        <v>21611</v>
      </c>
      <c r="E1955" s="371" t="s">
        <v>21611</v>
      </c>
      <c r="F1955" s="371" t="s">
        <v>21611</v>
      </c>
    </row>
    <row r="1956" spans="1:6">
      <c r="A1956" s="368" t="s">
        <v>21609</v>
      </c>
      <c r="B1956" s="368">
        <v>116005</v>
      </c>
      <c r="C1956" s="369" t="s">
        <v>23476</v>
      </c>
      <c r="D1956" s="370" t="s">
        <v>7866</v>
      </c>
      <c r="E1956" s="371">
        <v>23.98</v>
      </c>
      <c r="F1956" s="371">
        <v>26.85</v>
      </c>
    </row>
    <row r="1957" spans="1:6" ht="23.25">
      <c r="A1957" s="368" t="s">
        <v>21609</v>
      </c>
      <c r="B1957" s="368">
        <v>116010</v>
      </c>
      <c r="C1957" s="369" t="s">
        <v>23477</v>
      </c>
      <c r="D1957" s="370" t="s">
        <v>7866</v>
      </c>
      <c r="E1957" s="371">
        <v>5.69</v>
      </c>
      <c r="F1957" s="371">
        <v>6.37</v>
      </c>
    </row>
    <row r="1958" spans="1:6" ht="23.25">
      <c r="A1958" s="368" t="s">
        <v>21609</v>
      </c>
      <c r="B1958" s="368">
        <v>116015</v>
      </c>
      <c r="C1958" s="369" t="s">
        <v>23478</v>
      </c>
      <c r="D1958" s="370" t="s">
        <v>7866</v>
      </c>
      <c r="E1958" s="371">
        <v>17.079999999999998</v>
      </c>
      <c r="F1958" s="371">
        <v>19.12</v>
      </c>
    </row>
    <row r="1959" spans="1:6">
      <c r="A1959" s="368" t="s">
        <v>21609</v>
      </c>
      <c r="B1959" s="368">
        <v>117000</v>
      </c>
      <c r="C1959" s="369" t="s">
        <v>21891</v>
      </c>
      <c r="D1959" s="370" t="s">
        <v>21611</v>
      </c>
      <c r="E1959" s="371" t="s">
        <v>21611</v>
      </c>
      <c r="F1959" s="371" t="s">
        <v>21611</v>
      </c>
    </row>
    <row r="1960" spans="1:6">
      <c r="A1960" s="368" t="s">
        <v>21609</v>
      </c>
      <c r="B1960" s="368">
        <v>117005</v>
      </c>
      <c r="C1960" s="369" t="s">
        <v>23479</v>
      </c>
      <c r="D1960" s="370" t="s">
        <v>7866</v>
      </c>
      <c r="E1960" s="371">
        <v>16</v>
      </c>
      <c r="F1960" s="371">
        <v>16.91</v>
      </c>
    </row>
    <row r="1961" spans="1:6">
      <c r="A1961" s="368" t="s">
        <v>21609</v>
      </c>
      <c r="B1961" s="368">
        <v>118000</v>
      </c>
      <c r="C1961" s="369" t="s">
        <v>21936</v>
      </c>
      <c r="D1961" s="370" t="s">
        <v>21611</v>
      </c>
      <c r="E1961" s="371" t="s">
        <v>21611</v>
      </c>
      <c r="F1961" s="371" t="s">
        <v>21611</v>
      </c>
    </row>
    <row r="1962" spans="1:6">
      <c r="A1962" s="368" t="s">
        <v>21609</v>
      </c>
      <c r="B1962" s="368">
        <v>118001</v>
      </c>
      <c r="C1962" s="369" t="s">
        <v>23480</v>
      </c>
      <c r="D1962" s="370" t="s">
        <v>21</v>
      </c>
      <c r="E1962" s="371">
        <v>30.03</v>
      </c>
      <c r="F1962" s="371">
        <v>33.29</v>
      </c>
    </row>
    <row r="1963" spans="1:6">
      <c r="A1963" s="368" t="s">
        <v>21609</v>
      </c>
      <c r="B1963" s="368">
        <v>118005</v>
      </c>
      <c r="C1963" s="369" t="s">
        <v>23481</v>
      </c>
      <c r="D1963" s="370" t="s">
        <v>7866</v>
      </c>
      <c r="E1963" s="371">
        <v>40.54</v>
      </c>
      <c r="F1963" s="371">
        <v>44.75</v>
      </c>
    </row>
    <row r="1964" spans="1:6">
      <c r="A1964" s="368" t="s">
        <v>21609</v>
      </c>
      <c r="B1964" s="368">
        <v>118006</v>
      </c>
      <c r="C1964" s="369" t="s">
        <v>23482</v>
      </c>
      <c r="D1964" s="370" t="s">
        <v>7866</v>
      </c>
      <c r="E1964" s="371">
        <v>21.21</v>
      </c>
      <c r="F1964" s="371">
        <v>23.58</v>
      </c>
    </row>
    <row r="1965" spans="1:6">
      <c r="A1965" s="364" t="s">
        <v>21609</v>
      </c>
      <c r="B1965" s="364">
        <v>120000</v>
      </c>
      <c r="C1965" s="365" t="s">
        <v>23483</v>
      </c>
      <c r="D1965" s="366"/>
      <c r="E1965" s="367"/>
      <c r="F1965" s="367"/>
    </row>
    <row r="1966" spans="1:6">
      <c r="A1966" s="368" t="s">
        <v>21609</v>
      </c>
      <c r="B1966" s="368">
        <v>120100</v>
      </c>
      <c r="C1966" s="369" t="s">
        <v>23484</v>
      </c>
      <c r="D1966" s="370" t="s">
        <v>21611</v>
      </c>
      <c r="E1966" s="371" t="s">
        <v>21611</v>
      </c>
      <c r="F1966" s="371" t="s">
        <v>21611</v>
      </c>
    </row>
    <row r="1967" spans="1:6" ht="23.25">
      <c r="A1967" s="368" t="s">
        <v>21609</v>
      </c>
      <c r="B1967" s="368">
        <v>120130</v>
      </c>
      <c r="C1967" s="369" t="s">
        <v>23485</v>
      </c>
      <c r="D1967" s="370" t="s">
        <v>7866</v>
      </c>
      <c r="E1967" s="371">
        <v>73.89</v>
      </c>
      <c r="F1967" s="371">
        <v>73.89</v>
      </c>
    </row>
    <row r="1968" spans="1:6">
      <c r="A1968" s="368" t="s">
        <v>21609</v>
      </c>
      <c r="B1968" s="368">
        <v>120140</v>
      </c>
      <c r="C1968" s="369" t="s">
        <v>23486</v>
      </c>
      <c r="D1968" s="370" t="s">
        <v>7866</v>
      </c>
      <c r="E1968" s="371">
        <v>44.51</v>
      </c>
      <c r="F1968" s="371">
        <v>44.51</v>
      </c>
    </row>
    <row r="1969" spans="1:6">
      <c r="A1969" s="368" t="s">
        <v>21609</v>
      </c>
      <c r="B1969" s="368">
        <v>120142</v>
      </c>
      <c r="C1969" s="369" t="s">
        <v>23487</v>
      </c>
      <c r="D1969" s="370" t="s">
        <v>7866</v>
      </c>
      <c r="E1969" s="371">
        <v>70.98</v>
      </c>
      <c r="F1969" s="371">
        <v>70.98</v>
      </c>
    </row>
    <row r="1970" spans="1:6">
      <c r="A1970" s="368" t="s">
        <v>21609</v>
      </c>
      <c r="B1970" s="368">
        <v>120143</v>
      </c>
      <c r="C1970" s="369" t="s">
        <v>23488</v>
      </c>
      <c r="D1970" s="370" t="s">
        <v>7866</v>
      </c>
      <c r="E1970" s="371">
        <v>64.22</v>
      </c>
      <c r="F1970" s="371">
        <v>64.22</v>
      </c>
    </row>
    <row r="1971" spans="1:6">
      <c r="A1971" s="368" t="s">
        <v>21609</v>
      </c>
      <c r="B1971" s="368">
        <v>120145</v>
      </c>
      <c r="C1971" s="369" t="s">
        <v>23489</v>
      </c>
      <c r="D1971" s="370" t="s">
        <v>7866</v>
      </c>
      <c r="E1971" s="371">
        <v>46.6</v>
      </c>
      <c r="F1971" s="371">
        <v>46.6</v>
      </c>
    </row>
    <row r="1972" spans="1:6">
      <c r="A1972" s="368" t="s">
        <v>21609</v>
      </c>
      <c r="B1972" s="368">
        <v>125000</v>
      </c>
      <c r="C1972" s="369" t="s">
        <v>21757</v>
      </c>
      <c r="D1972" s="370" t="s">
        <v>21611</v>
      </c>
      <c r="E1972" s="371" t="s">
        <v>21611</v>
      </c>
      <c r="F1972" s="371" t="s">
        <v>21611</v>
      </c>
    </row>
    <row r="1973" spans="1:6">
      <c r="A1973" s="368" t="s">
        <v>21609</v>
      </c>
      <c r="B1973" s="368">
        <v>125001</v>
      </c>
      <c r="C1973" s="369" t="s">
        <v>23490</v>
      </c>
      <c r="D1973" s="370" t="s">
        <v>7866</v>
      </c>
      <c r="E1973" s="371">
        <v>4.57</v>
      </c>
      <c r="F1973" s="371">
        <v>5.12</v>
      </c>
    </row>
    <row r="1974" spans="1:6" ht="23.25">
      <c r="A1974" s="368" t="s">
        <v>21609</v>
      </c>
      <c r="B1974" s="368">
        <v>125002</v>
      </c>
      <c r="C1974" s="369" t="s">
        <v>23491</v>
      </c>
      <c r="D1974" s="370" t="s">
        <v>7866</v>
      </c>
      <c r="E1974" s="371">
        <v>6.1</v>
      </c>
      <c r="F1974" s="371">
        <v>6.83</v>
      </c>
    </row>
    <row r="1975" spans="1:6">
      <c r="A1975" s="368" t="s">
        <v>21609</v>
      </c>
      <c r="B1975" s="368">
        <v>125005</v>
      </c>
      <c r="C1975" s="369" t="s">
        <v>23492</v>
      </c>
      <c r="D1975" s="370" t="s">
        <v>7866</v>
      </c>
      <c r="E1975" s="371">
        <v>4.57</v>
      </c>
      <c r="F1975" s="371">
        <v>5.12</v>
      </c>
    </row>
    <row r="1976" spans="1:6">
      <c r="A1976" s="368" t="s">
        <v>21609</v>
      </c>
      <c r="B1976" s="368">
        <v>125020</v>
      </c>
      <c r="C1976" s="369" t="s">
        <v>23493</v>
      </c>
      <c r="D1976" s="370" t="s">
        <v>7866</v>
      </c>
      <c r="E1976" s="371">
        <v>6.1</v>
      </c>
      <c r="F1976" s="371">
        <v>6.83</v>
      </c>
    </row>
    <row r="1977" spans="1:6">
      <c r="A1977" s="368" t="s">
        <v>21609</v>
      </c>
      <c r="B1977" s="368">
        <v>126000</v>
      </c>
      <c r="C1977" s="369" t="s">
        <v>21884</v>
      </c>
      <c r="D1977" s="370" t="s">
        <v>21611</v>
      </c>
      <c r="E1977" s="371" t="s">
        <v>21611</v>
      </c>
      <c r="F1977" s="371" t="s">
        <v>21611</v>
      </c>
    </row>
    <row r="1978" spans="1:6">
      <c r="A1978" s="368" t="s">
        <v>21609</v>
      </c>
      <c r="B1978" s="368">
        <v>126001</v>
      </c>
      <c r="C1978" s="369" t="s">
        <v>23494</v>
      </c>
      <c r="D1978" s="370" t="s">
        <v>7866</v>
      </c>
      <c r="E1978" s="371">
        <v>11.7</v>
      </c>
      <c r="F1978" s="371">
        <v>13.1</v>
      </c>
    </row>
    <row r="1979" spans="1:6">
      <c r="A1979" s="368" t="s">
        <v>21609</v>
      </c>
      <c r="B1979" s="368">
        <v>126002</v>
      </c>
      <c r="C1979" s="369" t="s">
        <v>23495</v>
      </c>
      <c r="D1979" s="370" t="s">
        <v>7866</v>
      </c>
      <c r="E1979" s="371">
        <v>5.0599999999999996</v>
      </c>
      <c r="F1979" s="371">
        <v>5.67</v>
      </c>
    </row>
    <row r="1980" spans="1:6">
      <c r="A1980" s="368" t="s">
        <v>21609</v>
      </c>
      <c r="B1980" s="368">
        <v>126020</v>
      </c>
      <c r="C1980" s="369" t="s">
        <v>23496</v>
      </c>
      <c r="D1980" s="370" t="s">
        <v>7866</v>
      </c>
      <c r="E1980" s="371">
        <v>13.92</v>
      </c>
      <c r="F1980" s="371">
        <v>15.58</v>
      </c>
    </row>
    <row r="1981" spans="1:6">
      <c r="A1981" s="368" t="s">
        <v>21609</v>
      </c>
      <c r="B1981" s="368">
        <v>126030</v>
      </c>
      <c r="C1981" s="369" t="s">
        <v>23497</v>
      </c>
      <c r="D1981" s="370" t="s">
        <v>7866</v>
      </c>
      <c r="E1981" s="371">
        <v>6.96</v>
      </c>
      <c r="F1981" s="371">
        <v>7.79</v>
      </c>
    </row>
    <row r="1982" spans="1:6">
      <c r="A1982" s="368" t="s">
        <v>21609</v>
      </c>
      <c r="B1982" s="368">
        <v>127000</v>
      </c>
      <c r="C1982" s="369" t="s">
        <v>21891</v>
      </c>
      <c r="D1982" s="370" t="s">
        <v>21611</v>
      </c>
      <c r="E1982" s="371" t="s">
        <v>21611</v>
      </c>
      <c r="F1982" s="371" t="s">
        <v>21611</v>
      </c>
    </row>
    <row r="1983" spans="1:6">
      <c r="A1983" s="368" t="s">
        <v>21609</v>
      </c>
      <c r="B1983" s="368">
        <v>127030</v>
      </c>
      <c r="C1983" s="369" t="s">
        <v>23498</v>
      </c>
      <c r="D1983" s="370" t="s">
        <v>7866</v>
      </c>
      <c r="E1983" s="371">
        <v>10.44</v>
      </c>
      <c r="F1983" s="371">
        <v>11.69</v>
      </c>
    </row>
    <row r="1984" spans="1:6">
      <c r="A1984" s="364" t="s">
        <v>21609</v>
      </c>
      <c r="B1984" s="364">
        <v>130000</v>
      </c>
      <c r="C1984" s="365" t="s">
        <v>23499</v>
      </c>
      <c r="D1984" s="366"/>
      <c r="E1984" s="367"/>
      <c r="F1984" s="367"/>
    </row>
    <row r="1985" spans="1:6">
      <c r="A1985" s="368" t="s">
        <v>21609</v>
      </c>
      <c r="B1985" s="368">
        <v>130100</v>
      </c>
      <c r="C1985" s="369" t="s">
        <v>23500</v>
      </c>
      <c r="D1985" s="370" t="s">
        <v>21611</v>
      </c>
      <c r="E1985" s="371" t="s">
        <v>21611</v>
      </c>
      <c r="F1985" s="371" t="s">
        <v>21611</v>
      </c>
    </row>
    <row r="1986" spans="1:6">
      <c r="A1986" s="368" t="s">
        <v>21609</v>
      </c>
      <c r="B1986" s="368">
        <v>130101</v>
      </c>
      <c r="C1986" s="369" t="s">
        <v>23501</v>
      </c>
      <c r="D1986" s="370" t="s">
        <v>74</v>
      </c>
      <c r="E1986" s="371">
        <v>167.68</v>
      </c>
      <c r="F1986" s="371">
        <v>187.73</v>
      </c>
    </row>
    <row r="1987" spans="1:6">
      <c r="A1987" s="368" t="s">
        <v>21609</v>
      </c>
      <c r="B1987" s="368">
        <v>130102</v>
      </c>
      <c r="C1987" s="369" t="s">
        <v>23502</v>
      </c>
      <c r="D1987" s="370" t="s">
        <v>74</v>
      </c>
      <c r="E1987" s="371">
        <v>342.18</v>
      </c>
      <c r="F1987" s="371">
        <v>347.29</v>
      </c>
    </row>
    <row r="1988" spans="1:6">
      <c r="A1988" s="368" t="s">
        <v>21609</v>
      </c>
      <c r="B1988" s="368">
        <v>130110</v>
      </c>
      <c r="C1988" s="369" t="s">
        <v>21645</v>
      </c>
      <c r="D1988" s="370" t="s">
        <v>74</v>
      </c>
      <c r="E1988" s="371">
        <v>126.37</v>
      </c>
      <c r="F1988" s="371">
        <v>130.93</v>
      </c>
    </row>
    <row r="1989" spans="1:6">
      <c r="A1989" s="368" t="s">
        <v>21609</v>
      </c>
      <c r="B1989" s="368">
        <v>130111</v>
      </c>
      <c r="C1989" s="369" t="s">
        <v>21644</v>
      </c>
      <c r="D1989" s="370" t="s">
        <v>74</v>
      </c>
      <c r="E1989" s="371">
        <v>97.99</v>
      </c>
      <c r="F1989" s="371">
        <v>103.46</v>
      </c>
    </row>
    <row r="1990" spans="1:6">
      <c r="A1990" s="368" t="s">
        <v>21609</v>
      </c>
      <c r="B1990" s="368">
        <v>130114</v>
      </c>
      <c r="C1990" s="369" t="s">
        <v>21737</v>
      </c>
      <c r="D1990" s="370" t="s">
        <v>74</v>
      </c>
      <c r="E1990" s="371">
        <v>303.14999999999998</v>
      </c>
      <c r="F1990" s="371">
        <v>318.58999999999997</v>
      </c>
    </row>
    <row r="1991" spans="1:6">
      <c r="A1991" s="368" t="s">
        <v>21609</v>
      </c>
      <c r="B1991" s="368">
        <v>130115</v>
      </c>
      <c r="C1991" s="369" t="s">
        <v>23503</v>
      </c>
      <c r="D1991" s="370" t="s">
        <v>74</v>
      </c>
      <c r="E1991" s="371">
        <v>324.08</v>
      </c>
      <c r="F1991" s="371">
        <v>339.53</v>
      </c>
    </row>
    <row r="1992" spans="1:6">
      <c r="A1992" s="368" t="s">
        <v>21609</v>
      </c>
      <c r="B1992" s="368">
        <v>130117</v>
      </c>
      <c r="C1992" s="369" t="s">
        <v>23504</v>
      </c>
      <c r="D1992" s="370" t="s">
        <v>74</v>
      </c>
      <c r="E1992" s="371">
        <v>459.57</v>
      </c>
      <c r="F1992" s="371">
        <v>475.01</v>
      </c>
    </row>
    <row r="1993" spans="1:6">
      <c r="A1993" s="368" t="s">
        <v>21609</v>
      </c>
      <c r="B1993" s="368">
        <v>130118</v>
      </c>
      <c r="C1993" s="369" t="s">
        <v>23505</v>
      </c>
      <c r="D1993" s="370" t="s">
        <v>74</v>
      </c>
      <c r="E1993" s="371">
        <v>532.64</v>
      </c>
      <c r="F1993" s="371">
        <v>548.09</v>
      </c>
    </row>
    <row r="1994" spans="1:6">
      <c r="A1994" s="368" t="s">
        <v>21609</v>
      </c>
      <c r="B1994" s="368">
        <v>130119</v>
      </c>
      <c r="C1994" s="369" t="s">
        <v>23506</v>
      </c>
      <c r="D1994" s="370" t="s">
        <v>74</v>
      </c>
      <c r="E1994" s="371">
        <v>274.17</v>
      </c>
      <c r="F1994" s="371">
        <v>289.61</v>
      </c>
    </row>
    <row r="1995" spans="1:6">
      <c r="A1995" s="368" t="s">
        <v>21609</v>
      </c>
      <c r="B1995" s="368">
        <v>130120</v>
      </c>
      <c r="C1995" s="369" t="s">
        <v>23507</v>
      </c>
      <c r="D1995" s="370" t="s">
        <v>74</v>
      </c>
      <c r="E1995" s="371">
        <v>297.31</v>
      </c>
      <c r="F1995" s="371">
        <v>312.75</v>
      </c>
    </row>
    <row r="1996" spans="1:6">
      <c r="A1996" s="368" t="s">
        <v>21609</v>
      </c>
      <c r="B1996" s="368">
        <v>130200</v>
      </c>
      <c r="C1996" s="369" t="s">
        <v>23508</v>
      </c>
      <c r="D1996" s="370" t="s">
        <v>21611</v>
      </c>
      <c r="E1996" s="371" t="s">
        <v>21611</v>
      </c>
      <c r="F1996" s="371" t="s">
        <v>21611</v>
      </c>
    </row>
    <row r="1997" spans="1:6">
      <c r="A1997" s="368" t="s">
        <v>21609</v>
      </c>
      <c r="B1997" s="368">
        <v>130201</v>
      </c>
      <c r="C1997" s="369" t="s">
        <v>23509</v>
      </c>
      <c r="D1997" s="370" t="s">
        <v>7866</v>
      </c>
      <c r="E1997" s="371">
        <v>38.75</v>
      </c>
      <c r="F1997" s="371">
        <v>42.58</v>
      </c>
    </row>
    <row r="1998" spans="1:6">
      <c r="A1998" s="368" t="s">
        <v>21609</v>
      </c>
      <c r="B1998" s="368">
        <v>130202</v>
      </c>
      <c r="C1998" s="369" t="s">
        <v>23510</v>
      </c>
      <c r="D1998" s="370" t="s">
        <v>7866</v>
      </c>
      <c r="E1998" s="371">
        <v>40.64</v>
      </c>
      <c r="F1998" s="371">
        <v>44.69</v>
      </c>
    </row>
    <row r="1999" spans="1:6">
      <c r="A1999" s="368" t="s">
        <v>21609</v>
      </c>
      <c r="B1999" s="368">
        <v>130203</v>
      </c>
      <c r="C1999" s="369" t="s">
        <v>23511</v>
      </c>
      <c r="D1999" s="370" t="s">
        <v>7866</v>
      </c>
      <c r="E1999" s="371">
        <v>43.53</v>
      </c>
      <c r="F1999" s="371">
        <v>47.59</v>
      </c>
    </row>
    <row r="2000" spans="1:6">
      <c r="A2000" s="368" t="s">
        <v>21609</v>
      </c>
      <c r="B2000" s="368">
        <v>130204</v>
      </c>
      <c r="C2000" s="369" t="s">
        <v>23512</v>
      </c>
      <c r="D2000" s="370" t="s">
        <v>7866</v>
      </c>
      <c r="E2000" s="371">
        <v>4.21</v>
      </c>
      <c r="F2000" s="371">
        <v>4.66</v>
      </c>
    </row>
    <row r="2001" spans="1:6">
      <c r="A2001" s="368" t="s">
        <v>21609</v>
      </c>
      <c r="B2001" s="368">
        <v>130205</v>
      </c>
      <c r="C2001" s="369" t="s">
        <v>23513</v>
      </c>
      <c r="D2001" s="370" t="s">
        <v>7866</v>
      </c>
      <c r="E2001" s="371">
        <v>91.74</v>
      </c>
      <c r="F2001" s="371">
        <v>94.19</v>
      </c>
    </row>
    <row r="2002" spans="1:6" ht="23.25">
      <c r="A2002" s="368" t="s">
        <v>21609</v>
      </c>
      <c r="B2002" s="368">
        <v>130206</v>
      </c>
      <c r="C2002" s="369" t="s">
        <v>23514</v>
      </c>
      <c r="D2002" s="370" t="s">
        <v>7866</v>
      </c>
      <c r="E2002" s="371">
        <v>36.81</v>
      </c>
      <c r="F2002" s="371">
        <v>40.5</v>
      </c>
    </row>
    <row r="2003" spans="1:6">
      <c r="A2003" s="368" t="s">
        <v>21609</v>
      </c>
      <c r="B2003" s="368">
        <v>130207</v>
      </c>
      <c r="C2003" s="369" t="s">
        <v>23515</v>
      </c>
      <c r="D2003" s="370" t="s">
        <v>7866</v>
      </c>
      <c r="E2003" s="371">
        <v>100.93</v>
      </c>
      <c r="F2003" s="371">
        <v>104.52</v>
      </c>
    </row>
    <row r="2004" spans="1:6">
      <c r="A2004" s="368" t="s">
        <v>21609</v>
      </c>
      <c r="B2004" s="368">
        <v>130208</v>
      </c>
      <c r="C2004" s="369" t="s">
        <v>23516</v>
      </c>
      <c r="D2004" s="370" t="s">
        <v>7866</v>
      </c>
      <c r="E2004" s="371">
        <v>98.02</v>
      </c>
      <c r="F2004" s="371">
        <v>101.6</v>
      </c>
    </row>
    <row r="2005" spans="1:6">
      <c r="A2005" s="368" t="s">
        <v>21609</v>
      </c>
      <c r="B2005" s="368">
        <v>130209</v>
      </c>
      <c r="C2005" s="369" t="s">
        <v>23517</v>
      </c>
      <c r="D2005" s="370" t="s">
        <v>7866</v>
      </c>
      <c r="E2005" s="371">
        <v>37.97</v>
      </c>
      <c r="F2005" s="371">
        <v>41.65</v>
      </c>
    </row>
    <row r="2006" spans="1:6">
      <c r="A2006" s="368" t="s">
        <v>21609</v>
      </c>
      <c r="B2006" s="368">
        <v>130210</v>
      </c>
      <c r="C2006" s="369" t="s">
        <v>23518</v>
      </c>
      <c r="D2006" s="370" t="s">
        <v>7866</v>
      </c>
      <c r="E2006" s="371">
        <v>34.340000000000003</v>
      </c>
      <c r="F2006" s="371">
        <v>37.799999999999997</v>
      </c>
    </row>
    <row r="2007" spans="1:6">
      <c r="A2007" s="368" t="s">
        <v>21609</v>
      </c>
      <c r="B2007" s="368">
        <v>130211</v>
      </c>
      <c r="C2007" s="369" t="s">
        <v>23519</v>
      </c>
      <c r="D2007" s="370" t="s">
        <v>7866</v>
      </c>
      <c r="E2007" s="371">
        <v>45.09</v>
      </c>
      <c r="F2007" s="371">
        <v>46.36</v>
      </c>
    </row>
    <row r="2008" spans="1:6">
      <c r="A2008" s="368" t="s">
        <v>21609</v>
      </c>
      <c r="B2008" s="368">
        <v>130237</v>
      </c>
      <c r="C2008" s="369" t="s">
        <v>23520</v>
      </c>
      <c r="D2008" s="370" t="s">
        <v>7866</v>
      </c>
      <c r="E2008" s="371">
        <v>122.58</v>
      </c>
      <c r="F2008" s="371">
        <v>128.04</v>
      </c>
    </row>
    <row r="2009" spans="1:6" ht="23.25">
      <c r="A2009" s="368" t="s">
        <v>21609</v>
      </c>
      <c r="B2009" s="368">
        <v>130238</v>
      </c>
      <c r="C2009" s="369" t="s">
        <v>23521</v>
      </c>
      <c r="D2009" s="370" t="s">
        <v>7866</v>
      </c>
      <c r="E2009" s="371">
        <v>194.1</v>
      </c>
      <c r="F2009" s="371">
        <v>201.65</v>
      </c>
    </row>
    <row r="2010" spans="1:6" ht="23.25">
      <c r="A2010" s="368" t="s">
        <v>21609</v>
      </c>
      <c r="B2010" s="368">
        <v>130239</v>
      </c>
      <c r="C2010" s="369" t="s">
        <v>23522</v>
      </c>
      <c r="D2010" s="370" t="s">
        <v>7866</v>
      </c>
      <c r="E2010" s="371">
        <v>148.82</v>
      </c>
      <c r="F2010" s="371">
        <v>151.44999999999999</v>
      </c>
    </row>
    <row r="2011" spans="1:6">
      <c r="A2011" s="368" t="s">
        <v>21609</v>
      </c>
      <c r="B2011" s="368">
        <v>130240</v>
      </c>
      <c r="C2011" s="369" t="s">
        <v>23523</v>
      </c>
      <c r="D2011" s="370" t="s">
        <v>7866</v>
      </c>
      <c r="E2011" s="371">
        <v>101.08</v>
      </c>
      <c r="F2011" s="371">
        <v>108.62</v>
      </c>
    </row>
    <row r="2012" spans="1:6">
      <c r="A2012" s="368" t="s">
        <v>21609</v>
      </c>
      <c r="B2012" s="368">
        <v>130242</v>
      </c>
      <c r="C2012" s="369" t="s">
        <v>23524</v>
      </c>
      <c r="D2012" s="370" t="s">
        <v>7866</v>
      </c>
      <c r="E2012" s="371">
        <v>55.8</v>
      </c>
      <c r="F2012" s="371">
        <v>58.43</v>
      </c>
    </row>
    <row r="2013" spans="1:6" ht="23.25">
      <c r="A2013" s="368" t="s">
        <v>21609</v>
      </c>
      <c r="B2013" s="368">
        <v>130243</v>
      </c>
      <c r="C2013" s="369" t="s">
        <v>23525</v>
      </c>
      <c r="D2013" s="370" t="s">
        <v>7866</v>
      </c>
      <c r="E2013" s="371">
        <v>155.62</v>
      </c>
      <c r="F2013" s="371">
        <v>157.11000000000001</v>
      </c>
    </row>
    <row r="2014" spans="1:6" ht="23.25">
      <c r="A2014" s="368" t="s">
        <v>21609</v>
      </c>
      <c r="B2014" s="368">
        <v>130244</v>
      </c>
      <c r="C2014" s="369" t="s">
        <v>23526</v>
      </c>
      <c r="D2014" s="370" t="s">
        <v>7866</v>
      </c>
      <c r="E2014" s="371">
        <v>184.82</v>
      </c>
      <c r="F2014" s="371">
        <v>187.27</v>
      </c>
    </row>
    <row r="2015" spans="1:6">
      <c r="A2015" s="368" t="s">
        <v>21609</v>
      </c>
      <c r="B2015" s="368">
        <v>130246</v>
      </c>
      <c r="C2015" s="369" t="s">
        <v>23527</v>
      </c>
      <c r="D2015" s="370" t="s">
        <v>7866</v>
      </c>
      <c r="E2015" s="371">
        <v>77.45</v>
      </c>
      <c r="F2015" s="371">
        <v>79.16</v>
      </c>
    </row>
    <row r="2016" spans="1:6">
      <c r="A2016" s="368" t="s">
        <v>21609</v>
      </c>
      <c r="B2016" s="368">
        <v>130247</v>
      </c>
      <c r="C2016" s="369" t="s">
        <v>23528</v>
      </c>
      <c r="D2016" s="370" t="s">
        <v>7866</v>
      </c>
      <c r="E2016" s="371">
        <v>119.97</v>
      </c>
      <c r="F2016" s="371">
        <v>125.93</v>
      </c>
    </row>
    <row r="2017" spans="1:6" ht="23.25">
      <c r="A2017" s="368" t="s">
        <v>21609</v>
      </c>
      <c r="B2017" s="368">
        <v>130254</v>
      </c>
      <c r="C2017" s="369" t="s">
        <v>23529</v>
      </c>
      <c r="D2017" s="370" t="s">
        <v>7866</v>
      </c>
      <c r="E2017" s="371">
        <v>147.72</v>
      </c>
      <c r="F2017" s="371">
        <v>154.04</v>
      </c>
    </row>
    <row r="2018" spans="1:6">
      <c r="A2018" s="368" t="s">
        <v>21609</v>
      </c>
      <c r="B2018" s="368">
        <v>130258</v>
      </c>
      <c r="C2018" s="369" t="s">
        <v>23530</v>
      </c>
      <c r="D2018" s="370" t="s">
        <v>7866</v>
      </c>
      <c r="E2018" s="371">
        <v>291.94</v>
      </c>
      <c r="F2018" s="371">
        <v>294.02999999999997</v>
      </c>
    </row>
    <row r="2019" spans="1:6">
      <c r="A2019" s="368" t="s">
        <v>21609</v>
      </c>
      <c r="B2019" s="368">
        <v>130260</v>
      </c>
      <c r="C2019" s="369" t="s">
        <v>23531</v>
      </c>
      <c r="D2019" s="370" t="s">
        <v>7866</v>
      </c>
      <c r="E2019" s="371">
        <v>332.95</v>
      </c>
      <c r="F2019" s="371">
        <v>335.03</v>
      </c>
    </row>
    <row r="2020" spans="1:6">
      <c r="A2020" s="368" t="s">
        <v>21609</v>
      </c>
      <c r="B2020" s="368">
        <v>130262</v>
      </c>
      <c r="C2020" s="369" t="s">
        <v>23532</v>
      </c>
      <c r="D2020" s="370" t="s">
        <v>7866</v>
      </c>
      <c r="E2020" s="371">
        <v>304.57</v>
      </c>
      <c r="F2020" s="371">
        <v>306.66000000000003</v>
      </c>
    </row>
    <row r="2021" spans="1:6" ht="23.25">
      <c r="A2021" s="368" t="s">
        <v>21609</v>
      </c>
      <c r="B2021" s="368">
        <v>130287</v>
      </c>
      <c r="C2021" s="369" t="s">
        <v>23533</v>
      </c>
      <c r="D2021" s="370" t="s">
        <v>7866</v>
      </c>
      <c r="E2021" s="371">
        <v>79.44</v>
      </c>
      <c r="F2021" s="371">
        <v>80.14</v>
      </c>
    </row>
    <row r="2022" spans="1:6" ht="23.25">
      <c r="A2022" s="368" t="s">
        <v>21609</v>
      </c>
      <c r="B2022" s="368">
        <v>130288</v>
      </c>
      <c r="C2022" s="369" t="s">
        <v>23534</v>
      </c>
      <c r="D2022" s="370" t="s">
        <v>7866</v>
      </c>
      <c r="E2022" s="371">
        <v>123.28</v>
      </c>
      <c r="F2022" s="371">
        <v>123.97</v>
      </c>
    </row>
    <row r="2023" spans="1:6">
      <c r="A2023" s="368" t="s">
        <v>21609</v>
      </c>
      <c r="B2023" s="368">
        <v>130290</v>
      </c>
      <c r="C2023" s="369" t="s">
        <v>23535</v>
      </c>
      <c r="D2023" s="370" t="s">
        <v>7866</v>
      </c>
      <c r="E2023" s="371">
        <v>85.99</v>
      </c>
      <c r="F2023" s="371">
        <v>87.38</v>
      </c>
    </row>
    <row r="2024" spans="1:6">
      <c r="A2024" s="368" t="s">
        <v>21609</v>
      </c>
      <c r="B2024" s="368">
        <v>130291</v>
      </c>
      <c r="C2024" s="369" t="s">
        <v>23536</v>
      </c>
      <c r="D2024" s="370" t="s">
        <v>7866</v>
      </c>
      <c r="E2024" s="371">
        <v>68.06</v>
      </c>
      <c r="F2024" s="371">
        <v>69.459999999999994</v>
      </c>
    </row>
    <row r="2025" spans="1:6">
      <c r="A2025" s="368" t="s">
        <v>21609</v>
      </c>
      <c r="B2025" s="368">
        <v>130292</v>
      </c>
      <c r="C2025" s="369" t="s">
        <v>23537</v>
      </c>
      <c r="D2025" s="370" t="s">
        <v>7866</v>
      </c>
      <c r="E2025" s="371">
        <v>120.58</v>
      </c>
      <c r="F2025" s="371">
        <v>122.82</v>
      </c>
    </row>
    <row r="2026" spans="1:6" ht="23.25">
      <c r="A2026" s="368" t="s">
        <v>21609</v>
      </c>
      <c r="B2026" s="368">
        <v>130293</v>
      </c>
      <c r="C2026" s="369" t="s">
        <v>23538</v>
      </c>
      <c r="D2026" s="370" t="s">
        <v>7866</v>
      </c>
      <c r="E2026" s="371">
        <v>108.34</v>
      </c>
      <c r="F2026" s="371">
        <v>110.58</v>
      </c>
    </row>
    <row r="2027" spans="1:6">
      <c r="A2027" s="368" t="s">
        <v>21609</v>
      </c>
      <c r="B2027" s="368">
        <v>130300</v>
      </c>
      <c r="C2027" s="369" t="s">
        <v>23539</v>
      </c>
      <c r="D2027" s="370" t="s">
        <v>21611</v>
      </c>
      <c r="E2027" s="371" t="s">
        <v>21611</v>
      </c>
      <c r="F2027" s="371" t="s">
        <v>21611</v>
      </c>
    </row>
    <row r="2028" spans="1:6">
      <c r="A2028" s="368" t="s">
        <v>21609</v>
      </c>
      <c r="B2028" s="368">
        <v>130302</v>
      </c>
      <c r="C2028" s="369" t="s">
        <v>23540</v>
      </c>
      <c r="D2028" s="370" t="s">
        <v>21</v>
      </c>
      <c r="E2028" s="371">
        <v>7.43</v>
      </c>
      <c r="F2028" s="371">
        <v>8.1199999999999992</v>
      </c>
    </row>
    <row r="2029" spans="1:6">
      <c r="A2029" s="368" t="s">
        <v>21609</v>
      </c>
      <c r="B2029" s="368">
        <v>130304</v>
      </c>
      <c r="C2029" s="369" t="s">
        <v>23541</v>
      </c>
      <c r="D2029" s="370" t="s">
        <v>21</v>
      </c>
      <c r="E2029" s="371">
        <v>56.18</v>
      </c>
      <c r="F2029" s="371">
        <v>58.99</v>
      </c>
    </row>
    <row r="2030" spans="1:6">
      <c r="A2030" s="368" t="s">
        <v>21609</v>
      </c>
      <c r="B2030" s="368">
        <v>130305</v>
      </c>
      <c r="C2030" s="369" t="s">
        <v>23542</v>
      </c>
      <c r="D2030" s="370" t="s">
        <v>21</v>
      </c>
      <c r="E2030" s="371">
        <v>49.82</v>
      </c>
      <c r="F2030" s="371">
        <v>52.63</v>
      </c>
    </row>
    <row r="2031" spans="1:6">
      <c r="A2031" s="368" t="s">
        <v>21609</v>
      </c>
      <c r="B2031" s="368">
        <v>130307</v>
      </c>
      <c r="C2031" s="369" t="s">
        <v>23543</v>
      </c>
      <c r="D2031" s="370" t="s">
        <v>21</v>
      </c>
      <c r="E2031" s="371">
        <v>48.14</v>
      </c>
      <c r="F2031" s="371">
        <v>50.94</v>
      </c>
    </row>
    <row r="2032" spans="1:6">
      <c r="A2032" s="368" t="s">
        <v>21609</v>
      </c>
      <c r="B2032" s="368">
        <v>130309</v>
      </c>
      <c r="C2032" s="369" t="s">
        <v>23544</v>
      </c>
      <c r="D2032" s="370" t="s">
        <v>21</v>
      </c>
      <c r="E2032" s="371">
        <v>14.89</v>
      </c>
      <c r="F2032" s="371">
        <v>15.73</v>
      </c>
    </row>
    <row r="2033" spans="1:6">
      <c r="A2033" s="368" t="s">
        <v>21609</v>
      </c>
      <c r="B2033" s="368">
        <v>130327</v>
      </c>
      <c r="C2033" s="369" t="s">
        <v>23545</v>
      </c>
      <c r="D2033" s="370" t="s">
        <v>21</v>
      </c>
      <c r="E2033" s="371">
        <v>28.71</v>
      </c>
      <c r="F2033" s="371">
        <v>30.15</v>
      </c>
    </row>
    <row r="2034" spans="1:6">
      <c r="A2034" s="368" t="s">
        <v>21609</v>
      </c>
      <c r="B2034" s="368">
        <v>130331</v>
      </c>
      <c r="C2034" s="369" t="s">
        <v>23546</v>
      </c>
      <c r="D2034" s="370" t="s">
        <v>21</v>
      </c>
      <c r="E2034" s="371">
        <v>21.42</v>
      </c>
      <c r="F2034" s="371">
        <v>22.66</v>
      </c>
    </row>
    <row r="2035" spans="1:6">
      <c r="A2035" s="368" t="s">
        <v>21609</v>
      </c>
      <c r="B2035" s="368">
        <v>130335</v>
      </c>
      <c r="C2035" s="369" t="s">
        <v>23547</v>
      </c>
      <c r="D2035" s="370" t="s">
        <v>21</v>
      </c>
      <c r="E2035" s="371">
        <v>20.6</v>
      </c>
      <c r="F2035" s="371">
        <v>21.77</v>
      </c>
    </row>
    <row r="2036" spans="1:6">
      <c r="A2036" s="368" t="s">
        <v>21609</v>
      </c>
      <c r="B2036" s="368">
        <v>130336</v>
      </c>
      <c r="C2036" s="369" t="s">
        <v>23548</v>
      </c>
      <c r="D2036" s="370" t="s">
        <v>21</v>
      </c>
      <c r="E2036" s="371">
        <v>69.959999999999994</v>
      </c>
      <c r="F2036" s="371">
        <v>70.81</v>
      </c>
    </row>
    <row r="2037" spans="1:6">
      <c r="A2037" s="368" t="s">
        <v>21609</v>
      </c>
      <c r="B2037" s="368">
        <v>130340</v>
      </c>
      <c r="C2037" s="369" t="s">
        <v>23549</v>
      </c>
      <c r="D2037" s="370" t="s">
        <v>21</v>
      </c>
      <c r="E2037" s="371">
        <v>12.22</v>
      </c>
      <c r="F2037" s="371">
        <v>13.45</v>
      </c>
    </row>
    <row r="2038" spans="1:6">
      <c r="A2038" s="368" t="s">
        <v>21609</v>
      </c>
      <c r="B2038" s="368">
        <v>130365</v>
      </c>
      <c r="C2038" s="369" t="s">
        <v>23550</v>
      </c>
      <c r="D2038" s="370" t="s">
        <v>21</v>
      </c>
      <c r="E2038" s="371">
        <v>31.16</v>
      </c>
      <c r="F2038" s="371">
        <v>34.369999999999997</v>
      </c>
    </row>
    <row r="2039" spans="1:6">
      <c r="A2039" s="368" t="s">
        <v>21609</v>
      </c>
      <c r="B2039" s="368">
        <v>130367</v>
      </c>
      <c r="C2039" s="369" t="s">
        <v>23551</v>
      </c>
      <c r="D2039" s="370" t="s">
        <v>21</v>
      </c>
      <c r="E2039" s="371">
        <v>68.27</v>
      </c>
      <c r="F2039" s="371">
        <v>72.8</v>
      </c>
    </row>
    <row r="2040" spans="1:6">
      <c r="A2040" s="368" t="s">
        <v>21609</v>
      </c>
      <c r="B2040" s="368">
        <v>130369</v>
      </c>
      <c r="C2040" s="369" t="s">
        <v>23552</v>
      </c>
      <c r="D2040" s="370" t="s">
        <v>21</v>
      </c>
      <c r="E2040" s="371">
        <v>66.180000000000007</v>
      </c>
      <c r="F2040" s="371">
        <v>70.709999999999994</v>
      </c>
    </row>
    <row r="2041" spans="1:6" ht="23.25">
      <c r="A2041" s="368" t="s">
        <v>21609</v>
      </c>
      <c r="B2041" s="368">
        <v>130385</v>
      </c>
      <c r="C2041" s="369" t="s">
        <v>23553</v>
      </c>
      <c r="D2041" s="370" t="s">
        <v>21</v>
      </c>
      <c r="E2041" s="371">
        <v>69.37</v>
      </c>
      <c r="F2041" s="371">
        <v>70.150000000000006</v>
      </c>
    </row>
    <row r="2042" spans="1:6">
      <c r="A2042" s="368" t="s">
        <v>21609</v>
      </c>
      <c r="B2042" s="368">
        <v>130387</v>
      </c>
      <c r="C2042" s="369" t="s">
        <v>23554</v>
      </c>
      <c r="D2042" s="370" t="s">
        <v>21</v>
      </c>
      <c r="E2042" s="371">
        <v>72.569999999999993</v>
      </c>
      <c r="F2042" s="371">
        <v>73.510000000000005</v>
      </c>
    </row>
    <row r="2043" spans="1:6" ht="23.25">
      <c r="A2043" s="368" t="s">
        <v>21609</v>
      </c>
      <c r="B2043" s="368">
        <v>130394</v>
      </c>
      <c r="C2043" s="369" t="s">
        <v>23555</v>
      </c>
      <c r="D2043" s="370" t="s">
        <v>21</v>
      </c>
      <c r="E2043" s="371">
        <v>9.4499999999999993</v>
      </c>
      <c r="F2043" s="371">
        <v>9.81</v>
      </c>
    </row>
    <row r="2044" spans="1:6">
      <c r="A2044" s="368" t="s">
        <v>21609</v>
      </c>
      <c r="B2044" s="368">
        <v>130400</v>
      </c>
      <c r="C2044" s="369" t="s">
        <v>23556</v>
      </c>
      <c r="D2044" s="370" t="s">
        <v>21611</v>
      </c>
      <c r="E2044" s="371" t="s">
        <v>21611</v>
      </c>
      <c r="F2044" s="371" t="s">
        <v>21611</v>
      </c>
    </row>
    <row r="2045" spans="1:6">
      <c r="A2045" s="368" t="s">
        <v>21609</v>
      </c>
      <c r="B2045" s="368">
        <v>130405</v>
      </c>
      <c r="C2045" s="369" t="s">
        <v>23557</v>
      </c>
      <c r="D2045" s="370" t="s">
        <v>21</v>
      </c>
      <c r="E2045" s="371">
        <v>70.89</v>
      </c>
      <c r="F2045" s="371">
        <v>71.260000000000005</v>
      </c>
    </row>
    <row r="2046" spans="1:6">
      <c r="A2046" s="368" t="s">
        <v>21609</v>
      </c>
      <c r="B2046" s="368">
        <v>135000</v>
      </c>
      <c r="C2046" s="369" t="s">
        <v>21757</v>
      </c>
      <c r="D2046" s="370" t="s">
        <v>21611</v>
      </c>
      <c r="E2046" s="371" t="s">
        <v>21611</v>
      </c>
      <c r="F2046" s="371" t="s">
        <v>21611</v>
      </c>
    </row>
    <row r="2047" spans="1:6">
      <c r="A2047" s="368" t="s">
        <v>21609</v>
      </c>
      <c r="B2047" s="368">
        <v>135001</v>
      </c>
      <c r="C2047" s="369" t="s">
        <v>23558</v>
      </c>
      <c r="D2047" s="370" t="s">
        <v>74</v>
      </c>
      <c r="E2047" s="371">
        <v>222.69</v>
      </c>
      <c r="F2047" s="371">
        <v>249.31</v>
      </c>
    </row>
    <row r="2048" spans="1:6" ht="23.25">
      <c r="A2048" s="368" t="s">
        <v>21609</v>
      </c>
      <c r="B2048" s="368">
        <v>135005</v>
      </c>
      <c r="C2048" s="369" t="s">
        <v>23559</v>
      </c>
      <c r="D2048" s="370" t="s">
        <v>7866</v>
      </c>
      <c r="E2048" s="371">
        <v>25.69</v>
      </c>
      <c r="F2048" s="371">
        <v>28.77</v>
      </c>
    </row>
    <row r="2049" spans="1:6">
      <c r="A2049" s="368" t="s">
        <v>21609</v>
      </c>
      <c r="B2049" s="368">
        <v>135010</v>
      </c>
      <c r="C2049" s="369" t="s">
        <v>23560</v>
      </c>
      <c r="D2049" s="370" t="s">
        <v>7866</v>
      </c>
      <c r="E2049" s="371">
        <v>17.13</v>
      </c>
      <c r="F2049" s="371">
        <v>19.18</v>
      </c>
    </row>
    <row r="2050" spans="1:6">
      <c r="A2050" s="368" t="s">
        <v>21609</v>
      </c>
      <c r="B2050" s="368">
        <v>135012</v>
      </c>
      <c r="C2050" s="369" t="s">
        <v>23561</v>
      </c>
      <c r="D2050" s="370" t="s">
        <v>7866</v>
      </c>
      <c r="E2050" s="371">
        <v>17.13</v>
      </c>
      <c r="F2050" s="371">
        <v>19.18</v>
      </c>
    </row>
    <row r="2051" spans="1:6">
      <c r="A2051" s="368" t="s">
        <v>21609</v>
      </c>
      <c r="B2051" s="368">
        <v>135014</v>
      </c>
      <c r="C2051" s="369" t="s">
        <v>23562</v>
      </c>
      <c r="D2051" s="370" t="s">
        <v>7866</v>
      </c>
      <c r="E2051" s="371">
        <v>20.56</v>
      </c>
      <c r="F2051" s="371">
        <v>23.01</v>
      </c>
    </row>
    <row r="2052" spans="1:6" ht="23.25">
      <c r="A2052" s="368" t="s">
        <v>21609</v>
      </c>
      <c r="B2052" s="368">
        <v>135020</v>
      </c>
      <c r="C2052" s="369" t="s">
        <v>23563</v>
      </c>
      <c r="D2052" s="370" t="s">
        <v>7866</v>
      </c>
      <c r="E2052" s="371">
        <v>15.42</v>
      </c>
      <c r="F2052" s="371">
        <v>17.260000000000002</v>
      </c>
    </row>
    <row r="2053" spans="1:6">
      <c r="A2053" s="368" t="s">
        <v>21609</v>
      </c>
      <c r="B2053" s="368">
        <v>135030</v>
      </c>
      <c r="C2053" s="369" t="s">
        <v>23564</v>
      </c>
      <c r="D2053" s="370" t="s">
        <v>21</v>
      </c>
      <c r="E2053" s="371">
        <v>2.23</v>
      </c>
      <c r="F2053" s="371">
        <v>2.4900000000000002</v>
      </c>
    </row>
    <row r="2054" spans="1:6">
      <c r="A2054" s="368" t="s">
        <v>21609</v>
      </c>
      <c r="B2054" s="368">
        <v>135040</v>
      </c>
      <c r="C2054" s="369" t="s">
        <v>23565</v>
      </c>
      <c r="D2054" s="370" t="s">
        <v>21</v>
      </c>
      <c r="E2054" s="371">
        <v>6.85</v>
      </c>
      <c r="F2054" s="371">
        <v>7.67</v>
      </c>
    </row>
    <row r="2055" spans="1:6">
      <c r="A2055" s="368" t="s">
        <v>21609</v>
      </c>
      <c r="B2055" s="368">
        <v>136000</v>
      </c>
      <c r="C2055" s="369" t="s">
        <v>21884</v>
      </c>
      <c r="D2055" s="370" t="s">
        <v>21611</v>
      </c>
      <c r="E2055" s="371" t="s">
        <v>21611</v>
      </c>
      <c r="F2055" s="371" t="s">
        <v>21611</v>
      </c>
    </row>
    <row r="2056" spans="1:6">
      <c r="A2056" s="368" t="s">
        <v>21609</v>
      </c>
      <c r="B2056" s="368">
        <v>136002</v>
      </c>
      <c r="C2056" s="369" t="s">
        <v>23476</v>
      </c>
      <c r="D2056" s="370" t="s">
        <v>7866</v>
      </c>
      <c r="E2056" s="371">
        <v>23.98</v>
      </c>
      <c r="F2056" s="371">
        <v>26.85</v>
      </c>
    </row>
    <row r="2057" spans="1:6">
      <c r="A2057" s="368" t="s">
        <v>21609</v>
      </c>
      <c r="B2057" s="368">
        <v>136010</v>
      </c>
      <c r="C2057" s="369" t="s">
        <v>23566</v>
      </c>
      <c r="D2057" s="370" t="s">
        <v>7866</v>
      </c>
      <c r="E2057" s="371">
        <v>25.69</v>
      </c>
      <c r="F2057" s="371">
        <v>28.77</v>
      </c>
    </row>
    <row r="2058" spans="1:6">
      <c r="A2058" s="368" t="s">
        <v>21609</v>
      </c>
      <c r="B2058" s="368">
        <v>136012</v>
      </c>
      <c r="C2058" s="369" t="s">
        <v>23567</v>
      </c>
      <c r="D2058" s="370" t="s">
        <v>7866</v>
      </c>
      <c r="E2058" s="371">
        <v>25.31</v>
      </c>
      <c r="F2058" s="371">
        <v>28.33</v>
      </c>
    </row>
    <row r="2059" spans="1:6">
      <c r="A2059" s="368" t="s">
        <v>21609</v>
      </c>
      <c r="B2059" s="368">
        <v>136014</v>
      </c>
      <c r="C2059" s="369" t="s">
        <v>23568</v>
      </c>
      <c r="D2059" s="370" t="s">
        <v>7866</v>
      </c>
      <c r="E2059" s="371">
        <v>30.37</v>
      </c>
      <c r="F2059" s="371">
        <v>34</v>
      </c>
    </row>
    <row r="2060" spans="1:6">
      <c r="A2060" s="368" t="s">
        <v>21609</v>
      </c>
      <c r="B2060" s="368">
        <v>136020</v>
      </c>
      <c r="C2060" s="369" t="s">
        <v>23569</v>
      </c>
      <c r="D2060" s="370" t="s">
        <v>7866</v>
      </c>
      <c r="E2060" s="371">
        <v>24.35</v>
      </c>
      <c r="F2060" s="371">
        <v>27.26</v>
      </c>
    </row>
    <row r="2061" spans="1:6">
      <c r="A2061" s="368" t="s">
        <v>21609</v>
      </c>
      <c r="B2061" s="368">
        <v>136030</v>
      </c>
      <c r="C2061" s="369" t="s">
        <v>23570</v>
      </c>
      <c r="D2061" s="370" t="s">
        <v>21</v>
      </c>
      <c r="E2061" s="371">
        <v>4.43</v>
      </c>
      <c r="F2061" s="371">
        <v>4.96</v>
      </c>
    </row>
    <row r="2062" spans="1:6">
      <c r="A2062" s="368" t="s">
        <v>21609</v>
      </c>
      <c r="B2062" s="368">
        <v>137000</v>
      </c>
      <c r="C2062" s="369" t="s">
        <v>21891</v>
      </c>
      <c r="D2062" s="370" t="s">
        <v>21611</v>
      </c>
      <c r="E2062" s="371" t="s">
        <v>21611</v>
      </c>
      <c r="F2062" s="371" t="s">
        <v>21611</v>
      </c>
    </row>
    <row r="2063" spans="1:6">
      <c r="A2063" s="368" t="s">
        <v>21609</v>
      </c>
      <c r="B2063" s="368">
        <v>137010</v>
      </c>
      <c r="C2063" s="369" t="s">
        <v>23571</v>
      </c>
      <c r="D2063" s="370" t="s">
        <v>7866</v>
      </c>
      <c r="E2063" s="371">
        <v>74.62</v>
      </c>
      <c r="F2063" s="371">
        <v>82.68</v>
      </c>
    </row>
    <row r="2064" spans="1:6">
      <c r="A2064" s="368" t="s">
        <v>21609</v>
      </c>
      <c r="B2064" s="368">
        <v>137012</v>
      </c>
      <c r="C2064" s="369" t="s">
        <v>23572</v>
      </c>
      <c r="D2064" s="370" t="s">
        <v>7866</v>
      </c>
      <c r="E2064" s="371">
        <v>19.57</v>
      </c>
      <c r="F2064" s="371">
        <v>21.65</v>
      </c>
    </row>
    <row r="2065" spans="1:6">
      <c r="A2065" s="368" t="s">
        <v>21609</v>
      </c>
      <c r="B2065" s="368">
        <v>137014</v>
      </c>
      <c r="C2065" s="369" t="s">
        <v>23573</v>
      </c>
      <c r="D2065" s="370" t="s">
        <v>7866</v>
      </c>
      <c r="E2065" s="371">
        <v>54.37</v>
      </c>
      <c r="F2065" s="371">
        <v>60.61</v>
      </c>
    </row>
    <row r="2066" spans="1:6">
      <c r="A2066" s="368" t="s">
        <v>21609</v>
      </c>
      <c r="B2066" s="368">
        <v>137020</v>
      </c>
      <c r="C2066" s="369" t="s">
        <v>23574</v>
      </c>
      <c r="D2066" s="370" t="s">
        <v>7866</v>
      </c>
      <c r="E2066" s="371">
        <v>9.99</v>
      </c>
      <c r="F2066" s="371">
        <v>10.68</v>
      </c>
    </row>
    <row r="2067" spans="1:6">
      <c r="A2067" s="368" t="s">
        <v>21609</v>
      </c>
      <c r="B2067" s="368">
        <v>137030</v>
      </c>
      <c r="C2067" s="369" t="s">
        <v>23575</v>
      </c>
      <c r="D2067" s="370" t="s">
        <v>21</v>
      </c>
      <c r="E2067" s="371">
        <v>15.91</v>
      </c>
      <c r="F2067" s="371">
        <v>17.8</v>
      </c>
    </row>
    <row r="2068" spans="1:6">
      <c r="A2068" s="368" t="s">
        <v>21609</v>
      </c>
      <c r="B2068" s="368">
        <v>138000</v>
      </c>
      <c r="C2068" s="369" t="s">
        <v>21936</v>
      </c>
      <c r="D2068" s="370" t="s">
        <v>21611</v>
      </c>
      <c r="E2068" s="371" t="s">
        <v>21611</v>
      </c>
      <c r="F2068" s="371" t="s">
        <v>21611</v>
      </c>
    </row>
    <row r="2069" spans="1:6">
      <c r="A2069" s="368" t="s">
        <v>21609</v>
      </c>
      <c r="B2069" s="368">
        <v>138015</v>
      </c>
      <c r="C2069" s="369" t="s">
        <v>23576</v>
      </c>
      <c r="D2069" s="370" t="s">
        <v>7866</v>
      </c>
      <c r="E2069" s="371">
        <v>154.51</v>
      </c>
      <c r="F2069" s="371">
        <v>156.37</v>
      </c>
    </row>
    <row r="2070" spans="1:6">
      <c r="A2070" s="368" t="s">
        <v>21609</v>
      </c>
      <c r="B2070" s="368">
        <v>138016</v>
      </c>
      <c r="C2070" s="369" t="s">
        <v>23577</v>
      </c>
      <c r="D2070" s="370" t="s">
        <v>7866</v>
      </c>
      <c r="E2070" s="371">
        <v>23.66</v>
      </c>
      <c r="F2070" s="371">
        <v>25.52</v>
      </c>
    </row>
    <row r="2071" spans="1:6">
      <c r="A2071" s="368" t="s">
        <v>21609</v>
      </c>
      <c r="B2071" s="368">
        <v>138017</v>
      </c>
      <c r="C2071" s="369" t="s">
        <v>23578</v>
      </c>
      <c r="D2071" s="370" t="s">
        <v>7866</v>
      </c>
      <c r="E2071" s="371">
        <v>5.58</v>
      </c>
      <c r="F2071" s="371">
        <v>6.15</v>
      </c>
    </row>
    <row r="2072" spans="1:6">
      <c r="A2072" s="368" t="s">
        <v>21609</v>
      </c>
      <c r="B2072" s="368">
        <v>138018</v>
      </c>
      <c r="C2072" s="369" t="s">
        <v>23579</v>
      </c>
      <c r="D2072" s="370" t="s">
        <v>7866</v>
      </c>
      <c r="E2072" s="371">
        <v>209.7</v>
      </c>
      <c r="F2072" s="371">
        <v>210.74</v>
      </c>
    </row>
    <row r="2073" spans="1:6">
      <c r="A2073" s="368" t="s">
        <v>21609</v>
      </c>
      <c r="B2073" s="368">
        <v>138041</v>
      </c>
      <c r="C2073" s="369" t="s">
        <v>23580</v>
      </c>
      <c r="D2073" s="370" t="s">
        <v>21</v>
      </c>
      <c r="E2073" s="371">
        <v>17.45</v>
      </c>
      <c r="F2073" s="371">
        <v>17.61</v>
      </c>
    </row>
    <row r="2074" spans="1:6">
      <c r="A2074" s="368" t="s">
        <v>21609</v>
      </c>
      <c r="B2074" s="368">
        <v>138061</v>
      </c>
      <c r="C2074" s="369" t="s">
        <v>23581</v>
      </c>
      <c r="D2074" s="370" t="s">
        <v>7866</v>
      </c>
      <c r="E2074" s="371">
        <v>6.37</v>
      </c>
      <c r="F2074" s="371">
        <v>6.73</v>
      </c>
    </row>
    <row r="2075" spans="1:6">
      <c r="A2075" s="368" t="s">
        <v>21609</v>
      </c>
      <c r="B2075" s="368">
        <v>138062</v>
      </c>
      <c r="C2075" s="369" t="s">
        <v>23582</v>
      </c>
      <c r="D2075" s="370" t="s">
        <v>7866</v>
      </c>
      <c r="E2075" s="371">
        <v>6.37</v>
      </c>
      <c r="F2075" s="371">
        <v>6.73</v>
      </c>
    </row>
    <row r="2076" spans="1:6">
      <c r="A2076" s="368" t="s">
        <v>21609</v>
      </c>
      <c r="B2076" s="368">
        <v>138070</v>
      </c>
      <c r="C2076" s="369" t="s">
        <v>23583</v>
      </c>
      <c r="D2076" s="370" t="s">
        <v>7866</v>
      </c>
      <c r="E2076" s="371">
        <v>20.88</v>
      </c>
      <c r="F2076" s="371">
        <v>22.76</v>
      </c>
    </row>
    <row r="2077" spans="1:6">
      <c r="A2077" s="368" t="s">
        <v>21609</v>
      </c>
      <c r="B2077" s="368">
        <v>138071</v>
      </c>
      <c r="C2077" s="369" t="s">
        <v>23584</v>
      </c>
      <c r="D2077" s="370" t="s">
        <v>7866</v>
      </c>
      <c r="E2077" s="371">
        <v>26.59</v>
      </c>
      <c r="F2077" s="371">
        <v>28.48</v>
      </c>
    </row>
    <row r="2078" spans="1:6">
      <c r="A2078" s="368" t="s">
        <v>21609</v>
      </c>
      <c r="B2078" s="368">
        <v>138072</v>
      </c>
      <c r="C2078" s="369" t="s">
        <v>23585</v>
      </c>
      <c r="D2078" s="370" t="s">
        <v>7866</v>
      </c>
      <c r="E2078" s="371">
        <v>34.619999999999997</v>
      </c>
      <c r="F2078" s="371">
        <v>36.51</v>
      </c>
    </row>
    <row r="2079" spans="1:6">
      <c r="A2079" s="368" t="s">
        <v>21609</v>
      </c>
      <c r="B2079" s="368">
        <v>138073</v>
      </c>
      <c r="C2079" s="369" t="s">
        <v>23586</v>
      </c>
      <c r="D2079" s="370" t="s">
        <v>21</v>
      </c>
      <c r="E2079" s="371">
        <v>10.81</v>
      </c>
      <c r="F2079" s="371">
        <v>11.78</v>
      </c>
    </row>
    <row r="2080" spans="1:6">
      <c r="A2080" s="368" t="s">
        <v>21609</v>
      </c>
      <c r="B2080" s="368">
        <v>138074</v>
      </c>
      <c r="C2080" s="369" t="s">
        <v>23587</v>
      </c>
      <c r="D2080" s="370" t="s">
        <v>21</v>
      </c>
      <c r="E2080" s="371">
        <v>13.76</v>
      </c>
      <c r="F2080" s="371">
        <v>14.74</v>
      </c>
    </row>
    <row r="2081" spans="1:6">
      <c r="A2081" s="368" t="s">
        <v>21609</v>
      </c>
      <c r="B2081" s="368">
        <v>138075</v>
      </c>
      <c r="C2081" s="369" t="s">
        <v>23588</v>
      </c>
      <c r="D2081" s="370" t="s">
        <v>21</v>
      </c>
      <c r="E2081" s="371">
        <v>17.920000000000002</v>
      </c>
      <c r="F2081" s="371">
        <v>18.89</v>
      </c>
    </row>
    <row r="2082" spans="1:6">
      <c r="A2082" s="364" t="s">
        <v>21609</v>
      </c>
      <c r="B2082" s="364">
        <v>140000</v>
      </c>
      <c r="C2082" s="365" t="s">
        <v>23589</v>
      </c>
      <c r="D2082" s="366"/>
      <c r="E2082" s="367"/>
      <c r="F2082" s="367"/>
    </row>
    <row r="2083" spans="1:6">
      <c r="A2083" s="368" t="s">
        <v>21609</v>
      </c>
      <c r="B2083" s="368">
        <v>140100</v>
      </c>
      <c r="C2083" s="369" t="s">
        <v>23590</v>
      </c>
      <c r="D2083" s="370" t="s">
        <v>21611</v>
      </c>
      <c r="E2083" s="371" t="s">
        <v>21611</v>
      </c>
      <c r="F2083" s="371" t="s">
        <v>21611</v>
      </c>
    </row>
    <row r="2084" spans="1:6">
      <c r="A2084" s="368" t="s">
        <v>21609</v>
      </c>
      <c r="B2084" s="368">
        <v>140103</v>
      </c>
      <c r="C2084" s="369" t="s">
        <v>23591</v>
      </c>
      <c r="D2084" s="370" t="s">
        <v>7866</v>
      </c>
      <c r="E2084" s="371">
        <v>119.95</v>
      </c>
      <c r="F2084" s="371">
        <v>119.95</v>
      </c>
    </row>
    <row r="2085" spans="1:6">
      <c r="A2085" s="368" t="s">
        <v>21609</v>
      </c>
      <c r="B2085" s="368">
        <v>140104</v>
      </c>
      <c r="C2085" s="369" t="s">
        <v>23592</v>
      </c>
      <c r="D2085" s="370" t="s">
        <v>7866</v>
      </c>
      <c r="E2085" s="371">
        <v>134.36000000000001</v>
      </c>
      <c r="F2085" s="371">
        <v>134.36000000000001</v>
      </c>
    </row>
    <row r="2086" spans="1:6">
      <c r="A2086" s="368" t="s">
        <v>21609</v>
      </c>
      <c r="B2086" s="368">
        <v>140105</v>
      </c>
      <c r="C2086" s="369" t="s">
        <v>23593</v>
      </c>
      <c r="D2086" s="370" t="s">
        <v>7866</v>
      </c>
      <c r="E2086" s="371">
        <v>158.37</v>
      </c>
      <c r="F2086" s="371">
        <v>158.37</v>
      </c>
    </row>
    <row r="2087" spans="1:6">
      <c r="A2087" s="368" t="s">
        <v>21609</v>
      </c>
      <c r="B2087" s="368">
        <v>140111</v>
      </c>
      <c r="C2087" s="369" t="s">
        <v>23594</v>
      </c>
      <c r="D2087" s="370" t="s">
        <v>7866</v>
      </c>
      <c r="E2087" s="371">
        <v>108.59</v>
      </c>
      <c r="F2087" s="371">
        <v>108.59</v>
      </c>
    </row>
    <row r="2088" spans="1:6">
      <c r="A2088" s="368" t="s">
        <v>21609</v>
      </c>
      <c r="B2088" s="368">
        <v>140130</v>
      </c>
      <c r="C2088" s="369" t="s">
        <v>23595</v>
      </c>
      <c r="D2088" s="370" t="s">
        <v>7866</v>
      </c>
      <c r="E2088" s="371">
        <v>299.14999999999998</v>
      </c>
      <c r="F2088" s="371">
        <v>299.14999999999998</v>
      </c>
    </row>
    <row r="2089" spans="1:6">
      <c r="A2089" s="368" t="s">
        <v>21609</v>
      </c>
      <c r="B2089" s="368">
        <v>140137</v>
      </c>
      <c r="C2089" s="369" t="s">
        <v>23596</v>
      </c>
      <c r="D2089" s="370" t="s">
        <v>7866</v>
      </c>
      <c r="E2089" s="371">
        <v>468.93</v>
      </c>
      <c r="F2089" s="371">
        <v>468.93</v>
      </c>
    </row>
    <row r="2090" spans="1:6">
      <c r="A2090" s="368" t="s">
        <v>21609</v>
      </c>
      <c r="B2090" s="368">
        <v>140150</v>
      </c>
      <c r="C2090" s="369" t="s">
        <v>23597</v>
      </c>
      <c r="D2090" s="370" t="s">
        <v>7866</v>
      </c>
      <c r="E2090" s="371">
        <v>249.25</v>
      </c>
      <c r="F2090" s="371">
        <v>249.25</v>
      </c>
    </row>
    <row r="2091" spans="1:6">
      <c r="A2091" s="368" t="s">
        <v>21609</v>
      </c>
      <c r="B2091" s="368">
        <v>140152</v>
      </c>
      <c r="C2091" s="369" t="s">
        <v>23598</v>
      </c>
      <c r="D2091" s="370" t="s">
        <v>7866</v>
      </c>
      <c r="E2091" s="371">
        <v>336.1</v>
      </c>
      <c r="F2091" s="371">
        <v>336.1</v>
      </c>
    </row>
    <row r="2092" spans="1:6">
      <c r="A2092" s="368" t="s">
        <v>21609</v>
      </c>
      <c r="B2092" s="368">
        <v>140170</v>
      </c>
      <c r="C2092" s="369" t="s">
        <v>23599</v>
      </c>
      <c r="D2092" s="370" t="s">
        <v>7866</v>
      </c>
      <c r="E2092" s="371">
        <v>135.46</v>
      </c>
      <c r="F2092" s="371">
        <v>135.46</v>
      </c>
    </row>
    <row r="2093" spans="1:6">
      <c r="A2093" s="368" t="s">
        <v>21609</v>
      </c>
      <c r="B2093" s="368">
        <v>140172</v>
      </c>
      <c r="C2093" s="369" t="s">
        <v>23600</v>
      </c>
      <c r="D2093" s="370" t="s">
        <v>7866</v>
      </c>
      <c r="E2093" s="371">
        <v>421</v>
      </c>
      <c r="F2093" s="371">
        <v>421</v>
      </c>
    </row>
    <row r="2094" spans="1:6">
      <c r="A2094" s="368" t="s">
        <v>21609</v>
      </c>
      <c r="B2094" s="368">
        <v>145000</v>
      </c>
      <c r="C2094" s="369" t="s">
        <v>21757</v>
      </c>
      <c r="D2094" s="370" t="s">
        <v>21611</v>
      </c>
      <c r="E2094" s="371" t="s">
        <v>21611</v>
      </c>
      <c r="F2094" s="371" t="s">
        <v>21611</v>
      </c>
    </row>
    <row r="2095" spans="1:6">
      <c r="A2095" s="368" t="s">
        <v>21609</v>
      </c>
      <c r="B2095" s="368">
        <v>145001</v>
      </c>
      <c r="C2095" s="369" t="s">
        <v>23601</v>
      </c>
      <c r="D2095" s="370" t="s">
        <v>7866</v>
      </c>
      <c r="E2095" s="371">
        <v>52.59</v>
      </c>
      <c r="F2095" s="371">
        <v>52.59</v>
      </c>
    </row>
    <row r="2096" spans="1:6">
      <c r="A2096" s="368" t="s">
        <v>21609</v>
      </c>
      <c r="B2096" s="368">
        <v>146000</v>
      </c>
      <c r="C2096" s="369" t="s">
        <v>21884</v>
      </c>
      <c r="D2096" s="370" t="s">
        <v>21611</v>
      </c>
      <c r="E2096" s="371" t="s">
        <v>21611</v>
      </c>
      <c r="F2096" s="371" t="s">
        <v>21611</v>
      </c>
    </row>
    <row r="2097" spans="1:6">
      <c r="A2097" s="368" t="s">
        <v>21609</v>
      </c>
      <c r="B2097" s="368">
        <v>146001</v>
      </c>
      <c r="C2097" s="369" t="s">
        <v>23602</v>
      </c>
      <c r="D2097" s="370" t="s">
        <v>7866</v>
      </c>
      <c r="E2097" s="371">
        <v>78.89</v>
      </c>
      <c r="F2097" s="371">
        <v>78.89</v>
      </c>
    </row>
    <row r="2098" spans="1:6">
      <c r="A2098" s="368" t="s">
        <v>21609</v>
      </c>
      <c r="B2098" s="368">
        <v>147000</v>
      </c>
      <c r="C2098" s="369" t="s">
        <v>21891</v>
      </c>
      <c r="D2098" s="370" t="s">
        <v>21611</v>
      </c>
      <c r="E2098" s="371" t="s">
        <v>21611</v>
      </c>
      <c r="F2098" s="371" t="s">
        <v>21611</v>
      </c>
    </row>
    <row r="2099" spans="1:6">
      <c r="A2099" s="368" t="s">
        <v>21609</v>
      </c>
      <c r="B2099" s="368">
        <v>147001</v>
      </c>
      <c r="C2099" s="369" t="s">
        <v>23603</v>
      </c>
      <c r="D2099" s="370" t="s">
        <v>7866</v>
      </c>
      <c r="E2099" s="371">
        <v>57.27</v>
      </c>
      <c r="F2099" s="371">
        <v>57.27</v>
      </c>
    </row>
    <row r="2100" spans="1:6">
      <c r="A2100" s="364" t="s">
        <v>21609</v>
      </c>
      <c r="B2100" s="364">
        <v>150000</v>
      </c>
      <c r="C2100" s="365" t="s">
        <v>3069</v>
      </c>
      <c r="D2100" s="366"/>
      <c r="E2100" s="367"/>
      <c r="F2100" s="367"/>
    </row>
    <row r="2101" spans="1:6">
      <c r="A2101" s="368" t="s">
        <v>21609</v>
      </c>
      <c r="B2101" s="368">
        <v>150100</v>
      </c>
      <c r="C2101" s="369" t="s">
        <v>23604</v>
      </c>
      <c r="D2101" s="370" t="s">
        <v>21611</v>
      </c>
      <c r="E2101" s="371" t="s">
        <v>21611</v>
      </c>
      <c r="F2101" s="371" t="s">
        <v>21611</v>
      </c>
    </row>
    <row r="2102" spans="1:6">
      <c r="A2102" s="368" t="s">
        <v>21609</v>
      </c>
      <c r="B2102" s="368">
        <v>150101</v>
      </c>
      <c r="C2102" s="369" t="s">
        <v>23605</v>
      </c>
      <c r="D2102" s="370" t="s">
        <v>7866</v>
      </c>
      <c r="E2102" s="371">
        <v>5.21</v>
      </c>
      <c r="F2102" s="371">
        <v>5.79</v>
      </c>
    </row>
    <row r="2103" spans="1:6">
      <c r="A2103" s="368" t="s">
        <v>21609</v>
      </c>
      <c r="B2103" s="368">
        <v>150102</v>
      </c>
      <c r="C2103" s="369" t="s">
        <v>23606</v>
      </c>
      <c r="D2103" s="370" t="s">
        <v>7866</v>
      </c>
      <c r="E2103" s="371">
        <v>7.15</v>
      </c>
      <c r="F2103" s="371">
        <v>7.96</v>
      </c>
    </row>
    <row r="2104" spans="1:6">
      <c r="A2104" s="368" t="s">
        <v>21609</v>
      </c>
      <c r="B2104" s="368">
        <v>150108</v>
      </c>
      <c r="C2104" s="369" t="s">
        <v>23607</v>
      </c>
      <c r="D2104" s="370" t="s">
        <v>7866</v>
      </c>
      <c r="E2104" s="371">
        <v>8.5399999999999991</v>
      </c>
      <c r="F2104" s="371">
        <v>9.35</v>
      </c>
    </row>
    <row r="2105" spans="1:6">
      <c r="A2105" s="368" t="s">
        <v>21609</v>
      </c>
      <c r="B2105" s="368">
        <v>150110</v>
      </c>
      <c r="C2105" s="369" t="s">
        <v>23608</v>
      </c>
      <c r="D2105" s="370" t="s">
        <v>7866</v>
      </c>
      <c r="E2105" s="371">
        <v>16.63</v>
      </c>
      <c r="F2105" s="371">
        <v>18.03</v>
      </c>
    </row>
    <row r="2106" spans="1:6">
      <c r="A2106" s="368" t="s">
        <v>21609</v>
      </c>
      <c r="B2106" s="368">
        <v>150111</v>
      </c>
      <c r="C2106" s="369" t="s">
        <v>23609</v>
      </c>
      <c r="D2106" s="370" t="s">
        <v>7866</v>
      </c>
      <c r="E2106" s="371">
        <v>25.29</v>
      </c>
      <c r="F2106" s="371">
        <v>27.57</v>
      </c>
    </row>
    <row r="2107" spans="1:6">
      <c r="A2107" s="368" t="s">
        <v>21609</v>
      </c>
      <c r="B2107" s="368">
        <v>150115</v>
      </c>
      <c r="C2107" s="369" t="s">
        <v>23610</v>
      </c>
      <c r="D2107" s="370" t="s">
        <v>7866</v>
      </c>
      <c r="E2107" s="371">
        <v>17.38</v>
      </c>
      <c r="F2107" s="371">
        <v>18.79</v>
      </c>
    </row>
    <row r="2108" spans="1:6">
      <c r="A2108" s="368" t="s">
        <v>21609</v>
      </c>
      <c r="B2108" s="368">
        <v>150116</v>
      </c>
      <c r="C2108" s="369" t="s">
        <v>23611</v>
      </c>
      <c r="D2108" s="370" t="s">
        <v>7866</v>
      </c>
      <c r="E2108" s="371">
        <v>28.13</v>
      </c>
      <c r="F2108" s="371">
        <v>30.53</v>
      </c>
    </row>
    <row r="2109" spans="1:6">
      <c r="A2109" s="368" t="s">
        <v>21609</v>
      </c>
      <c r="B2109" s="368">
        <v>150118</v>
      </c>
      <c r="C2109" s="369" t="s">
        <v>23612</v>
      </c>
      <c r="D2109" s="370" t="s">
        <v>7866</v>
      </c>
      <c r="E2109" s="371">
        <v>51.57</v>
      </c>
      <c r="F2109" s="371">
        <v>55.95</v>
      </c>
    </row>
    <row r="2110" spans="1:6">
      <c r="A2110" s="368" t="s">
        <v>21609</v>
      </c>
      <c r="B2110" s="368">
        <v>150119</v>
      </c>
      <c r="C2110" s="369" t="s">
        <v>23613</v>
      </c>
      <c r="D2110" s="370" t="s">
        <v>7866</v>
      </c>
      <c r="E2110" s="371">
        <v>18.899999999999999</v>
      </c>
      <c r="F2110" s="371">
        <v>19.96</v>
      </c>
    </row>
    <row r="2111" spans="1:6">
      <c r="A2111" s="368" t="s">
        <v>21609</v>
      </c>
      <c r="B2111" s="368">
        <v>150123</v>
      </c>
      <c r="C2111" s="369" t="s">
        <v>23614</v>
      </c>
      <c r="D2111" s="370" t="s">
        <v>7866</v>
      </c>
      <c r="E2111" s="371">
        <v>19.37</v>
      </c>
      <c r="F2111" s="371">
        <v>20.78</v>
      </c>
    </row>
    <row r="2112" spans="1:6">
      <c r="A2112" s="368" t="s">
        <v>21609</v>
      </c>
      <c r="B2112" s="368">
        <v>150124</v>
      </c>
      <c r="C2112" s="369" t="s">
        <v>23615</v>
      </c>
      <c r="D2112" s="370" t="s">
        <v>7866</v>
      </c>
      <c r="E2112" s="371">
        <v>36.92</v>
      </c>
      <c r="F2112" s="371">
        <v>39.32</v>
      </c>
    </row>
    <row r="2113" spans="1:6" ht="23.25">
      <c r="A2113" s="368" t="s">
        <v>21609</v>
      </c>
      <c r="B2113" s="368">
        <v>150125</v>
      </c>
      <c r="C2113" s="369" t="s">
        <v>23616</v>
      </c>
      <c r="D2113" s="370" t="s">
        <v>7866</v>
      </c>
      <c r="E2113" s="371">
        <v>35.200000000000003</v>
      </c>
      <c r="F2113" s="371">
        <v>36.61</v>
      </c>
    </row>
    <row r="2114" spans="1:6">
      <c r="A2114" s="368" t="s">
        <v>21609</v>
      </c>
      <c r="B2114" s="368">
        <v>150136</v>
      </c>
      <c r="C2114" s="369" t="s">
        <v>23617</v>
      </c>
      <c r="D2114" s="370" t="s">
        <v>7866</v>
      </c>
      <c r="E2114" s="371">
        <v>110.3</v>
      </c>
      <c r="F2114" s="371">
        <v>116.49</v>
      </c>
    </row>
    <row r="2115" spans="1:6" ht="23.25">
      <c r="A2115" s="368" t="s">
        <v>21609</v>
      </c>
      <c r="B2115" s="368">
        <v>150170</v>
      </c>
      <c r="C2115" s="369" t="s">
        <v>23618</v>
      </c>
      <c r="D2115" s="370" t="s">
        <v>7866</v>
      </c>
      <c r="E2115" s="371">
        <v>24.36</v>
      </c>
      <c r="F2115" s="371">
        <v>25.52</v>
      </c>
    </row>
    <row r="2116" spans="1:6">
      <c r="A2116" s="368" t="s">
        <v>21609</v>
      </c>
      <c r="B2116" s="368">
        <v>150176</v>
      </c>
      <c r="C2116" s="369" t="s">
        <v>23619</v>
      </c>
      <c r="D2116" s="370" t="s">
        <v>7866</v>
      </c>
      <c r="E2116" s="371">
        <v>22.2</v>
      </c>
      <c r="F2116" s="371">
        <v>23.94</v>
      </c>
    </row>
    <row r="2117" spans="1:6" ht="23.25">
      <c r="A2117" s="368" t="s">
        <v>21609</v>
      </c>
      <c r="B2117" s="368">
        <v>150177</v>
      </c>
      <c r="C2117" s="369" t="s">
        <v>23620</v>
      </c>
      <c r="D2117" s="370" t="s">
        <v>7866</v>
      </c>
      <c r="E2117" s="371">
        <v>31.52</v>
      </c>
      <c r="F2117" s="371">
        <v>33.26</v>
      </c>
    </row>
    <row r="2118" spans="1:6">
      <c r="A2118" s="368" t="s">
        <v>21609</v>
      </c>
      <c r="B2118" s="368">
        <v>150200</v>
      </c>
      <c r="C2118" s="369" t="s">
        <v>23621</v>
      </c>
      <c r="D2118" s="370" t="s">
        <v>21611</v>
      </c>
      <c r="E2118" s="371" t="s">
        <v>21611</v>
      </c>
      <c r="F2118" s="371" t="s">
        <v>21611</v>
      </c>
    </row>
    <row r="2119" spans="1:6">
      <c r="A2119" s="368" t="s">
        <v>21609</v>
      </c>
      <c r="B2119" s="368">
        <v>150210</v>
      </c>
      <c r="C2119" s="369" t="s">
        <v>23622</v>
      </c>
      <c r="D2119" s="370" t="s">
        <v>7866</v>
      </c>
      <c r="E2119" s="371">
        <v>21.35</v>
      </c>
      <c r="F2119" s="371">
        <v>22.75</v>
      </c>
    </row>
    <row r="2120" spans="1:6">
      <c r="A2120" s="368" t="s">
        <v>21609</v>
      </c>
      <c r="B2120" s="368">
        <v>150211</v>
      </c>
      <c r="C2120" s="369" t="s">
        <v>23623</v>
      </c>
      <c r="D2120" s="370" t="s">
        <v>7866</v>
      </c>
      <c r="E2120" s="371">
        <v>35.44</v>
      </c>
      <c r="F2120" s="371">
        <v>37.93</v>
      </c>
    </row>
    <row r="2121" spans="1:6">
      <c r="A2121" s="368" t="s">
        <v>21609</v>
      </c>
      <c r="B2121" s="368">
        <v>150212</v>
      </c>
      <c r="C2121" s="369" t="s">
        <v>23624</v>
      </c>
      <c r="D2121" s="370" t="s">
        <v>7866</v>
      </c>
      <c r="E2121" s="371">
        <v>10.87</v>
      </c>
      <c r="F2121" s="371">
        <v>11.75</v>
      </c>
    </row>
    <row r="2122" spans="1:6">
      <c r="A2122" s="368" t="s">
        <v>21609</v>
      </c>
      <c r="B2122" s="368">
        <v>150214</v>
      </c>
      <c r="C2122" s="369" t="s">
        <v>23625</v>
      </c>
      <c r="D2122" s="370" t="s">
        <v>21</v>
      </c>
      <c r="E2122" s="371">
        <v>3.83</v>
      </c>
      <c r="F2122" s="371">
        <v>4.0599999999999996</v>
      </c>
    </row>
    <row r="2123" spans="1:6" ht="23.25">
      <c r="A2123" s="368" t="s">
        <v>21609</v>
      </c>
      <c r="B2123" s="368">
        <v>150240</v>
      </c>
      <c r="C2123" s="369" t="s">
        <v>23626</v>
      </c>
      <c r="D2123" s="370" t="s">
        <v>7866</v>
      </c>
      <c r="E2123" s="371">
        <v>18.309999999999999</v>
      </c>
      <c r="F2123" s="371">
        <v>18.309999999999999</v>
      </c>
    </row>
    <row r="2124" spans="1:6" ht="23.25">
      <c r="A2124" s="368" t="s">
        <v>21609</v>
      </c>
      <c r="B2124" s="368">
        <v>150260</v>
      </c>
      <c r="C2124" s="369" t="s">
        <v>23627</v>
      </c>
      <c r="D2124" s="370" t="s">
        <v>7866</v>
      </c>
      <c r="E2124" s="371">
        <v>17.39</v>
      </c>
      <c r="F2124" s="371">
        <v>18.68</v>
      </c>
    </row>
    <row r="2125" spans="1:6">
      <c r="A2125" s="368" t="s">
        <v>21609</v>
      </c>
      <c r="B2125" s="368">
        <v>150300</v>
      </c>
      <c r="C2125" s="369" t="s">
        <v>23628</v>
      </c>
      <c r="D2125" s="370" t="s">
        <v>21611</v>
      </c>
      <c r="E2125" s="371" t="s">
        <v>21611</v>
      </c>
      <c r="F2125" s="371" t="s">
        <v>21611</v>
      </c>
    </row>
    <row r="2126" spans="1:6">
      <c r="A2126" s="368" t="s">
        <v>21609</v>
      </c>
      <c r="B2126" s="368">
        <v>150304</v>
      </c>
      <c r="C2126" s="369" t="s">
        <v>23629</v>
      </c>
      <c r="D2126" s="370" t="s">
        <v>21</v>
      </c>
      <c r="E2126" s="371">
        <v>6.41</v>
      </c>
      <c r="F2126" s="371">
        <v>6.82</v>
      </c>
    </row>
    <row r="2127" spans="1:6">
      <c r="A2127" s="368" t="s">
        <v>21609</v>
      </c>
      <c r="B2127" s="368">
        <v>150310</v>
      </c>
      <c r="C2127" s="369" t="s">
        <v>23630</v>
      </c>
      <c r="D2127" s="370" t="s">
        <v>7866</v>
      </c>
      <c r="E2127" s="371">
        <v>40.82</v>
      </c>
      <c r="F2127" s="371">
        <v>44.53</v>
      </c>
    </row>
    <row r="2128" spans="1:6">
      <c r="A2128" s="368" t="s">
        <v>21609</v>
      </c>
      <c r="B2128" s="368">
        <v>150312</v>
      </c>
      <c r="C2128" s="369" t="s">
        <v>23631</v>
      </c>
      <c r="D2128" s="370" t="s">
        <v>7866</v>
      </c>
      <c r="E2128" s="371">
        <v>17.21</v>
      </c>
      <c r="F2128" s="371">
        <v>18.489999999999998</v>
      </c>
    </row>
    <row r="2129" spans="1:6">
      <c r="A2129" s="368" t="s">
        <v>21609</v>
      </c>
      <c r="B2129" s="368">
        <v>150314</v>
      </c>
      <c r="C2129" s="369" t="s">
        <v>23632</v>
      </c>
      <c r="D2129" s="370" t="s">
        <v>21</v>
      </c>
      <c r="E2129" s="371">
        <v>10.4</v>
      </c>
      <c r="F2129" s="371">
        <v>11.23</v>
      </c>
    </row>
    <row r="2130" spans="1:6">
      <c r="A2130" s="368" t="s">
        <v>21609</v>
      </c>
      <c r="B2130" s="368">
        <v>155000</v>
      </c>
      <c r="C2130" s="369" t="s">
        <v>21757</v>
      </c>
      <c r="D2130" s="370" t="s">
        <v>21611</v>
      </c>
      <c r="E2130" s="371" t="s">
        <v>21611</v>
      </c>
      <c r="F2130" s="371" t="s">
        <v>21611</v>
      </c>
    </row>
    <row r="2131" spans="1:6">
      <c r="A2131" s="368" t="s">
        <v>21609</v>
      </c>
      <c r="B2131" s="368">
        <v>155001</v>
      </c>
      <c r="C2131" s="369" t="s">
        <v>23633</v>
      </c>
      <c r="D2131" s="370" t="s">
        <v>7866</v>
      </c>
      <c r="E2131" s="371">
        <v>1.94</v>
      </c>
      <c r="F2131" s="371">
        <v>2.17</v>
      </c>
    </row>
    <row r="2132" spans="1:6">
      <c r="A2132" s="368" t="s">
        <v>21609</v>
      </c>
      <c r="B2132" s="368">
        <v>155003</v>
      </c>
      <c r="C2132" s="369" t="s">
        <v>23634</v>
      </c>
      <c r="D2132" s="370" t="s">
        <v>7866</v>
      </c>
      <c r="E2132" s="371">
        <v>4.42</v>
      </c>
      <c r="F2132" s="371">
        <v>4.8899999999999997</v>
      </c>
    </row>
    <row r="2133" spans="1:6">
      <c r="A2133" s="368" t="s">
        <v>21609</v>
      </c>
      <c r="B2133" s="368">
        <v>155004</v>
      </c>
      <c r="C2133" s="369" t="s">
        <v>23635</v>
      </c>
      <c r="D2133" s="370" t="s">
        <v>7866</v>
      </c>
      <c r="E2133" s="371">
        <v>8.1999999999999993</v>
      </c>
      <c r="F2133" s="371">
        <v>8.89</v>
      </c>
    </row>
    <row r="2134" spans="1:6">
      <c r="A2134" s="368" t="s">
        <v>21609</v>
      </c>
      <c r="B2134" s="368">
        <v>155005</v>
      </c>
      <c r="C2134" s="369" t="s">
        <v>23636</v>
      </c>
      <c r="D2134" s="370" t="s">
        <v>7866</v>
      </c>
      <c r="E2134" s="371">
        <v>76.95</v>
      </c>
      <c r="F2134" s="371">
        <v>78.48</v>
      </c>
    </row>
    <row r="2135" spans="1:6">
      <c r="A2135" s="368" t="s">
        <v>21609</v>
      </c>
      <c r="B2135" s="368">
        <v>155010</v>
      </c>
      <c r="C2135" s="369" t="s">
        <v>23637</v>
      </c>
      <c r="D2135" s="370" t="s">
        <v>7866</v>
      </c>
      <c r="E2135" s="371">
        <v>6.05</v>
      </c>
      <c r="F2135" s="371">
        <v>6.75</v>
      </c>
    </row>
    <row r="2136" spans="1:6">
      <c r="A2136" s="368" t="s">
        <v>21609</v>
      </c>
      <c r="B2136" s="368">
        <v>155011</v>
      </c>
      <c r="C2136" s="369" t="s">
        <v>23638</v>
      </c>
      <c r="D2136" s="370" t="s">
        <v>7866</v>
      </c>
      <c r="E2136" s="371">
        <v>10.14</v>
      </c>
      <c r="F2136" s="371">
        <v>11.06</v>
      </c>
    </row>
    <row r="2137" spans="1:6">
      <c r="A2137" s="368" t="s">
        <v>21609</v>
      </c>
      <c r="B2137" s="368">
        <v>155013</v>
      </c>
      <c r="C2137" s="369" t="s">
        <v>23639</v>
      </c>
      <c r="D2137" s="370" t="s">
        <v>21</v>
      </c>
      <c r="E2137" s="371">
        <v>1.02</v>
      </c>
      <c r="F2137" s="371">
        <v>1.1299999999999999</v>
      </c>
    </row>
    <row r="2138" spans="1:6">
      <c r="A2138" s="368" t="s">
        <v>21609</v>
      </c>
      <c r="B2138" s="368">
        <v>155014</v>
      </c>
      <c r="C2138" s="369" t="s">
        <v>23640</v>
      </c>
      <c r="D2138" s="370" t="s">
        <v>21</v>
      </c>
      <c r="E2138" s="371">
        <v>1.45</v>
      </c>
      <c r="F2138" s="371">
        <v>1.56</v>
      </c>
    </row>
    <row r="2139" spans="1:6">
      <c r="A2139" s="368" t="s">
        <v>21609</v>
      </c>
      <c r="B2139" s="368">
        <v>155020</v>
      </c>
      <c r="C2139" s="369" t="s">
        <v>23641</v>
      </c>
      <c r="D2139" s="370" t="s">
        <v>7866</v>
      </c>
      <c r="E2139" s="371">
        <v>5.84</v>
      </c>
      <c r="F2139" s="371">
        <v>6.42</v>
      </c>
    </row>
    <row r="2140" spans="1:6">
      <c r="A2140" s="368" t="s">
        <v>21609</v>
      </c>
      <c r="B2140" s="368">
        <v>155021</v>
      </c>
      <c r="C2140" s="369" t="s">
        <v>23642</v>
      </c>
      <c r="D2140" s="370" t="s">
        <v>7866</v>
      </c>
      <c r="E2140" s="371">
        <v>9.17</v>
      </c>
      <c r="F2140" s="371">
        <v>9.98</v>
      </c>
    </row>
    <row r="2141" spans="1:6">
      <c r="A2141" s="368" t="s">
        <v>21609</v>
      </c>
      <c r="B2141" s="368">
        <v>155023</v>
      </c>
      <c r="C2141" s="369" t="s">
        <v>23643</v>
      </c>
      <c r="D2141" s="370" t="s">
        <v>7866</v>
      </c>
      <c r="E2141" s="371">
        <v>76.95</v>
      </c>
      <c r="F2141" s="371">
        <v>78.48</v>
      </c>
    </row>
    <row r="2142" spans="1:6">
      <c r="A2142" s="368" t="s">
        <v>21609</v>
      </c>
      <c r="B2142" s="368">
        <v>158000</v>
      </c>
      <c r="C2142" s="369" t="s">
        <v>21936</v>
      </c>
      <c r="D2142" s="370" t="s">
        <v>21611</v>
      </c>
      <c r="E2142" s="371" t="s">
        <v>21611</v>
      </c>
      <c r="F2142" s="371" t="s">
        <v>21611</v>
      </c>
    </row>
    <row r="2143" spans="1:6">
      <c r="A2143" s="368" t="s">
        <v>21609</v>
      </c>
      <c r="B2143" s="368">
        <v>158001</v>
      </c>
      <c r="C2143" s="369" t="s">
        <v>23644</v>
      </c>
      <c r="D2143" s="370" t="s">
        <v>7866</v>
      </c>
      <c r="E2143" s="371">
        <v>13.75</v>
      </c>
      <c r="F2143" s="371">
        <v>14.99</v>
      </c>
    </row>
    <row r="2144" spans="1:6">
      <c r="A2144" s="368" t="s">
        <v>21609</v>
      </c>
      <c r="B2144" s="368">
        <v>158005</v>
      </c>
      <c r="C2144" s="369" t="s">
        <v>23645</v>
      </c>
      <c r="D2144" s="370" t="s">
        <v>7866</v>
      </c>
      <c r="E2144" s="371">
        <v>14.7</v>
      </c>
      <c r="F2144" s="371">
        <v>15.94</v>
      </c>
    </row>
    <row r="2145" spans="1:6">
      <c r="A2145" s="368" t="s">
        <v>21609</v>
      </c>
      <c r="B2145" s="368">
        <v>158030</v>
      </c>
      <c r="C2145" s="369" t="s">
        <v>23646</v>
      </c>
      <c r="D2145" s="370" t="s">
        <v>7866</v>
      </c>
      <c r="E2145" s="371">
        <v>18.53</v>
      </c>
      <c r="F2145" s="371">
        <v>19.77</v>
      </c>
    </row>
    <row r="2146" spans="1:6">
      <c r="A2146" s="368" t="s">
        <v>21609</v>
      </c>
      <c r="B2146" s="368">
        <v>158031</v>
      </c>
      <c r="C2146" s="369" t="s">
        <v>23647</v>
      </c>
      <c r="D2146" s="370" t="s">
        <v>7866</v>
      </c>
      <c r="E2146" s="371">
        <v>9.27</v>
      </c>
      <c r="F2146" s="371">
        <v>10.1</v>
      </c>
    </row>
    <row r="2147" spans="1:6">
      <c r="A2147" s="368" t="s">
        <v>21609</v>
      </c>
      <c r="B2147" s="368">
        <v>158032</v>
      </c>
      <c r="C2147" s="369" t="s">
        <v>23648</v>
      </c>
      <c r="D2147" s="370" t="s">
        <v>7866</v>
      </c>
      <c r="E2147" s="371">
        <v>14.28</v>
      </c>
      <c r="F2147" s="371">
        <v>15.32</v>
      </c>
    </row>
    <row r="2148" spans="1:6">
      <c r="A2148" s="368" t="s">
        <v>21609</v>
      </c>
      <c r="B2148" s="368">
        <v>158033</v>
      </c>
      <c r="C2148" s="369" t="s">
        <v>23649</v>
      </c>
      <c r="D2148" s="370" t="s">
        <v>21</v>
      </c>
      <c r="E2148" s="371">
        <v>2.4</v>
      </c>
      <c r="F2148" s="371">
        <v>2.57</v>
      </c>
    </row>
    <row r="2149" spans="1:6">
      <c r="A2149" s="368" t="s">
        <v>21609</v>
      </c>
      <c r="B2149" s="368">
        <v>158034</v>
      </c>
      <c r="C2149" s="369" t="s">
        <v>23650</v>
      </c>
      <c r="D2149" s="370" t="s">
        <v>7866</v>
      </c>
      <c r="E2149" s="371">
        <v>24.08</v>
      </c>
      <c r="F2149" s="371">
        <v>26.35</v>
      </c>
    </row>
    <row r="2150" spans="1:6">
      <c r="A2150" s="364" t="s">
        <v>21609</v>
      </c>
      <c r="B2150" s="364">
        <v>170000</v>
      </c>
      <c r="C2150" s="365" t="s">
        <v>23651</v>
      </c>
      <c r="D2150" s="366"/>
      <c r="E2150" s="367"/>
      <c r="F2150" s="367"/>
    </row>
    <row r="2151" spans="1:6">
      <c r="A2151" s="368" t="s">
        <v>21609</v>
      </c>
      <c r="B2151" s="368">
        <v>170100</v>
      </c>
      <c r="C2151" s="369" t="s">
        <v>23652</v>
      </c>
      <c r="D2151" s="370" t="s">
        <v>21611</v>
      </c>
      <c r="E2151" s="371" t="s">
        <v>21611</v>
      </c>
      <c r="F2151" s="371" t="s">
        <v>21611</v>
      </c>
    </row>
    <row r="2152" spans="1:6">
      <c r="A2152" s="368" t="s">
        <v>21609</v>
      </c>
      <c r="B2152" s="368">
        <v>170127</v>
      </c>
      <c r="C2152" s="369" t="s">
        <v>23653</v>
      </c>
      <c r="D2152" s="370" t="s">
        <v>21</v>
      </c>
      <c r="E2152" s="371">
        <v>354.93</v>
      </c>
      <c r="F2152" s="371">
        <v>372.02</v>
      </c>
    </row>
    <row r="2153" spans="1:6">
      <c r="A2153" s="368" t="s">
        <v>21609</v>
      </c>
      <c r="B2153" s="368">
        <v>170128</v>
      </c>
      <c r="C2153" s="369" t="s">
        <v>23654</v>
      </c>
      <c r="D2153" s="370" t="s">
        <v>21</v>
      </c>
      <c r="E2153" s="371">
        <v>145.96</v>
      </c>
      <c r="F2153" s="371">
        <v>151.63</v>
      </c>
    </row>
    <row r="2154" spans="1:6">
      <c r="A2154" s="368" t="s">
        <v>21609</v>
      </c>
      <c r="B2154" s="368">
        <v>170129</v>
      </c>
      <c r="C2154" s="369" t="s">
        <v>23655</v>
      </c>
      <c r="D2154" s="370" t="s">
        <v>21</v>
      </c>
      <c r="E2154" s="371">
        <v>532.1</v>
      </c>
      <c r="F2154" s="371">
        <v>543.42999999999995</v>
      </c>
    </row>
    <row r="2155" spans="1:6">
      <c r="A2155" s="368" t="s">
        <v>21609</v>
      </c>
      <c r="B2155" s="368">
        <v>170130</v>
      </c>
      <c r="C2155" s="369" t="s">
        <v>23656</v>
      </c>
      <c r="D2155" s="370" t="s">
        <v>21</v>
      </c>
      <c r="E2155" s="371">
        <v>528.85</v>
      </c>
      <c r="F2155" s="371">
        <v>556.28</v>
      </c>
    </row>
    <row r="2156" spans="1:6">
      <c r="A2156" s="368" t="s">
        <v>21609</v>
      </c>
      <c r="B2156" s="368">
        <v>170131</v>
      </c>
      <c r="C2156" s="369" t="s">
        <v>23657</v>
      </c>
      <c r="D2156" s="370" t="s">
        <v>21</v>
      </c>
      <c r="E2156" s="371">
        <v>842.83</v>
      </c>
      <c r="F2156" s="371">
        <v>888.61</v>
      </c>
    </row>
    <row r="2157" spans="1:6">
      <c r="A2157" s="368" t="s">
        <v>21609</v>
      </c>
      <c r="B2157" s="368">
        <v>170132</v>
      </c>
      <c r="C2157" s="369" t="s">
        <v>23658</v>
      </c>
      <c r="D2157" s="370" t="s">
        <v>21</v>
      </c>
      <c r="E2157" s="371">
        <v>935.47</v>
      </c>
      <c r="F2157" s="371">
        <v>990.6</v>
      </c>
    </row>
    <row r="2158" spans="1:6">
      <c r="A2158" s="368" t="s">
        <v>21609</v>
      </c>
      <c r="B2158" s="368">
        <v>170133</v>
      </c>
      <c r="C2158" s="369" t="s">
        <v>23659</v>
      </c>
      <c r="D2158" s="370" t="s">
        <v>21</v>
      </c>
      <c r="E2158" s="371">
        <v>214.06</v>
      </c>
      <c r="F2158" s="371">
        <v>221.71</v>
      </c>
    </row>
    <row r="2159" spans="1:6">
      <c r="A2159" s="368" t="s">
        <v>21609</v>
      </c>
      <c r="B2159" s="368">
        <v>170134</v>
      </c>
      <c r="C2159" s="369" t="s">
        <v>23660</v>
      </c>
      <c r="D2159" s="370" t="s">
        <v>15</v>
      </c>
      <c r="E2159" s="371">
        <v>2393.0500000000002</v>
      </c>
      <c r="F2159" s="371">
        <v>2502.2199999999998</v>
      </c>
    </row>
    <row r="2160" spans="1:6">
      <c r="A2160" s="368" t="s">
        <v>21609</v>
      </c>
      <c r="B2160" s="368">
        <v>170135</v>
      </c>
      <c r="C2160" s="369" t="s">
        <v>23661</v>
      </c>
      <c r="D2160" s="370" t="s">
        <v>15</v>
      </c>
      <c r="E2160" s="371">
        <v>2062.66</v>
      </c>
      <c r="F2160" s="371">
        <v>2156.25</v>
      </c>
    </row>
    <row r="2161" spans="1:6" ht="23.25">
      <c r="A2161" s="368" t="s">
        <v>21609</v>
      </c>
      <c r="B2161" s="368">
        <v>170136</v>
      </c>
      <c r="C2161" s="369" t="s">
        <v>23662</v>
      </c>
      <c r="D2161" s="370" t="s">
        <v>15</v>
      </c>
      <c r="E2161" s="371">
        <v>3240.13</v>
      </c>
      <c r="F2161" s="371">
        <v>3388.26</v>
      </c>
    </row>
    <row r="2162" spans="1:6">
      <c r="A2162" s="368" t="s">
        <v>21609</v>
      </c>
      <c r="B2162" s="368">
        <v>170137</v>
      </c>
      <c r="C2162" s="369" t="s">
        <v>23663</v>
      </c>
      <c r="D2162" s="370" t="s">
        <v>15</v>
      </c>
      <c r="E2162" s="371">
        <v>3892.68</v>
      </c>
      <c r="F2162" s="371">
        <v>4060.15</v>
      </c>
    </row>
    <row r="2163" spans="1:6">
      <c r="A2163" s="368" t="s">
        <v>21609</v>
      </c>
      <c r="B2163" s="368">
        <v>170138</v>
      </c>
      <c r="C2163" s="369" t="s">
        <v>23664</v>
      </c>
      <c r="D2163" s="370" t="s">
        <v>15</v>
      </c>
      <c r="E2163" s="371">
        <v>5294.33</v>
      </c>
      <c r="F2163" s="371">
        <v>5520.46</v>
      </c>
    </row>
    <row r="2164" spans="1:6">
      <c r="A2164" s="368" t="s">
        <v>21609</v>
      </c>
      <c r="B2164" s="368">
        <v>170140</v>
      </c>
      <c r="C2164" s="369" t="s">
        <v>23665</v>
      </c>
      <c r="D2164" s="370" t="s">
        <v>7866</v>
      </c>
      <c r="E2164" s="371">
        <v>411.61</v>
      </c>
      <c r="F2164" s="371">
        <v>435.45</v>
      </c>
    </row>
    <row r="2165" spans="1:6">
      <c r="A2165" s="368" t="s">
        <v>21609</v>
      </c>
      <c r="B2165" s="368">
        <v>170141</v>
      </c>
      <c r="C2165" s="369" t="s">
        <v>23666</v>
      </c>
      <c r="D2165" s="370" t="s">
        <v>7866</v>
      </c>
      <c r="E2165" s="371">
        <v>321.24</v>
      </c>
      <c r="F2165" s="371">
        <v>337.84</v>
      </c>
    </row>
    <row r="2166" spans="1:6">
      <c r="A2166" s="368" t="s">
        <v>21609</v>
      </c>
      <c r="B2166" s="368">
        <v>170142</v>
      </c>
      <c r="C2166" s="369" t="s">
        <v>23667</v>
      </c>
      <c r="D2166" s="370" t="s">
        <v>7866</v>
      </c>
      <c r="E2166" s="371">
        <v>408.62</v>
      </c>
      <c r="F2166" s="371">
        <v>432.3</v>
      </c>
    </row>
    <row r="2167" spans="1:6">
      <c r="A2167" s="368" t="s">
        <v>21609</v>
      </c>
      <c r="B2167" s="368">
        <v>170143</v>
      </c>
      <c r="C2167" s="369" t="s">
        <v>23668</v>
      </c>
      <c r="D2167" s="370" t="s">
        <v>7866</v>
      </c>
      <c r="E2167" s="371">
        <v>317.11</v>
      </c>
      <c r="F2167" s="371">
        <v>333.49</v>
      </c>
    </row>
    <row r="2168" spans="1:6">
      <c r="A2168" s="368" t="s">
        <v>21609</v>
      </c>
      <c r="B2168" s="368">
        <v>170144</v>
      </c>
      <c r="C2168" s="369" t="s">
        <v>23669</v>
      </c>
      <c r="D2168" s="370" t="s">
        <v>7866</v>
      </c>
      <c r="E2168" s="371">
        <v>426.55</v>
      </c>
      <c r="F2168" s="371">
        <v>450.96</v>
      </c>
    </row>
    <row r="2169" spans="1:6">
      <c r="A2169" s="368" t="s">
        <v>21609</v>
      </c>
      <c r="B2169" s="368">
        <v>170145</v>
      </c>
      <c r="C2169" s="369" t="s">
        <v>23670</v>
      </c>
      <c r="D2169" s="370" t="s">
        <v>7866</v>
      </c>
      <c r="E2169" s="371">
        <v>337.19</v>
      </c>
      <c r="F2169" s="371">
        <v>354.44</v>
      </c>
    </row>
    <row r="2170" spans="1:6" ht="23.25">
      <c r="A2170" s="368" t="s">
        <v>21609</v>
      </c>
      <c r="B2170" s="368">
        <v>170164</v>
      </c>
      <c r="C2170" s="369" t="s">
        <v>23671</v>
      </c>
      <c r="D2170" s="370" t="s">
        <v>21</v>
      </c>
      <c r="E2170" s="371">
        <v>504.11</v>
      </c>
      <c r="F2170" s="371">
        <v>541.72</v>
      </c>
    </row>
    <row r="2171" spans="1:6">
      <c r="A2171" s="368" t="s">
        <v>21609</v>
      </c>
      <c r="B2171" s="368">
        <v>170170</v>
      </c>
      <c r="C2171" s="369" t="s">
        <v>23672</v>
      </c>
      <c r="D2171" s="370" t="s">
        <v>21</v>
      </c>
      <c r="E2171" s="371">
        <v>1517.85</v>
      </c>
      <c r="F2171" s="371">
        <v>1629.86</v>
      </c>
    </row>
    <row r="2172" spans="1:6">
      <c r="A2172" s="368" t="s">
        <v>21609</v>
      </c>
      <c r="B2172" s="368">
        <v>170171</v>
      </c>
      <c r="C2172" s="369" t="s">
        <v>23673</v>
      </c>
      <c r="D2172" s="370" t="s">
        <v>21</v>
      </c>
      <c r="E2172" s="371">
        <v>2655.31</v>
      </c>
      <c r="F2172" s="371">
        <v>2862.11</v>
      </c>
    </row>
    <row r="2173" spans="1:6">
      <c r="A2173" s="368" t="s">
        <v>21609</v>
      </c>
      <c r="B2173" s="368">
        <v>170172</v>
      </c>
      <c r="C2173" s="369" t="s">
        <v>23674</v>
      </c>
      <c r="D2173" s="370" t="s">
        <v>21</v>
      </c>
      <c r="E2173" s="371">
        <v>5013.46</v>
      </c>
      <c r="F2173" s="371">
        <v>5378.17</v>
      </c>
    </row>
    <row r="2174" spans="1:6">
      <c r="A2174" s="368" t="s">
        <v>21609</v>
      </c>
      <c r="B2174" s="368">
        <v>170173</v>
      </c>
      <c r="C2174" s="369" t="s">
        <v>23675</v>
      </c>
      <c r="D2174" s="370" t="s">
        <v>21</v>
      </c>
      <c r="E2174" s="371">
        <v>5913.18</v>
      </c>
      <c r="F2174" s="371">
        <v>6350.1</v>
      </c>
    </row>
    <row r="2175" spans="1:6">
      <c r="A2175" s="368" t="s">
        <v>21609</v>
      </c>
      <c r="B2175" s="368">
        <v>170176</v>
      </c>
      <c r="C2175" s="369" t="s">
        <v>23676</v>
      </c>
      <c r="D2175" s="370" t="s">
        <v>21</v>
      </c>
      <c r="E2175" s="371">
        <v>275.22000000000003</v>
      </c>
      <c r="F2175" s="371">
        <v>296.19</v>
      </c>
    </row>
    <row r="2176" spans="1:6">
      <c r="A2176" s="368" t="s">
        <v>21609</v>
      </c>
      <c r="B2176" s="368">
        <v>170180</v>
      </c>
      <c r="C2176" s="369" t="s">
        <v>23677</v>
      </c>
      <c r="D2176" s="370" t="s">
        <v>21</v>
      </c>
      <c r="E2176" s="371">
        <v>683.94</v>
      </c>
      <c r="F2176" s="371">
        <v>734.97</v>
      </c>
    </row>
    <row r="2177" spans="1:6">
      <c r="A2177" s="368" t="s">
        <v>21609</v>
      </c>
      <c r="B2177" s="368">
        <v>170181</v>
      </c>
      <c r="C2177" s="369" t="s">
        <v>23678</v>
      </c>
      <c r="D2177" s="370" t="s">
        <v>21</v>
      </c>
      <c r="E2177" s="371">
        <v>691.53</v>
      </c>
      <c r="F2177" s="371">
        <v>743.46</v>
      </c>
    </row>
    <row r="2178" spans="1:6" ht="23.25">
      <c r="A2178" s="368" t="s">
        <v>21609</v>
      </c>
      <c r="B2178" s="368">
        <v>170190</v>
      </c>
      <c r="C2178" s="369" t="s">
        <v>23679</v>
      </c>
      <c r="D2178" s="370" t="s">
        <v>7866</v>
      </c>
      <c r="E2178" s="371">
        <v>200.63</v>
      </c>
      <c r="F2178" s="371">
        <v>207.44</v>
      </c>
    </row>
    <row r="2179" spans="1:6" ht="23.25">
      <c r="A2179" s="368" t="s">
        <v>21609</v>
      </c>
      <c r="B2179" s="368">
        <v>170191</v>
      </c>
      <c r="C2179" s="369" t="s">
        <v>23680</v>
      </c>
      <c r="D2179" s="370" t="s">
        <v>7866</v>
      </c>
      <c r="E2179" s="371">
        <v>255.83</v>
      </c>
      <c r="F2179" s="371">
        <v>262.64</v>
      </c>
    </row>
    <row r="2180" spans="1:6" ht="23.25">
      <c r="A2180" s="368" t="s">
        <v>21609</v>
      </c>
      <c r="B2180" s="368">
        <v>170192</v>
      </c>
      <c r="C2180" s="369" t="s">
        <v>23681</v>
      </c>
      <c r="D2180" s="370" t="s">
        <v>7866</v>
      </c>
      <c r="E2180" s="371">
        <v>902.09</v>
      </c>
      <c r="F2180" s="371">
        <v>912.28</v>
      </c>
    </row>
    <row r="2181" spans="1:6" ht="23.25">
      <c r="A2181" s="368" t="s">
        <v>21609</v>
      </c>
      <c r="B2181" s="368">
        <v>170193</v>
      </c>
      <c r="C2181" s="369" t="s">
        <v>23682</v>
      </c>
      <c r="D2181" s="370" t="s">
        <v>7866</v>
      </c>
      <c r="E2181" s="371">
        <v>885.3</v>
      </c>
      <c r="F2181" s="371">
        <v>895.49</v>
      </c>
    </row>
    <row r="2182" spans="1:6" ht="23.25">
      <c r="A2182" s="368" t="s">
        <v>21609</v>
      </c>
      <c r="B2182" s="368">
        <v>170194</v>
      </c>
      <c r="C2182" s="369" t="s">
        <v>23683</v>
      </c>
      <c r="D2182" s="370" t="s">
        <v>7866</v>
      </c>
      <c r="E2182" s="371">
        <v>886.19</v>
      </c>
      <c r="F2182" s="371">
        <v>894.18</v>
      </c>
    </row>
    <row r="2183" spans="1:6" ht="23.25">
      <c r="A2183" s="368" t="s">
        <v>21609</v>
      </c>
      <c r="B2183" s="368">
        <v>170195</v>
      </c>
      <c r="C2183" s="369" t="s">
        <v>23684</v>
      </c>
      <c r="D2183" s="370" t="s">
        <v>7866</v>
      </c>
      <c r="E2183" s="371">
        <v>865.85</v>
      </c>
      <c r="F2183" s="371">
        <v>873.84</v>
      </c>
    </row>
    <row r="2184" spans="1:6" ht="23.25">
      <c r="A2184" s="368" t="s">
        <v>21609</v>
      </c>
      <c r="B2184" s="368">
        <v>170196</v>
      </c>
      <c r="C2184" s="369" t="s">
        <v>23685</v>
      </c>
      <c r="D2184" s="370" t="s">
        <v>7866</v>
      </c>
      <c r="E2184" s="371">
        <v>931.16</v>
      </c>
      <c r="F2184" s="371">
        <v>944.35</v>
      </c>
    </row>
    <row r="2185" spans="1:6" ht="23.25">
      <c r="A2185" s="368" t="s">
        <v>21609</v>
      </c>
      <c r="B2185" s="368">
        <v>170197</v>
      </c>
      <c r="C2185" s="369" t="s">
        <v>23686</v>
      </c>
      <c r="D2185" s="370" t="s">
        <v>7866</v>
      </c>
      <c r="E2185" s="371">
        <v>948.86</v>
      </c>
      <c r="F2185" s="371">
        <v>962.05</v>
      </c>
    </row>
    <row r="2186" spans="1:6">
      <c r="A2186" s="368" t="s">
        <v>21609</v>
      </c>
      <c r="B2186" s="368">
        <v>170200</v>
      </c>
      <c r="C2186" s="369" t="s">
        <v>23687</v>
      </c>
      <c r="D2186" s="370" t="s">
        <v>21611</v>
      </c>
      <c r="E2186" s="371" t="s">
        <v>21611</v>
      </c>
      <c r="F2186" s="371" t="s">
        <v>21611</v>
      </c>
    </row>
    <row r="2187" spans="1:6">
      <c r="A2187" s="368" t="s">
        <v>21609</v>
      </c>
      <c r="B2187" s="368">
        <v>170201</v>
      </c>
      <c r="C2187" s="369" t="s">
        <v>23688</v>
      </c>
      <c r="D2187" s="370" t="s">
        <v>74</v>
      </c>
      <c r="E2187" s="371">
        <v>550.6</v>
      </c>
      <c r="F2187" s="371">
        <v>586.52</v>
      </c>
    </row>
    <row r="2188" spans="1:6">
      <c r="A2188" s="368" t="s">
        <v>21609</v>
      </c>
      <c r="B2188" s="368">
        <v>170202</v>
      </c>
      <c r="C2188" s="369" t="s">
        <v>23689</v>
      </c>
      <c r="D2188" s="370" t="s">
        <v>7866</v>
      </c>
      <c r="E2188" s="371">
        <v>42.83</v>
      </c>
      <c r="F2188" s="371">
        <v>45.35</v>
      </c>
    </row>
    <row r="2189" spans="1:6">
      <c r="A2189" s="368" t="s">
        <v>21609</v>
      </c>
      <c r="B2189" s="368">
        <v>170210</v>
      </c>
      <c r="C2189" s="369" t="s">
        <v>23690</v>
      </c>
      <c r="D2189" s="370" t="s">
        <v>7866</v>
      </c>
      <c r="E2189" s="371">
        <v>51.61</v>
      </c>
      <c r="F2189" s="371">
        <v>53.09</v>
      </c>
    </row>
    <row r="2190" spans="1:6">
      <c r="A2190" s="368" t="s">
        <v>21609</v>
      </c>
      <c r="B2190" s="368">
        <v>170211</v>
      </c>
      <c r="C2190" s="369" t="s">
        <v>23691</v>
      </c>
      <c r="D2190" s="370" t="s">
        <v>7866</v>
      </c>
      <c r="E2190" s="371">
        <v>56.97</v>
      </c>
      <c r="F2190" s="371">
        <v>58.68</v>
      </c>
    </row>
    <row r="2191" spans="1:6">
      <c r="A2191" s="368" t="s">
        <v>21609</v>
      </c>
      <c r="B2191" s="368">
        <v>170212</v>
      </c>
      <c r="C2191" s="369" t="s">
        <v>23692</v>
      </c>
      <c r="D2191" s="370" t="s">
        <v>7866</v>
      </c>
      <c r="E2191" s="371">
        <v>72.91</v>
      </c>
      <c r="F2191" s="371">
        <v>74.959999999999994</v>
      </c>
    </row>
    <row r="2192" spans="1:6" ht="23.25">
      <c r="A2192" s="368" t="s">
        <v>21609</v>
      </c>
      <c r="B2192" s="368">
        <v>170213</v>
      </c>
      <c r="C2192" s="369" t="s">
        <v>23693</v>
      </c>
      <c r="D2192" s="370" t="s">
        <v>74</v>
      </c>
      <c r="E2192" s="371">
        <v>525.1</v>
      </c>
      <c r="F2192" s="371">
        <v>561.02</v>
      </c>
    </row>
    <row r="2193" spans="1:6" ht="23.25">
      <c r="A2193" s="368" t="s">
        <v>21609</v>
      </c>
      <c r="B2193" s="368">
        <v>170214</v>
      </c>
      <c r="C2193" s="369" t="s">
        <v>23694</v>
      </c>
      <c r="D2193" s="370" t="s">
        <v>7866</v>
      </c>
      <c r="E2193" s="371">
        <v>41.17</v>
      </c>
      <c r="F2193" s="371">
        <v>43.69</v>
      </c>
    </row>
    <row r="2194" spans="1:6">
      <c r="A2194" s="368" t="s">
        <v>21609</v>
      </c>
      <c r="B2194" s="368">
        <v>170215</v>
      </c>
      <c r="C2194" s="369" t="s">
        <v>23695</v>
      </c>
      <c r="D2194" s="370" t="s">
        <v>7866</v>
      </c>
      <c r="E2194" s="371">
        <v>46.17</v>
      </c>
      <c r="F2194" s="371">
        <v>49.4</v>
      </c>
    </row>
    <row r="2195" spans="1:6">
      <c r="A2195" s="368" t="s">
        <v>21609</v>
      </c>
      <c r="B2195" s="368">
        <v>170218</v>
      </c>
      <c r="C2195" s="369" t="s">
        <v>23696</v>
      </c>
      <c r="D2195" s="370" t="s">
        <v>7866</v>
      </c>
      <c r="E2195" s="371">
        <v>42.54</v>
      </c>
      <c r="F2195" s="371">
        <v>45.87</v>
      </c>
    </row>
    <row r="2196" spans="1:6" ht="23.25">
      <c r="A2196" s="368" t="s">
        <v>21609</v>
      </c>
      <c r="B2196" s="368">
        <v>170219</v>
      </c>
      <c r="C2196" s="369" t="s">
        <v>23697</v>
      </c>
      <c r="D2196" s="370" t="s">
        <v>7866</v>
      </c>
      <c r="E2196" s="371">
        <v>44.12</v>
      </c>
      <c r="F2196" s="371">
        <v>47.74</v>
      </c>
    </row>
    <row r="2197" spans="1:6">
      <c r="A2197" s="368" t="s">
        <v>21609</v>
      </c>
      <c r="B2197" s="368">
        <v>170225</v>
      </c>
      <c r="C2197" s="369" t="s">
        <v>23698</v>
      </c>
      <c r="D2197" s="370" t="s">
        <v>7866</v>
      </c>
      <c r="E2197" s="371">
        <v>162.41</v>
      </c>
      <c r="F2197" s="371">
        <v>172.28</v>
      </c>
    </row>
    <row r="2198" spans="1:6">
      <c r="A2198" s="368" t="s">
        <v>21609</v>
      </c>
      <c r="B2198" s="368">
        <v>170226</v>
      </c>
      <c r="C2198" s="369" t="s">
        <v>23699</v>
      </c>
      <c r="D2198" s="370" t="s">
        <v>7866</v>
      </c>
      <c r="E2198" s="371">
        <v>181.97</v>
      </c>
      <c r="F2198" s="371">
        <v>192.75</v>
      </c>
    </row>
    <row r="2199" spans="1:6">
      <c r="A2199" s="368" t="s">
        <v>21609</v>
      </c>
      <c r="B2199" s="368">
        <v>170229</v>
      </c>
      <c r="C2199" s="369" t="s">
        <v>23700</v>
      </c>
      <c r="D2199" s="370" t="s">
        <v>74</v>
      </c>
      <c r="E2199" s="371">
        <v>131.59</v>
      </c>
      <c r="F2199" s="371">
        <v>136.16999999999999</v>
      </c>
    </row>
    <row r="2200" spans="1:6">
      <c r="A2200" s="368" t="s">
        <v>21609</v>
      </c>
      <c r="B2200" s="368">
        <v>170230</v>
      </c>
      <c r="C2200" s="369" t="s">
        <v>23701</v>
      </c>
      <c r="D2200" s="370" t="s">
        <v>7866</v>
      </c>
      <c r="E2200" s="371">
        <v>7.69</v>
      </c>
      <c r="F2200" s="371">
        <v>8.0500000000000007</v>
      </c>
    </row>
    <row r="2201" spans="1:6">
      <c r="A2201" s="368" t="s">
        <v>21609</v>
      </c>
      <c r="B2201" s="368">
        <v>170231</v>
      </c>
      <c r="C2201" s="369" t="s">
        <v>23702</v>
      </c>
      <c r="D2201" s="370" t="s">
        <v>7866</v>
      </c>
      <c r="E2201" s="371">
        <v>20.100000000000001</v>
      </c>
      <c r="F2201" s="371">
        <v>21.2</v>
      </c>
    </row>
    <row r="2202" spans="1:6">
      <c r="A2202" s="368" t="s">
        <v>21609</v>
      </c>
      <c r="B2202" s="368">
        <v>170232</v>
      </c>
      <c r="C2202" s="369" t="s">
        <v>23703</v>
      </c>
      <c r="D2202" s="370" t="s">
        <v>7866</v>
      </c>
      <c r="E2202" s="371">
        <v>8.25</v>
      </c>
      <c r="F2202" s="371">
        <v>8.8000000000000007</v>
      </c>
    </row>
    <row r="2203" spans="1:6" ht="23.25">
      <c r="A2203" s="368" t="s">
        <v>21609</v>
      </c>
      <c r="B2203" s="368">
        <v>170233</v>
      </c>
      <c r="C2203" s="369" t="s">
        <v>23704</v>
      </c>
      <c r="D2203" s="370" t="s">
        <v>74</v>
      </c>
      <c r="E2203" s="371">
        <v>79.14</v>
      </c>
      <c r="F2203" s="371">
        <v>82.81</v>
      </c>
    </row>
    <row r="2204" spans="1:6">
      <c r="A2204" s="368" t="s">
        <v>21609</v>
      </c>
      <c r="B2204" s="368">
        <v>170234</v>
      </c>
      <c r="C2204" s="369" t="s">
        <v>23705</v>
      </c>
      <c r="D2204" s="370" t="s">
        <v>7866</v>
      </c>
      <c r="E2204" s="371">
        <v>3.92</v>
      </c>
      <c r="F2204" s="371">
        <v>4.0999999999999996</v>
      </c>
    </row>
    <row r="2205" spans="1:6">
      <c r="A2205" s="368" t="s">
        <v>21609</v>
      </c>
      <c r="B2205" s="368">
        <v>170235</v>
      </c>
      <c r="C2205" s="369" t="s">
        <v>23706</v>
      </c>
      <c r="D2205" s="370" t="s">
        <v>7866</v>
      </c>
      <c r="E2205" s="371">
        <v>7.92</v>
      </c>
      <c r="F2205" s="371">
        <v>8.2799999999999994</v>
      </c>
    </row>
    <row r="2206" spans="1:6">
      <c r="A2206" s="368" t="s">
        <v>21609</v>
      </c>
      <c r="B2206" s="368">
        <v>170236</v>
      </c>
      <c r="C2206" s="369" t="s">
        <v>23707</v>
      </c>
      <c r="D2206" s="370" t="s">
        <v>7866</v>
      </c>
      <c r="E2206" s="371">
        <v>4.1399999999999997</v>
      </c>
      <c r="F2206" s="371">
        <v>4.32</v>
      </c>
    </row>
    <row r="2207" spans="1:6" ht="23.25">
      <c r="A2207" s="368" t="s">
        <v>21609</v>
      </c>
      <c r="B2207" s="368">
        <v>170238</v>
      </c>
      <c r="C2207" s="369" t="s">
        <v>23708</v>
      </c>
      <c r="D2207" s="370" t="s">
        <v>7866</v>
      </c>
      <c r="E2207" s="371">
        <v>137.75</v>
      </c>
      <c r="F2207" s="371">
        <v>144.13</v>
      </c>
    </row>
    <row r="2208" spans="1:6">
      <c r="A2208" s="368" t="s">
        <v>21609</v>
      </c>
      <c r="B2208" s="368">
        <v>170240</v>
      </c>
      <c r="C2208" s="369" t="s">
        <v>23709</v>
      </c>
      <c r="D2208" s="370" t="s">
        <v>7866</v>
      </c>
      <c r="E2208" s="371">
        <v>44.04</v>
      </c>
      <c r="F2208" s="371">
        <v>44.64</v>
      </c>
    </row>
    <row r="2209" spans="1:6" ht="23.25">
      <c r="A2209" s="368" t="s">
        <v>21609</v>
      </c>
      <c r="B2209" s="368">
        <v>170242</v>
      </c>
      <c r="C2209" s="369" t="s">
        <v>23710</v>
      </c>
      <c r="D2209" s="370" t="s">
        <v>74</v>
      </c>
      <c r="E2209" s="371">
        <v>461.84</v>
      </c>
      <c r="F2209" s="371">
        <v>479.54</v>
      </c>
    </row>
    <row r="2210" spans="1:6" ht="23.25">
      <c r="A2210" s="368" t="s">
        <v>21609</v>
      </c>
      <c r="B2210" s="368">
        <v>170243</v>
      </c>
      <c r="C2210" s="369" t="s">
        <v>23711</v>
      </c>
      <c r="D2210" s="370" t="s">
        <v>74</v>
      </c>
      <c r="E2210" s="371">
        <v>696.27</v>
      </c>
      <c r="F2210" s="371">
        <v>714.43</v>
      </c>
    </row>
    <row r="2211" spans="1:6" ht="23.25">
      <c r="A2211" s="368" t="s">
        <v>21609</v>
      </c>
      <c r="B2211" s="368">
        <v>170244</v>
      </c>
      <c r="C2211" s="369" t="s">
        <v>23712</v>
      </c>
      <c r="D2211" s="370" t="s">
        <v>74</v>
      </c>
      <c r="E2211" s="371">
        <v>472.39</v>
      </c>
      <c r="F2211" s="371">
        <v>490.09</v>
      </c>
    </row>
    <row r="2212" spans="1:6" ht="23.25">
      <c r="A2212" s="368" t="s">
        <v>21609</v>
      </c>
      <c r="B2212" s="368">
        <v>170245</v>
      </c>
      <c r="C2212" s="369" t="s">
        <v>23713</v>
      </c>
      <c r="D2212" s="370" t="s">
        <v>74</v>
      </c>
      <c r="E2212" s="371">
        <v>706.82</v>
      </c>
      <c r="F2212" s="371">
        <v>724.98</v>
      </c>
    </row>
    <row r="2213" spans="1:6" ht="45.75">
      <c r="A2213" s="368" t="s">
        <v>21609</v>
      </c>
      <c r="B2213" s="368">
        <v>170246</v>
      </c>
      <c r="C2213" s="369" t="s">
        <v>23714</v>
      </c>
      <c r="D2213" s="370" t="s">
        <v>74</v>
      </c>
      <c r="E2213" s="371">
        <v>200</v>
      </c>
      <c r="F2213" s="371">
        <v>217.7</v>
      </c>
    </row>
    <row r="2214" spans="1:6" ht="45.75">
      <c r="A2214" s="368" t="s">
        <v>21609</v>
      </c>
      <c r="B2214" s="368">
        <v>170247</v>
      </c>
      <c r="C2214" s="369" t="s">
        <v>23715</v>
      </c>
      <c r="D2214" s="370" t="s">
        <v>74</v>
      </c>
      <c r="E2214" s="371">
        <v>434.42</v>
      </c>
      <c r="F2214" s="371">
        <v>452.58</v>
      </c>
    </row>
    <row r="2215" spans="1:6">
      <c r="A2215" s="368" t="s">
        <v>21609</v>
      </c>
      <c r="B2215" s="368">
        <v>170250</v>
      </c>
      <c r="C2215" s="369" t="s">
        <v>23716</v>
      </c>
      <c r="D2215" s="370" t="s">
        <v>21</v>
      </c>
      <c r="E2215" s="371">
        <v>60.3</v>
      </c>
      <c r="F2215" s="371">
        <v>65.02</v>
      </c>
    </row>
    <row r="2216" spans="1:6">
      <c r="A2216" s="368" t="s">
        <v>21609</v>
      </c>
      <c r="B2216" s="368">
        <v>170251</v>
      </c>
      <c r="C2216" s="369" t="s">
        <v>23717</v>
      </c>
      <c r="D2216" s="370" t="s">
        <v>21</v>
      </c>
      <c r="E2216" s="371">
        <v>60.05</v>
      </c>
      <c r="F2216" s="371">
        <v>64.77</v>
      </c>
    </row>
    <row r="2217" spans="1:6">
      <c r="A2217" s="368" t="s">
        <v>21609</v>
      </c>
      <c r="B2217" s="368">
        <v>170252</v>
      </c>
      <c r="C2217" s="369" t="s">
        <v>23718</v>
      </c>
      <c r="D2217" s="370" t="s">
        <v>74</v>
      </c>
      <c r="E2217" s="371">
        <v>464.94</v>
      </c>
      <c r="F2217" s="371">
        <v>489.17</v>
      </c>
    </row>
    <row r="2218" spans="1:6">
      <c r="A2218" s="368" t="s">
        <v>21609</v>
      </c>
      <c r="B2218" s="368">
        <v>170254</v>
      </c>
      <c r="C2218" s="369" t="s">
        <v>23719</v>
      </c>
      <c r="D2218" s="370" t="s">
        <v>21</v>
      </c>
      <c r="E2218" s="371">
        <v>24.52</v>
      </c>
      <c r="F2218" s="371">
        <v>26.97</v>
      </c>
    </row>
    <row r="2219" spans="1:6">
      <c r="A2219" s="368" t="s">
        <v>21609</v>
      </c>
      <c r="B2219" s="368">
        <v>170255</v>
      </c>
      <c r="C2219" s="369" t="s">
        <v>23720</v>
      </c>
      <c r="D2219" s="370" t="s">
        <v>21</v>
      </c>
      <c r="E2219" s="371">
        <v>24.14</v>
      </c>
      <c r="F2219" s="371">
        <v>26.6</v>
      </c>
    </row>
    <row r="2220" spans="1:6">
      <c r="A2220" s="368" t="s">
        <v>21609</v>
      </c>
      <c r="B2220" s="368">
        <v>170260</v>
      </c>
      <c r="C2220" s="369" t="s">
        <v>23721</v>
      </c>
      <c r="D2220" s="370" t="s">
        <v>7866</v>
      </c>
      <c r="E2220" s="371">
        <v>58.54</v>
      </c>
      <c r="F2220" s="371">
        <v>60.02</v>
      </c>
    </row>
    <row r="2221" spans="1:6">
      <c r="A2221" s="368" t="s">
        <v>21609</v>
      </c>
      <c r="B2221" s="368">
        <v>170261</v>
      </c>
      <c r="C2221" s="369" t="s">
        <v>23722</v>
      </c>
      <c r="D2221" s="370" t="s">
        <v>7866</v>
      </c>
      <c r="E2221" s="371">
        <v>75.42</v>
      </c>
      <c r="F2221" s="371">
        <v>77.14</v>
      </c>
    </row>
    <row r="2222" spans="1:6" ht="23.25">
      <c r="A2222" s="368" t="s">
        <v>21609</v>
      </c>
      <c r="B2222" s="368">
        <v>170265</v>
      </c>
      <c r="C2222" s="369" t="s">
        <v>23723</v>
      </c>
      <c r="D2222" s="370" t="s">
        <v>7866</v>
      </c>
      <c r="E2222" s="371">
        <v>336.8</v>
      </c>
      <c r="F2222" s="371">
        <v>340.76</v>
      </c>
    </row>
    <row r="2223" spans="1:6" ht="34.5">
      <c r="A2223" s="368" t="s">
        <v>21609</v>
      </c>
      <c r="B2223" s="368">
        <v>170266</v>
      </c>
      <c r="C2223" s="369" t="s">
        <v>23724</v>
      </c>
      <c r="D2223" s="370" t="s">
        <v>7866</v>
      </c>
      <c r="E2223" s="371">
        <v>336.25</v>
      </c>
      <c r="F2223" s="371">
        <v>339.09</v>
      </c>
    </row>
    <row r="2224" spans="1:6">
      <c r="A2224" s="368" t="s">
        <v>21609</v>
      </c>
      <c r="B2224" s="368">
        <v>170300</v>
      </c>
      <c r="C2224" s="369" t="s">
        <v>22561</v>
      </c>
      <c r="D2224" s="370" t="s">
        <v>21611</v>
      </c>
      <c r="E2224" s="371" t="s">
        <v>21611</v>
      </c>
      <c r="F2224" s="371" t="s">
        <v>21611</v>
      </c>
    </row>
    <row r="2225" spans="1:6" ht="23.25">
      <c r="A2225" s="368" t="s">
        <v>21609</v>
      </c>
      <c r="B2225" s="368">
        <v>170319</v>
      </c>
      <c r="C2225" s="369" t="s">
        <v>23725</v>
      </c>
      <c r="D2225" s="370" t="s">
        <v>15</v>
      </c>
      <c r="E2225" s="371">
        <v>3626.37</v>
      </c>
      <c r="F2225" s="371">
        <v>3678.31</v>
      </c>
    </row>
    <row r="2226" spans="1:6" ht="23.25">
      <c r="A2226" s="368" t="s">
        <v>21609</v>
      </c>
      <c r="B2226" s="368">
        <v>170320</v>
      </c>
      <c r="C2226" s="369" t="s">
        <v>23726</v>
      </c>
      <c r="D2226" s="370" t="s">
        <v>15</v>
      </c>
      <c r="E2226" s="371">
        <v>4896.46</v>
      </c>
      <c r="F2226" s="371">
        <v>4949.17</v>
      </c>
    </row>
    <row r="2227" spans="1:6">
      <c r="A2227" s="368" t="s">
        <v>21609</v>
      </c>
      <c r="B2227" s="368">
        <v>170351</v>
      </c>
      <c r="C2227" s="369" t="s">
        <v>23727</v>
      </c>
      <c r="D2227" s="370" t="s">
        <v>7866</v>
      </c>
      <c r="E2227" s="371">
        <v>84.59</v>
      </c>
      <c r="F2227" s="371">
        <v>90.28</v>
      </c>
    </row>
    <row r="2228" spans="1:6">
      <c r="A2228" s="368" t="s">
        <v>21609</v>
      </c>
      <c r="B2228" s="368">
        <v>170354</v>
      </c>
      <c r="C2228" s="369" t="s">
        <v>23728</v>
      </c>
      <c r="D2228" s="370" t="s">
        <v>7866</v>
      </c>
      <c r="E2228" s="371">
        <v>79.930000000000007</v>
      </c>
      <c r="F2228" s="371">
        <v>85.62</v>
      </c>
    </row>
    <row r="2229" spans="1:6" ht="23.25">
      <c r="A2229" s="368" t="s">
        <v>21609</v>
      </c>
      <c r="B2229" s="368">
        <v>170355</v>
      </c>
      <c r="C2229" s="369" t="s">
        <v>23729</v>
      </c>
      <c r="D2229" s="370" t="s">
        <v>15</v>
      </c>
      <c r="E2229" s="371">
        <v>186.61</v>
      </c>
      <c r="F2229" s="371">
        <v>197.99</v>
      </c>
    </row>
    <row r="2230" spans="1:6" ht="23.25">
      <c r="A2230" s="368" t="s">
        <v>21609</v>
      </c>
      <c r="B2230" s="368">
        <v>170356</v>
      </c>
      <c r="C2230" s="369" t="s">
        <v>23730</v>
      </c>
      <c r="D2230" s="370" t="s">
        <v>15</v>
      </c>
      <c r="E2230" s="371">
        <v>345.58</v>
      </c>
      <c r="F2230" s="371">
        <v>366.64</v>
      </c>
    </row>
    <row r="2231" spans="1:6" ht="23.25">
      <c r="A2231" s="368" t="s">
        <v>21609</v>
      </c>
      <c r="B2231" s="368">
        <v>170357</v>
      </c>
      <c r="C2231" s="369" t="s">
        <v>23731</v>
      </c>
      <c r="D2231" s="370" t="s">
        <v>15</v>
      </c>
      <c r="E2231" s="371">
        <v>460.78</v>
      </c>
      <c r="F2231" s="371">
        <v>488.86</v>
      </c>
    </row>
    <row r="2232" spans="1:6" ht="23.25">
      <c r="A2232" s="368" t="s">
        <v>21609</v>
      </c>
      <c r="B2232" s="368">
        <v>170358</v>
      </c>
      <c r="C2232" s="369" t="s">
        <v>23732</v>
      </c>
      <c r="D2232" s="370" t="s">
        <v>15</v>
      </c>
      <c r="E2232" s="371">
        <v>256.95999999999998</v>
      </c>
      <c r="F2232" s="371">
        <v>271.20999999999998</v>
      </c>
    </row>
    <row r="2233" spans="1:6" ht="23.25">
      <c r="A2233" s="368" t="s">
        <v>21609</v>
      </c>
      <c r="B2233" s="368">
        <v>170359</v>
      </c>
      <c r="C2233" s="369" t="s">
        <v>23733</v>
      </c>
      <c r="D2233" s="370" t="s">
        <v>15</v>
      </c>
      <c r="E2233" s="371">
        <v>195.54</v>
      </c>
      <c r="F2233" s="371">
        <v>207.67</v>
      </c>
    </row>
    <row r="2234" spans="1:6">
      <c r="A2234" s="368" t="s">
        <v>21609</v>
      </c>
      <c r="B2234" s="368">
        <v>170360</v>
      </c>
      <c r="C2234" s="369" t="s">
        <v>23734</v>
      </c>
      <c r="D2234" s="370" t="s">
        <v>15</v>
      </c>
      <c r="E2234" s="371">
        <v>2151.64</v>
      </c>
      <c r="F2234" s="371">
        <v>2174.44</v>
      </c>
    </row>
    <row r="2235" spans="1:6">
      <c r="A2235" s="368" t="s">
        <v>21609</v>
      </c>
      <c r="B2235" s="368">
        <v>170361</v>
      </c>
      <c r="C2235" s="369" t="s">
        <v>23735</v>
      </c>
      <c r="D2235" s="370" t="s">
        <v>15</v>
      </c>
      <c r="E2235" s="371">
        <v>2196.2800000000002</v>
      </c>
      <c r="F2235" s="371">
        <v>2321.5300000000002</v>
      </c>
    </row>
    <row r="2236" spans="1:6">
      <c r="A2236" s="368" t="s">
        <v>21609</v>
      </c>
      <c r="B2236" s="368">
        <v>170363</v>
      </c>
      <c r="C2236" s="369" t="s">
        <v>23736</v>
      </c>
      <c r="D2236" s="370" t="s">
        <v>15</v>
      </c>
      <c r="E2236" s="371">
        <v>4034.54</v>
      </c>
      <c r="F2236" s="371">
        <v>4256.9799999999996</v>
      </c>
    </row>
    <row r="2237" spans="1:6">
      <c r="A2237" s="368" t="s">
        <v>21609</v>
      </c>
      <c r="B2237" s="368">
        <v>170365</v>
      </c>
      <c r="C2237" s="369" t="s">
        <v>23737</v>
      </c>
      <c r="D2237" s="370" t="s">
        <v>7866</v>
      </c>
      <c r="E2237" s="371">
        <v>9.59</v>
      </c>
      <c r="F2237" s="371">
        <v>9.59</v>
      </c>
    </row>
    <row r="2238" spans="1:6">
      <c r="A2238" s="368" t="s">
        <v>21609</v>
      </c>
      <c r="B2238" s="368">
        <v>170370</v>
      </c>
      <c r="C2238" s="369" t="s">
        <v>23738</v>
      </c>
      <c r="D2238" s="370" t="s">
        <v>7866</v>
      </c>
      <c r="E2238" s="371">
        <v>23.25</v>
      </c>
      <c r="F2238" s="371">
        <v>23.87</v>
      </c>
    </row>
    <row r="2239" spans="1:6">
      <c r="A2239" s="368" t="s">
        <v>21609</v>
      </c>
      <c r="B2239" s="368">
        <v>170371</v>
      </c>
      <c r="C2239" s="369" t="s">
        <v>23739</v>
      </c>
      <c r="D2239" s="370" t="s">
        <v>7866</v>
      </c>
      <c r="E2239" s="371">
        <v>22.22</v>
      </c>
      <c r="F2239" s="371">
        <v>22.92</v>
      </c>
    </row>
    <row r="2240" spans="1:6">
      <c r="A2240" s="368" t="s">
        <v>21609</v>
      </c>
      <c r="B2240" s="368">
        <v>170372</v>
      </c>
      <c r="C2240" s="369" t="s">
        <v>23740</v>
      </c>
      <c r="D2240" s="370" t="s">
        <v>21</v>
      </c>
      <c r="E2240" s="371">
        <v>5.26</v>
      </c>
      <c r="F2240" s="371">
        <v>5.67</v>
      </c>
    </row>
    <row r="2241" spans="1:6">
      <c r="A2241" s="368" t="s">
        <v>21609</v>
      </c>
      <c r="B2241" s="368">
        <v>170373</v>
      </c>
      <c r="C2241" s="369" t="s">
        <v>23741</v>
      </c>
      <c r="D2241" s="370" t="s">
        <v>21</v>
      </c>
      <c r="E2241" s="371">
        <v>5.78</v>
      </c>
      <c r="F2241" s="371">
        <v>6.27</v>
      </c>
    </row>
    <row r="2242" spans="1:6" ht="23.25">
      <c r="A2242" s="368" t="s">
        <v>21609</v>
      </c>
      <c r="B2242" s="368">
        <v>170383</v>
      </c>
      <c r="C2242" s="369" t="s">
        <v>23742</v>
      </c>
      <c r="D2242" s="370" t="s">
        <v>15</v>
      </c>
      <c r="E2242" s="371">
        <v>2283.77</v>
      </c>
      <c r="F2242" s="371">
        <v>2466.9</v>
      </c>
    </row>
    <row r="2243" spans="1:6" ht="23.25">
      <c r="A2243" s="368" t="s">
        <v>21609</v>
      </c>
      <c r="B2243" s="368">
        <v>170385</v>
      </c>
      <c r="C2243" s="369" t="s">
        <v>23743</v>
      </c>
      <c r="D2243" s="370" t="s">
        <v>15</v>
      </c>
      <c r="E2243" s="371">
        <v>2330.37</v>
      </c>
      <c r="F2243" s="371">
        <v>2505.71</v>
      </c>
    </row>
    <row r="2244" spans="1:6">
      <c r="A2244" s="368" t="s">
        <v>21609</v>
      </c>
      <c r="B2244" s="368">
        <v>170389</v>
      </c>
      <c r="C2244" s="369" t="s">
        <v>23744</v>
      </c>
      <c r="D2244" s="370" t="s">
        <v>7866</v>
      </c>
      <c r="E2244" s="371">
        <v>127</v>
      </c>
      <c r="F2244" s="371">
        <v>139.12</v>
      </c>
    </row>
    <row r="2245" spans="1:6">
      <c r="A2245" s="368" t="s">
        <v>21609</v>
      </c>
      <c r="B2245" s="368">
        <v>170390</v>
      </c>
      <c r="C2245" s="369" t="s">
        <v>23745</v>
      </c>
      <c r="D2245" s="370" t="s">
        <v>7866</v>
      </c>
      <c r="E2245" s="371">
        <v>129.4</v>
      </c>
      <c r="F2245" s="371">
        <v>141.52000000000001</v>
      </c>
    </row>
    <row r="2246" spans="1:6">
      <c r="A2246" s="368" t="s">
        <v>21609</v>
      </c>
      <c r="B2246" s="368">
        <v>170391</v>
      </c>
      <c r="C2246" s="369" t="s">
        <v>23746</v>
      </c>
      <c r="D2246" s="370" t="s">
        <v>7866</v>
      </c>
      <c r="E2246" s="371">
        <v>131.74</v>
      </c>
      <c r="F2246" s="371">
        <v>143.85</v>
      </c>
    </row>
    <row r="2247" spans="1:6">
      <c r="A2247" s="368" t="s">
        <v>21609</v>
      </c>
      <c r="B2247" s="368">
        <v>170400</v>
      </c>
      <c r="C2247" s="369" t="s">
        <v>23747</v>
      </c>
      <c r="D2247" s="370" t="s">
        <v>21611</v>
      </c>
      <c r="E2247" s="371" t="s">
        <v>21611</v>
      </c>
      <c r="F2247" s="371" t="s">
        <v>21611</v>
      </c>
    </row>
    <row r="2248" spans="1:6">
      <c r="A2248" s="368" t="s">
        <v>21609</v>
      </c>
      <c r="B2248" s="368">
        <v>170401</v>
      </c>
      <c r="C2248" s="369" t="s">
        <v>23748</v>
      </c>
      <c r="D2248" s="370" t="s">
        <v>7866</v>
      </c>
      <c r="E2248" s="371">
        <v>9.15</v>
      </c>
      <c r="F2248" s="371">
        <v>10.24</v>
      </c>
    </row>
    <row r="2249" spans="1:6" ht="23.25">
      <c r="A2249" s="368" t="s">
        <v>21609</v>
      </c>
      <c r="B2249" s="368">
        <v>170409</v>
      </c>
      <c r="C2249" s="369" t="s">
        <v>23749</v>
      </c>
      <c r="D2249" s="370" t="s">
        <v>7866</v>
      </c>
      <c r="E2249" s="371">
        <v>7.62</v>
      </c>
      <c r="F2249" s="371">
        <v>8.5299999999999994</v>
      </c>
    </row>
    <row r="2250" spans="1:6">
      <c r="A2250" s="368" t="s">
        <v>21609</v>
      </c>
      <c r="B2250" s="368">
        <v>170410</v>
      </c>
      <c r="C2250" s="369" t="s">
        <v>23750</v>
      </c>
      <c r="D2250" s="370" t="s">
        <v>7866</v>
      </c>
      <c r="E2250" s="371">
        <v>11.43</v>
      </c>
      <c r="F2250" s="371">
        <v>12.8</v>
      </c>
    </row>
    <row r="2251" spans="1:6">
      <c r="A2251" s="368" t="s">
        <v>21609</v>
      </c>
      <c r="B2251" s="368">
        <v>170412</v>
      </c>
      <c r="C2251" s="369" t="s">
        <v>23751</v>
      </c>
      <c r="D2251" s="370" t="s">
        <v>7866</v>
      </c>
      <c r="E2251" s="371">
        <v>5.2</v>
      </c>
      <c r="F2251" s="371">
        <v>5.64</v>
      </c>
    </row>
    <row r="2252" spans="1:6" ht="23.25">
      <c r="A2252" s="368" t="s">
        <v>21609</v>
      </c>
      <c r="B2252" s="368">
        <v>170413</v>
      </c>
      <c r="C2252" s="369" t="s">
        <v>23752</v>
      </c>
      <c r="D2252" s="370" t="s">
        <v>7866</v>
      </c>
      <c r="E2252" s="371">
        <v>7.66</v>
      </c>
      <c r="F2252" s="371">
        <v>8.19</v>
      </c>
    </row>
    <row r="2253" spans="1:6">
      <c r="A2253" s="368" t="s">
        <v>21609</v>
      </c>
      <c r="B2253" s="368">
        <v>170414</v>
      </c>
      <c r="C2253" s="369" t="s">
        <v>23753</v>
      </c>
      <c r="D2253" s="370" t="s">
        <v>7866</v>
      </c>
      <c r="E2253" s="371">
        <v>5.2</v>
      </c>
      <c r="F2253" s="371">
        <v>5.64</v>
      </c>
    </row>
    <row r="2254" spans="1:6">
      <c r="A2254" s="368" t="s">
        <v>21609</v>
      </c>
      <c r="B2254" s="368">
        <v>170420</v>
      </c>
      <c r="C2254" s="369" t="s">
        <v>23754</v>
      </c>
      <c r="D2254" s="370" t="s">
        <v>15</v>
      </c>
      <c r="E2254" s="371">
        <v>45.73</v>
      </c>
      <c r="F2254" s="371">
        <v>51.2</v>
      </c>
    </row>
    <row r="2255" spans="1:6">
      <c r="A2255" s="368" t="s">
        <v>21609</v>
      </c>
      <c r="B2255" s="368">
        <v>170421</v>
      </c>
      <c r="C2255" s="369" t="s">
        <v>23755</v>
      </c>
      <c r="D2255" s="370" t="s">
        <v>15</v>
      </c>
      <c r="E2255" s="371">
        <v>121.95</v>
      </c>
      <c r="F2255" s="371">
        <v>136.53</v>
      </c>
    </row>
    <row r="2256" spans="1:6">
      <c r="A2256" s="368" t="s">
        <v>21609</v>
      </c>
      <c r="B2256" s="368">
        <v>170422</v>
      </c>
      <c r="C2256" s="369" t="s">
        <v>23756</v>
      </c>
      <c r="D2256" s="370" t="s">
        <v>15</v>
      </c>
      <c r="E2256" s="371">
        <v>274.39</v>
      </c>
      <c r="F2256" s="371">
        <v>307.19</v>
      </c>
    </row>
    <row r="2257" spans="1:6">
      <c r="A2257" s="368" t="s">
        <v>21609</v>
      </c>
      <c r="B2257" s="368">
        <v>170425</v>
      </c>
      <c r="C2257" s="369" t="s">
        <v>23757</v>
      </c>
      <c r="D2257" s="370" t="s">
        <v>21</v>
      </c>
      <c r="E2257" s="371">
        <v>2.29</v>
      </c>
      <c r="F2257" s="371">
        <v>2.56</v>
      </c>
    </row>
    <row r="2258" spans="1:6">
      <c r="A2258" s="368" t="s">
        <v>21609</v>
      </c>
      <c r="B2258" s="368">
        <v>170430</v>
      </c>
      <c r="C2258" s="369" t="s">
        <v>23758</v>
      </c>
      <c r="D2258" s="370" t="s">
        <v>15</v>
      </c>
      <c r="E2258" s="371">
        <v>4.57</v>
      </c>
      <c r="F2258" s="371">
        <v>5.12</v>
      </c>
    </row>
    <row r="2259" spans="1:6">
      <c r="A2259" s="368" t="s">
        <v>21609</v>
      </c>
      <c r="B2259" s="368">
        <v>170431</v>
      </c>
      <c r="C2259" s="369" t="s">
        <v>23759</v>
      </c>
      <c r="D2259" s="370" t="s">
        <v>74</v>
      </c>
      <c r="E2259" s="371">
        <v>145.69</v>
      </c>
      <c r="F2259" s="371">
        <v>145.69</v>
      </c>
    </row>
    <row r="2260" spans="1:6">
      <c r="A2260" s="368" t="s">
        <v>21609</v>
      </c>
      <c r="B2260" s="368">
        <v>170432</v>
      </c>
      <c r="C2260" s="369" t="s">
        <v>23760</v>
      </c>
      <c r="D2260" s="370" t="s">
        <v>23761</v>
      </c>
      <c r="E2260" s="371">
        <v>925.89</v>
      </c>
      <c r="F2260" s="371">
        <v>925.89</v>
      </c>
    </row>
    <row r="2261" spans="1:6">
      <c r="A2261" s="368" t="s">
        <v>21609</v>
      </c>
      <c r="B2261" s="368">
        <v>170450</v>
      </c>
      <c r="C2261" s="369" t="s">
        <v>23762</v>
      </c>
      <c r="D2261" s="370" t="s">
        <v>7866</v>
      </c>
      <c r="E2261" s="371">
        <v>7.2</v>
      </c>
      <c r="F2261" s="371">
        <v>7.32</v>
      </c>
    </row>
    <row r="2262" spans="1:6">
      <c r="A2262" s="368" t="s">
        <v>21609</v>
      </c>
      <c r="B2262" s="368">
        <v>170500</v>
      </c>
      <c r="C2262" s="369" t="s">
        <v>23763</v>
      </c>
      <c r="D2262" s="370" t="s">
        <v>21611</v>
      </c>
      <c r="E2262" s="371" t="s">
        <v>21611</v>
      </c>
      <c r="F2262" s="371" t="s">
        <v>21611</v>
      </c>
    </row>
    <row r="2263" spans="1:6">
      <c r="A2263" s="368" t="s">
        <v>21609</v>
      </c>
      <c r="B2263" s="368">
        <v>170501</v>
      </c>
      <c r="C2263" s="369" t="s">
        <v>23764</v>
      </c>
      <c r="D2263" s="370" t="s">
        <v>7866</v>
      </c>
      <c r="E2263" s="371">
        <v>274.58</v>
      </c>
      <c r="F2263" s="371">
        <v>287.27</v>
      </c>
    </row>
    <row r="2264" spans="1:6">
      <c r="A2264" s="368" t="s">
        <v>21609</v>
      </c>
      <c r="B2264" s="368">
        <v>170502</v>
      </c>
      <c r="C2264" s="369" t="s">
        <v>23765</v>
      </c>
      <c r="D2264" s="370" t="s">
        <v>7866</v>
      </c>
      <c r="E2264" s="371">
        <v>263.60000000000002</v>
      </c>
      <c r="F2264" s="371">
        <v>275.39</v>
      </c>
    </row>
    <row r="2265" spans="1:6">
      <c r="A2265" s="368" t="s">
        <v>21609</v>
      </c>
      <c r="B2265" s="368">
        <v>170503</v>
      </c>
      <c r="C2265" s="369" t="s">
        <v>23766</v>
      </c>
      <c r="D2265" s="370" t="s">
        <v>7866</v>
      </c>
      <c r="E2265" s="371">
        <v>235.67</v>
      </c>
      <c r="F2265" s="371">
        <v>243.82</v>
      </c>
    </row>
    <row r="2266" spans="1:6" ht="23.25">
      <c r="A2266" s="368" t="s">
        <v>21609</v>
      </c>
      <c r="B2266" s="368">
        <v>170505</v>
      </c>
      <c r="C2266" s="369" t="s">
        <v>23767</v>
      </c>
      <c r="D2266" s="370" t="s">
        <v>7866</v>
      </c>
      <c r="E2266" s="371">
        <v>141.57</v>
      </c>
      <c r="F2266" s="371">
        <v>153.66999999999999</v>
      </c>
    </row>
    <row r="2267" spans="1:6" ht="23.25">
      <c r="A2267" s="368" t="s">
        <v>21609</v>
      </c>
      <c r="B2267" s="368">
        <v>170507</v>
      </c>
      <c r="C2267" s="369" t="s">
        <v>23768</v>
      </c>
      <c r="D2267" s="370" t="s">
        <v>7866</v>
      </c>
      <c r="E2267" s="371">
        <v>384.93</v>
      </c>
      <c r="F2267" s="371">
        <v>398.31</v>
      </c>
    </row>
    <row r="2268" spans="1:6">
      <c r="A2268" s="368" t="s">
        <v>21609</v>
      </c>
      <c r="B2268" s="368">
        <v>170511</v>
      </c>
      <c r="C2268" s="369" t="s">
        <v>23769</v>
      </c>
      <c r="D2268" s="370" t="s">
        <v>15</v>
      </c>
      <c r="E2268" s="371">
        <v>33.869999999999997</v>
      </c>
      <c r="F2268" s="371">
        <v>36.51</v>
      </c>
    </row>
    <row r="2269" spans="1:6">
      <c r="A2269" s="368" t="s">
        <v>21609</v>
      </c>
      <c r="B2269" s="368">
        <v>170512</v>
      </c>
      <c r="C2269" s="369" t="s">
        <v>23770</v>
      </c>
      <c r="D2269" s="370" t="s">
        <v>15</v>
      </c>
      <c r="E2269" s="371">
        <v>32.35</v>
      </c>
      <c r="F2269" s="371">
        <v>34.93</v>
      </c>
    </row>
    <row r="2270" spans="1:6">
      <c r="A2270" s="368" t="s">
        <v>21609</v>
      </c>
      <c r="B2270" s="368">
        <v>170516</v>
      </c>
      <c r="C2270" s="369" t="s">
        <v>23771</v>
      </c>
      <c r="D2270" s="370" t="s">
        <v>21</v>
      </c>
      <c r="E2270" s="371">
        <v>232.05</v>
      </c>
      <c r="F2270" s="371">
        <v>244.89</v>
      </c>
    </row>
    <row r="2271" spans="1:6">
      <c r="A2271" s="368" t="s">
        <v>21609</v>
      </c>
      <c r="B2271" s="368">
        <v>170517</v>
      </c>
      <c r="C2271" s="369" t="s">
        <v>23772</v>
      </c>
      <c r="D2271" s="370" t="s">
        <v>21</v>
      </c>
      <c r="E2271" s="371">
        <v>167.97</v>
      </c>
      <c r="F2271" s="371">
        <v>178.54</v>
      </c>
    </row>
    <row r="2272" spans="1:6" ht="23.25">
      <c r="A2272" s="368" t="s">
        <v>21609</v>
      </c>
      <c r="B2272" s="368">
        <v>170520</v>
      </c>
      <c r="C2272" s="369" t="s">
        <v>23773</v>
      </c>
      <c r="D2272" s="370" t="s">
        <v>15</v>
      </c>
      <c r="E2272" s="371">
        <v>179.16</v>
      </c>
      <c r="F2272" s="371">
        <v>183.24</v>
      </c>
    </row>
    <row r="2273" spans="1:6" ht="23.25">
      <c r="A2273" s="368" t="s">
        <v>21609</v>
      </c>
      <c r="B2273" s="368">
        <v>170521</v>
      </c>
      <c r="C2273" s="369" t="s">
        <v>23774</v>
      </c>
      <c r="D2273" s="370" t="s">
        <v>15</v>
      </c>
      <c r="E2273" s="371">
        <v>190.09</v>
      </c>
      <c r="F2273" s="371">
        <v>194.17</v>
      </c>
    </row>
    <row r="2274" spans="1:6" ht="23.25">
      <c r="A2274" s="368" t="s">
        <v>21609</v>
      </c>
      <c r="B2274" s="368">
        <v>170522</v>
      </c>
      <c r="C2274" s="369" t="s">
        <v>23775</v>
      </c>
      <c r="D2274" s="370" t="s">
        <v>15</v>
      </c>
      <c r="E2274" s="371">
        <v>194.21</v>
      </c>
      <c r="F2274" s="371">
        <v>198.29</v>
      </c>
    </row>
    <row r="2275" spans="1:6" ht="23.25">
      <c r="A2275" s="368" t="s">
        <v>21609</v>
      </c>
      <c r="B2275" s="368">
        <v>170523</v>
      </c>
      <c r="C2275" s="369" t="s">
        <v>23776</v>
      </c>
      <c r="D2275" s="370" t="s">
        <v>15</v>
      </c>
      <c r="E2275" s="371">
        <v>276.55</v>
      </c>
      <c r="F2275" s="371">
        <v>280.63</v>
      </c>
    </row>
    <row r="2276" spans="1:6">
      <c r="A2276" s="368" t="s">
        <v>21609</v>
      </c>
      <c r="B2276" s="368">
        <v>170524</v>
      </c>
      <c r="C2276" s="369" t="s">
        <v>23777</v>
      </c>
      <c r="D2276" s="370" t="s">
        <v>21</v>
      </c>
      <c r="E2276" s="371">
        <v>57.91</v>
      </c>
      <c r="F2276" s="371">
        <v>61.31</v>
      </c>
    </row>
    <row r="2277" spans="1:6">
      <c r="A2277" s="368" t="s">
        <v>21609</v>
      </c>
      <c r="B2277" s="368">
        <v>170525</v>
      </c>
      <c r="C2277" s="369" t="s">
        <v>23778</v>
      </c>
      <c r="D2277" s="370" t="s">
        <v>21</v>
      </c>
      <c r="E2277" s="371">
        <v>293.97000000000003</v>
      </c>
      <c r="F2277" s="371">
        <v>313.63</v>
      </c>
    </row>
    <row r="2278" spans="1:6">
      <c r="A2278" s="368" t="s">
        <v>21609</v>
      </c>
      <c r="B2278" s="368">
        <v>170526</v>
      </c>
      <c r="C2278" s="369" t="s">
        <v>23779</v>
      </c>
      <c r="D2278" s="370" t="s">
        <v>15</v>
      </c>
      <c r="E2278" s="371">
        <v>28.59</v>
      </c>
      <c r="F2278" s="371">
        <v>28.95</v>
      </c>
    </row>
    <row r="2279" spans="1:6">
      <c r="A2279" s="368" t="s">
        <v>21609</v>
      </c>
      <c r="B2279" s="368">
        <v>170527</v>
      </c>
      <c r="C2279" s="369" t="s">
        <v>23780</v>
      </c>
      <c r="D2279" s="370" t="s">
        <v>15</v>
      </c>
      <c r="E2279" s="371">
        <v>480.95</v>
      </c>
      <c r="F2279" s="371">
        <v>485.03</v>
      </c>
    </row>
    <row r="2280" spans="1:6">
      <c r="A2280" s="368" t="s">
        <v>21609</v>
      </c>
      <c r="B2280" s="368">
        <v>170533</v>
      </c>
      <c r="C2280" s="369" t="s">
        <v>23781</v>
      </c>
      <c r="D2280" s="370" t="s">
        <v>7866</v>
      </c>
      <c r="E2280" s="371">
        <v>205.42</v>
      </c>
      <c r="F2280" s="371">
        <v>212.31</v>
      </c>
    </row>
    <row r="2281" spans="1:6">
      <c r="A2281" s="368" t="s">
        <v>21609</v>
      </c>
      <c r="B2281" s="368">
        <v>170535</v>
      </c>
      <c r="C2281" s="369" t="s">
        <v>23782</v>
      </c>
      <c r="D2281" s="370" t="s">
        <v>7866</v>
      </c>
      <c r="E2281" s="371">
        <v>163.24</v>
      </c>
      <c r="F2281" s="371">
        <v>176.22</v>
      </c>
    </row>
    <row r="2282" spans="1:6">
      <c r="A2282" s="368" t="s">
        <v>21609</v>
      </c>
      <c r="B2282" s="368">
        <v>170540</v>
      </c>
      <c r="C2282" s="369" t="s">
        <v>23783</v>
      </c>
      <c r="D2282" s="370" t="s">
        <v>21</v>
      </c>
      <c r="E2282" s="371">
        <v>126.84</v>
      </c>
      <c r="F2282" s="371">
        <v>129.34</v>
      </c>
    </row>
    <row r="2283" spans="1:6">
      <c r="A2283" s="368" t="s">
        <v>21609</v>
      </c>
      <c r="B2283" s="368">
        <v>170541</v>
      </c>
      <c r="C2283" s="369" t="s">
        <v>23784</v>
      </c>
      <c r="D2283" s="370" t="s">
        <v>21</v>
      </c>
      <c r="E2283" s="371">
        <v>32.270000000000003</v>
      </c>
      <c r="F2283" s="371">
        <v>35.630000000000003</v>
      </c>
    </row>
    <row r="2284" spans="1:6">
      <c r="A2284" s="368" t="s">
        <v>21609</v>
      </c>
      <c r="B2284" s="368">
        <v>170551</v>
      </c>
      <c r="C2284" s="369" t="s">
        <v>23785</v>
      </c>
      <c r="D2284" s="370" t="s">
        <v>21</v>
      </c>
      <c r="E2284" s="371">
        <v>144.69999999999999</v>
      </c>
      <c r="F2284" s="371">
        <v>151.24</v>
      </c>
    </row>
    <row r="2285" spans="1:6">
      <c r="A2285" s="368" t="s">
        <v>21609</v>
      </c>
      <c r="B2285" s="368">
        <v>170552</v>
      </c>
      <c r="C2285" s="369" t="s">
        <v>23786</v>
      </c>
      <c r="D2285" s="370" t="s">
        <v>21</v>
      </c>
      <c r="E2285" s="371">
        <v>311.14</v>
      </c>
      <c r="F2285" s="371">
        <v>321.39999999999998</v>
      </c>
    </row>
    <row r="2286" spans="1:6">
      <c r="A2286" s="368" t="s">
        <v>21609</v>
      </c>
      <c r="B2286" s="368">
        <v>170553</v>
      </c>
      <c r="C2286" s="369" t="s">
        <v>23787</v>
      </c>
      <c r="D2286" s="370" t="s">
        <v>21</v>
      </c>
      <c r="E2286" s="371">
        <v>126.37</v>
      </c>
      <c r="F2286" s="371">
        <v>132.49</v>
      </c>
    </row>
    <row r="2287" spans="1:6">
      <c r="A2287" s="368" t="s">
        <v>21609</v>
      </c>
      <c r="B2287" s="368">
        <v>170561</v>
      </c>
      <c r="C2287" s="369" t="s">
        <v>23788</v>
      </c>
      <c r="D2287" s="370" t="s">
        <v>15</v>
      </c>
      <c r="E2287" s="371">
        <v>509.3</v>
      </c>
      <c r="F2287" s="371">
        <v>528.28</v>
      </c>
    </row>
    <row r="2288" spans="1:6">
      <c r="A2288" s="368" t="s">
        <v>21609</v>
      </c>
      <c r="B2288" s="368">
        <v>170575</v>
      </c>
      <c r="C2288" s="369" t="s">
        <v>23789</v>
      </c>
      <c r="D2288" s="370" t="s">
        <v>15</v>
      </c>
      <c r="E2288" s="371">
        <v>786.7</v>
      </c>
      <c r="F2288" s="371">
        <v>786.7</v>
      </c>
    </row>
    <row r="2289" spans="1:6">
      <c r="A2289" s="368" t="s">
        <v>21609</v>
      </c>
      <c r="B2289" s="368">
        <v>170580</v>
      </c>
      <c r="C2289" s="369" t="s">
        <v>23790</v>
      </c>
      <c r="D2289" s="370" t="s">
        <v>15</v>
      </c>
      <c r="E2289" s="371">
        <v>1880.04</v>
      </c>
      <c r="F2289" s="371">
        <v>1977.89</v>
      </c>
    </row>
    <row r="2290" spans="1:6">
      <c r="A2290" s="368" t="s">
        <v>21609</v>
      </c>
      <c r="B2290" s="368">
        <v>170590</v>
      </c>
      <c r="C2290" s="369" t="s">
        <v>23791</v>
      </c>
      <c r="D2290" s="370" t="s">
        <v>15</v>
      </c>
      <c r="E2290" s="371">
        <v>906.76</v>
      </c>
      <c r="F2290" s="371">
        <v>923.07</v>
      </c>
    </row>
    <row r="2291" spans="1:6">
      <c r="A2291" s="368" t="s">
        <v>21609</v>
      </c>
      <c r="B2291" s="368">
        <v>170591</v>
      </c>
      <c r="C2291" s="369" t="s">
        <v>23792</v>
      </c>
      <c r="D2291" s="370" t="s">
        <v>15</v>
      </c>
      <c r="E2291" s="371">
        <v>1015.63</v>
      </c>
      <c r="F2291" s="371">
        <v>1032.3</v>
      </c>
    </row>
    <row r="2292" spans="1:6">
      <c r="A2292" s="368" t="s">
        <v>21609</v>
      </c>
      <c r="B2292" s="368">
        <v>170592</v>
      </c>
      <c r="C2292" s="369" t="s">
        <v>23793</v>
      </c>
      <c r="D2292" s="370" t="s">
        <v>15</v>
      </c>
      <c r="E2292" s="371">
        <v>440.64</v>
      </c>
      <c r="F2292" s="371">
        <v>441.28</v>
      </c>
    </row>
    <row r="2293" spans="1:6">
      <c r="A2293" s="368" t="s">
        <v>21609</v>
      </c>
      <c r="B2293" s="368">
        <v>170593</v>
      </c>
      <c r="C2293" s="369" t="s">
        <v>23794</v>
      </c>
      <c r="D2293" s="370" t="s">
        <v>15</v>
      </c>
      <c r="E2293" s="371">
        <v>35.340000000000003</v>
      </c>
      <c r="F2293" s="371">
        <v>35.700000000000003</v>
      </c>
    </row>
    <row r="2294" spans="1:6">
      <c r="A2294" s="368" t="s">
        <v>21609</v>
      </c>
      <c r="B2294" s="368">
        <v>170594</v>
      </c>
      <c r="C2294" s="369" t="s">
        <v>23795</v>
      </c>
      <c r="D2294" s="370" t="s">
        <v>15</v>
      </c>
      <c r="E2294" s="371">
        <v>68.8</v>
      </c>
      <c r="F2294" s="371">
        <v>69.16</v>
      </c>
    </row>
    <row r="2295" spans="1:6">
      <c r="A2295" s="368" t="s">
        <v>21609</v>
      </c>
      <c r="B2295" s="368">
        <v>170595</v>
      </c>
      <c r="C2295" s="369" t="s">
        <v>23796</v>
      </c>
      <c r="D2295" s="370" t="s">
        <v>15</v>
      </c>
      <c r="E2295" s="371">
        <v>16.059999999999999</v>
      </c>
      <c r="F2295" s="371">
        <v>16.420000000000002</v>
      </c>
    </row>
    <row r="2296" spans="1:6">
      <c r="A2296" s="368" t="s">
        <v>21609</v>
      </c>
      <c r="B2296" s="368">
        <v>170596</v>
      </c>
      <c r="C2296" s="369" t="s">
        <v>23797</v>
      </c>
      <c r="D2296" s="370" t="s">
        <v>15</v>
      </c>
      <c r="E2296" s="371">
        <v>18.260000000000002</v>
      </c>
      <c r="F2296" s="371">
        <v>18.62</v>
      </c>
    </row>
    <row r="2297" spans="1:6">
      <c r="A2297" s="368" t="s">
        <v>21609</v>
      </c>
      <c r="B2297" s="368">
        <v>170597</v>
      </c>
      <c r="C2297" s="369" t="s">
        <v>23798</v>
      </c>
      <c r="D2297" s="370" t="s">
        <v>15</v>
      </c>
      <c r="E2297" s="371">
        <v>21.86</v>
      </c>
      <c r="F2297" s="371">
        <v>22.15</v>
      </c>
    </row>
    <row r="2298" spans="1:6">
      <c r="A2298" s="368" t="s">
        <v>21609</v>
      </c>
      <c r="B2298" s="368">
        <v>170598</v>
      </c>
      <c r="C2298" s="369" t="s">
        <v>23799</v>
      </c>
      <c r="D2298" s="370" t="s">
        <v>15</v>
      </c>
      <c r="E2298" s="371">
        <v>4.8</v>
      </c>
      <c r="F2298" s="371">
        <v>4.8600000000000003</v>
      </c>
    </row>
    <row r="2299" spans="1:6">
      <c r="A2299" s="368" t="s">
        <v>21609</v>
      </c>
      <c r="B2299" s="368">
        <v>171000</v>
      </c>
      <c r="C2299" s="369" t="s">
        <v>23800</v>
      </c>
      <c r="D2299" s="370" t="s">
        <v>21611</v>
      </c>
      <c r="E2299" s="371" t="s">
        <v>21611</v>
      </c>
      <c r="F2299" s="371" t="s">
        <v>21611</v>
      </c>
    </row>
    <row r="2300" spans="1:6">
      <c r="A2300" s="368" t="s">
        <v>21609</v>
      </c>
      <c r="B2300" s="368">
        <v>171001</v>
      </c>
      <c r="C2300" s="369" t="s">
        <v>23801</v>
      </c>
      <c r="D2300" s="370" t="s">
        <v>15</v>
      </c>
      <c r="E2300" s="371">
        <v>94834.89</v>
      </c>
      <c r="F2300" s="371">
        <v>94834.89</v>
      </c>
    </row>
    <row r="2301" spans="1:6">
      <c r="A2301" s="368" t="s">
        <v>21609</v>
      </c>
      <c r="B2301" s="368">
        <v>171002</v>
      </c>
      <c r="C2301" s="369" t="s">
        <v>23802</v>
      </c>
      <c r="D2301" s="370" t="s">
        <v>15</v>
      </c>
      <c r="E2301" s="371">
        <v>94085.71</v>
      </c>
      <c r="F2301" s="371">
        <v>94085.71</v>
      </c>
    </row>
    <row r="2302" spans="1:6">
      <c r="A2302" s="368" t="s">
        <v>21609</v>
      </c>
      <c r="B2302" s="368">
        <v>171003</v>
      </c>
      <c r="C2302" s="369" t="s">
        <v>23803</v>
      </c>
      <c r="D2302" s="370" t="s">
        <v>15</v>
      </c>
      <c r="E2302" s="371">
        <v>101112.19</v>
      </c>
      <c r="F2302" s="371">
        <v>101112.19</v>
      </c>
    </row>
    <row r="2303" spans="1:6">
      <c r="A2303" s="368" t="s">
        <v>21609</v>
      </c>
      <c r="B2303" s="368">
        <v>171004</v>
      </c>
      <c r="C2303" s="369" t="s">
        <v>23804</v>
      </c>
      <c r="D2303" s="370" t="s">
        <v>15</v>
      </c>
      <c r="E2303" s="371">
        <v>108538.39</v>
      </c>
      <c r="F2303" s="371">
        <v>108538.39</v>
      </c>
    </row>
    <row r="2304" spans="1:6">
      <c r="A2304" s="368" t="s">
        <v>21609</v>
      </c>
      <c r="B2304" s="368">
        <v>171011</v>
      </c>
      <c r="C2304" s="369" t="s">
        <v>23805</v>
      </c>
      <c r="D2304" s="370" t="s">
        <v>15</v>
      </c>
      <c r="E2304" s="371">
        <v>1053.3900000000001</v>
      </c>
      <c r="F2304" s="371">
        <v>1061.42</v>
      </c>
    </row>
    <row r="2305" spans="1:6">
      <c r="A2305" s="368" t="s">
        <v>21609</v>
      </c>
      <c r="B2305" s="368">
        <v>171012</v>
      </c>
      <c r="C2305" s="369" t="s">
        <v>23806</v>
      </c>
      <c r="D2305" s="370" t="s">
        <v>15</v>
      </c>
      <c r="E2305" s="371">
        <v>1599.71</v>
      </c>
      <c r="F2305" s="371">
        <v>1610.41</v>
      </c>
    </row>
    <row r="2306" spans="1:6">
      <c r="A2306" s="368" t="s">
        <v>21609</v>
      </c>
      <c r="B2306" s="368">
        <v>171017</v>
      </c>
      <c r="C2306" s="369" t="s">
        <v>23807</v>
      </c>
      <c r="D2306" s="370" t="s">
        <v>15</v>
      </c>
      <c r="E2306" s="371">
        <v>108.41</v>
      </c>
      <c r="F2306" s="371">
        <v>110.1</v>
      </c>
    </row>
    <row r="2307" spans="1:6">
      <c r="A2307" s="368" t="s">
        <v>21609</v>
      </c>
      <c r="B2307" s="368">
        <v>171018</v>
      </c>
      <c r="C2307" s="369" t="s">
        <v>23808</v>
      </c>
      <c r="D2307" s="370" t="s">
        <v>21</v>
      </c>
      <c r="E2307" s="371">
        <v>176.69</v>
      </c>
      <c r="F2307" s="371">
        <v>179.28</v>
      </c>
    </row>
    <row r="2308" spans="1:6" ht="23.25">
      <c r="A2308" s="368" t="s">
        <v>21609</v>
      </c>
      <c r="B2308" s="368">
        <v>171019</v>
      </c>
      <c r="C2308" s="369" t="s">
        <v>23809</v>
      </c>
      <c r="D2308" s="370" t="s">
        <v>15</v>
      </c>
      <c r="E2308" s="371">
        <v>174.25</v>
      </c>
      <c r="F2308" s="371">
        <v>175.6</v>
      </c>
    </row>
    <row r="2309" spans="1:6">
      <c r="A2309" s="368" t="s">
        <v>21609</v>
      </c>
      <c r="B2309" s="368">
        <v>171025</v>
      </c>
      <c r="C2309" s="369" t="s">
        <v>23810</v>
      </c>
      <c r="D2309" s="370" t="s">
        <v>15</v>
      </c>
      <c r="E2309" s="371">
        <v>886.23</v>
      </c>
      <c r="F2309" s="371">
        <v>887.28</v>
      </c>
    </row>
    <row r="2310" spans="1:6">
      <c r="A2310" s="368" t="s">
        <v>21609</v>
      </c>
      <c r="B2310" s="368">
        <v>171031</v>
      </c>
      <c r="C2310" s="369" t="s">
        <v>23811</v>
      </c>
      <c r="D2310" s="370" t="s">
        <v>15</v>
      </c>
      <c r="E2310" s="371">
        <v>1398.97</v>
      </c>
      <c r="F2310" s="371">
        <v>1398.97</v>
      </c>
    </row>
    <row r="2311" spans="1:6">
      <c r="A2311" s="368" t="s">
        <v>21609</v>
      </c>
      <c r="B2311" s="368">
        <v>171032</v>
      </c>
      <c r="C2311" s="369" t="s">
        <v>23812</v>
      </c>
      <c r="D2311" s="370" t="s">
        <v>15</v>
      </c>
      <c r="E2311" s="371">
        <v>1797.94</v>
      </c>
      <c r="F2311" s="371">
        <v>1797.94</v>
      </c>
    </row>
    <row r="2312" spans="1:6">
      <c r="A2312" s="368" t="s">
        <v>21609</v>
      </c>
      <c r="B2312" s="368">
        <v>171070</v>
      </c>
      <c r="C2312" s="369" t="s">
        <v>23813</v>
      </c>
      <c r="D2312" s="370" t="s">
        <v>15</v>
      </c>
      <c r="E2312" s="371">
        <v>18721.45</v>
      </c>
      <c r="F2312" s="371">
        <v>18721.45</v>
      </c>
    </row>
    <row r="2313" spans="1:6">
      <c r="A2313" s="368" t="s">
        <v>21609</v>
      </c>
      <c r="B2313" s="368">
        <v>171071</v>
      </c>
      <c r="C2313" s="369" t="s">
        <v>23814</v>
      </c>
      <c r="D2313" s="370" t="s">
        <v>15</v>
      </c>
      <c r="E2313" s="371">
        <v>428.13</v>
      </c>
      <c r="F2313" s="371">
        <v>435.13</v>
      </c>
    </row>
    <row r="2314" spans="1:6">
      <c r="A2314" s="368" t="s">
        <v>21609</v>
      </c>
      <c r="B2314" s="368">
        <v>171073</v>
      </c>
      <c r="C2314" s="369" t="s">
        <v>23815</v>
      </c>
      <c r="D2314" s="370" t="s">
        <v>15</v>
      </c>
      <c r="E2314" s="371">
        <v>977.3</v>
      </c>
      <c r="F2314" s="371">
        <v>977.3</v>
      </c>
    </row>
    <row r="2315" spans="1:6">
      <c r="A2315" s="368" t="s">
        <v>21609</v>
      </c>
      <c r="B2315" s="368">
        <v>171074</v>
      </c>
      <c r="C2315" s="369" t="s">
        <v>23816</v>
      </c>
      <c r="D2315" s="370" t="s">
        <v>15</v>
      </c>
      <c r="E2315" s="371">
        <v>54.7</v>
      </c>
      <c r="F2315" s="371">
        <v>55.35</v>
      </c>
    </row>
    <row r="2316" spans="1:6">
      <c r="A2316" s="368" t="s">
        <v>21609</v>
      </c>
      <c r="B2316" s="368">
        <v>171075</v>
      </c>
      <c r="C2316" s="369" t="s">
        <v>23817</v>
      </c>
      <c r="D2316" s="370" t="s">
        <v>15</v>
      </c>
      <c r="E2316" s="371">
        <v>188.83</v>
      </c>
      <c r="F2316" s="371">
        <v>190.46</v>
      </c>
    </row>
    <row r="2317" spans="1:6">
      <c r="A2317" s="368" t="s">
        <v>21609</v>
      </c>
      <c r="B2317" s="368">
        <v>171076</v>
      </c>
      <c r="C2317" s="369" t="s">
        <v>23818</v>
      </c>
      <c r="D2317" s="370" t="s">
        <v>15</v>
      </c>
      <c r="E2317" s="371">
        <v>454.62</v>
      </c>
      <c r="F2317" s="371">
        <v>454.62</v>
      </c>
    </row>
    <row r="2318" spans="1:6">
      <c r="A2318" s="368" t="s">
        <v>21609</v>
      </c>
      <c r="B2318" s="368">
        <v>173000</v>
      </c>
      <c r="C2318" s="369" t="s">
        <v>23819</v>
      </c>
      <c r="D2318" s="370" t="s">
        <v>21611</v>
      </c>
      <c r="E2318" s="371" t="s">
        <v>21611</v>
      </c>
      <c r="F2318" s="371" t="s">
        <v>21611</v>
      </c>
    </row>
    <row r="2319" spans="1:6">
      <c r="A2319" s="368" t="s">
        <v>21609</v>
      </c>
      <c r="B2319" s="368">
        <v>173001</v>
      </c>
      <c r="C2319" s="369" t="s">
        <v>23820</v>
      </c>
      <c r="D2319" s="370" t="s">
        <v>15</v>
      </c>
      <c r="E2319" s="371">
        <v>1516.79</v>
      </c>
      <c r="F2319" s="371">
        <v>1516.79</v>
      </c>
    </row>
    <row r="2320" spans="1:6">
      <c r="A2320" s="368" t="s">
        <v>21609</v>
      </c>
      <c r="B2320" s="368">
        <v>173002</v>
      </c>
      <c r="C2320" s="369" t="s">
        <v>25671</v>
      </c>
      <c r="D2320" s="370" t="s">
        <v>7866</v>
      </c>
      <c r="E2320" s="371">
        <v>171.9</v>
      </c>
      <c r="F2320" s="371">
        <v>175.68</v>
      </c>
    </row>
    <row r="2321" spans="1:6">
      <c r="A2321" s="368" t="s">
        <v>21609</v>
      </c>
      <c r="B2321" s="368">
        <v>174000</v>
      </c>
      <c r="C2321" s="369" t="s">
        <v>23821</v>
      </c>
      <c r="D2321" s="370" t="s">
        <v>21611</v>
      </c>
      <c r="E2321" s="371" t="s">
        <v>21611</v>
      </c>
      <c r="F2321" s="371" t="s">
        <v>21611</v>
      </c>
    </row>
    <row r="2322" spans="1:6" ht="23.25">
      <c r="A2322" s="368" t="s">
        <v>21609</v>
      </c>
      <c r="B2322" s="368">
        <v>174001</v>
      </c>
      <c r="C2322" s="369" t="s">
        <v>23822</v>
      </c>
      <c r="D2322" s="370" t="s">
        <v>7866</v>
      </c>
      <c r="E2322" s="371">
        <v>670.27</v>
      </c>
      <c r="F2322" s="371">
        <v>670.27</v>
      </c>
    </row>
    <row r="2323" spans="1:6" ht="23.25">
      <c r="A2323" s="368" t="s">
        <v>21609</v>
      </c>
      <c r="B2323" s="368">
        <v>174002</v>
      </c>
      <c r="C2323" s="369" t="s">
        <v>23823</v>
      </c>
      <c r="D2323" s="370" t="s">
        <v>7866</v>
      </c>
      <c r="E2323" s="371">
        <v>382.48</v>
      </c>
      <c r="F2323" s="371">
        <v>382.48</v>
      </c>
    </row>
    <row r="2324" spans="1:6" ht="23.25">
      <c r="A2324" s="368" t="s">
        <v>21609</v>
      </c>
      <c r="B2324" s="368">
        <v>174003</v>
      </c>
      <c r="C2324" s="369" t="s">
        <v>23824</v>
      </c>
      <c r="D2324" s="370" t="s">
        <v>3</v>
      </c>
      <c r="E2324" s="371">
        <v>4.63</v>
      </c>
      <c r="F2324" s="371">
        <v>4.63</v>
      </c>
    </row>
    <row r="2325" spans="1:6" ht="23.25">
      <c r="A2325" s="368" t="s">
        <v>21609</v>
      </c>
      <c r="B2325" s="368">
        <v>174005</v>
      </c>
      <c r="C2325" s="369" t="s">
        <v>23825</v>
      </c>
      <c r="D2325" s="370" t="s">
        <v>3</v>
      </c>
      <c r="E2325" s="371">
        <v>9.07</v>
      </c>
      <c r="F2325" s="371">
        <v>9.07</v>
      </c>
    </row>
    <row r="2326" spans="1:6" ht="23.25">
      <c r="A2326" s="368" t="s">
        <v>21609</v>
      </c>
      <c r="B2326" s="368">
        <v>174006</v>
      </c>
      <c r="C2326" s="369" t="s">
        <v>23826</v>
      </c>
      <c r="D2326" s="370" t="s">
        <v>15</v>
      </c>
      <c r="E2326" s="371">
        <v>616.69000000000005</v>
      </c>
      <c r="F2326" s="371">
        <v>616.69000000000005</v>
      </c>
    </row>
    <row r="2327" spans="1:6" ht="23.25">
      <c r="A2327" s="368" t="s">
        <v>21609</v>
      </c>
      <c r="B2327" s="368">
        <v>174007</v>
      </c>
      <c r="C2327" s="369" t="s">
        <v>23827</v>
      </c>
      <c r="D2327" s="370" t="s">
        <v>3</v>
      </c>
      <c r="E2327" s="371">
        <v>3.47</v>
      </c>
      <c r="F2327" s="371">
        <v>3.47</v>
      </c>
    </row>
    <row r="2328" spans="1:6" ht="23.25">
      <c r="A2328" s="368" t="s">
        <v>21609</v>
      </c>
      <c r="B2328" s="368">
        <v>174008</v>
      </c>
      <c r="C2328" s="369" t="s">
        <v>23828</v>
      </c>
      <c r="D2328" s="370" t="s">
        <v>3</v>
      </c>
      <c r="E2328" s="371">
        <v>6.93</v>
      </c>
      <c r="F2328" s="371">
        <v>6.93</v>
      </c>
    </row>
    <row r="2329" spans="1:6" ht="23.25">
      <c r="A2329" s="368" t="s">
        <v>21609</v>
      </c>
      <c r="B2329" s="368">
        <v>174010</v>
      </c>
      <c r="C2329" s="369" t="s">
        <v>23829</v>
      </c>
      <c r="D2329" s="370" t="s">
        <v>15</v>
      </c>
      <c r="E2329" s="371">
        <v>1124.83</v>
      </c>
      <c r="F2329" s="371">
        <v>1124.83</v>
      </c>
    </row>
    <row r="2330" spans="1:6" ht="23.25">
      <c r="A2330" s="368" t="s">
        <v>21609</v>
      </c>
      <c r="B2330" s="368">
        <v>174011</v>
      </c>
      <c r="C2330" s="369" t="s">
        <v>23830</v>
      </c>
      <c r="D2330" s="370" t="s">
        <v>15</v>
      </c>
      <c r="E2330" s="371">
        <v>632.64</v>
      </c>
      <c r="F2330" s="371">
        <v>632.64</v>
      </c>
    </row>
    <row r="2331" spans="1:6" ht="23.25">
      <c r="A2331" s="368" t="s">
        <v>21609</v>
      </c>
      <c r="B2331" s="368">
        <v>174013</v>
      </c>
      <c r="C2331" s="369" t="s">
        <v>23831</v>
      </c>
      <c r="D2331" s="370" t="s">
        <v>7866</v>
      </c>
      <c r="E2331" s="371">
        <v>139.74</v>
      </c>
      <c r="F2331" s="371">
        <v>139.74</v>
      </c>
    </row>
    <row r="2332" spans="1:6">
      <c r="A2332" s="368" t="s">
        <v>21609</v>
      </c>
      <c r="B2332" s="368">
        <v>174501</v>
      </c>
      <c r="C2332" s="369" t="s">
        <v>23832</v>
      </c>
      <c r="D2332" s="370" t="s">
        <v>23833</v>
      </c>
      <c r="E2332" s="371">
        <v>6.64</v>
      </c>
      <c r="F2332" s="371">
        <v>6.64</v>
      </c>
    </row>
    <row r="2333" spans="1:6">
      <c r="A2333" s="368" t="s">
        <v>21609</v>
      </c>
      <c r="B2333" s="368">
        <v>174502</v>
      </c>
      <c r="C2333" s="369" t="s">
        <v>23834</v>
      </c>
      <c r="D2333" s="370" t="s">
        <v>74</v>
      </c>
      <c r="E2333" s="371">
        <v>5.13</v>
      </c>
      <c r="F2333" s="371">
        <v>5.74</v>
      </c>
    </row>
    <row r="2334" spans="1:6">
      <c r="A2334" s="368" t="s">
        <v>21609</v>
      </c>
      <c r="B2334" s="368">
        <v>175000</v>
      </c>
      <c r="C2334" s="369" t="s">
        <v>21757</v>
      </c>
      <c r="D2334" s="370" t="s">
        <v>21611</v>
      </c>
      <c r="E2334" s="371" t="s">
        <v>21611</v>
      </c>
      <c r="F2334" s="371" t="s">
        <v>21611</v>
      </c>
    </row>
    <row r="2335" spans="1:6">
      <c r="A2335" s="368" t="s">
        <v>21609</v>
      </c>
      <c r="B2335" s="368">
        <v>175001</v>
      </c>
      <c r="C2335" s="369" t="s">
        <v>23835</v>
      </c>
      <c r="D2335" s="370" t="s">
        <v>21</v>
      </c>
      <c r="E2335" s="371">
        <v>38.11</v>
      </c>
      <c r="F2335" s="371">
        <v>42.67</v>
      </c>
    </row>
    <row r="2336" spans="1:6">
      <c r="A2336" s="368" t="s">
        <v>21609</v>
      </c>
      <c r="B2336" s="368">
        <v>175015</v>
      </c>
      <c r="C2336" s="369" t="s">
        <v>23836</v>
      </c>
      <c r="D2336" s="370" t="s">
        <v>7866</v>
      </c>
      <c r="E2336" s="371">
        <v>1.71</v>
      </c>
      <c r="F2336" s="371">
        <v>1.91</v>
      </c>
    </row>
    <row r="2337" spans="1:6">
      <c r="A2337" s="368" t="s">
        <v>21609</v>
      </c>
      <c r="B2337" s="368">
        <v>175020</v>
      </c>
      <c r="C2337" s="369" t="s">
        <v>21759</v>
      </c>
      <c r="D2337" s="370" t="s">
        <v>74</v>
      </c>
      <c r="E2337" s="371">
        <v>167.68</v>
      </c>
      <c r="F2337" s="371">
        <v>187.73</v>
      </c>
    </row>
    <row r="2338" spans="1:6">
      <c r="A2338" s="368" t="s">
        <v>21609</v>
      </c>
      <c r="B2338" s="368">
        <v>175021</v>
      </c>
      <c r="C2338" s="369" t="s">
        <v>21760</v>
      </c>
      <c r="D2338" s="370" t="s">
        <v>74</v>
      </c>
      <c r="E2338" s="371">
        <v>304.88</v>
      </c>
      <c r="F2338" s="371">
        <v>341.33</v>
      </c>
    </row>
    <row r="2339" spans="1:6">
      <c r="A2339" s="368" t="s">
        <v>21609</v>
      </c>
      <c r="B2339" s="368">
        <v>175022</v>
      </c>
      <c r="C2339" s="369" t="s">
        <v>21761</v>
      </c>
      <c r="D2339" s="370" t="s">
        <v>74</v>
      </c>
      <c r="E2339" s="371">
        <v>122.09</v>
      </c>
      <c r="F2339" s="371">
        <v>130.9</v>
      </c>
    </row>
    <row r="2340" spans="1:6">
      <c r="A2340" s="368" t="s">
        <v>21609</v>
      </c>
      <c r="B2340" s="368">
        <v>175023</v>
      </c>
      <c r="C2340" s="369" t="s">
        <v>21762</v>
      </c>
      <c r="D2340" s="370" t="s">
        <v>74</v>
      </c>
      <c r="E2340" s="371">
        <v>244.18</v>
      </c>
      <c r="F2340" s="371">
        <v>261.8</v>
      </c>
    </row>
    <row r="2341" spans="1:6" ht="23.25">
      <c r="A2341" s="368" t="s">
        <v>21609</v>
      </c>
      <c r="B2341" s="368">
        <v>175025</v>
      </c>
      <c r="C2341" s="369" t="s">
        <v>23837</v>
      </c>
      <c r="D2341" s="370" t="s">
        <v>7866</v>
      </c>
      <c r="E2341" s="371">
        <v>9.15</v>
      </c>
      <c r="F2341" s="371">
        <v>10.24</v>
      </c>
    </row>
    <row r="2342" spans="1:6">
      <c r="A2342" s="368" t="s">
        <v>21609</v>
      </c>
      <c r="B2342" s="368">
        <v>175030</v>
      </c>
      <c r="C2342" s="369" t="s">
        <v>23838</v>
      </c>
      <c r="D2342" s="370" t="s">
        <v>7866</v>
      </c>
      <c r="E2342" s="371">
        <v>7.62</v>
      </c>
      <c r="F2342" s="371">
        <v>8.5299999999999994</v>
      </c>
    </row>
    <row r="2343" spans="1:6">
      <c r="A2343" s="368" t="s">
        <v>21609</v>
      </c>
      <c r="B2343" s="368">
        <v>175040</v>
      </c>
      <c r="C2343" s="369" t="s">
        <v>23839</v>
      </c>
      <c r="D2343" s="370" t="s">
        <v>7866</v>
      </c>
      <c r="E2343" s="371">
        <v>22.87</v>
      </c>
      <c r="F2343" s="371">
        <v>25.6</v>
      </c>
    </row>
    <row r="2344" spans="1:6">
      <c r="A2344" s="368" t="s">
        <v>21609</v>
      </c>
      <c r="B2344" s="368">
        <v>175045</v>
      </c>
      <c r="C2344" s="369" t="s">
        <v>23840</v>
      </c>
      <c r="D2344" s="370" t="s">
        <v>21</v>
      </c>
      <c r="E2344" s="371">
        <v>6.1</v>
      </c>
      <c r="F2344" s="371">
        <v>6.83</v>
      </c>
    </row>
    <row r="2345" spans="1:6">
      <c r="A2345" s="368" t="s">
        <v>21609</v>
      </c>
      <c r="B2345" s="368">
        <v>175048</v>
      </c>
      <c r="C2345" s="369" t="s">
        <v>23841</v>
      </c>
      <c r="D2345" s="370" t="s">
        <v>21</v>
      </c>
      <c r="E2345" s="371">
        <v>9.15</v>
      </c>
      <c r="F2345" s="371">
        <v>10.24</v>
      </c>
    </row>
    <row r="2346" spans="1:6">
      <c r="A2346" s="368" t="s">
        <v>21609</v>
      </c>
      <c r="B2346" s="368">
        <v>176000</v>
      </c>
      <c r="C2346" s="369" t="s">
        <v>21884</v>
      </c>
      <c r="D2346" s="370" t="s">
        <v>21611</v>
      </c>
      <c r="E2346" s="371" t="s">
        <v>21611</v>
      </c>
      <c r="F2346" s="371" t="s">
        <v>21611</v>
      </c>
    </row>
    <row r="2347" spans="1:6">
      <c r="A2347" s="368" t="s">
        <v>21609</v>
      </c>
      <c r="B2347" s="368">
        <v>176005</v>
      </c>
      <c r="C2347" s="369" t="s">
        <v>23842</v>
      </c>
      <c r="D2347" s="370" t="s">
        <v>21</v>
      </c>
      <c r="E2347" s="371">
        <v>7.62</v>
      </c>
      <c r="F2347" s="371">
        <v>8.5299999999999994</v>
      </c>
    </row>
    <row r="2348" spans="1:6">
      <c r="A2348" s="368" t="s">
        <v>21609</v>
      </c>
      <c r="B2348" s="368">
        <v>176030</v>
      </c>
      <c r="C2348" s="369" t="s">
        <v>23843</v>
      </c>
      <c r="D2348" s="370" t="s">
        <v>7866</v>
      </c>
      <c r="E2348" s="371">
        <v>10.67</v>
      </c>
      <c r="F2348" s="371">
        <v>11.95</v>
      </c>
    </row>
    <row r="2349" spans="1:6">
      <c r="A2349" s="368" t="s">
        <v>21609</v>
      </c>
      <c r="B2349" s="368">
        <v>176032</v>
      </c>
      <c r="C2349" s="369" t="s">
        <v>23844</v>
      </c>
      <c r="D2349" s="370" t="s">
        <v>7866</v>
      </c>
      <c r="E2349" s="371">
        <v>19.82</v>
      </c>
      <c r="F2349" s="371">
        <v>22.19</v>
      </c>
    </row>
    <row r="2350" spans="1:6">
      <c r="A2350" s="368" t="s">
        <v>21609</v>
      </c>
      <c r="B2350" s="368">
        <v>176035</v>
      </c>
      <c r="C2350" s="369" t="s">
        <v>23845</v>
      </c>
      <c r="D2350" s="370" t="s">
        <v>7866</v>
      </c>
      <c r="E2350" s="371">
        <v>9.15</v>
      </c>
      <c r="F2350" s="371">
        <v>10.24</v>
      </c>
    </row>
    <row r="2351" spans="1:6">
      <c r="A2351" s="368" t="s">
        <v>21609</v>
      </c>
      <c r="B2351" s="368">
        <v>176038</v>
      </c>
      <c r="C2351" s="369" t="s">
        <v>23846</v>
      </c>
      <c r="D2351" s="370" t="s">
        <v>7866</v>
      </c>
      <c r="E2351" s="371">
        <v>9.15</v>
      </c>
      <c r="F2351" s="371">
        <v>10.24</v>
      </c>
    </row>
    <row r="2352" spans="1:6">
      <c r="A2352" s="368" t="s">
        <v>21609</v>
      </c>
      <c r="B2352" s="368">
        <v>176045</v>
      </c>
      <c r="C2352" s="369" t="s">
        <v>23847</v>
      </c>
      <c r="D2352" s="370" t="s">
        <v>21</v>
      </c>
      <c r="E2352" s="371">
        <v>7.62</v>
      </c>
      <c r="F2352" s="371">
        <v>8.5299999999999994</v>
      </c>
    </row>
    <row r="2353" spans="1:6">
      <c r="A2353" s="368" t="s">
        <v>21609</v>
      </c>
      <c r="B2353" s="368">
        <v>176050</v>
      </c>
      <c r="C2353" s="369" t="s">
        <v>23848</v>
      </c>
      <c r="D2353" s="370" t="s">
        <v>15</v>
      </c>
      <c r="E2353" s="371">
        <v>37.200000000000003</v>
      </c>
      <c r="F2353" s="371">
        <v>41.64</v>
      </c>
    </row>
    <row r="2354" spans="1:6">
      <c r="A2354" s="368" t="s">
        <v>21609</v>
      </c>
      <c r="B2354" s="368">
        <v>176087</v>
      </c>
      <c r="C2354" s="369" t="s">
        <v>23849</v>
      </c>
      <c r="D2354" s="370" t="s">
        <v>21</v>
      </c>
      <c r="E2354" s="371">
        <v>7.59</v>
      </c>
      <c r="F2354" s="371">
        <v>8.5</v>
      </c>
    </row>
    <row r="2355" spans="1:6">
      <c r="A2355" s="368" t="s">
        <v>21609</v>
      </c>
      <c r="B2355" s="368">
        <v>176090</v>
      </c>
      <c r="C2355" s="369" t="s">
        <v>23850</v>
      </c>
      <c r="D2355" s="370" t="s">
        <v>15</v>
      </c>
      <c r="E2355" s="371">
        <v>35.79</v>
      </c>
      <c r="F2355" s="371">
        <v>40.07</v>
      </c>
    </row>
    <row r="2356" spans="1:6">
      <c r="A2356" s="368" t="s">
        <v>21609</v>
      </c>
      <c r="B2356" s="368">
        <v>176091</v>
      </c>
      <c r="C2356" s="369" t="s">
        <v>23851</v>
      </c>
      <c r="D2356" s="370" t="s">
        <v>15</v>
      </c>
      <c r="E2356" s="371">
        <v>44.74</v>
      </c>
      <c r="F2356" s="371">
        <v>50.09</v>
      </c>
    </row>
    <row r="2357" spans="1:6">
      <c r="A2357" s="368" t="s">
        <v>21609</v>
      </c>
      <c r="B2357" s="368">
        <v>176092</v>
      </c>
      <c r="C2357" s="369" t="s">
        <v>23852</v>
      </c>
      <c r="D2357" s="370" t="s">
        <v>15</v>
      </c>
      <c r="E2357" s="371">
        <v>6.58</v>
      </c>
      <c r="F2357" s="371">
        <v>7.37</v>
      </c>
    </row>
    <row r="2358" spans="1:6">
      <c r="A2358" s="368" t="s">
        <v>21609</v>
      </c>
      <c r="B2358" s="368">
        <v>176093</v>
      </c>
      <c r="C2358" s="369" t="s">
        <v>23853</v>
      </c>
      <c r="D2358" s="370" t="s">
        <v>21</v>
      </c>
      <c r="E2358" s="371">
        <v>13.42</v>
      </c>
      <c r="F2358" s="371">
        <v>15.03</v>
      </c>
    </row>
    <row r="2359" spans="1:6">
      <c r="A2359" s="368" t="s">
        <v>21609</v>
      </c>
      <c r="B2359" s="368">
        <v>176094</v>
      </c>
      <c r="C2359" s="369" t="s">
        <v>23854</v>
      </c>
      <c r="D2359" s="370" t="s">
        <v>7866</v>
      </c>
      <c r="E2359" s="371">
        <v>22.37</v>
      </c>
      <c r="F2359" s="371">
        <v>25.05</v>
      </c>
    </row>
    <row r="2360" spans="1:6">
      <c r="A2360" s="368" t="s">
        <v>21609</v>
      </c>
      <c r="B2360" s="368">
        <v>176095</v>
      </c>
      <c r="C2360" s="369" t="s">
        <v>23855</v>
      </c>
      <c r="D2360" s="370" t="s">
        <v>21</v>
      </c>
      <c r="E2360" s="371">
        <v>39.36</v>
      </c>
      <c r="F2360" s="371">
        <v>44.07</v>
      </c>
    </row>
    <row r="2361" spans="1:6">
      <c r="A2361" s="368" t="s">
        <v>21609</v>
      </c>
      <c r="B2361" s="368">
        <v>176096</v>
      </c>
      <c r="C2361" s="369" t="s">
        <v>23856</v>
      </c>
      <c r="D2361" s="370" t="s">
        <v>21</v>
      </c>
      <c r="E2361" s="371">
        <v>34.72</v>
      </c>
      <c r="F2361" s="371">
        <v>38.880000000000003</v>
      </c>
    </row>
    <row r="2362" spans="1:6">
      <c r="A2362" s="368" t="s">
        <v>21609</v>
      </c>
      <c r="B2362" s="368">
        <v>176097</v>
      </c>
      <c r="C2362" s="369" t="s">
        <v>23857</v>
      </c>
      <c r="D2362" s="370" t="s">
        <v>7866</v>
      </c>
      <c r="E2362" s="371">
        <v>51.15</v>
      </c>
      <c r="F2362" s="371">
        <v>57.27</v>
      </c>
    </row>
    <row r="2363" spans="1:6">
      <c r="A2363" s="368" t="s">
        <v>21609</v>
      </c>
      <c r="B2363" s="368">
        <v>177000</v>
      </c>
      <c r="C2363" s="369" t="s">
        <v>21891</v>
      </c>
      <c r="D2363" s="370" t="s">
        <v>21611</v>
      </c>
      <c r="E2363" s="371" t="s">
        <v>21611</v>
      </c>
      <c r="F2363" s="371" t="s">
        <v>21611</v>
      </c>
    </row>
    <row r="2364" spans="1:6">
      <c r="A2364" s="368" t="s">
        <v>21609</v>
      </c>
      <c r="B2364" s="368">
        <v>177001</v>
      </c>
      <c r="C2364" s="369" t="s">
        <v>23858</v>
      </c>
      <c r="D2364" s="370" t="s">
        <v>7866</v>
      </c>
      <c r="E2364" s="371">
        <v>26.37</v>
      </c>
      <c r="F2364" s="371">
        <v>29.43</v>
      </c>
    </row>
    <row r="2365" spans="1:6">
      <c r="A2365" s="368" t="s">
        <v>21609</v>
      </c>
      <c r="B2365" s="368">
        <v>177035</v>
      </c>
      <c r="C2365" s="369" t="s">
        <v>23859</v>
      </c>
      <c r="D2365" s="370" t="s">
        <v>7866</v>
      </c>
      <c r="E2365" s="371">
        <v>24.71</v>
      </c>
      <c r="F2365" s="371">
        <v>26.68</v>
      </c>
    </row>
    <row r="2366" spans="1:6">
      <c r="A2366" s="368" t="s">
        <v>21609</v>
      </c>
      <c r="B2366" s="368">
        <v>177036</v>
      </c>
      <c r="C2366" s="369" t="s">
        <v>23860</v>
      </c>
      <c r="D2366" s="370" t="s">
        <v>7866</v>
      </c>
      <c r="E2366" s="371">
        <v>20.85</v>
      </c>
      <c r="F2366" s="371">
        <v>22.82</v>
      </c>
    </row>
    <row r="2367" spans="1:6">
      <c r="A2367" s="368" t="s">
        <v>21609</v>
      </c>
      <c r="B2367" s="368">
        <v>177038</v>
      </c>
      <c r="C2367" s="369" t="s">
        <v>23861</v>
      </c>
      <c r="D2367" s="370" t="s">
        <v>7866</v>
      </c>
      <c r="E2367" s="371">
        <v>52.59</v>
      </c>
      <c r="F2367" s="371">
        <v>57.15</v>
      </c>
    </row>
    <row r="2368" spans="1:6">
      <c r="A2368" s="368" t="s">
        <v>21609</v>
      </c>
      <c r="B2368" s="368">
        <v>177039</v>
      </c>
      <c r="C2368" s="369" t="s">
        <v>23862</v>
      </c>
      <c r="D2368" s="370" t="s">
        <v>7866</v>
      </c>
      <c r="E2368" s="371">
        <v>37.06</v>
      </c>
      <c r="F2368" s="371">
        <v>40.700000000000003</v>
      </c>
    </row>
    <row r="2369" spans="1:6" ht="23.25">
      <c r="A2369" s="368" t="s">
        <v>21609</v>
      </c>
      <c r="B2369" s="368">
        <v>177040</v>
      </c>
      <c r="C2369" s="369" t="s">
        <v>23863</v>
      </c>
      <c r="D2369" s="370" t="s">
        <v>7866</v>
      </c>
      <c r="E2369" s="371">
        <v>49.15</v>
      </c>
      <c r="F2369" s="371">
        <v>53.71</v>
      </c>
    </row>
    <row r="2370" spans="1:6">
      <c r="A2370" s="368" t="s">
        <v>21609</v>
      </c>
      <c r="B2370" s="368">
        <v>177041</v>
      </c>
      <c r="C2370" s="369" t="s">
        <v>23864</v>
      </c>
      <c r="D2370" s="370" t="s">
        <v>7866</v>
      </c>
      <c r="E2370" s="371">
        <v>33.97</v>
      </c>
      <c r="F2370" s="371">
        <v>37.619999999999997</v>
      </c>
    </row>
    <row r="2371" spans="1:6">
      <c r="A2371" s="368" t="s">
        <v>21609</v>
      </c>
      <c r="B2371" s="368">
        <v>177045</v>
      </c>
      <c r="C2371" s="369" t="s">
        <v>23865</v>
      </c>
      <c r="D2371" s="370" t="s">
        <v>21</v>
      </c>
      <c r="E2371" s="371">
        <v>41.33</v>
      </c>
      <c r="F2371" s="371">
        <v>46.05</v>
      </c>
    </row>
    <row r="2372" spans="1:6">
      <c r="A2372" s="368" t="s">
        <v>21609</v>
      </c>
      <c r="B2372" s="368">
        <v>177087</v>
      </c>
      <c r="C2372" s="369" t="s">
        <v>23866</v>
      </c>
      <c r="D2372" s="370" t="s">
        <v>21</v>
      </c>
      <c r="E2372" s="371">
        <v>18.43</v>
      </c>
      <c r="F2372" s="371">
        <v>20.51</v>
      </c>
    </row>
    <row r="2373" spans="1:6">
      <c r="A2373" s="368" t="s">
        <v>21609</v>
      </c>
      <c r="B2373" s="368">
        <v>177090</v>
      </c>
      <c r="C2373" s="369" t="s">
        <v>23867</v>
      </c>
      <c r="D2373" s="370" t="s">
        <v>15</v>
      </c>
      <c r="E2373" s="371">
        <v>68.83</v>
      </c>
      <c r="F2373" s="371">
        <v>76.86</v>
      </c>
    </row>
    <row r="2374" spans="1:6">
      <c r="A2374" s="368" t="s">
        <v>21609</v>
      </c>
      <c r="B2374" s="368">
        <v>177091</v>
      </c>
      <c r="C2374" s="369" t="s">
        <v>23868</v>
      </c>
      <c r="D2374" s="370" t="s">
        <v>15</v>
      </c>
      <c r="E2374" s="371">
        <v>91.2</v>
      </c>
      <c r="F2374" s="371">
        <v>101.9</v>
      </c>
    </row>
    <row r="2375" spans="1:6">
      <c r="A2375" s="368" t="s">
        <v>21609</v>
      </c>
      <c r="B2375" s="368">
        <v>177092</v>
      </c>
      <c r="C2375" s="369" t="s">
        <v>23869</v>
      </c>
      <c r="D2375" s="370" t="s">
        <v>15</v>
      </c>
      <c r="E2375" s="371">
        <v>26.64</v>
      </c>
      <c r="F2375" s="371">
        <v>29.48</v>
      </c>
    </row>
    <row r="2376" spans="1:6">
      <c r="A2376" s="368" t="s">
        <v>21609</v>
      </c>
      <c r="B2376" s="368">
        <v>177093</v>
      </c>
      <c r="C2376" s="369" t="s">
        <v>23870</v>
      </c>
      <c r="D2376" s="370" t="s">
        <v>21</v>
      </c>
      <c r="E2376" s="371">
        <v>18.760000000000002</v>
      </c>
      <c r="F2376" s="371">
        <v>20.9</v>
      </c>
    </row>
    <row r="2377" spans="1:6">
      <c r="A2377" s="368" t="s">
        <v>21609</v>
      </c>
      <c r="B2377" s="368">
        <v>177094</v>
      </c>
      <c r="C2377" s="369" t="s">
        <v>23871</v>
      </c>
      <c r="D2377" s="370" t="s">
        <v>7866</v>
      </c>
      <c r="E2377" s="371">
        <v>63.63</v>
      </c>
      <c r="F2377" s="371">
        <v>70.34</v>
      </c>
    </row>
    <row r="2378" spans="1:6">
      <c r="A2378" s="368" t="s">
        <v>21609</v>
      </c>
      <c r="B2378" s="368">
        <v>177096</v>
      </c>
      <c r="C2378" s="369" t="s">
        <v>23872</v>
      </c>
      <c r="D2378" s="370" t="s">
        <v>21</v>
      </c>
      <c r="E2378" s="371">
        <v>50.83</v>
      </c>
      <c r="F2378" s="371">
        <v>55.77</v>
      </c>
    </row>
    <row r="2379" spans="1:6">
      <c r="A2379" s="368" t="s">
        <v>21609</v>
      </c>
      <c r="B2379" s="368">
        <v>178000</v>
      </c>
      <c r="C2379" s="369" t="s">
        <v>21936</v>
      </c>
      <c r="D2379" s="370" t="s">
        <v>21611</v>
      </c>
      <c r="E2379" s="371" t="s">
        <v>21611</v>
      </c>
      <c r="F2379" s="371" t="s">
        <v>21611</v>
      </c>
    </row>
    <row r="2380" spans="1:6">
      <c r="A2380" s="368" t="s">
        <v>21609</v>
      </c>
      <c r="B2380" s="368">
        <v>178015</v>
      </c>
      <c r="C2380" s="369" t="s">
        <v>23873</v>
      </c>
      <c r="D2380" s="370" t="s">
        <v>7866</v>
      </c>
      <c r="E2380" s="371">
        <v>65.459999999999994</v>
      </c>
      <c r="F2380" s="371">
        <v>68.52</v>
      </c>
    </row>
    <row r="2381" spans="1:6">
      <c r="A2381" s="368" t="s">
        <v>21609</v>
      </c>
      <c r="B2381" s="368">
        <v>178019</v>
      </c>
      <c r="C2381" s="369" t="s">
        <v>23874</v>
      </c>
      <c r="D2381" s="370" t="s">
        <v>57</v>
      </c>
      <c r="E2381" s="371">
        <v>8.4499999999999993</v>
      </c>
      <c r="F2381" s="371">
        <v>8.76</v>
      </c>
    </row>
    <row r="2382" spans="1:6">
      <c r="A2382" s="368" t="s">
        <v>21609</v>
      </c>
      <c r="B2382" s="368">
        <v>178070</v>
      </c>
      <c r="C2382" s="369" t="s">
        <v>23875</v>
      </c>
      <c r="D2382" s="370" t="s">
        <v>15</v>
      </c>
      <c r="E2382" s="371">
        <v>468.56</v>
      </c>
      <c r="F2382" s="371">
        <v>472.72</v>
      </c>
    </row>
    <row r="2383" spans="1:6">
      <c r="A2383" s="368" t="s">
        <v>21609</v>
      </c>
      <c r="B2383" s="368">
        <v>178072</v>
      </c>
      <c r="C2383" s="369" t="s">
        <v>23876</v>
      </c>
      <c r="D2383" s="370" t="s">
        <v>21</v>
      </c>
      <c r="E2383" s="371">
        <v>4.92</v>
      </c>
      <c r="F2383" s="371">
        <v>5.29</v>
      </c>
    </row>
    <row r="2384" spans="1:6">
      <c r="A2384" s="368" t="s">
        <v>21609</v>
      </c>
      <c r="B2384" s="368">
        <v>178073</v>
      </c>
      <c r="C2384" s="369" t="s">
        <v>23877</v>
      </c>
      <c r="D2384" s="370" t="s">
        <v>21</v>
      </c>
      <c r="E2384" s="371">
        <v>5.43</v>
      </c>
      <c r="F2384" s="371">
        <v>5.89</v>
      </c>
    </row>
    <row r="2385" spans="1:6">
      <c r="A2385" s="364" t="s">
        <v>21609</v>
      </c>
      <c r="B2385" s="364">
        <v>180000</v>
      </c>
      <c r="C2385" s="365" t="s">
        <v>23878</v>
      </c>
      <c r="D2385" s="366"/>
      <c r="E2385" s="367"/>
      <c r="F2385" s="367"/>
    </row>
    <row r="2386" spans="1:6">
      <c r="A2386" s="368" t="s">
        <v>21609</v>
      </c>
      <c r="B2386" s="368">
        <v>180100</v>
      </c>
      <c r="C2386" s="369" t="s">
        <v>23879</v>
      </c>
      <c r="D2386" s="370" t="s">
        <v>21611</v>
      </c>
      <c r="E2386" s="371" t="s">
        <v>21611</v>
      </c>
      <c r="F2386" s="371" t="s">
        <v>21611</v>
      </c>
    </row>
    <row r="2387" spans="1:6">
      <c r="A2387" s="368" t="s">
        <v>21609</v>
      </c>
      <c r="B2387" s="368">
        <v>180101</v>
      </c>
      <c r="C2387" s="369" t="s">
        <v>23880</v>
      </c>
      <c r="D2387" s="370" t="s">
        <v>15</v>
      </c>
      <c r="E2387" s="371">
        <v>13.85</v>
      </c>
      <c r="F2387" s="371">
        <v>14.33</v>
      </c>
    </row>
    <row r="2388" spans="1:6">
      <c r="A2388" s="368" t="s">
        <v>21609</v>
      </c>
      <c r="B2388" s="368">
        <v>180103</v>
      </c>
      <c r="C2388" s="369" t="s">
        <v>23881</v>
      </c>
      <c r="D2388" s="370" t="s">
        <v>15</v>
      </c>
      <c r="E2388" s="371">
        <v>74.819999999999993</v>
      </c>
      <c r="F2388" s="371">
        <v>76.709999999999994</v>
      </c>
    </row>
    <row r="2389" spans="1:6">
      <c r="A2389" s="368" t="s">
        <v>21609</v>
      </c>
      <c r="B2389" s="368">
        <v>180200</v>
      </c>
      <c r="C2389" s="369" t="s">
        <v>23882</v>
      </c>
      <c r="D2389" s="370" t="s">
        <v>21611</v>
      </c>
      <c r="E2389" s="371" t="s">
        <v>21611</v>
      </c>
      <c r="F2389" s="371" t="s">
        <v>21611</v>
      </c>
    </row>
    <row r="2390" spans="1:6">
      <c r="A2390" s="368" t="s">
        <v>21609</v>
      </c>
      <c r="B2390" s="368">
        <v>180203</v>
      </c>
      <c r="C2390" s="369" t="s">
        <v>23883</v>
      </c>
      <c r="D2390" s="370" t="s">
        <v>15</v>
      </c>
      <c r="E2390" s="371">
        <v>187.9</v>
      </c>
      <c r="F2390" s="371">
        <v>192.33</v>
      </c>
    </row>
    <row r="2391" spans="1:6">
      <c r="A2391" s="368" t="s">
        <v>21609</v>
      </c>
      <c r="B2391" s="368">
        <v>180204</v>
      </c>
      <c r="C2391" s="369" t="s">
        <v>23884</v>
      </c>
      <c r="D2391" s="370" t="s">
        <v>15</v>
      </c>
      <c r="E2391" s="371">
        <v>207.75</v>
      </c>
      <c r="F2391" s="371">
        <v>208.7</v>
      </c>
    </row>
    <row r="2392" spans="1:6">
      <c r="A2392" s="368" t="s">
        <v>21609</v>
      </c>
      <c r="B2392" s="368">
        <v>180205</v>
      </c>
      <c r="C2392" s="369" t="s">
        <v>23885</v>
      </c>
      <c r="D2392" s="370" t="s">
        <v>15</v>
      </c>
      <c r="E2392" s="371">
        <v>161.97999999999999</v>
      </c>
      <c r="F2392" s="371">
        <v>162.93</v>
      </c>
    </row>
    <row r="2393" spans="1:6">
      <c r="A2393" s="368" t="s">
        <v>21609</v>
      </c>
      <c r="B2393" s="368">
        <v>180206</v>
      </c>
      <c r="C2393" s="369" t="s">
        <v>23886</v>
      </c>
      <c r="D2393" s="370" t="s">
        <v>15</v>
      </c>
      <c r="E2393" s="371">
        <v>155.08000000000001</v>
      </c>
      <c r="F2393" s="371">
        <v>156.03</v>
      </c>
    </row>
    <row r="2394" spans="1:6">
      <c r="A2394" s="368" t="s">
        <v>21609</v>
      </c>
      <c r="B2394" s="368">
        <v>180207</v>
      </c>
      <c r="C2394" s="369" t="s">
        <v>23887</v>
      </c>
      <c r="D2394" s="370" t="s">
        <v>15</v>
      </c>
      <c r="E2394" s="371">
        <v>133.22</v>
      </c>
      <c r="F2394" s="371">
        <v>134.16999999999999</v>
      </c>
    </row>
    <row r="2395" spans="1:6">
      <c r="A2395" s="368" t="s">
        <v>21609</v>
      </c>
      <c r="B2395" s="368">
        <v>180208</v>
      </c>
      <c r="C2395" s="369" t="s">
        <v>23888</v>
      </c>
      <c r="D2395" s="370" t="s">
        <v>15</v>
      </c>
      <c r="E2395" s="371">
        <v>142.18</v>
      </c>
      <c r="F2395" s="371">
        <v>143.13</v>
      </c>
    </row>
    <row r="2396" spans="1:6">
      <c r="A2396" s="368" t="s">
        <v>21609</v>
      </c>
      <c r="B2396" s="368">
        <v>180209</v>
      </c>
      <c r="C2396" s="369" t="s">
        <v>23889</v>
      </c>
      <c r="D2396" s="370" t="s">
        <v>15</v>
      </c>
      <c r="E2396" s="371">
        <v>129.68</v>
      </c>
      <c r="F2396" s="371">
        <v>130.63</v>
      </c>
    </row>
    <row r="2397" spans="1:6">
      <c r="A2397" s="368" t="s">
        <v>21609</v>
      </c>
      <c r="B2397" s="368">
        <v>180210</v>
      </c>
      <c r="C2397" s="369" t="s">
        <v>23890</v>
      </c>
      <c r="D2397" s="370" t="s">
        <v>15</v>
      </c>
      <c r="E2397" s="371">
        <v>190.61</v>
      </c>
      <c r="F2397" s="371">
        <v>195.04</v>
      </c>
    </row>
    <row r="2398" spans="1:6">
      <c r="A2398" s="368" t="s">
        <v>21609</v>
      </c>
      <c r="B2398" s="368">
        <v>180211</v>
      </c>
      <c r="C2398" s="369" t="s">
        <v>23891</v>
      </c>
      <c r="D2398" s="370" t="s">
        <v>15</v>
      </c>
      <c r="E2398" s="371">
        <v>142.27000000000001</v>
      </c>
      <c r="F2398" s="371">
        <v>143.22</v>
      </c>
    </row>
    <row r="2399" spans="1:6">
      <c r="A2399" s="368" t="s">
        <v>21609</v>
      </c>
      <c r="B2399" s="368">
        <v>180212</v>
      </c>
      <c r="C2399" s="369" t="s">
        <v>23892</v>
      </c>
      <c r="D2399" s="370" t="s">
        <v>15</v>
      </c>
      <c r="E2399" s="371">
        <v>125.53</v>
      </c>
      <c r="F2399" s="371">
        <v>126.48</v>
      </c>
    </row>
    <row r="2400" spans="1:6">
      <c r="A2400" s="368" t="s">
        <v>21609</v>
      </c>
      <c r="B2400" s="368">
        <v>180213</v>
      </c>
      <c r="C2400" s="369" t="s">
        <v>23893</v>
      </c>
      <c r="D2400" s="370" t="s">
        <v>15</v>
      </c>
      <c r="E2400" s="371">
        <v>125.15</v>
      </c>
      <c r="F2400" s="371">
        <v>126.1</v>
      </c>
    </row>
    <row r="2401" spans="1:6">
      <c r="A2401" s="368" t="s">
        <v>21609</v>
      </c>
      <c r="B2401" s="368">
        <v>180214</v>
      </c>
      <c r="C2401" s="369" t="s">
        <v>23894</v>
      </c>
      <c r="D2401" s="370" t="s">
        <v>15</v>
      </c>
      <c r="E2401" s="371">
        <v>134.28</v>
      </c>
      <c r="F2401" s="371">
        <v>135.22999999999999</v>
      </c>
    </row>
    <row r="2402" spans="1:6">
      <c r="A2402" s="368" t="s">
        <v>21609</v>
      </c>
      <c r="B2402" s="368">
        <v>180215</v>
      </c>
      <c r="C2402" s="369" t="s">
        <v>23895</v>
      </c>
      <c r="D2402" s="370" t="s">
        <v>15</v>
      </c>
      <c r="E2402" s="371">
        <v>130.28</v>
      </c>
      <c r="F2402" s="371">
        <v>131.22999999999999</v>
      </c>
    </row>
    <row r="2403" spans="1:6">
      <c r="A2403" s="368" t="s">
        <v>21609</v>
      </c>
      <c r="B2403" s="368">
        <v>180216</v>
      </c>
      <c r="C2403" s="369" t="s">
        <v>23896</v>
      </c>
      <c r="D2403" s="370" t="s">
        <v>15</v>
      </c>
      <c r="E2403" s="371">
        <v>127.54</v>
      </c>
      <c r="F2403" s="371">
        <v>128.49</v>
      </c>
    </row>
    <row r="2404" spans="1:6">
      <c r="A2404" s="368" t="s">
        <v>21609</v>
      </c>
      <c r="B2404" s="368">
        <v>180217</v>
      </c>
      <c r="C2404" s="369" t="s">
        <v>23897</v>
      </c>
      <c r="D2404" s="370" t="s">
        <v>15</v>
      </c>
      <c r="E2404" s="371">
        <v>251.24</v>
      </c>
      <c r="F2404" s="371">
        <v>252.19</v>
      </c>
    </row>
    <row r="2405" spans="1:6">
      <c r="A2405" s="368" t="s">
        <v>21609</v>
      </c>
      <c r="B2405" s="368">
        <v>180218</v>
      </c>
      <c r="C2405" s="369" t="s">
        <v>23898</v>
      </c>
      <c r="D2405" s="370" t="s">
        <v>15</v>
      </c>
      <c r="E2405" s="371">
        <v>108.48</v>
      </c>
      <c r="F2405" s="371">
        <v>109.43</v>
      </c>
    </row>
    <row r="2406" spans="1:6">
      <c r="A2406" s="368" t="s">
        <v>21609</v>
      </c>
      <c r="B2406" s="368">
        <v>180219</v>
      </c>
      <c r="C2406" s="369" t="s">
        <v>23899</v>
      </c>
      <c r="D2406" s="370" t="s">
        <v>15</v>
      </c>
      <c r="E2406" s="371">
        <v>130.27000000000001</v>
      </c>
      <c r="F2406" s="371">
        <v>131.22</v>
      </c>
    </row>
    <row r="2407" spans="1:6">
      <c r="A2407" s="368" t="s">
        <v>21609</v>
      </c>
      <c r="B2407" s="368">
        <v>180220</v>
      </c>
      <c r="C2407" s="369" t="s">
        <v>23900</v>
      </c>
      <c r="D2407" s="370" t="s">
        <v>15</v>
      </c>
      <c r="E2407" s="371">
        <v>123.46</v>
      </c>
      <c r="F2407" s="371">
        <v>124.41</v>
      </c>
    </row>
    <row r="2408" spans="1:6">
      <c r="A2408" s="368" t="s">
        <v>21609</v>
      </c>
      <c r="B2408" s="368">
        <v>180221</v>
      </c>
      <c r="C2408" s="369" t="s">
        <v>23901</v>
      </c>
      <c r="D2408" s="370" t="s">
        <v>15</v>
      </c>
      <c r="E2408" s="371">
        <v>147.93</v>
      </c>
      <c r="F2408" s="371">
        <v>148.88</v>
      </c>
    </row>
    <row r="2409" spans="1:6">
      <c r="A2409" s="368" t="s">
        <v>21609</v>
      </c>
      <c r="B2409" s="368">
        <v>180222</v>
      </c>
      <c r="C2409" s="369" t="s">
        <v>23902</v>
      </c>
      <c r="D2409" s="370" t="s">
        <v>15</v>
      </c>
      <c r="E2409" s="371">
        <v>120.89</v>
      </c>
      <c r="F2409" s="371">
        <v>121.84</v>
      </c>
    </row>
    <row r="2410" spans="1:6">
      <c r="A2410" s="368" t="s">
        <v>21609</v>
      </c>
      <c r="B2410" s="368">
        <v>180223</v>
      </c>
      <c r="C2410" s="369" t="s">
        <v>23903</v>
      </c>
      <c r="D2410" s="370" t="s">
        <v>15</v>
      </c>
      <c r="E2410" s="371">
        <v>106.3</v>
      </c>
      <c r="F2410" s="371">
        <v>107.25</v>
      </c>
    </row>
    <row r="2411" spans="1:6">
      <c r="A2411" s="368" t="s">
        <v>21609</v>
      </c>
      <c r="B2411" s="368">
        <v>180224</v>
      </c>
      <c r="C2411" s="369" t="s">
        <v>23904</v>
      </c>
      <c r="D2411" s="370" t="s">
        <v>15</v>
      </c>
      <c r="E2411" s="371">
        <v>139.41999999999999</v>
      </c>
      <c r="F2411" s="371">
        <v>140.37</v>
      </c>
    </row>
    <row r="2412" spans="1:6">
      <c r="A2412" s="368" t="s">
        <v>21609</v>
      </c>
      <c r="B2412" s="368">
        <v>180225</v>
      </c>
      <c r="C2412" s="369" t="s">
        <v>23905</v>
      </c>
      <c r="D2412" s="370" t="s">
        <v>15</v>
      </c>
      <c r="E2412" s="371">
        <v>121.02</v>
      </c>
      <c r="F2412" s="371">
        <v>123.63</v>
      </c>
    </row>
    <row r="2413" spans="1:6">
      <c r="A2413" s="368" t="s">
        <v>21609</v>
      </c>
      <c r="B2413" s="368">
        <v>180226</v>
      </c>
      <c r="C2413" s="369" t="s">
        <v>23906</v>
      </c>
      <c r="D2413" s="370" t="s">
        <v>15</v>
      </c>
      <c r="E2413" s="371">
        <v>197.35</v>
      </c>
      <c r="F2413" s="371">
        <v>201.78</v>
      </c>
    </row>
    <row r="2414" spans="1:6">
      <c r="A2414" s="368" t="s">
        <v>21609</v>
      </c>
      <c r="B2414" s="368">
        <v>180227</v>
      </c>
      <c r="C2414" s="369" t="s">
        <v>23907</v>
      </c>
      <c r="D2414" s="370" t="s">
        <v>15</v>
      </c>
      <c r="E2414" s="371">
        <v>188.34</v>
      </c>
      <c r="F2414" s="371">
        <v>192.77</v>
      </c>
    </row>
    <row r="2415" spans="1:6">
      <c r="A2415" s="368" t="s">
        <v>21609</v>
      </c>
      <c r="B2415" s="368">
        <v>180228</v>
      </c>
      <c r="C2415" s="369" t="s">
        <v>23908</v>
      </c>
      <c r="D2415" s="370" t="s">
        <v>15</v>
      </c>
      <c r="E2415" s="371">
        <v>154.72999999999999</v>
      </c>
      <c r="F2415" s="371">
        <v>155.68</v>
      </c>
    </row>
    <row r="2416" spans="1:6">
      <c r="A2416" s="368" t="s">
        <v>21609</v>
      </c>
      <c r="B2416" s="368">
        <v>180229</v>
      </c>
      <c r="C2416" s="369" t="s">
        <v>23909</v>
      </c>
      <c r="D2416" s="370" t="s">
        <v>15</v>
      </c>
      <c r="E2416" s="371">
        <v>168.43</v>
      </c>
      <c r="F2416" s="371">
        <v>169.38</v>
      </c>
    </row>
    <row r="2417" spans="1:6">
      <c r="A2417" s="368" t="s">
        <v>21609</v>
      </c>
      <c r="B2417" s="368">
        <v>180230</v>
      </c>
      <c r="C2417" s="369" t="s">
        <v>23910</v>
      </c>
      <c r="D2417" s="370" t="s">
        <v>15</v>
      </c>
      <c r="E2417" s="371">
        <v>157.36000000000001</v>
      </c>
      <c r="F2417" s="371">
        <v>158.31</v>
      </c>
    </row>
    <row r="2418" spans="1:6">
      <c r="A2418" s="368" t="s">
        <v>21609</v>
      </c>
      <c r="B2418" s="368">
        <v>180231</v>
      </c>
      <c r="C2418" s="369" t="s">
        <v>23911</v>
      </c>
      <c r="D2418" s="370" t="s">
        <v>15</v>
      </c>
      <c r="E2418" s="371">
        <v>124.84</v>
      </c>
      <c r="F2418" s="371">
        <v>125.79</v>
      </c>
    </row>
    <row r="2419" spans="1:6">
      <c r="A2419" s="368" t="s">
        <v>21609</v>
      </c>
      <c r="B2419" s="368">
        <v>180232</v>
      </c>
      <c r="C2419" s="369" t="s">
        <v>23912</v>
      </c>
      <c r="D2419" s="370" t="s">
        <v>15</v>
      </c>
      <c r="E2419" s="371">
        <v>169.59</v>
      </c>
      <c r="F2419" s="371">
        <v>170.54</v>
      </c>
    </row>
    <row r="2420" spans="1:6">
      <c r="A2420" s="368" t="s">
        <v>21609</v>
      </c>
      <c r="B2420" s="368">
        <v>180233</v>
      </c>
      <c r="C2420" s="369" t="s">
        <v>23913</v>
      </c>
      <c r="D2420" s="370" t="s">
        <v>15</v>
      </c>
      <c r="E2420" s="371">
        <v>177.01</v>
      </c>
      <c r="F2420" s="371">
        <v>177.96</v>
      </c>
    </row>
    <row r="2421" spans="1:6">
      <c r="A2421" s="368" t="s">
        <v>21609</v>
      </c>
      <c r="B2421" s="368">
        <v>180234</v>
      </c>
      <c r="C2421" s="369" t="s">
        <v>23914</v>
      </c>
      <c r="D2421" s="370" t="s">
        <v>15</v>
      </c>
      <c r="E2421" s="371">
        <v>156.88999999999999</v>
      </c>
      <c r="F2421" s="371">
        <v>157.84</v>
      </c>
    </row>
    <row r="2422" spans="1:6">
      <c r="A2422" s="368" t="s">
        <v>21609</v>
      </c>
      <c r="B2422" s="368">
        <v>180235</v>
      </c>
      <c r="C2422" s="369" t="s">
        <v>23915</v>
      </c>
      <c r="D2422" s="370" t="s">
        <v>15</v>
      </c>
      <c r="E2422" s="371">
        <v>187.53</v>
      </c>
      <c r="F2422" s="371">
        <v>191.96</v>
      </c>
    </row>
    <row r="2423" spans="1:6">
      <c r="A2423" s="368" t="s">
        <v>21609</v>
      </c>
      <c r="B2423" s="368">
        <v>180236</v>
      </c>
      <c r="C2423" s="369" t="s">
        <v>23916</v>
      </c>
      <c r="D2423" s="370" t="s">
        <v>15</v>
      </c>
      <c r="E2423" s="371">
        <v>95.63</v>
      </c>
      <c r="F2423" s="371">
        <v>96.58</v>
      </c>
    </row>
    <row r="2424" spans="1:6">
      <c r="A2424" s="368" t="s">
        <v>21609</v>
      </c>
      <c r="B2424" s="368">
        <v>180237</v>
      </c>
      <c r="C2424" s="369" t="s">
        <v>23917</v>
      </c>
      <c r="D2424" s="370" t="s">
        <v>15</v>
      </c>
      <c r="E2424" s="371">
        <v>186.37</v>
      </c>
      <c r="F2424" s="371">
        <v>190.8</v>
      </c>
    </row>
    <row r="2425" spans="1:6">
      <c r="A2425" s="368" t="s">
        <v>21609</v>
      </c>
      <c r="B2425" s="368">
        <v>180238</v>
      </c>
      <c r="C2425" s="369" t="s">
        <v>23918</v>
      </c>
      <c r="D2425" s="370" t="s">
        <v>15</v>
      </c>
      <c r="E2425" s="371">
        <v>134.68</v>
      </c>
      <c r="F2425" s="371">
        <v>135.63</v>
      </c>
    </row>
    <row r="2426" spans="1:6">
      <c r="A2426" s="368" t="s">
        <v>21609</v>
      </c>
      <c r="B2426" s="368">
        <v>180239</v>
      </c>
      <c r="C2426" s="369" t="s">
        <v>23919</v>
      </c>
      <c r="D2426" s="370" t="s">
        <v>15</v>
      </c>
      <c r="E2426" s="371">
        <v>88.98</v>
      </c>
      <c r="F2426" s="371">
        <v>89.93</v>
      </c>
    </row>
    <row r="2427" spans="1:6">
      <c r="A2427" s="368" t="s">
        <v>21609</v>
      </c>
      <c r="B2427" s="368">
        <v>180240</v>
      </c>
      <c r="C2427" s="369" t="s">
        <v>23920</v>
      </c>
      <c r="D2427" s="370" t="s">
        <v>15</v>
      </c>
      <c r="E2427" s="371">
        <v>181.27</v>
      </c>
      <c r="F2427" s="371">
        <v>185.7</v>
      </c>
    </row>
    <row r="2428" spans="1:6">
      <c r="A2428" s="368" t="s">
        <v>21609</v>
      </c>
      <c r="B2428" s="368">
        <v>180241</v>
      </c>
      <c r="C2428" s="369" t="s">
        <v>23921</v>
      </c>
      <c r="D2428" s="370" t="s">
        <v>15</v>
      </c>
      <c r="E2428" s="371">
        <v>167.55</v>
      </c>
      <c r="F2428" s="371">
        <v>168.5</v>
      </c>
    </row>
    <row r="2429" spans="1:6">
      <c r="A2429" s="368" t="s">
        <v>21609</v>
      </c>
      <c r="B2429" s="368">
        <v>180242</v>
      </c>
      <c r="C2429" s="369" t="s">
        <v>23922</v>
      </c>
      <c r="D2429" s="370" t="s">
        <v>15</v>
      </c>
      <c r="E2429" s="371">
        <v>122.43</v>
      </c>
      <c r="F2429" s="371">
        <v>123.38</v>
      </c>
    </row>
    <row r="2430" spans="1:6">
      <c r="A2430" s="368" t="s">
        <v>21609</v>
      </c>
      <c r="B2430" s="368">
        <v>180250</v>
      </c>
      <c r="C2430" s="369" t="s">
        <v>23923</v>
      </c>
      <c r="D2430" s="370" t="s">
        <v>15</v>
      </c>
      <c r="E2430" s="371">
        <v>183.9</v>
      </c>
      <c r="F2430" s="371">
        <v>188.33</v>
      </c>
    </row>
    <row r="2431" spans="1:6">
      <c r="A2431" s="368" t="s">
        <v>21609</v>
      </c>
      <c r="B2431" s="368">
        <v>180252</v>
      </c>
      <c r="C2431" s="369" t="s">
        <v>23924</v>
      </c>
      <c r="D2431" s="370" t="s">
        <v>15</v>
      </c>
      <c r="E2431" s="371">
        <v>102.56</v>
      </c>
      <c r="F2431" s="371">
        <v>105.17</v>
      </c>
    </row>
    <row r="2432" spans="1:6">
      <c r="A2432" s="368" t="s">
        <v>21609</v>
      </c>
      <c r="B2432" s="368">
        <v>180255</v>
      </c>
      <c r="C2432" s="369" t="s">
        <v>23925</v>
      </c>
      <c r="D2432" s="370" t="s">
        <v>15</v>
      </c>
      <c r="E2432" s="371">
        <v>182.63</v>
      </c>
      <c r="F2432" s="371">
        <v>187.06</v>
      </c>
    </row>
    <row r="2433" spans="1:6">
      <c r="A2433" s="368" t="s">
        <v>21609</v>
      </c>
      <c r="B2433" s="368">
        <v>180261</v>
      </c>
      <c r="C2433" s="369" t="s">
        <v>23926</v>
      </c>
      <c r="D2433" s="370" t="s">
        <v>15</v>
      </c>
      <c r="E2433" s="371">
        <v>45.35</v>
      </c>
      <c r="F2433" s="371">
        <v>46.3</v>
      </c>
    </row>
    <row r="2434" spans="1:6">
      <c r="A2434" s="368" t="s">
        <v>21609</v>
      </c>
      <c r="B2434" s="368">
        <v>180263</v>
      </c>
      <c r="C2434" s="369" t="s">
        <v>23927</v>
      </c>
      <c r="D2434" s="370" t="s">
        <v>15</v>
      </c>
      <c r="E2434" s="371">
        <v>122.77</v>
      </c>
      <c r="F2434" s="371">
        <v>123.72</v>
      </c>
    </row>
    <row r="2435" spans="1:6">
      <c r="A2435" s="368" t="s">
        <v>21609</v>
      </c>
      <c r="B2435" s="368">
        <v>180265</v>
      </c>
      <c r="C2435" s="369" t="s">
        <v>23928</v>
      </c>
      <c r="D2435" s="370" t="s">
        <v>15</v>
      </c>
      <c r="E2435" s="371">
        <v>173.62</v>
      </c>
      <c r="F2435" s="371">
        <v>174.57</v>
      </c>
    </row>
    <row r="2436" spans="1:6">
      <c r="A2436" s="368" t="s">
        <v>21609</v>
      </c>
      <c r="B2436" s="368">
        <v>180267</v>
      </c>
      <c r="C2436" s="369" t="s">
        <v>23929</v>
      </c>
      <c r="D2436" s="370" t="s">
        <v>15</v>
      </c>
      <c r="E2436" s="371">
        <v>119.19</v>
      </c>
      <c r="F2436" s="371">
        <v>120.14</v>
      </c>
    </row>
    <row r="2437" spans="1:6">
      <c r="A2437" s="368" t="s">
        <v>21609</v>
      </c>
      <c r="B2437" s="368">
        <v>180270</v>
      </c>
      <c r="C2437" s="369" t="s">
        <v>23930</v>
      </c>
      <c r="D2437" s="370" t="s">
        <v>15</v>
      </c>
      <c r="E2437" s="371">
        <v>75.14</v>
      </c>
      <c r="F2437" s="371">
        <v>76.09</v>
      </c>
    </row>
    <row r="2438" spans="1:6">
      <c r="A2438" s="368" t="s">
        <v>21609</v>
      </c>
      <c r="B2438" s="368">
        <v>180273</v>
      </c>
      <c r="C2438" s="369" t="s">
        <v>23931</v>
      </c>
      <c r="D2438" s="370" t="s">
        <v>15</v>
      </c>
      <c r="E2438" s="371">
        <v>115.22</v>
      </c>
      <c r="F2438" s="371">
        <v>116.17</v>
      </c>
    </row>
    <row r="2439" spans="1:6">
      <c r="A2439" s="368" t="s">
        <v>21609</v>
      </c>
      <c r="B2439" s="368">
        <v>180275</v>
      </c>
      <c r="C2439" s="369" t="s">
        <v>23932</v>
      </c>
      <c r="D2439" s="370" t="s">
        <v>15</v>
      </c>
      <c r="E2439" s="371">
        <v>67.03</v>
      </c>
      <c r="F2439" s="371">
        <v>67.98</v>
      </c>
    </row>
    <row r="2440" spans="1:6">
      <c r="A2440" s="368" t="s">
        <v>21609</v>
      </c>
      <c r="B2440" s="368">
        <v>180277</v>
      </c>
      <c r="C2440" s="369" t="s">
        <v>23933</v>
      </c>
      <c r="D2440" s="370" t="s">
        <v>15</v>
      </c>
      <c r="E2440" s="371">
        <v>75.63</v>
      </c>
      <c r="F2440" s="371">
        <v>76.58</v>
      </c>
    </row>
    <row r="2441" spans="1:6">
      <c r="A2441" s="368" t="s">
        <v>21609</v>
      </c>
      <c r="B2441" s="368">
        <v>180280</v>
      </c>
      <c r="C2441" s="369" t="s">
        <v>23934</v>
      </c>
      <c r="D2441" s="370" t="s">
        <v>15</v>
      </c>
      <c r="E2441" s="371">
        <v>70.13</v>
      </c>
      <c r="F2441" s="371">
        <v>71.08</v>
      </c>
    </row>
    <row r="2442" spans="1:6">
      <c r="A2442" s="368" t="s">
        <v>21609</v>
      </c>
      <c r="B2442" s="368">
        <v>180290</v>
      </c>
      <c r="C2442" s="369" t="s">
        <v>23935</v>
      </c>
      <c r="D2442" s="370" t="s">
        <v>15</v>
      </c>
      <c r="E2442" s="371">
        <v>192.46</v>
      </c>
      <c r="F2442" s="371">
        <v>196.89</v>
      </c>
    </row>
    <row r="2443" spans="1:6">
      <c r="A2443" s="368" t="s">
        <v>21609</v>
      </c>
      <c r="B2443" s="368">
        <v>180291</v>
      </c>
      <c r="C2443" s="369" t="s">
        <v>23936</v>
      </c>
      <c r="D2443" s="370" t="s">
        <v>15</v>
      </c>
      <c r="E2443" s="371">
        <v>182.73</v>
      </c>
      <c r="F2443" s="371">
        <v>187.16</v>
      </c>
    </row>
    <row r="2444" spans="1:6">
      <c r="A2444" s="368" t="s">
        <v>21609</v>
      </c>
      <c r="B2444" s="368">
        <v>180292</v>
      </c>
      <c r="C2444" s="369" t="s">
        <v>23937</v>
      </c>
      <c r="D2444" s="370" t="s">
        <v>15</v>
      </c>
      <c r="E2444" s="371">
        <v>187.26</v>
      </c>
      <c r="F2444" s="371">
        <v>191.69</v>
      </c>
    </row>
    <row r="2445" spans="1:6">
      <c r="A2445" s="368" t="s">
        <v>21609</v>
      </c>
      <c r="B2445" s="368">
        <v>180300</v>
      </c>
      <c r="C2445" s="369" t="s">
        <v>23938</v>
      </c>
      <c r="D2445" s="370" t="s">
        <v>21611</v>
      </c>
      <c r="E2445" s="371" t="s">
        <v>21611</v>
      </c>
      <c r="F2445" s="371" t="s">
        <v>21611</v>
      </c>
    </row>
    <row r="2446" spans="1:6">
      <c r="A2446" s="368" t="s">
        <v>21609</v>
      </c>
      <c r="B2446" s="368">
        <v>180301</v>
      </c>
      <c r="C2446" s="369" t="s">
        <v>23939</v>
      </c>
      <c r="D2446" s="370" t="s">
        <v>7866</v>
      </c>
      <c r="E2446" s="371">
        <v>12.8</v>
      </c>
      <c r="F2446" s="371">
        <v>13.56</v>
      </c>
    </row>
    <row r="2447" spans="1:6">
      <c r="A2447" s="368" t="s">
        <v>21609</v>
      </c>
      <c r="B2447" s="368">
        <v>180303</v>
      </c>
      <c r="C2447" s="369" t="s">
        <v>23940</v>
      </c>
      <c r="D2447" s="370" t="s">
        <v>7866</v>
      </c>
      <c r="E2447" s="371">
        <v>15.11</v>
      </c>
      <c r="F2447" s="371">
        <v>15.87</v>
      </c>
    </row>
    <row r="2448" spans="1:6">
      <c r="A2448" s="368" t="s">
        <v>21609</v>
      </c>
      <c r="B2448" s="368">
        <v>180305</v>
      </c>
      <c r="C2448" s="369" t="s">
        <v>23941</v>
      </c>
      <c r="D2448" s="370" t="s">
        <v>7866</v>
      </c>
      <c r="E2448" s="371">
        <v>17.2</v>
      </c>
      <c r="F2448" s="371">
        <v>18.440000000000001</v>
      </c>
    </row>
    <row r="2449" spans="1:6">
      <c r="A2449" s="368" t="s">
        <v>21609</v>
      </c>
      <c r="B2449" s="368">
        <v>180307</v>
      </c>
      <c r="C2449" s="369" t="s">
        <v>23942</v>
      </c>
      <c r="D2449" s="370" t="s">
        <v>7866</v>
      </c>
      <c r="E2449" s="371">
        <v>37.04</v>
      </c>
      <c r="F2449" s="371">
        <v>37.799999999999997</v>
      </c>
    </row>
    <row r="2450" spans="1:6">
      <c r="A2450" s="368" t="s">
        <v>21609</v>
      </c>
      <c r="B2450" s="368">
        <v>180313</v>
      </c>
      <c r="C2450" s="369" t="s">
        <v>23943</v>
      </c>
      <c r="D2450" s="370" t="s">
        <v>23944</v>
      </c>
      <c r="E2450" s="371">
        <v>45.64</v>
      </c>
      <c r="F2450" s="371">
        <v>47.04</v>
      </c>
    </row>
    <row r="2451" spans="1:6">
      <c r="A2451" s="372" t="s">
        <v>21609</v>
      </c>
      <c r="B2451" s="372">
        <v>180315</v>
      </c>
      <c r="C2451" s="373" t="s">
        <v>23945</v>
      </c>
      <c r="D2451" s="374" t="s">
        <v>23944</v>
      </c>
      <c r="E2451" s="375">
        <v>31.29</v>
      </c>
      <c r="F2451" s="375">
        <v>32.08</v>
      </c>
    </row>
    <row r="2452" spans="1:6">
      <c r="A2452" s="368" t="s">
        <v>21609</v>
      </c>
      <c r="B2452" s="368">
        <v>180317</v>
      </c>
      <c r="C2452" s="369" t="s">
        <v>23946</v>
      </c>
      <c r="D2452" s="370" t="s">
        <v>23944</v>
      </c>
      <c r="E2452" s="371">
        <v>53.55</v>
      </c>
      <c r="F2452" s="371">
        <v>54.95</v>
      </c>
    </row>
    <row r="2453" spans="1:6">
      <c r="A2453" s="368" t="s">
        <v>21609</v>
      </c>
      <c r="B2453" s="368">
        <v>180319</v>
      </c>
      <c r="C2453" s="369" t="s">
        <v>23947</v>
      </c>
      <c r="D2453" s="370" t="s">
        <v>23944</v>
      </c>
      <c r="E2453" s="371">
        <v>30.78</v>
      </c>
      <c r="F2453" s="371">
        <v>31.57</v>
      </c>
    </row>
    <row r="2454" spans="1:6">
      <c r="A2454" s="368" t="s">
        <v>21609</v>
      </c>
      <c r="B2454" s="368">
        <v>180321</v>
      </c>
      <c r="C2454" s="369" t="s">
        <v>23948</v>
      </c>
      <c r="D2454" s="370" t="s">
        <v>23944</v>
      </c>
      <c r="E2454" s="371">
        <v>45.29</v>
      </c>
      <c r="F2454" s="371">
        <v>46.08</v>
      </c>
    </row>
    <row r="2455" spans="1:6">
      <c r="A2455" s="368" t="s">
        <v>21609</v>
      </c>
      <c r="B2455" s="368">
        <v>180323</v>
      </c>
      <c r="C2455" s="369" t="s">
        <v>23949</v>
      </c>
      <c r="D2455" s="370" t="s">
        <v>23944</v>
      </c>
      <c r="E2455" s="371">
        <v>33.71</v>
      </c>
      <c r="F2455" s="371">
        <v>34.5</v>
      </c>
    </row>
    <row r="2456" spans="1:6">
      <c r="A2456" s="368" t="s">
        <v>21609</v>
      </c>
      <c r="B2456" s="368">
        <v>180325</v>
      </c>
      <c r="C2456" s="369" t="s">
        <v>23950</v>
      </c>
      <c r="D2456" s="370" t="s">
        <v>15</v>
      </c>
      <c r="E2456" s="371">
        <v>49.58</v>
      </c>
      <c r="F2456" s="371">
        <v>50.52</v>
      </c>
    </row>
    <row r="2457" spans="1:6">
      <c r="A2457" s="368" t="s">
        <v>21609</v>
      </c>
      <c r="B2457" s="368">
        <v>180327</v>
      </c>
      <c r="C2457" s="369" t="s">
        <v>23951</v>
      </c>
      <c r="D2457" s="370" t="s">
        <v>23944</v>
      </c>
      <c r="E2457" s="371">
        <v>30.82</v>
      </c>
      <c r="F2457" s="371">
        <v>31.61</v>
      </c>
    </row>
    <row r="2458" spans="1:6">
      <c r="A2458" s="368" t="s">
        <v>21609</v>
      </c>
      <c r="B2458" s="368">
        <v>180329</v>
      </c>
      <c r="C2458" s="369" t="s">
        <v>23952</v>
      </c>
      <c r="D2458" s="370" t="s">
        <v>23944</v>
      </c>
      <c r="E2458" s="371">
        <v>33.22</v>
      </c>
      <c r="F2458" s="371">
        <v>34.01</v>
      </c>
    </row>
    <row r="2459" spans="1:6">
      <c r="A2459" s="368" t="s">
        <v>21609</v>
      </c>
      <c r="B2459" s="368">
        <v>180341</v>
      </c>
      <c r="C2459" s="369" t="s">
        <v>23953</v>
      </c>
      <c r="D2459" s="370" t="s">
        <v>15</v>
      </c>
      <c r="E2459" s="371">
        <v>32</v>
      </c>
      <c r="F2459" s="371">
        <v>32.299999999999997</v>
      </c>
    </row>
    <row r="2460" spans="1:6">
      <c r="A2460" s="368" t="s">
        <v>21609</v>
      </c>
      <c r="B2460" s="368">
        <v>180343</v>
      </c>
      <c r="C2460" s="369" t="s">
        <v>23954</v>
      </c>
      <c r="D2460" s="370" t="s">
        <v>15</v>
      </c>
      <c r="E2460" s="371">
        <v>41.08</v>
      </c>
      <c r="F2460" s="371">
        <v>42.02</v>
      </c>
    </row>
    <row r="2461" spans="1:6">
      <c r="A2461" s="368" t="s">
        <v>21609</v>
      </c>
      <c r="B2461" s="368">
        <v>180345</v>
      </c>
      <c r="C2461" s="369" t="s">
        <v>23955</v>
      </c>
      <c r="D2461" s="370" t="s">
        <v>15</v>
      </c>
      <c r="E2461" s="371">
        <v>39.43</v>
      </c>
      <c r="F2461" s="371">
        <v>40.369999999999997</v>
      </c>
    </row>
    <row r="2462" spans="1:6">
      <c r="A2462" s="368" t="s">
        <v>21609</v>
      </c>
      <c r="B2462" s="368">
        <v>180347</v>
      </c>
      <c r="C2462" s="369" t="s">
        <v>23956</v>
      </c>
      <c r="D2462" s="370" t="s">
        <v>15</v>
      </c>
      <c r="E2462" s="371">
        <v>36.909999999999997</v>
      </c>
      <c r="F2462" s="371">
        <v>37.85</v>
      </c>
    </row>
    <row r="2463" spans="1:6">
      <c r="A2463" s="368" t="s">
        <v>21609</v>
      </c>
      <c r="B2463" s="368">
        <v>180349</v>
      </c>
      <c r="C2463" s="369" t="s">
        <v>23957</v>
      </c>
      <c r="D2463" s="370" t="s">
        <v>15</v>
      </c>
      <c r="E2463" s="371">
        <v>42.69</v>
      </c>
      <c r="F2463" s="371">
        <v>43.63</v>
      </c>
    </row>
    <row r="2464" spans="1:6">
      <c r="A2464" s="368" t="s">
        <v>21609</v>
      </c>
      <c r="B2464" s="368">
        <v>180351</v>
      </c>
      <c r="C2464" s="369" t="s">
        <v>23958</v>
      </c>
      <c r="D2464" s="370" t="s">
        <v>15</v>
      </c>
      <c r="E2464" s="371">
        <v>34.770000000000003</v>
      </c>
      <c r="F2464" s="371">
        <v>35.71</v>
      </c>
    </row>
    <row r="2465" spans="1:6">
      <c r="A2465" s="368" t="s">
        <v>21609</v>
      </c>
      <c r="B2465" s="368">
        <v>180353</v>
      </c>
      <c r="C2465" s="369" t="s">
        <v>23959</v>
      </c>
      <c r="D2465" s="370" t="s">
        <v>15</v>
      </c>
      <c r="E2465" s="371">
        <v>5.27</v>
      </c>
      <c r="F2465" s="371">
        <v>5.57</v>
      </c>
    </row>
    <row r="2466" spans="1:6">
      <c r="A2466" s="368" t="s">
        <v>21609</v>
      </c>
      <c r="B2466" s="368">
        <v>180361</v>
      </c>
      <c r="C2466" s="369" t="s">
        <v>23960</v>
      </c>
      <c r="D2466" s="370" t="s">
        <v>15</v>
      </c>
      <c r="E2466" s="371">
        <v>32.53</v>
      </c>
      <c r="F2466" s="371">
        <v>33.47</v>
      </c>
    </row>
    <row r="2467" spans="1:6">
      <c r="A2467" s="368" t="s">
        <v>21609</v>
      </c>
      <c r="B2467" s="368">
        <v>180363</v>
      </c>
      <c r="C2467" s="369" t="s">
        <v>23961</v>
      </c>
      <c r="D2467" s="370" t="s">
        <v>15</v>
      </c>
      <c r="E2467" s="371">
        <v>32.619999999999997</v>
      </c>
      <c r="F2467" s="371">
        <v>33.56</v>
      </c>
    </row>
    <row r="2468" spans="1:6">
      <c r="A2468" s="368" t="s">
        <v>21609</v>
      </c>
      <c r="B2468" s="368">
        <v>180365</v>
      </c>
      <c r="C2468" s="369" t="s">
        <v>23962</v>
      </c>
      <c r="D2468" s="370" t="s">
        <v>15</v>
      </c>
      <c r="E2468" s="371">
        <v>33.049999999999997</v>
      </c>
      <c r="F2468" s="371">
        <v>33.99</v>
      </c>
    </row>
    <row r="2469" spans="1:6">
      <c r="A2469" s="368" t="s">
        <v>21609</v>
      </c>
      <c r="B2469" s="368">
        <v>180367</v>
      </c>
      <c r="C2469" s="369" t="s">
        <v>23963</v>
      </c>
      <c r="D2469" s="370" t="s">
        <v>15</v>
      </c>
      <c r="E2469" s="371">
        <v>39.229999999999997</v>
      </c>
      <c r="F2469" s="371">
        <v>40.17</v>
      </c>
    </row>
    <row r="2470" spans="1:6">
      <c r="A2470" s="368" t="s">
        <v>21609</v>
      </c>
      <c r="B2470" s="368">
        <v>180369</v>
      </c>
      <c r="C2470" s="369" t="s">
        <v>23964</v>
      </c>
      <c r="D2470" s="370" t="s">
        <v>15</v>
      </c>
      <c r="E2470" s="371">
        <v>43.47</v>
      </c>
      <c r="F2470" s="371">
        <v>44.41</v>
      </c>
    </row>
    <row r="2471" spans="1:6">
      <c r="A2471" s="368" t="s">
        <v>21609</v>
      </c>
      <c r="B2471" s="368">
        <v>180371</v>
      </c>
      <c r="C2471" s="369" t="s">
        <v>23965</v>
      </c>
      <c r="D2471" s="370" t="s">
        <v>15</v>
      </c>
      <c r="E2471" s="371">
        <v>28.25</v>
      </c>
      <c r="F2471" s="371">
        <v>29.19</v>
      </c>
    </row>
    <row r="2472" spans="1:6">
      <c r="A2472" s="368" t="s">
        <v>21609</v>
      </c>
      <c r="B2472" s="368">
        <v>180373</v>
      </c>
      <c r="C2472" s="369" t="s">
        <v>23966</v>
      </c>
      <c r="D2472" s="370" t="s">
        <v>15</v>
      </c>
      <c r="E2472" s="371">
        <v>31.6</v>
      </c>
      <c r="F2472" s="371">
        <v>32.54</v>
      </c>
    </row>
    <row r="2473" spans="1:6">
      <c r="A2473" s="368" t="s">
        <v>21609</v>
      </c>
      <c r="B2473" s="368">
        <v>180375</v>
      </c>
      <c r="C2473" s="369" t="s">
        <v>23967</v>
      </c>
      <c r="D2473" s="370" t="s">
        <v>15</v>
      </c>
      <c r="E2473" s="371">
        <v>23.88</v>
      </c>
      <c r="F2473" s="371">
        <v>24.82</v>
      </c>
    </row>
    <row r="2474" spans="1:6">
      <c r="A2474" s="368" t="s">
        <v>21609</v>
      </c>
      <c r="B2474" s="368">
        <v>180377</v>
      </c>
      <c r="C2474" s="369" t="s">
        <v>23968</v>
      </c>
      <c r="D2474" s="370" t="s">
        <v>15</v>
      </c>
      <c r="E2474" s="371">
        <v>41.58</v>
      </c>
      <c r="F2474" s="371">
        <v>42.52</v>
      </c>
    </row>
    <row r="2475" spans="1:6">
      <c r="A2475" s="368" t="s">
        <v>21609</v>
      </c>
      <c r="B2475" s="368">
        <v>180379</v>
      </c>
      <c r="C2475" s="369" t="s">
        <v>23969</v>
      </c>
      <c r="D2475" s="370" t="s">
        <v>15</v>
      </c>
      <c r="E2475" s="371">
        <v>37.26</v>
      </c>
      <c r="F2475" s="371">
        <v>38.200000000000003</v>
      </c>
    </row>
    <row r="2476" spans="1:6">
      <c r="A2476" s="368" t="s">
        <v>21609</v>
      </c>
      <c r="B2476" s="368">
        <v>180383</v>
      </c>
      <c r="C2476" s="369" t="s">
        <v>23970</v>
      </c>
      <c r="D2476" s="370" t="s">
        <v>15</v>
      </c>
      <c r="E2476" s="371">
        <v>33.090000000000003</v>
      </c>
      <c r="F2476" s="371">
        <v>34.03</v>
      </c>
    </row>
    <row r="2477" spans="1:6">
      <c r="A2477" s="368" t="s">
        <v>21609</v>
      </c>
      <c r="B2477" s="368">
        <v>180385</v>
      </c>
      <c r="C2477" s="369" t="s">
        <v>23971</v>
      </c>
      <c r="D2477" s="370" t="s">
        <v>15</v>
      </c>
      <c r="E2477" s="371">
        <v>31.05</v>
      </c>
      <c r="F2477" s="371">
        <v>31.99</v>
      </c>
    </row>
    <row r="2478" spans="1:6">
      <c r="A2478" s="368" t="s">
        <v>21609</v>
      </c>
      <c r="B2478" s="368">
        <v>180387</v>
      </c>
      <c r="C2478" s="369" t="s">
        <v>23972</v>
      </c>
      <c r="D2478" s="370" t="s">
        <v>15</v>
      </c>
      <c r="E2478" s="371">
        <v>43.22</v>
      </c>
      <c r="F2478" s="371">
        <v>44.16</v>
      </c>
    </row>
    <row r="2479" spans="1:6">
      <c r="A2479" s="368" t="s">
        <v>21609</v>
      </c>
      <c r="B2479" s="368">
        <v>180603</v>
      </c>
      <c r="C2479" s="369" t="s">
        <v>23973</v>
      </c>
      <c r="D2479" s="370" t="s">
        <v>15</v>
      </c>
      <c r="E2479" s="371">
        <v>4428.3100000000004</v>
      </c>
      <c r="F2479" s="371">
        <v>4430.3900000000003</v>
      </c>
    </row>
    <row r="2480" spans="1:6">
      <c r="A2480" s="368" t="s">
        <v>21609</v>
      </c>
      <c r="B2480" s="368">
        <v>181000</v>
      </c>
      <c r="C2480" s="369" t="s">
        <v>23974</v>
      </c>
      <c r="D2480" s="370" t="s">
        <v>21611</v>
      </c>
      <c r="E2480" s="371" t="s">
        <v>21611</v>
      </c>
      <c r="F2480" s="371" t="s">
        <v>21611</v>
      </c>
    </row>
    <row r="2481" spans="1:6">
      <c r="A2481" s="368" t="s">
        <v>21609</v>
      </c>
      <c r="B2481" s="368">
        <v>181050</v>
      </c>
      <c r="C2481" s="369" t="s">
        <v>23975</v>
      </c>
      <c r="D2481" s="370" t="s">
        <v>15</v>
      </c>
      <c r="E2481" s="371">
        <v>205.15</v>
      </c>
      <c r="F2481" s="371">
        <v>207.78</v>
      </c>
    </row>
    <row r="2482" spans="1:6">
      <c r="A2482" s="368" t="s">
        <v>21609</v>
      </c>
      <c r="B2482" s="368">
        <v>181056</v>
      </c>
      <c r="C2482" s="369" t="s">
        <v>23976</v>
      </c>
      <c r="D2482" s="370" t="s">
        <v>21</v>
      </c>
      <c r="E2482" s="371">
        <v>64.400000000000006</v>
      </c>
      <c r="F2482" s="371">
        <v>69.900000000000006</v>
      </c>
    </row>
    <row r="2483" spans="1:6">
      <c r="A2483" s="368" t="s">
        <v>21609</v>
      </c>
      <c r="B2483" s="368">
        <v>181060</v>
      </c>
      <c r="C2483" s="369" t="s">
        <v>23977</v>
      </c>
      <c r="D2483" s="370" t="s">
        <v>7866</v>
      </c>
      <c r="E2483" s="371">
        <v>63.09</v>
      </c>
      <c r="F2483" s="371">
        <v>63.82</v>
      </c>
    </row>
    <row r="2484" spans="1:6">
      <c r="A2484" s="368" t="s">
        <v>21609</v>
      </c>
      <c r="B2484" s="368">
        <v>181090</v>
      </c>
      <c r="C2484" s="369" t="s">
        <v>23978</v>
      </c>
      <c r="D2484" s="370" t="s">
        <v>15</v>
      </c>
      <c r="E2484" s="371">
        <v>303.66000000000003</v>
      </c>
      <c r="F2484" s="371">
        <v>326.45</v>
      </c>
    </row>
    <row r="2485" spans="1:6">
      <c r="A2485" s="368" t="s">
        <v>21609</v>
      </c>
      <c r="B2485" s="368">
        <v>181200</v>
      </c>
      <c r="C2485" s="369" t="s">
        <v>23979</v>
      </c>
      <c r="D2485" s="370" t="s">
        <v>21611</v>
      </c>
      <c r="E2485" s="371" t="s">
        <v>21611</v>
      </c>
      <c r="F2485" s="371" t="s">
        <v>21611</v>
      </c>
    </row>
    <row r="2486" spans="1:6">
      <c r="A2486" s="368" t="s">
        <v>21609</v>
      </c>
      <c r="B2486" s="368">
        <v>181201</v>
      </c>
      <c r="C2486" s="369" t="s">
        <v>23980</v>
      </c>
      <c r="D2486" s="370" t="s">
        <v>21</v>
      </c>
      <c r="E2486" s="371">
        <v>197.33</v>
      </c>
      <c r="F2486" s="371">
        <v>211.79</v>
      </c>
    </row>
    <row r="2487" spans="1:6">
      <c r="A2487" s="368" t="s">
        <v>21609</v>
      </c>
      <c r="B2487" s="368">
        <v>181202</v>
      </c>
      <c r="C2487" s="369" t="s">
        <v>23981</v>
      </c>
      <c r="D2487" s="370" t="s">
        <v>22057</v>
      </c>
      <c r="E2487" s="371">
        <v>1154.06</v>
      </c>
      <c r="F2487" s="371">
        <v>1230.51</v>
      </c>
    </row>
    <row r="2488" spans="1:6">
      <c r="A2488" s="368" t="s">
        <v>21609</v>
      </c>
      <c r="B2488" s="368">
        <v>181203</v>
      </c>
      <c r="C2488" s="369" t="s">
        <v>23982</v>
      </c>
      <c r="D2488" s="370" t="s">
        <v>21</v>
      </c>
      <c r="E2488" s="371">
        <v>181.99</v>
      </c>
      <c r="F2488" s="371">
        <v>195.58</v>
      </c>
    </row>
    <row r="2489" spans="1:6">
      <c r="A2489" s="368" t="s">
        <v>21609</v>
      </c>
      <c r="B2489" s="368">
        <v>181204</v>
      </c>
      <c r="C2489" s="369" t="s">
        <v>23983</v>
      </c>
      <c r="D2489" s="370" t="s">
        <v>21</v>
      </c>
      <c r="E2489" s="371">
        <v>200.99</v>
      </c>
      <c r="F2489" s="371">
        <v>215.96</v>
      </c>
    </row>
    <row r="2490" spans="1:6">
      <c r="A2490" s="368" t="s">
        <v>21609</v>
      </c>
      <c r="B2490" s="368">
        <v>181205</v>
      </c>
      <c r="C2490" s="369" t="s">
        <v>23984</v>
      </c>
      <c r="D2490" s="370" t="s">
        <v>21</v>
      </c>
      <c r="E2490" s="371">
        <v>280.60000000000002</v>
      </c>
      <c r="F2490" s="371">
        <v>302.57</v>
      </c>
    </row>
    <row r="2491" spans="1:6">
      <c r="A2491" s="368" t="s">
        <v>21609</v>
      </c>
      <c r="B2491" s="368">
        <v>181206</v>
      </c>
      <c r="C2491" s="369" t="s">
        <v>23985</v>
      </c>
      <c r="D2491" s="370" t="s">
        <v>21</v>
      </c>
      <c r="E2491" s="371">
        <v>206</v>
      </c>
      <c r="F2491" s="371">
        <v>221.13</v>
      </c>
    </row>
    <row r="2492" spans="1:6">
      <c r="A2492" s="368" t="s">
        <v>21609</v>
      </c>
      <c r="B2492" s="368">
        <v>181212</v>
      </c>
      <c r="C2492" s="369" t="s">
        <v>23986</v>
      </c>
      <c r="D2492" s="370" t="s">
        <v>21</v>
      </c>
      <c r="E2492" s="371">
        <v>313.89999999999998</v>
      </c>
      <c r="F2492" s="371">
        <v>336.95</v>
      </c>
    </row>
    <row r="2493" spans="1:6">
      <c r="A2493" s="368" t="s">
        <v>21609</v>
      </c>
      <c r="B2493" s="368">
        <v>181217</v>
      </c>
      <c r="C2493" s="369" t="s">
        <v>23987</v>
      </c>
      <c r="D2493" s="370" t="s">
        <v>21</v>
      </c>
      <c r="E2493" s="371">
        <v>240.73</v>
      </c>
      <c r="F2493" s="371">
        <v>260.14</v>
      </c>
    </row>
    <row r="2494" spans="1:6">
      <c r="A2494" s="368" t="s">
        <v>21609</v>
      </c>
      <c r="B2494" s="368">
        <v>181218</v>
      </c>
      <c r="C2494" s="369" t="s">
        <v>23988</v>
      </c>
      <c r="D2494" s="370" t="s">
        <v>21</v>
      </c>
      <c r="E2494" s="371">
        <v>257.49</v>
      </c>
      <c r="F2494" s="371">
        <v>276.39</v>
      </c>
    </row>
    <row r="2495" spans="1:6">
      <c r="A2495" s="368" t="s">
        <v>21609</v>
      </c>
      <c r="B2495" s="368">
        <v>181219</v>
      </c>
      <c r="C2495" s="369" t="s">
        <v>23989</v>
      </c>
      <c r="D2495" s="370" t="s">
        <v>21</v>
      </c>
      <c r="E2495" s="371">
        <v>323.92</v>
      </c>
      <c r="F2495" s="371">
        <v>345.56</v>
      </c>
    </row>
    <row r="2496" spans="1:6">
      <c r="A2496" s="368" t="s">
        <v>21609</v>
      </c>
      <c r="B2496" s="368">
        <v>181300</v>
      </c>
      <c r="C2496" s="369" t="s">
        <v>23990</v>
      </c>
      <c r="D2496" s="370" t="s">
        <v>21611</v>
      </c>
      <c r="E2496" s="371" t="s">
        <v>21611</v>
      </c>
      <c r="F2496" s="371" t="s">
        <v>21611</v>
      </c>
    </row>
    <row r="2497" spans="1:6">
      <c r="A2497" s="368" t="s">
        <v>21609</v>
      </c>
      <c r="B2497" s="368">
        <v>181321</v>
      </c>
      <c r="C2497" s="369" t="s">
        <v>23991</v>
      </c>
      <c r="D2497" s="370" t="s">
        <v>15</v>
      </c>
      <c r="E2497" s="371">
        <v>7434.09</v>
      </c>
      <c r="F2497" s="371">
        <v>7956.37</v>
      </c>
    </row>
    <row r="2498" spans="1:6">
      <c r="A2498" s="368" t="s">
        <v>21609</v>
      </c>
      <c r="B2498" s="368">
        <v>181326</v>
      </c>
      <c r="C2498" s="369" t="s">
        <v>23992</v>
      </c>
      <c r="D2498" s="370" t="s">
        <v>15</v>
      </c>
      <c r="E2498" s="371">
        <v>1991.04</v>
      </c>
      <c r="F2498" s="371">
        <v>2151.4</v>
      </c>
    </row>
    <row r="2499" spans="1:6">
      <c r="A2499" s="368" t="s">
        <v>21609</v>
      </c>
      <c r="B2499" s="368">
        <v>181341</v>
      </c>
      <c r="C2499" s="369" t="s">
        <v>23993</v>
      </c>
      <c r="D2499" s="370" t="s">
        <v>74</v>
      </c>
      <c r="E2499" s="371">
        <v>41.16</v>
      </c>
      <c r="F2499" s="371">
        <v>46.08</v>
      </c>
    </row>
    <row r="2500" spans="1:6">
      <c r="A2500" s="368" t="s">
        <v>21609</v>
      </c>
      <c r="B2500" s="368">
        <v>181342</v>
      </c>
      <c r="C2500" s="369" t="s">
        <v>23994</v>
      </c>
      <c r="D2500" s="370" t="s">
        <v>21</v>
      </c>
      <c r="E2500" s="371">
        <v>51.27</v>
      </c>
      <c r="F2500" s="371">
        <v>53.06</v>
      </c>
    </row>
    <row r="2501" spans="1:6">
      <c r="A2501" s="368" t="s">
        <v>21609</v>
      </c>
      <c r="B2501" s="368">
        <v>181343</v>
      </c>
      <c r="C2501" s="369" t="s">
        <v>23995</v>
      </c>
      <c r="D2501" s="370" t="s">
        <v>74</v>
      </c>
      <c r="E2501" s="371">
        <v>303.14999999999998</v>
      </c>
      <c r="F2501" s="371">
        <v>318.58999999999997</v>
      </c>
    </row>
    <row r="2502" spans="1:6">
      <c r="A2502" s="368" t="s">
        <v>21609</v>
      </c>
      <c r="B2502" s="368">
        <v>181344</v>
      </c>
      <c r="C2502" s="369" t="s">
        <v>23996</v>
      </c>
      <c r="D2502" s="370" t="s">
        <v>21</v>
      </c>
      <c r="E2502" s="371">
        <v>241.39</v>
      </c>
      <c r="F2502" s="371">
        <v>260.62</v>
      </c>
    </row>
    <row r="2503" spans="1:6">
      <c r="A2503" s="368" t="s">
        <v>21609</v>
      </c>
      <c r="B2503" s="368">
        <v>181345</v>
      </c>
      <c r="C2503" s="369" t="s">
        <v>23997</v>
      </c>
      <c r="D2503" s="370" t="s">
        <v>21</v>
      </c>
      <c r="E2503" s="371">
        <v>301.19</v>
      </c>
      <c r="F2503" s="371">
        <v>324.81</v>
      </c>
    </row>
    <row r="2504" spans="1:6" ht="23.25">
      <c r="A2504" s="368" t="s">
        <v>21609</v>
      </c>
      <c r="B2504" s="368">
        <v>181346</v>
      </c>
      <c r="C2504" s="369" t="s">
        <v>23998</v>
      </c>
      <c r="D2504" s="370" t="s">
        <v>74</v>
      </c>
      <c r="E2504" s="371">
        <v>97.38</v>
      </c>
      <c r="F2504" s="371">
        <v>99.21</v>
      </c>
    </row>
    <row r="2505" spans="1:6">
      <c r="A2505" s="368" t="s">
        <v>21609</v>
      </c>
      <c r="B2505" s="368">
        <v>181351</v>
      </c>
      <c r="C2505" s="369" t="s">
        <v>23999</v>
      </c>
      <c r="D2505" s="370" t="s">
        <v>15</v>
      </c>
      <c r="E2505" s="371">
        <v>2665.62</v>
      </c>
      <c r="F2505" s="371">
        <v>2831.13</v>
      </c>
    </row>
    <row r="2506" spans="1:6">
      <c r="A2506" s="368" t="s">
        <v>21609</v>
      </c>
      <c r="B2506" s="368">
        <v>181353</v>
      </c>
      <c r="C2506" s="369" t="s">
        <v>24000</v>
      </c>
      <c r="D2506" s="370" t="s">
        <v>15</v>
      </c>
      <c r="E2506" s="371">
        <v>4480.4799999999996</v>
      </c>
      <c r="F2506" s="371">
        <v>4833.07</v>
      </c>
    </row>
    <row r="2507" spans="1:6">
      <c r="A2507" s="368" t="s">
        <v>21609</v>
      </c>
      <c r="B2507" s="368">
        <v>181400</v>
      </c>
      <c r="C2507" s="369" t="s">
        <v>24001</v>
      </c>
      <c r="D2507" s="370" t="s">
        <v>21611</v>
      </c>
      <c r="E2507" s="371" t="s">
        <v>21611</v>
      </c>
      <c r="F2507" s="371" t="s">
        <v>21611</v>
      </c>
    </row>
    <row r="2508" spans="1:6">
      <c r="A2508" s="368" t="s">
        <v>21609</v>
      </c>
      <c r="B2508" s="368">
        <v>181405</v>
      </c>
      <c r="C2508" s="369" t="s">
        <v>24002</v>
      </c>
      <c r="D2508" s="370" t="s">
        <v>15</v>
      </c>
      <c r="E2508" s="371">
        <v>1876.12</v>
      </c>
      <c r="F2508" s="371">
        <v>1878.11</v>
      </c>
    </row>
    <row r="2509" spans="1:6">
      <c r="A2509" s="368" t="s">
        <v>21609</v>
      </c>
      <c r="B2509" s="368">
        <v>181408</v>
      </c>
      <c r="C2509" s="369" t="s">
        <v>24003</v>
      </c>
      <c r="D2509" s="370" t="s">
        <v>15</v>
      </c>
      <c r="E2509" s="371">
        <v>1616.02</v>
      </c>
      <c r="F2509" s="371">
        <v>1619.9</v>
      </c>
    </row>
    <row r="2510" spans="1:6">
      <c r="A2510" s="368" t="s">
        <v>21609</v>
      </c>
      <c r="B2510" s="368">
        <v>181411</v>
      </c>
      <c r="C2510" s="369" t="s">
        <v>24004</v>
      </c>
      <c r="D2510" s="370" t="s">
        <v>15</v>
      </c>
      <c r="E2510" s="371">
        <v>1273.22</v>
      </c>
      <c r="F2510" s="371">
        <v>1277.96</v>
      </c>
    </row>
    <row r="2511" spans="1:6">
      <c r="A2511" s="368" t="s">
        <v>21609</v>
      </c>
      <c r="B2511" s="368">
        <v>181415</v>
      </c>
      <c r="C2511" s="369" t="s">
        <v>24005</v>
      </c>
      <c r="D2511" s="370" t="s">
        <v>15</v>
      </c>
      <c r="E2511" s="371">
        <v>1499</v>
      </c>
      <c r="F2511" s="371">
        <v>1502.88</v>
      </c>
    </row>
    <row r="2512" spans="1:6">
      <c r="A2512" s="368" t="s">
        <v>21609</v>
      </c>
      <c r="B2512" s="368">
        <v>181422</v>
      </c>
      <c r="C2512" s="369" t="s">
        <v>24006</v>
      </c>
      <c r="D2512" s="370" t="s">
        <v>15</v>
      </c>
      <c r="E2512" s="371">
        <v>1212.4000000000001</v>
      </c>
      <c r="F2512" s="371">
        <v>1216.28</v>
      </c>
    </row>
    <row r="2513" spans="1:6">
      <c r="A2513" s="368" t="s">
        <v>21609</v>
      </c>
      <c r="B2513" s="368">
        <v>181424</v>
      </c>
      <c r="C2513" s="369" t="s">
        <v>24007</v>
      </c>
      <c r="D2513" s="370" t="s">
        <v>15</v>
      </c>
      <c r="E2513" s="371">
        <v>1843.39</v>
      </c>
      <c r="F2513" s="371">
        <v>1852.03</v>
      </c>
    </row>
    <row r="2514" spans="1:6">
      <c r="A2514" s="368" t="s">
        <v>21609</v>
      </c>
      <c r="B2514" s="368">
        <v>181430</v>
      </c>
      <c r="C2514" s="369" t="s">
        <v>24008</v>
      </c>
      <c r="D2514" s="370" t="s">
        <v>7866</v>
      </c>
      <c r="E2514" s="371">
        <v>56.39</v>
      </c>
      <c r="F2514" s="371">
        <v>56.39</v>
      </c>
    </row>
    <row r="2515" spans="1:6" ht="23.25">
      <c r="A2515" s="368" t="s">
        <v>21609</v>
      </c>
      <c r="B2515" s="368">
        <v>181441</v>
      </c>
      <c r="C2515" s="369" t="s">
        <v>24009</v>
      </c>
      <c r="D2515" s="370" t="s">
        <v>15</v>
      </c>
      <c r="E2515" s="371">
        <v>6824.73</v>
      </c>
      <c r="F2515" s="371">
        <v>6824.73</v>
      </c>
    </row>
    <row r="2516" spans="1:6" ht="23.25">
      <c r="A2516" s="368" t="s">
        <v>21609</v>
      </c>
      <c r="B2516" s="368">
        <v>181442</v>
      </c>
      <c r="C2516" s="369" t="s">
        <v>24010</v>
      </c>
      <c r="D2516" s="370" t="s">
        <v>15</v>
      </c>
      <c r="E2516" s="371">
        <v>5430.58</v>
      </c>
      <c r="F2516" s="371">
        <v>5430.58</v>
      </c>
    </row>
    <row r="2517" spans="1:6" ht="23.25">
      <c r="A2517" s="368" t="s">
        <v>21609</v>
      </c>
      <c r="B2517" s="368">
        <v>181443</v>
      </c>
      <c r="C2517" s="369" t="s">
        <v>24011</v>
      </c>
      <c r="D2517" s="370" t="s">
        <v>15</v>
      </c>
      <c r="E2517" s="371">
        <v>3942.36</v>
      </c>
      <c r="F2517" s="371">
        <v>3942.36</v>
      </c>
    </row>
    <row r="2518" spans="1:6">
      <c r="A2518" s="368" t="s">
        <v>21609</v>
      </c>
      <c r="B2518" s="368">
        <v>181444</v>
      </c>
      <c r="C2518" s="369" t="s">
        <v>24012</v>
      </c>
      <c r="D2518" s="370" t="s">
        <v>15</v>
      </c>
      <c r="E2518" s="371">
        <v>2672.76</v>
      </c>
      <c r="F2518" s="371">
        <v>2672.76</v>
      </c>
    </row>
    <row r="2519" spans="1:6">
      <c r="A2519" s="368" t="s">
        <v>21609</v>
      </c>
      <c r="B2519" s="368">
        <v>181445</v>
      </c>
      <c r="C2519" s="369" t="s">
        <v>24013</v>
      </c>
      <c r="D2519" s="370" t="s">
        <v>15</v>
      </c>
      <c r="E2519" s="371">
        <v>1050.5999999999999</v>
      </c>
      <c r="F2519" s="371">
        <v>1050.5999999999999</v>
      </c>
    </row>
    <row r="2520" spans="1:6">
      <c r="A2520" s="368" t="s">
        <v>21609</v>
      </c>
      <c r="B2520" s="368">
        <v>181446</v>
      </c>
      <c r="C2520" s="369" t="s">
        <v>24014</v>
      </c>
      <c r="D2520" s="370" t="s">
        <v>15</v>
      </c>
      <c r="E2520" s="371">
        <v>690.84</v>
      </c>
      <c r="F2520" s="371">
        <v>690.84</v>
      </c>
    </row>
    <row r="2521" spans="1:6">
      <c r="A2521" s="368" t="s">
        <v>21609</v>
      </c>
      <c r="B2521" s="368">
        <v>181447</v>
      </c>
      <c r="C2521" s="369" t="s">
        <v>24015</v>
      </c>
      <c r="D2521" s="370" t="s">
        <v>15</v>
      </c>
      <c r="E2521" s="371">
        <v>1137.46</v>
      </c>
      <c r="F2521" s="371">
        <v>1137.46</v>
      </c>
    </row>
    <row r="2522" spans="1:6">
      <c r="A2522" s="368" t="s">
        <v>21609</v>
      </c>
      <c r="B2522" s="368">
        <v>181448</v>
      </c>
      <c r="C2522" s="369" t="s">
        <v>24016</v>
      </c>
      <c r="D2522" s="370" t="s">
        <v>15</v>
      </c>
      <c r="E2522" s="371">
        <v>1211.58</v>
      </c>
      <c r="F2522" s="371">
        <v>1211.58</v>
      </c>
    </row>
    <row r="2523" spans="1:6">
      <c r="A2523" s="368" t="s">
        <v>21609</v>
      </c>
      <c r="B2523" s="368">
        <v>181449</v>
      </c>
      <c r="C2523" s="369" t="s">
        <v>24017</v>
      </c>
      <c r="D2523" s="370" t="s">
        <v>15</v>
      </c>
      <c r="E2523" s="371">
        <v>1174.24</v>
      </c>
      <c r="F2523" s="371">
        <v>1174.24</v>
      </c>
    </row>
    <row r="2524" spans="1:6">
      <c r="A2524" s="368" t="s">
        <v>21609</v>
      </c>
      <c r="B2524" s="368">
        <v>181500</v>
      </c>
      <c r="C2524" s="369" t="s">
        <v>24018</v>
      </c>
      <c r="D2524" s="370" t="s">
        <v>21611</v>
      </c>
      <c r="E2524" s="371" t="s">
        <v>21611</v>
      </c>
      <c r="F2524" s="371" t="s">
        <v>21611</v>
      </c>
    </row>
    <row r="2525" spans="1:6">
      <c r="A2525" s="368" t="s">
        <v>21609</v>
      </c>
      <c r="B2525" s="368">
        <v>181501</v>
      </c>
      <c r="C2525" s="369" t="s">
        <v>24019</v>
      </c>
      <c r="D2525" s="370" t="s">
        <v>15</v>
      </c>
      <c r="E2525" s="371">
        <v>544.17999999999995</v>
      </c>
      <c r="F2525" s="371">
        <v>544.17999999999995</v>
      </c>
    </row>
    <row r="2526" spans="1:6">
      <c r="A2526" s="368" t="s">
        <v>21609</v>
      </c>
      <c r="B2526" s="368">
        <v>181502</v>
      </c>
      <c r="C2526" s="369" t="s">
        <v>24020</v>
      </c>
      <c r="D2526" s="370" t="s">
        <v>15</v>
      </c>
      <c r="E2526" s="371">
        <v>921.8</v>
      </c>
      <c r="F2526" s="371">
        <v>921.8</v>
      </c>
    </row>
    <row r="2527" spans="1:6">
      <c r="A2527" s="368" t="s">
        <v>21609</v>
      </c>
      <c r="B2527" s="368">
        <v>181503</v>
      </c>
      <c r="C2527" s="369" t="s">
        <v>24021</v>
      </c>
      <c r="D2527" s="370" t="s">
        <v>15</v>
      </c>
      <c r="E2527" s="371">
        <v>480.55</v>
      </c>
      <c r="F2527" s="371">
        <v>480.55</v>
      </c>
    </row>
    <row r="2528" spans="1:6">
      <c r="A2528" s="368" t="s">
        <v>21609</v>
      </c>
      <c r="B2528" s="368">
        <v>181510</v>
      </c>
      <c r="C2528" s="369" t="s">
        <v>24022</v>
      </c>
      <c r="D2528" s="370" t="s">
        <v>15</v>
      </c>
      <c r="E2528" s="371">
        <v>189.69</v>
      </c>
      <c r="F2528" s="371">
        <v>197.59</v>
      </c>
    </row>
    <row r="2529" spans="1:6">
      <c r="A2529" s="368" t="s">
        <v>21609</v>
      </c>
      <c r="B2529" s="368">
        <v>181513</v>
      </c>
      <c r="C2529" s="369" t="s">
        <v>24023</v>
      </c>
      <c r="D2529" s="370" t="s">
        <v>15</v>
      </c>
      <c r="E2529" s="371">
        <v>118.21</v>
      </c>
      <c r="F2529" s="371">
        <v>127.75</v>
      </c>
    </row>
    <row r="2530" spans="1:6">
      <c r="A2530" s="368" t="s">
        <v>21609</v>
      </c>
      <c r="B2530" s="368">
        <v>181514</v>
      </c>
      <c r="C2530" s="369" t="s">
        <v>24024</v>
      </c>
      <c r="D2530" s="370" t="s">
        <v>15</v>
      </c>
      <c r="E2530" s="371">
        <v>707.42</v>
      </c>
      <c r="F2530" s="371">
        <v>756.97</v>
      </c>
    </row>
    <row r="2531" spans="1:6">
      <c r="A2531" s="368" t="s">
        <v>21609</v>
      </c>
      <c r="B2531" s="368">
        <v>181550</v>
      </c>
      <c r="C2531" s="369" t="s">
        <v>24025</v>
      </c>
      <c r="D2531" s="370" t="s">
        <v>74</v>
      </c>
      <c r="E2531" s="371">
        <v>136.86000000000001</v>
      </c>
      <c r="F2531" s="371">
        <v>141.41</v>
      </c>
    </row>
    <row r="2532" spans="1:6">
      <c r="A2532" s="368" t="s">
        <v>21609</v>
      </c>
      <c r="B2532" s="368">
        <v>181551</v>
      </c>
      <c r="C2532" s="369" t="s">
        <v>24026</v>
      </c>
      <c r="D2532" s="370" t="s">
        <v>74</v>
      </c>
      <c r="E2532" s="371">
        <v>126.37</v>
      </c>
      <c r="F2532" s="371">
        <v>130.93</v>
      </c>
    </row>
    <row r="2533" spans="1:6">
      <c r="A2533" s="368" t="s">
        <v>21609</v>
      </c>
      <c r="B2533" s="368">
        <v>181601</v>
      </c>
      <c r="C2533" s="369" t="s">
        <v>24027</v>
      </c>
      <c r="D2533" s="370" t="s">
        <v>15</v>
      </c>
      <c r="E2533" s="371">
        <v>1584.86</v>
      </c>
      <c r="F2533" s="371">
        <v>1585.9</v>
      </c>
    </row>
    <row r="2534" spans="1:6">
      <c r="A2534" s="368" t="s">
        <v>21609</v>
      </c>
      <c r="B2534" s="368">
        <v>181602</v>
      </c>
      <c r="C2534" s="369" t="s">
        <v>24028</v>
      </c>
      <c r="D2534" s="370" t="s">
        <v>15</v>
      </c>
      <c r="E2534" s="371">
        <v>1286.57</v>
      </c>
      <c r="F2534" s="371">
        <v>1287.6099999999999</v>
      </c>
    </row>
    <row r="2535" spans="1:6">
      <c r="A2535" s="368" t="s">
        <v>21609</v>
      </c>
      <c r="B2535" s="368">
        <v>181603</v>
      </c>
      <c r="C2535" s="369" t="s">
        <v>23973</v>
      </c>
      <c r="D2535" s="370" t="s">
        <v>15</v>
      </c>
      <c r="E2535" s="371">
        <v>4428.3100000000004</v>
      </c>
      <c r="F2535" s="371">
        <v>4430.3900000000003</v>
      </c>
    </row>
    <row r="2536" spans="1:6">
      <c r="A2536" s="368" t="s">
        <v>21609</v>
      </c>
      <c r="B2536" s="368">
        <v>181604</v>
      </c>
      <c r="C2536" s="369" t="s">
        <v>24029</v>
      </c>
      <c r="D2536" s="370" t="s">
        <v>15</v>
      </c>
      <c r="E2536" s="371">
        <v>2523.3000000000002</v>
      </c>
      <c r="F2536" s="371">
        <v>2524.34</v>
      </c>
    </row>
    <row r="2537" spans="1:6">
      <c r="A2537" s="368" t="s">
        <v>21609</v>
      </c>
      <c r="B2537" s="368">
        <v>181605</v>
      </c>
      <c r="C2537" s="369" t="s">
        <v>24030</v>
      </c>
      <c r="D2537" s="370" t="s">
        <v>15</v>
      </c>
      <c r="E2537" s="371">
        <v>3608.7</v>
      </c>
      <c r="F2537" s="371">
        <v>3610.27</v>
      </c>
    </row>
    <row r="2538" spans="1:6">
      <c r="A2538" s="368" t="s">
        <v>21609</v>
      </c>
      <c r="B2538" s="368">
        <v>181606</v>
      </c>
      <c r="C2538" s="369" t="s">
        <v>24031</v>
      </c>
      <c r="D2538" s="370" t="s">
        <v>15</v>
      </c>
      <c r="E2538" s="371">
        <v>1447.07</v>
      </c>
      <c r="F2538" s="371">
        <v>1448.11</v>
      </c>
    </row>
    <row r="2539" spans="1:6">
      <c r="A2539" s="368" t="s">
        <v>21609</v>
      </c>
      <c r="B2539" s="368">
        <v>181607</v>
      </c>
      <c r="C2539" s="369" t="s">
        <v>24032</v>
      </c>
      <c r="D2539" s="370" t="s">
        <v>15</v>
      </c>
      <c r="E2539" s="371">
        <v>2178.5</v>
      </c>
      <c r="F2539" s="371">
        <v>2179.54</v>
      </c>
    </row>
    <row r="2540" spans="1:6">
      <c r="A2540" s="368" t="s">
        <v>21609</v>
      </c>
      <c r="B2540" s="368">
        <v>181608</v>
      </c>
      <c r="C2540" s="369" t="s">
        <v>24033</v>
      </c>
      <c r="D2540" s="370" t="s">
        <v>15</v>
      </c>
      <c r="E2540" s="371">
        <v>1489.35</v>
      </c>
      <c r="F2540" s="371">
        <v>1490.39</v>
      </c>
    </row>
    <row r="2541" spans="1:6">
      <c r="A2541" s="368" t="s">
        <v>21609</v>
      </c>
      <c r="B2541" s="368">
        <v>181609</v>
      </c>
      <c r="C2541" s="369" t="s">
        <v>24034</v>
      </c>
      <c r="D2541" s="370" t="s">
        <v>15</v>
      </c>
      <c r="E2541" s="371">
        <v>2354.16</v>
      </c>
      <c r="F2541" s="371">
        <v>2355.1999999999998</v>
      </c>
    </row>
    <row r="2542" spans="1:6">
      <c r="A2542" s="368" t="s">
        <v>21609</v>
      </c>
      <c r="B2542" s="368">
        <v>181610</v>
      </c>
      <c r="C2542" s="369" t="s">
        <v>24035</v>
      </c>
      <c r="D2542" s="370" t="s">
        <v>15</v>
      </c>
      <c r="E2542" s="371">
        <v>3543.31</v>
      </c>
      <c r="F2542" s="371">
        <v>3544.88</v>
      </c>
    </row>
    <row r="2543" spans="1:6">
      <c r="A2543" s="368" t="s">
        <v>21609</v>
      </c>
      <c r="B2543" s="368">
        <v>181611</v>
      </c>
      <c r="C2543" s="369" t="s">
        <v>24036</v>
      </c>
      <c r="D2543" s="370" t="s">
        <v>15</v>
      </c>
      <c r="E2543" s="371">
        <v>1060.24</v>
      </c>
      <c r="F2543" s="371">
        <v>1061.28</v>
      </c>
    </row>
    <row r="2544" spans="1:6">
      <c r="A2544" s="368" t="s">
        <v>21609</v>
      </c>
      <c r="B2544" s="368">
        <v>181612</v>
      </c>
      <c r="C2544" s="369" t="s">
        <v>24037</v>
      </c>
      <c r="D2544" s="370" t="s">
        <v>15</v>
      </c>
      <c r="E2544" s="371">
        <v>1382.92</v>
      </c>
      <c r="F2544" s="371">
        <v>1383.96</v>
      </c>
    </row>
    <row r="2545" spans="1:6">
      <c r="A2545" s="368" t="s">
        <v>21609</v>
      </c>
      <c r="B2545" s="368">
        <v>181613</v>
      </c>
      <c r="C2545" s="369" t="s">
        <v>24038</v>
      </c>
      <c r="D2545" s="370" t="s">
        <v>15</v>
      </c>
      <c r="E2545" s="371">
        <v>3006.75</v>
      </c>
      <c r="F2545" s="371">
        <v>3007.79</v>
      </c>
    </row>
    <row r="2546" spans="1:6">
      <c r="A2546" s="368" t="s">
        <v>21609</v>
      </c>
      <c r="B2546" s="368">
        <v>181614</v>
      </c>
      <c r="C2546" s="369" t="s">
        <v>24039</v>
      </c>
      <c r="D2546" s="370" t="s">
        <v>15</v>
      </c>
      <c r="E2546" s="371">
        <v>4446.72</v>
      </c>
      <c r="F2546" s="371">
        <v>4448.29</v>
      </c>
    </row>
    <row r="2547" spans="1:6">
      <c r="A2547" s="368" t="s">
        <v>21609</v>
      </c>
      <c r="B2547" s="368">
        <v>181615</v>
      </c>
      <c r="C2547" s="369" t="s">
        <v>24040</v>
      </c>
      <c r="D2547" s="370" t="s">
        <v>15</v>
      </c>
      <c r="E2547" s="371">
        <v>1375.35</v>
      </c>
      <c r="F2547" s="371">
        <v>1376.39</v>
      </c>
    </row>
    <row r="2548" spans="1:6">
      <c r="A2548" s="368" t="s">
        <v>21609</v>
      </c>
      <c r="B2548" s="368">
        <v>181616</v>
      </c>
      <c r="C2548" s="369" t="s">
        <v>24041</v>
      </c>
      <c r="D2548" s="370" t="s">
        <v>15</v>
      </c>
      <c r="E2548" s="371">
        <v>3797.39</v>
      </c>
      <c r="F2548" s="371">
        <v>3799.47</v>
      </c>
    </row>
    <row r="2549" spans="1:6">
      <c r="A2549" s="368" t="s">
        <v>21609</v>
      </c>
      <c r="B2549" s="368">
        <v>181617</v>
      </c>
      <c r="C2549" s="369" t="s">
        <v>24042</v>
      </c>
      <c r="D2549" s="370" t="s">
        <v>15</v>
      </c>
      <c r="E2549" s="371">
        <v>2271.25</v>
      </c>
      <c r="F2549" s="371">
        <v>2272.29</v>
      </c>
    </row>
    <row r="2550" spans="1:6">
      <c r="A2550" s="368" t="s">
        <v>21609</v>
      </c>
      <c r="B2550" s="368">
        <v>181618</v>
      </c>
      <c r="C2550" s="369" t="s">
        <v>24043</v>
      </c>
      <c r="D2550" s="370" t="s">
        <v>15</v>
      </c>
      <c r="E2550" s="371">
        <v>1891.42</v>
      </c>
      <c r="F2550" s="371">
        <v>1892.46</v>
      </c>
    </row>
    <row r="2551" spans="1:6">
      <c r="A2551" s="368" t="s">
        <v>21609</v>
      </c>
      <c r="B2551" s="368">
        <v>181619</v>
      </c>
      <c r="C2551" s="369" t="s">
        <v>24044</v>
      </c>
      <c r="D2551" s="370" t="s">
        <v>15</v>
      </c>
      <c r="E2551" s="371">
        <v>1439.55</v>
      </c>
      <c r="F2551" s="371">
        <v>1440.59</v>
      </c>
    </row>
    <row r="2552" spans="1:6">
      <c r="A2552" s="368" t="s">
        <v>21609</v>
      </c>
      <c r="B2552" s="368">
        <v>181620</v>
      </c>
      <c r="C2552" s="369" t="s">
        <v>24045</v>
      </c>
      <c r="D2552" s="370" t="s">
        <v>15</v>
      </c>
      <c r="E2552" s="371">
        <v>600.04</v>
      </c>
      <c r="F2552" s="371">
        <v>601.08000000000004</v>
      </c>
    </row>
    <row r="2553" spans="1:6">
      <c r="A2553" s="368" t="s">
        <v>21609</v>
      </c>
      <c r="B2553" s="368">
        <v>186000</v>
      </c>
      <c r="C2553" s="369" t="s">
        <v>21884</v>
      </c>
      <c r="D2553" s="370" t="s">
        <v>21611</v>
      </c>
      <c r="E2553" s="371" t="s">
        <v>21611</v>
      </c>
      <c r="F2553" s="371" t="s">
        <v>21611</v>
      </c>
    </row>
    <row r="2554" spans="1:6">
      <c r="A2554" s="368" t="s">
        <v>21609</v>
      </c>
      <c r="B2554" s="368">
        <v>186007</v>
      </c>
      <c r="C2554" s="369" t="s">
        <v>24046</v>
      </c>
      <c r="D2554" s="370" t="s">
        <v>7866</v>
      </c>
      <c r="E2554" s="371">
        <v>3.81</v>
      </c>
      <c r="F2554" s="371">
        <v>4.26</v>
      </c>
    </row>
    <row r="2555" spans="1:6">
      <c r="A2555" s="368" t="s">
        <v>21609</v>
      </c>
      <c r="B2555" s="368">
        <v>187000</v>
      </c>
      <c r="C2555" s="369" t="s">
        <v>21891</v>
      </c>
      <c r="D2555" s="370" t="s">
        <v>21611</v>
      </c>
      <c r="E2555" s="371" t="s">
        <v>21611</v>
      </c>
      <c r="F2555" s="371" t="s">
        <v>21611</v>
      </c>
    </row>
    <row r="2556" spans="1:6">
      <c r="A2556" s="368" t="s">
        <v>21609</v>
      </c>
      <c r="B2556" s="368">
        <v>187007</v>
      </c>
      <c r="C2556" s="369" t="s">
        <v>24047</v>
      </c>
      <c r="D2556" s="370" t="s">
        <v>7866</v>
      </c>
      <c r="E2556" s="371">
        <v>27.61</v>
      </c>
      <c r="F2556" s="371">
        <v>28.86</v>
      </c>
    </row>
    <row r="2557" spans="1:6">
      <c r="A2557" s="368" t="s">
        <v>21609</v>
      </c>
      <c r="B2557" s="368">
        <v>187040</v>
      </c>
      <c r="C2557" s="369" t="s">
        <v>24048</v>
      </c>
      <c r="D2557" s="370" t="s">
        <v>15</v>
      </c>
      <c r="E2557" s="371">
        <v>948.45</v>
      </c>
      <c r="F2557" s="371">
        <v>972.37</v>
      </c>
    </row>
    <row r="2558" spans="1:6">
      <c r="A2558" s="368" t="s">
        <v>21609</v>
      </c>
      <c r="B2558" s="368">
        <v>187041</v>
      </c>
      <c r="C2558" s="369" t="s">
        <v>24049</v>
      </c>
      <c r="D2558" s="370" t="s">
        <v>15</v>
      </c>
      <c r="E2558" s="371">
        <v>6673.51</v>
      </c>
      <c r="F2558" s="371">
        <v>6975.32</v>
      </c>
    </row>
    <row r="2559" spans="1:6">
      <c r="A2559" s="368" t="s">
        <v>21609</v>
      </c>
      <c r="B2559" s="368">
        <v>188000</v>
      </c>
      <c r="C2559" s="369" t="s">
        <v>21936</v>
      </c>
      <c r="D2559" s="370" t="s">
        <v>21611</v>
      </c>
      <c r="E2559" s="371" t="s">
        <v>21611</v>
      </c>
      <c r="F2559" s="371" t="s">
        <v>21611</v>
      </c>
    </row>
    <row r="2560" spans="1:6">
      <c r="A2560" s="368" t="s">
        <v>21609</v>
      </c>
      <c r="B2560" s="368">
        <v>188001</v>
      </c>
      <c r="C2560" s="369" t="s">
        <v>24050</v>
      </c>
      <c r="D2560" s="370" t="s">
        <v>7866</v>
      </c>
      <c r="E2560" s="371">
        <v>6.34</v>
      </c>
      <c r="F2560" s="371">
        <v>7.1</v>
      </c>
    </row>
    <row r="2561" spans="1:6">
      <c r="A2561" s="368" t="s">
        <v>21609</v>
      </c>
      <c r="B2561" s="368">
        <v>188011</v>
      </c>
      <c r="C2561" s="369" t="s">
        <v>24051</v>
      </c>
      <c r="D2561" s="370" t="s">
        <v>74</v>
      </c>
      <c r="E2561" s="371">
        <v>176.33</v>
      </c>
      <c r="F2561" s="371">
        <v>177.09</v>
      </c>
    </row>
    <row r="2562" spans="1:6">
      <c r="A2562" s="368" t="s">
        <v>21609</v>
      </c>
      <c r="B2562" s="368">
        <v>188013</v>
      </c>
      <c r="C2562" s="369" t="s">
        <v>24052</v>
      </c>
      <c r="D2562" s="370" t="s">
        <v>57</v>
      </c>
      <c r="E2562" s="371">
        <v>0.79</v>
      </c>
      <c r="F2562" s="371">
        <v>0.79</v>
      </c>
    </row>
    <row r="2563" spans="1:6">
      <c r="A2563" s="368" t="s">
        <v>21609</v>
      </c>
      <c r="B2563" s="368">
        <v>188015</v>
      </c>
      <c r="C2563" s="369" t="s">
        <v>24053</v>
      </c>
      <c r="D2563" s="370" t="s">
        <v>57</v>
      </c>
      <c r="E2563" s="371">
        <v>2.96</v>
      </c>
      <c r="F2563" s="371">
        <v>2.96</v>
      </c>
    </row>
    <row r="2564" spans="1:6">
      <c r="A2564" s="368" t="s">
        <v>21609</v>
      </c>
      <c r="B2564" s="368">
        <v>188030</v>
      </c>
      <c r="C2564" s="369" t="s">
        <v>24054</v>
      </c>
      <c r="D2564" s="370" t="s">
        <v>7866</v>
      </c>
      <c r="E2564" s="371">
        <v>6.34</v>
      </c>
      <c r="F2564" s="371">
        <v>7.1</v>
      </c>
    </row>
    <row r="2565" spans="1:6">
      <c r="A2565" s="368" t="s">
        <v>21609</v>
      </c>
      <c r="B2565" s="368">
        <v>188035</v>
      </c>
      <c r="C2565" s="369" t="s">
        <v>24055</v>
      </c>
      <c r="D2565" s="370" t="s">
        <v>74</v>
      </c>
      <c r="E2565" s="371">
        <v>199.2</v>
      </c>
      <c r="F2565" s="371">
        <v>202.69</v>
      </c>
    </row>
    <row r="2566" spans="1:6">
      <c r="A2566" s="364" t="s">
        <v>21609</v>
      </c>
      <c r="B2566" s="364">
        <v>200000</v>
      </c>
      <c r="C2566" s="365" t="s">
        <v>24056</v>
      </c>
      <c r="D2566" s="366"/>
      <c r="E2566" s="367"/>
      <c r="F2566" s="367"/>
    </row>
    <row r="2567" spans="1:6">
      <c r="A2567" s="368" t="s">
        <v>21609</v>
      </c>
      <c r="B2567" s="368">
        <v>200100</v>
      </c>
      <c r="C2567" s="369" t="s">
        <v>24057</v>
      </c>
      <c r="D2567" s="370" t="s">
        <v>21611</v>
      </c>
      <c r="E2567" s="371" t="s">
        <v>21611</v>
      </c>
      <c r="F2567" s="371" t="s">
        <v>21611</v>
      </c>
    </row>
    <row r="2568" spans="1:6">
      <c r="A2568" s="368" t="s">
        <v>21609</v>
      </c>
      <c r="B2568" s="368">
        <v>200101</v>
      </c>
      <c r="C2568" s="369" t="s">
        <v>24058</v>
      </c>
      <c r="D2568" s="370" t="s">
        <v>23085</v>
      </c>
      <c r="E2568" s="371">
        <v>2607.59</v>
      </c>
      <c r="F2568" s="371">
        <v>2618.37</v>
      </c>
    </row>
    <row r="2569" spans="1:6">
      <c r="A2569" s="368" t="s">
        <v>21609</v>
      </c>
      <c r="B2569" s="368">
        <v>200102</v>
      </c>
      <c r="C2569" s="369" t="s">
        <v>24059</v>
      </c>
      <c r="D2569" s="370" t="s">
        <v>21</v>
      </c>
      <c r="E2569" s="371">
        <v>2.23</v>
      </c>
      <c r="F2569" s="371">
        <v>2.23</v>
      </c>
    </row>
    <row r="2570" spans="1:6">
      <c r="A2570" s="368" t="s">
        <v>21609</v>
      </c>
      <c r="B2570" s="368">
        <v>200113</v>
      </c>
      <c r="C2570" s="369" t="s">
        <v>24060</v>
      </c>
      <c r="D2570" s="370" t="s">
        <v>23085</v>
      </c>
      <c r="E2570" s="371">
        <v>5111.72</v>
      </c>
      <c r="F2570" s="371">
        <v>5125.1899999999996</v>
      </c>
    </row>
    <row r="2571" spans="1:6">
      <c r="A2571" s="368" t="s">
        <v>21609</v>
      </c>
      <c r="B2571" s="368">
        <v>200114</v>
      </c>
      <c r="C2571" s="369" t="s">
        <v>24061</v>
      </c>
      <c r="D2571" s="370" t="s">
        <v>7866</v>
      </c>
      <c r="E2571" s="371">
        <v>0.46</v>
      </c>
      <c r="F2571" s="371">
        <v>0.46</v>
      </c>
    </row>
    <row r="2572" spans="1:6">
      <c r="A2572" s="368" t="s">
        <v>21609</v>
      </c>
      <c r="B2572" s="368">
        <v>200121</v>
      </c>
      <c r="C2572" s="369" t="s">
        <v>24062</v>
      </c>
      <c r="D2572" s="370" t="s">
        <v>12</v>
      </c>
      <c r="E2572" s="371">
        <v>20</v>
      </c>
      <c r="F2572" s="371">
        <v>20</v>
      </c>
    </row>
    <row r="2573" spans="1:6">
      <c r="A2573" s="368" t="s">
        <v>21609</v>
      </c>
      <c r="B2573" s="368">
        <v>200122</v>
      </c>
      <c r="C2573" s="369" t="s">
        <v>24063</v>
      </c>
      <c r="D2573" s="370" t="s">
        <v>12</v>
      </c>
      <c r="E2573" s="371">
        <v>50</v>
      </c>
      <c r="F2573" s="371">
        <v>50</v>
      </c>
    </row>
    <row r="2574" spans="1:6">
      <c r="A2574" s="368" t="s">
        <v>21609</v>
      </c>
      <c r="B2574" s="368">
        <v>200123</v>
      </c>
      <c r="C2574" s="369" t="s">
        <v>24064</v>
      </c>
      <c r="D2574" s="370" t="s">
        <v>12</v>
      </c>
      <c r="E2574" s="371">
        <v>100</v>
      </c>
      <c r="F2574" s="371">
        <v>100</v>
      </c>
    </row>
    <row r="2575" spans="1:6">
      <c r="A2575" s="368" t="s">
        <v>21609</v>
      </c>
      <c r="B2575" s="368">
        <v>200124</v>
      </c>
      <c r="C2575" s="369" t="s">
        <v>24065</v>
      </c>
      <c r="D2575" s="370" t="s">
        <v>12</v>
      </c>
      <c r="E2575" s="371">
        <v>30</v>
      </c>
      <c r="F2575" s="371">
        <v>30</v>
      </c>
    </row>
    <row r="2576" spans="1:6">
      <c r="A2576" s="368" t="s">
        <v>21609</v>
      </c>
      <c r="B2576" s="368">
        <v>200131</v>
      </c>
      <c r="C2576" s="369" t="s">
        <v>24066</v>
      </c>
      <c r="D2576" s="370" t="s">
        <v>12</v>
      </c>
      <c r="E2576" s="371">
        <v>10</v>
      </c>
      <c r="F2576" s="371">
        <v>10</v>
      </c>
    </row>
    <row r="2577" spans="1:6" ht="23.25">
      <c r="A2577" s="368" t="s">
        <v>21609</v>
      </c>
      <c r="B2577" s="368">
        <v>200132</v>
      </c>
      <c r="C2577" s="369" t="s">
        <v>24067</v>
      </c>
      <c r="D2577" s="370" t="s">
        <v>12</v>
      </c>
      <c r="E2577" s="371">
        <v>50</v>
      </c>
      <c r="F2577" s="371">
        <v>50</v>
      </c>
    </row>
    <row r="2578" spans="1:6">
      <c r="A2578" s="368" t="s">
        <v>21609</v>
      </c>
      <c r="B2578" s="368">
        <v>200133</v>
      </c>
      <c r="C2578" s="369" t="s">
        <v>24068</v>
      </c>
      <c r="D2578" s="370" t="s">
        <v>12</v>
      </c>
      <c r="E2578" s="371">
        <v>10</v>
      </c>
      <c r="F2578" s="371">
        <v>10</v>
      </c>
    </row>
    <row r="2579" spans="1:6">
      <c r="A2579" s="368" t="s">
        <v>21609</v>
      </c>
      <c r="B2579" s="368">
        <v>200200</v>
      </c>
      <c r="C2579" s="369" t="s">
        <v>24069</v>
      </c>
      <c r="D2579" s="370" t="s">
        <v>21611</v>
      </c>
      <c r="E2579" s="371" t="s">
        <v>21611</v>
      </c>
      <c r="F2579" s="371" t="s">
        <v>21611</v>
      </c>
    </row>
    <row r="2580" spans="1:6">
      <c r="A2580" s="368" t="s">
        <v>21609</v>
      </c>
      <c r="B2580" s="368">
        <v>200201</v>
      </c>
      <c r="C2580" s="369" t="s">
        <v>24070</v>
      </c>
      <c r="D2580" s="370" t="s">
        <v>21</v>
      </c>
      <c r="E2580" s="371">
        <v>60.34</v>
      </c>
      <c r="F2580" s="371">
        <v>61.01</v>
      </c>
    </row>
    <row r="2581" spans="1:6" ht="23.25">
      <c r="A2581" s="368" t="s">
        <v>21609</v>
      </c>
      <c r="B2581" s="368">
        <v>200202</v>
      </c>
      <c r="C2581" s="369" t="s">
        <v>24071</v>
      </c>
      <c r="D2581" s="370" t="s">
        <v>15</v>
      </c>
      <c r="E2581" s="371">
        <v>470.23</v>
      </c>
      <c r="F2581" s="371">
        <v>476.91</v>
      </c>
    </row>
    <row r="2582" spans="1:6" ht="23.25">
      <c r="A2582" s="368" t="s">
        <v>21609</v>
      </c>
      <c r="B2582" s="368">
        <v>200203</v>
      </c>
      <c r="C2582" s="369" t="s">
        <v>24072</v>
      </c>
      <c r="D2582" s="370" t="s">
        <v>15</v>
      </c>
      <c r="E2582" s="371">
        <v>73.069999999999993</v>
      </c>
      <c r="F2582" s="371">
        <v>73.069999999999993</v>
      </c>
    </row>
    <row r="2583" spans="1:6" ht="23.25">
      <c r="A2583" s="368" t="s">
        <v>21609</v>
      </c>
      <c r="B2583" s="368">
        <v>200204</v>
      </c>
      <c r="C2583" s="369" t="s">
        <v>24073</v>
      </c>
      <c r="D2583" s="370" t="s">
        <v>15</v>
      </c>
      <c r="E2583" s="371">
        <v>146.13999999999999</v>
      </c>
      <c r="F2583" s="371">
        <v>146.13999999999999</v>
      </c>
    </row>
    <row r="2584" spans="1:6" ht="23.25">
      <c r="A2584" s="368" t="s">
        <v>21609</v>
      </c>
      <c r="B2584" s="368">
        <v>200205</v>
      </c>
      <c r="C2584" s="369" t="s">
        <v>24074</v>
      </c>
      <c r="D2584" s="370" t="s">
        <v>15</v>
      </c>
      <c r="E2584" s="371">
        <v>219.21</v>
      </c>
      <c r="F2584" s="371">
        <v>219.21</v>
      </c>
    </row>
    <row r="2585" spans="1:6" ht="23.25">
      <c r="A2585" s="368" t="s">
        <v>21609</v>
      </c>
      <c r="B2585" s="368">
        <v>200206</v>
      </c>
      <c r="C2585" s="369" t="s">
        <v>24075</v>
      </c>
      <c r="D2585" s="370" t="s">
        <v>15</v>
      </c>
      <c r="E2585" s="371">
        <v>73.069999999999993</v>
      </c>
      <c r="F2585" s="371">
        <v>73.069999999999993</v>
      </c>
    </row>
    <row r="2586" spans="1:6" ht="23.25">
      <c r="A2586" s="368" t="s">
        <v>21609</v>
      </c>
      <c r="B2586" s="368">
        <v>200207</v>
      </c>
      <c r="C2586" s="369" t="s">
        <v>24076</v>
      </c>
      <c r="D2586" s="370" t="s">
        <v>15</v>
      </c>
      <c r="E2586" s="371">
        <v>127.87</v>
      </c>
      <c r="F2586" s="371">
        <v>127.87</v>
      </c>
    </row>
    <row r="2587" spans="1:6" ht="23.25">
      <c r="A2587" s="368" t="s">
        <v>21609</v>
      </c>
      <c r="B2587" s="368">
        <v>200208</v>
      </c>
      <c r="C2587" s="369" t="s">
        <v>24077</v>
      </c>
      <c r="D2587" s="370" t="s">
        <v>15</v>
      </c>
      <c r="E2587" s="371">
        <v>141.66999999999999</v>
      </c>
      <c r="F2587" s="371">
        <v>146.21</v>
      </c>
    </row>
    <row r="2588" spans="1:6" ht="23.25">
      <c r="A2588" s="368" t="s">
        <v>21609</v>
      </c>
      <c r="B2588" s="368">
        <v>200209</v>
      </c>
      <c r="C2588" s="369" t="s">
        <v>24078</v>
      </c>
      <c r="D2588" s="370" t="s">
        <v>21</v>
      </c>
      <c r="E2588" s="371">
        <v>101.36</v>
      </c>
      <c r="F2588" s="371">
        <v>101.81</v>
      </c>
    </row>
    <row r="2589" spans="1:6">
      <c r="A2589" s="368" t="s">
        <v>21609</v>
      </c>
      <c r="B2589" s="368">
        <v>200300</v>
      </c>
      <c r="C2589" s="369" t="s">
        <v>24079</v>
      </c>
      <c r="D2589" s="370" t="s">
        <v>21611</v>
      </c>
      <c r="E2589" s="371" t="s">
        <v>21611</v>
      </c>
      <c r="F2589" s="371" t="s">
        <v>21611</v>
      </c>
    </row>
    <row r="2590" spans="1:6">
      <c r="A2590" s="368" t="s">
        <v>21609</v>
      </c>
      <c r="B2590" s="368">
        <v>200301</v>
      </c>
      <c r="C2590" s="369" t="s">
        <v>24080</v>
      </c>
      <c r="D2590" s="370" t="s">
        <v>8521</v>
      </c>
      <c r="E2590" s="371">
        <v>349.2</v>
      </c>
      <c r="F2590" s="371">
        <v>349.2</v>
      </c>
    </row>
    <row r="2591" spans="1:6">
      <c r="A2591" s="368" t="s">
        <v>21609</v>
      </c>
      <c r="B2591" s="368">
        <v>200302</v>
      </c>
      <c r="C2591" s="369" t="s">
        <v>24081</v>
      </c>
      <c r="D2591" s="370" t="s">
        <v>8521</v>
      </c>
      <c r="E2591" s="371">
        <v>211.88</v>
      </c>
      <c r="F2591" s="371">
        <v>211.88</v>
      </c>
    </row>
    <row r="2592" spans="1:6">
      <c r="A2592" s="368" t="s">
        <v>21609</v>
      </c>
      <c r="B2592" s="368">
        <v>200303</v>
      </c>
      <c r="C2592" s="369" t="s">
        <v>24082</v>
      </c>
      <c r="D2592" s="370" t="s">
        <v>8521</v>
      </c>
      <c r="E2592" s="371">
        <v>103.64</v>
      </c>
      <c r="F2592" s="371">
        <v>103.64</v>
      </c>
    </row>
    <row r="2593" spans="1:6">
      <c r="A2593" s="368" t="s">
        <v>21609</v>
      </c>
      <c r="B2593" s="368">
        <v>200305</v>
      </c>
      <c r="C2593" s="369" t="s">
        <v>24083</v>
      </c>
      <c r="D2593" s="370" t="s">
        <v>8521</v>
      </c>
      <c r="E2593" s="371">
        <v>93.56</v>
      </c>
      <c r="F2593" s="371">
        <v>93.56</v>
      </c>
    </row>
    <row r="2594" spans="1:6">
      <c r="A2594" s="368" t="s">
        <v>21609</v>
      </c>
      <c r="B2594" s="368">
        <v>200306</v>
      </c>
      <c r="C2594" s="369" t="s">
        <v>21426</v>
      </c>
      <c r="D2594" s="370" t="s">
        <v>8521</v>
      </c>
      <c r="E2594" s="371">
        <v>81.180000000000007</v>
      </c>
      <c r="F2594" s="371">
        <v>81.180000000000007</v>
      </c>
    </row>
    <row r="2595" spans="1:6">
      <c r="A2595" s="368" t="s">
        <v>21609</v>
      </c>
      <c r="B2595" s="368">
        <v>200307</v>
      </c>
      <c r="C2595" s="369" t="s">
        <v>24084</v>
      </c>
      <c r="D2595" s="370" t="s">
        <v>8521</v>
      </c>
      <c r="E2595" s="371">
        <v>323.85000000000002</v>
      </c>
      <c r="F2595" s="371">
        <v>323.85000000000002</v>
      </c>
    </row>
    <row r="2596" spans="1:6">
      <c r="A2596" s="368" t="s">
        <v>21609</v>
      </c>
      <c r="B2596" s="368">
        <v>200308</v>
      </c>
      <c r="C2596" s="369" t="s">
        <v>24085</v>
      </c>
      <c r="D2596" s="370" t="s">
        <v>8521</v>
      </c>
      <c r="E2596" s="371">
        <v>349.2</v>
      </c>
      <c r="F2596" s="371">
        <v>349.2</v>
      </c>
    </row>
    <row r="2597" spans="1:6">
      <c r="A2597" s="368" t="s">
        <v>21609</v>
      </c>
      <c r="B2597" s="368">
        <v>200309</v>
      </c>
      <c r="C2597" s="369" t="s">
        <v>24086</v>
      </c>
      <c r="D2597" s="370" t="s">
        <v>8521</v>
      </c>
      <c r="E2597" s="371">
        <v>81.180000000000007</v>
      </c>
      <c r="F2597" s="371">
        <v>81.180000000000007</v>
      </c>
    </row>
    <row r="2598" spans="1:6">
      <c r="A2598" s="368" t="s">
        <v>21609</v>
      </c>
      <c r="B2598" s="368">
        <v>200310</v>
      </c>
      <c r="C2598" s="369" t="s">
        <v>24087</v>
      </c>
      <c r="D2598" s="370" t="s">
        <v>23085</v>
      </c>
      <c r="E2598" s="371">
        <v>5755.15</v>
      </c>
      <c r="F2598" s="371">
        <v>5755.15</v>
      </c>
    </row>
    <row r="2599" spans="1:6">
      <c r="A2599" s="368" t="s">
        <v>21609</v>
      </c>
      <c r="B2599" s="368">
        <v>200311</v>
      </c>
      <c r="C2599" s="369" t="s">
        <v>24088</v>
      </c>
      <c r="D2599" s="370" t="s">
        <v>7866</v>
      </c>
      <c r="E2599" s="371">
        <v>11.51</v>
      </c>
      <c r="F2599" s="371">
        <v>11.51</v>
      </c>
    </row>
    <row r="2600" spans="1:6">
      <c r="A2600" s="368" t="s">
        <v>21609</v>
      </c>
      <c r="B2600" s="368">
        <v>200312</v>
      </c>
      <c r="C2600" s="369" t="s">
        <v>24089</v>
      </c>
      <c r="D2600" s="370" t="s">
        <v>23085</v>
      </c>
      <c r="E2600" s="371">
        <v>2150.31</v>
      </c>
      <c r="F2600" s="371">
        <v>2150.31</v>
      </c>
    </row>
    <row r="2601" spans="1:6">
      <c r="A2601" s="368" t="s">
        <v>21609</v>
      </c>
      <c r="B2601" s="368">
        <v>200313</v>
      </c>
      <c r="C2601" s="369" t="s">
        <v>24090</v>
      </c>
      <c r="D2601" s="370" t="s">
        <v>7866</v>
      </c>
      <c r="E2601" s="371">
        <v>3.56</v>
      </c>
      <c r="F2601" s="371">
        <v>3.56</v>
      </c>
    </row>
    <row r="2602" spans="1:6">
      <c r="A2602" s="368" t="s">
        <v>21609</v>
      </c>
      <c r="B2602" s="368">
        <v>200314</v>
      </c>
      <c r="C2602" s="369" t="s">
        <v>24091</v>
      </c>
      <c r="D2602" s="370" t="s">
        <v>15</v>
      </c>
      <c r="E2602" s="371">
        <v>2150.31</v>
      </c>
      <c r="F2602" s="371">
        <v>2150.31</v>
      </c>
    </row>
    <row r="2603" spans="1:6" ht="23.25">
      <c r="A2603" s="368" t="s">
        <v>21609</v>
      </c>
      <c r="B2603" s="368">
        <v>200315</v>
      </c>
      <c r="C2603" s="369" t="s">
        <v>24092</v>
      </c>
      <c r="D2603" s="370" t="s">
        <v>7866</v>
      </c>
      <c r="E2603" s="371">
        <v>3.56</v>
      </c>
      <c r="F2603" s="371">
        <v>3.56</v>
      </c>
    </row>
    <row r="2604" spans="1:6">
      <c r="A2604" s="368" t="s">
        <v>21609</v>
      </c>
      <c r="B2604" s="368">
        <v>200316</v>
      </c>
      <c r="C2604" s="369" t="s">
        <v>24093</v>
      </c>
      <c r="D2604" s="370" t="s">
        <v>15</v>
      </c>
      <c r="E2604" s="371">
        <v>3281.87</v>
      </c>
      <c r="F2604" s="371">
        <v>3281.87</v>
      </c>
    </row>
    <row r="2605" spans="1:6">
      <c r="A2605" s="368" t="s">
        <v>21609</v>
      </c>
      <c r="B2605" s="368">
        <v>200317</v>
      </c>
      <c r="C2605" s="369" t="s">
        <v>24094</v>
      </c>
      <c r="D2605" s="370" t="s">
        <v>15</v>
      </c>
      <c r="E2605" s="371">
        <v>2380.2199999999998</v>
      </c>
      <c r="F2605" s="371">
        <v>2380.2199999999998</v>
      </c>
    </row>
    <row r="2606" spans="1:6">
      <c r="A2606" s="368" t="s">
        <v>21609</v>
      </c>
      <c r="B2606" s="368">
        <v>200318</v>
      </c>
      <c r="C2606" s="369" t="s">
        <v>24095</v>
      </c>
      <c r="D2606" s="370" t="s">
        <v>15</v>
      </c>
      <c r="E2606" s="371">
        <v>5433.74</v>
      </c>
      <c r="F2606" s="371">
        <v>5433.74</v>
      </c>
    </row>
    <row r="2607" spans="1:6">
      <c r="A2607" s="368" t="s">
        <v>21609</v>
      </c>
      <c r="B2607" s="368">
        <v>200319</v>
      </c>
      <c r="C2607" s="369" t="s">
        <v>24096</v>
      </c>
      <c r="D2607" s="370" t="s">
        <v>15</v>
      </c>
      <c r="E2607" s="371">
        <v>3671.34</v>
      </c>
      <c r="F2607" s="371">
        <v>3671.34</v>
      </c>
    </row>
    <row r="2608" spans="1:6">
      <c r="A2608" s="368" t="s">
        <v>21609</v>
      </c>
      <c r="B2608" s="368">
        <v>200320</v>
      </c>
      <c r="C2608" s="369" t="s">
        <v>24097</v>
      </c>
      <c r="D2608" s="370" t="s">
        <v>15</v>
      </c>
      <c r="E2608" s="371">
        <v>2330.64</v>
      </c>
      <c r="F2608" s="371">
        <v>2330.64</v>
      </c>
    </row>
    <row r="2609" spans="1:6" ht="23.25">
      <c r="A2609" s="368" t="s">
        <v>21609</v>
      </c>
      <c r="B2609" s="368">
        <v>200321</v>
      </c>
      <c r="C2609" s="369" t="s">
        <v>24098</v>
      </c>
      <c r="D2609" s="370" t="s">
        <v>15</v>
      </c>
      <c r="E2609" s="371">
        <v>1368.26</v>
      </c>
      <c r="F2609" s="371">
        <v>1368.26</v>
      </c>
    </row>
    <row r="2610" spans="1:6">
      <c r="A2610" s="368" t="s">
        <v>21609</v>
      </c>
      <c r="B2610" s="368">
        <v>200350</v>
      </c>
      <c r="C2610" s="369" t="s">
        <v>24099</v>
      </c>
      <c r="D2610" s="370" t="s">
        <v>15</v>
      </c>
      <c r="E2610" s="371">
        <v>6.81</v>
      </c>
      <c r="F2610" s="371">
        <v>6.81</v>
      </c>
    </row>
    <row r="2611" spans="1:6">
      <c r="A2611" s="368" t="s">
        <v>21609</v>
      </c>
      <c r="B2611" s="368">
        <v>200351</v>
      </c>
      <c r="C2611" s="369" t="s">
        <v>24100</v>
      </c>
      <c r="D2611" s="370" t="s">
        <v>15</v>
      </c>
      <c r="E2611" s="371">
        <v>9.32</v>
      </c>
      <c r="F2611" s="371">
        <v>9.32</v>
      </c>
    </row>
    <row r="2612" spans="1:6">
      <c r="A2612" s="368" t="s">
        <v>21609</v>
      </c>
      <c r="B2612" s="368">
        <v>200352</v>
      </c>
      <c r="C2612" s="369" t="s">
        <v>24101</v>
      </c>
      <c r="D2612" s="370" t="s">
        <v>15</v>
      </c>
      <c r="E2612" s="371">
        <v>8.92</v>
      </c>
      <c r="F2612" s="371">
        <v>8.92</v>
      </c>
    </row>
    <row r="2613" spans="1:6">
      <c r="A2613" s="368" t="s">
        <v>21609</v>
      </c>
      <c r="B2613" s="368">
        <v>200353</v>
      </c>
      <c r="C2613" s="369" t="s">
        <v>24102</v>
      </c>
      <c r="D2613" s="370" t="s">
        <v>15</v>
      </c>
      <c r="E2613" s="371">
        <v>13.6</v>
      </c>
      <c r="F2613" s="371">
        <v>13.6</v>
      </c>
    </row>
    <row r="2614" spans="1:6">
      <c r="A2614" s="368" t="s">
        <v>21609</v>
      </c>
      <c r="B2614" s="368">
        <v>200354</v>
      </c>
      <c r="C2614" s="369" t="s">
        <v>24103</v>
      </c>
      <c r="D2614" s="370" t="s">
        <v>15</v>
      </c>
      <c r="E2614" s="371">
        <v>0.37</v>
      </c>
      <c r="F2614" s="371">
        <v>0.37</v>
      </c>
    </row>
    <row r="2615" spans="1:6">
      <c r="A2615" s="368" t="s">
        <v>21609</v>
      </c>
      <c r="B2615" s="368">
        <v>200355</v>
      </c>
      <c r="C2615" s="369" t="s">
        <v>24104</v>
      </c>
      <c r="D2615" s="370" t="s">
        <v>15</v>
      </c>
      <c r="E2615" s="371">
        <v>1.61</v>
      </c>
      <c r="F2615" s="371">
        <v>1.61</v>
      </c>
    </row>
    <row r="2616" spans="1:6">
      <c r="A2616" s="368" t="s">
        <v>21609</v>
      </c>
      <c r="B2616" s="368">
        <v>200356</v>
      </c>
      <c r="C2616" s="369" t="s">
        <v>24105</v>
      </c>
      <c r="D2616" s="370" t="s">
        <v>15</v>
      </c>
      <c r="E2616" s="371">
        <v>0.63</v>
      </c>
      <c r="F2616" s="371">
        <v>0.63</v>
      </c>
    </row>
    <row r="2617" spans="1:6">
      <c r="A2617" s="368" t="s">
        <v>21609</v>
      </c>
      <c r="B2617" s="368">
        <v>200357</v>
      </c>
      <c r="C2617" s="369" t="s">
        <v>24106</v>
      </c>
      <c r="D2617" s="370" t="s">
        <v>15</v>
      </c>
      <c r="E2617" s="371">
        <v>3.98</v>
      </c>
      <c r="F2617" s="371">
        <v>3.98</v>
      </c>
    </row>
    <row r="2618" spans="1:6">
      <c r="A2618" s="368" t="s">
        <v>21609</v>
      </c>
      <c r="B2618" s="368">
        <v>200358</v>
      </c>
      <c r="C2618" s="369" t="s">
        <v>24107</v>
      </c>
      <c r="D2618" s="370" t="s">
        <v>7866</v>
      </c>
      <c r="E2618" s="371">
        <v>12.02</v>
      </c>
      <c r="F2618" s="371">
        <v>12.02</v>
      </c>
    </row>
    <row r="2619" spans="1:6">
      <c r="A2619" s="368" t="s">
        <v>21609</v>
      </c>
      <c r="B2619" s="368">
        <v>200441</v>
      </c>
      <c r="C2619" s="369" t="s">
        <v>24108</v>
      </c>
      <c r="D2619" s="370" t="s">
        <v>23085</v>
      </c>
      <c r="E2619" s="371">
        <v>2966.12</v>
      </c>
      <c r="F2619" s="371">
        <v>2977.71</v>
      </c>
    </row>
    <row r="2620" spans="1:6">
      <c r="A2620" s="368" t="s">
        <v>21609</v>
      </c>
      <c r="B2620" s="368">
        <v>200442</v>
      </c>
      <c r="C2620" s="369" t="s">
        <v>24109</v>
      </c>
      <c r="D2620" s="370" t="s">
        <v>15</v>
      </c>
      <c r="E2620" s="371">
        <v>86.39</v>
      </c>
      <c r="F2620" s="371">
        <v>86.42</v>
      </c>
    </row>
    <row r="2621" spans="1:6">
      <c r="A2621" s="368" t="s">
        <v>21609</v>
      </c>
      <c r="B2621" s="368">
        <v>200530</v>
      </c>
      <c r="C2621" s="369" t="s">
        <v>24110</v>
      </c>
      <c r="D2621" s="370" t="s">
        <v>23085</v>
      </c>
      <c r="E2621" s="371">
        <v>3491.95</v>
      </c>
      <c r="F2621" s="371">
        <v>3491.95</v>
      </c>
    </row>
    <row r="2622" spans="1:6">
      <c r="A2622" s="368" t="s">
        <v>21609</v>
      </c>
      <c r="B2622" s="368">
        <v>200531</v>
      </c>
      <c r="C2622" s="369" t="s">
        <v>24111</v>
      </c>
      <c r="D2622" s="370" t="s">
        <v>23085</v>
      </c>
      <c r="E2622" s="371">
        <v>5587.13</v>
      </c>
      <c r="F2622" s="371">
        <v>5587.13</v>
      </c>
    </row>
    <row r="2623" spans="1:6">
      <c r="A2623" s="368" t="s">
        <v>21609</v>
      </c>
      <c r="B2623" s="368">
        <v>200532</v>
      </c>
      <c r="C2623" s="369" t="s">
        <v>24112</v>
      </c>
      <c r="D2623" s="370" t="s">
        <v>23085</v>
      </c>
      <c r="E2623" s="371">
        <v>9777.4699999999993</v>
      </c>
      <c r="F2623" s="371">
        <v>9777.4699999999993</v>
      </c>
    </row>
    <row r="2624" spans="1:6" ht="23.25">
      <c r="A2624" s="368" t="s">
        <v>21609</v>
      </c>
      <c r="B2624" s="368">
        <v>200533</v>
      </c>
      <c r="C2624" s="369" t="s">
        <v>24113</v>
      </c>
      <c r="D2624" s="370" t="s">
        <v>23085</v>
      </c>
      <c r="E2624" s="371">
        <v>6199.97</v>
      </c>
      <c r="F2624" s="371">
        <v>6199.97</v>
      </c>
    </row>
    <row r="2625" spans="1:6" ht="34.5">
      <c r="A2625" s="368" t="s">
        <v>21609</v>
      </c>
      <c r="B2625" s="368">
        <v>200534</v>
      </c>
      <c r="C2625" s="369" t="s">
        <v>24114</v>
      </c>
      <c r="D2625" s="370" t="s">
        <v>23085</v>
      </c>
      <c r="E2625" s="371">
        <v>8252.36</v>
      </c>
      <c r="F2625" s="371">
        <v>8252.36</v>
      </c>
    </row>
    <row r="2626" spans="1:6" ht="34.5">
      <c r="A2626" s="368" t="s">
        <v>21609</v>
      </c>
      <c r="B2626" s="368">
        <v>200535</v>
      </c>
      <c r="C2626" s="369" t="s">
        <v>24115</v>
      </c>
      <c r="D2626" s="370" t="s">
        <v>23085</v>
      </c>
      <c r="E2626" s="371">
        <v>11418.26</v>
      </c>
      <c r="F2626" s="371">
        <v>11418.26</v>
      </c>
    </row>
    <row r="2627" spans="1:6" ht="23.25">
      <c r="A2627" s="368" t="s">
        <v>21609</v>
      </c>
      <c r="B2627" s="368">
        <v>200536</v>
      </c>
      <c r="C2627" s="369" t="s">
        <v>24116</v>
      </c>
      <c r="D2627" s="370" t="s">
        <v>23085</v>
      </c>
      <c r="E2627" s="371">
        <v>2717.04</v>
      </c>
      <c r="F2627" s="371">
        <v>2717.04</v>
      </c>
    </row>
    <row r="2628" spans="1:6" ht="23.25">
      <c r="A2628" s="368" t="s">
        <v>21609</v>
      </c>
      <c r="B2628" s="368">
        <v>200537</v>
      </c>
      <c r="C2628" s="369" t="s">
        <v>24117</v>
      </c>
      <c r="D2628" s="370" t="s">
        <v>23085</v>
      </c>
      <c r="E2628" s="371">
        <v>4075.56</v>
      </c>
      <c r="F2628" s="371">
        <v>4075.56</v>
      </c>
    </row>
    <row r="2629" spans="1:6" ht="23.25">
      <c r="A2629" s="368" t="s">
        <v>21609</v>
      </c>
      <c r="B2629" s="368">
        <v>200538</v>
      </c>
      <c r="C2629" s="369" t="s">
        <v>24118</v>
      </c>
      <c r="D2629" s="370" t="s">
        <v>23085</v>
      </c>
      <c r="E2629" s="371">
        <v>6113.34</v>
      </c>
      <c r="F2629" s="371">
        <v>6113.34</v>
      </c>
    </row>
    <row r="2630" spans="1:6">
      <c r="A2630" s="368" t="s">
        <v>21609</v>
      </c>
      <c r="B2630" s="368">
        <v>200600</v>
      </c>
      <c r="C2630" s="369" t="s">
        <v>24119</v>
      </c>
      <c r="D2630" s="370" t="s">
        <v>21611</v>
      </c>
      <c r="E2630" s="371" t="s">
        <v>21611</v>
      </c>
      <c r="F2630" s="371" t="s">
        <v>21611</v>
      </c>
    </row>
    <row r="2631" spans="1:6">
      <c r="A2631" s="368" t="s">
        <v>21609</v>
      </c>
      <c r="B2631" s="368">
        <v>200601</v>
      </c>
      <c r="C2631" s="369" t="s">
        <v>24120</v>
      </c>
      <c r="D2631" s="370" t="s">
        <v>15</v>
      </c>
      <c r="E2631" s="371">
        <v>1590.28</v>
      </c>
      <c r="F2631" s="371">
        <v>1590.28</v>
      </c>
    </row>
    <row r="2632" spans="1:6">
      <c r="A2632" s="368" t="s">
        <v>21609</v>
      </c>
      <c r="B2632" s="368">
        <v>200602</v>
      </c>
      <c r="C2632" s="369" t="s">
        <v>24121</v>
      </c>
      <c r="D2632" s="370" t="s">
        <v>15</v>
      </c>
      <c r="E2632" s="371">
        <v>17.440000000000001</v>
      </c>
      <c r="F2632" s="371">
        <v>17.440000000000001</v>
      </c>
    </row>
    <row r="2633" spans="1:6" ht="23.25">
      <c r="A2633" s="368" t="s">
        <v>21609</v>
      </c>
      <c r="B2633" s="368">
        <v>200603</v>
      </c>
      <c r="C2633" s="369" t="s">
        <v>24122</v>
      </c>
      <c r="D2633" s="370" t="s">
        <v>24123</v>
      </c>
      <c r="E2633" s="371">
        <v>201.31</v>
      </c>
      <c r="F2633" s="371">
        <v>201.31</v>
      </c>
    </row>
    <row r="2634" spans="1:6">
      <c r="A2634" s="368" t="s">
        <v>21609</v>
      </c>
      <c r="B2634" s="368">
        <v>200604</v>
      </c>
      <c r="C2634" s="369" t="s">
        <v>24124</v>
      </c>
      <c r="D2634" s="370" t="s">
        <v>24125</v>
      </c>
      <c r="E2634" s="371">
        <v>243.58</v>
      </c>
      <c r="F2634" s="371">
        <v>243.58</v>
      </c>
    </row>
    <row r="2635" spans="1:6" ht="23.25">
      <c r="A2635" s="368" t="s">
        <v>21609</v>
      </c>
      <c r="B2635" s="368">
        <v>200605</v>
      </c>
      <c r="C2635" s="369" t="s">
        <v>24126</v>
      </c>
      <c r="D2635" s="370" t="s">
        <v>24127</v>
      </c>
      <c r="E2635" s="371">
        <v>1291.45</v>
      </c>
      <c r="F2635" s="371">
        <v>1291.45</v>
      </c>
    </row>
    <row r="2636" spans="1:6">
      <c r="A2636" s="368" t="s">
        <v>21609</v>
      </c>
      <c r="B2636" s="368">
        <v>200611</v>
      </c>
      <c r="C2636" s="369" t="s">
        <v>24128</v>
      </c>
      <c r="D2636" s="370" t="s">
        <v>15</v>
      </c>
      <c r="E2636" s="371">
        <v>42.2</v>
      </c>
      <c r="F2636" s="371">
        <v>42.2</v>
      </c>
    </row>
    <row r="2637" spans="1:6">
      <c r="A2637" s="368" t="s">
        <v>21609</v>
      </c>
      <c r="B2637" s="368">
        <v>200612</v>
      </c>
      <c r="C2637" s="369" t="s">
        <v>24129</v>
      </c>
      <c r="D2637" s="370" t="s">
        <v>15</v>
      </c>
      <c r="E2637" s="371">
        <v>16.57</v>
      </c>
      <c r="F2637" s="371">
        <v>16.57</v>
      </c>
    </row>
    <row r="2638" spans="1:6">
      <c r="A2638" s="368" t="s">
        <v>21609</v>
      </c>
      <c r="B2638" s="368">
        <v>200613</v>
      </c>
      <c r="C2638" s="369" t="s">
        <v>24130</v>
      </c>
      <c r="D2638" s="370" t="s">
        <v>15</v>
      </c>
      <c r="E2638" s="371">
        <v>12.93</v>
      </c>
      <c r="F2638" s="371">
        <v>12.93</v>
      </c>
    </row>
    <row r="2639" spans="1:6">
      <c r="A2639" s="368" t="s">
        <v>21609</v>
      </c>
      <c r="B2639" s="368">
        <v>200614</v>
      </c>
      <c r="C2639" s="369" t="s">
        <v>24131</v>
      </c>
      <c r="D2639" s="370" t="s">
        <v>93</v>
      </c>
      <c r="E2639" s="371">
        <v>1547.63</v>
      </c>
      <c r="F2639" s="371">
        <v>1547.63</v>
      </c>
    </row>
    <row r="2640" spans="1:6">
      <c r="A2640" s="368" t="s">
        <v>21609</v>
      </c>
      <c r="B2640" s="368">
        <v>200615</v>
      </c>
      <c r="C2640" s="369" t="s">
        <v>24132</v>
      </c>
      <c r="D2640" s="370" t="s">
        <v>93</v>
      </c>
      <c r="E2640" s="371">
        <v>1837.72</v>
      </c>
      <c r="F2640" s="371">
        <v>1837.72</v>
      </c>
    </row>
    <row r="2641" spans="1:6">
      <c r="A2641" s="368" t="s">
        <v>21609</v>
      </c>
      <c r="B2641" s="368">
        <v>200616</v>
      </c>
      <c r="C2641" s="369" t="s">
        <v>24133</v>
      </c>
      <c r="D2641" s="370" t="s">
        <v>93</v>
      </c>
      <c r="E2641" s="371">
        <v>1779.02</v>
      </c>
      <c r="F2641" s="371">
        <v>1779.02</v>
      </c>
    </row>
    <row r="2642" spans="1:6">
      <c r="A2642" s="368" t="s">
        <v>21609</v>
      </c>
      <c r="B2642" s="368">
        <v>200617</v>
      </c>
      <c r="C2642" s="369" t="s">
        <v>24134</v>
      </c>
      <c r="D2642" s="370" t="s">
        <v>93</v>
      </c>
      <c r="E2642" s="371">
        <v>1566.26</v>
      </c>
      <c r="F2642" s="371">
        <v>1566.26</v>
      </c>
    </row>
    <row r="2643" spans="1:6" ht="23.25">
      <c r="A2643" s="368" t="s">
        <v>21609</v>
      </c>
      <c r="B2643" s="368">
        <v>200618</v>
      </c>
      <c r="C2643" s="369" t="s">
        <v>24135</v>
      </c>
      <c r="D2643" s="370" t="s">
        <v>93</v>
      </c>
      <c r="E2643" s="371">
        <v>1818.05</v>
      </c>
      <c r="F2643" s="371">
        <v>1818.05</v>
      </c>
    </row>
    <row r="2644" spans="1:6">
      <c r="A2644" s="376" t="s">
        <v>24136</v>
      </c>
      <c r="B2644" s="376">
        <v>10000</v>
      </c>
      <c r="C2644" s="377" t="s">
        <v>25672</v>
      </c>
      <c r="D2644" s="378"/>
      <c r="E2644" s="379"/>
      <c r="F2644" s="380"/>
    </row>
    <row r="2645" spans="1:6">
      <c r="A2645" s="381" t="s">
        <v>24136</v>
      </c>
      <c r="B2645" s="381">
        <v>10900</v>
      </c>
      <c r="C2645" s="369" t="s">
        <v>24137</v>
      </c>
      <c r="D2645" s="370" t="s">
        <v>7866</v>
      </c>
      <c r="E2645" s="382">
        <v>0.53539999999999999</v>
      </c>
      <c r="F2645" s="382">
        <v>0.53759999999999997</v>
      </c>
    </row>
    <row r="2646" spans="1:6">
      <c r="A2646" s="381" t="s">
        <v>24136</v>
      </c>
      <c r="B2646" s="381">
        <v>11000</v>
      </c>
      <c r="C2646" s="369" t="s">
        <v>24138</v>
      </c>
      <c r="D2646" s="370" t="s">
        <v>7866</v>
      </c>
      <c r="E2646" s="382">
        <v>0.65059999999999996</v>
      </c>
      <c r="F2646" s="382">
        <v>0.65329999999999999</v>
      </c>
    </row>
    <row r="2647" spans="1:6">
      <c r="A2647" s="381" t="s">
        <v>24136</v>
      </c>
      <c r="B2647" s="381">
        <v>11100</v>
      </c>
      <c r="C2647" s="369" t="s">
        <v>24139</v>
      </c>
      <c r="D2647" s="370" t="s">
        <v>21</v>
      </c>
      <c r="E2647" s="382">
        <v>4.7026000000000003</v>
      </c>
      <c r="F2647" s="382">
        <v>4.7228000000000003</v>
      </c>
    </row>
    <row r="2648" spans="1:6">
      <c r="A2648" s="381" t="s">
        <v>24136</v>
      </c>
      <c r="B2648" s="381">
        <v>11300</v>
      </c>
      <c r="C2648" s="369" t="s">
        <v>24140</v>
      </c>
      <c r="D2648" s="370" t="s">
        <v>24141</v>
      </c>
      <c r="E2648" s="382">
        <v>2.714</v>
      </c>
      <c r="F2648" s="382">
        <v>2.7273999999999998</v>
      </c>
    </row>
    <row r="2649" spans="1:6">
      <c r="A2649" s="381" t="s">
        <v>24136</v>
      </c>
      <c r="B2649" s="381">
        <v>11400</v>
      </c>
      <c r="C2649" s="369" t="s">
        <v>24142</v>
      </c>
      <c r="D2649" s="370" t="s">
        <v>21</v>
      </c>
      <c r="E2649" s="382">
        <v>4.3792999999999997</v>
      </c>
      <c r="F2649" s="382">
        <v>4.3982000000000001</v>
      </c>
    </row>
    <row r="2650" spans="1:6">
      <c r="A2650" s="381" t="s">
        <v>24136</v>
      </c>
      <c r="B2650" s="381">
        <v>11500</v>
      </c>
      <c r="C2650" s="369" t="s">
        <v>24143</v>
      </c>
      <c r="D2650" s="370" t="s">
        <v>21</v>
      </c>
      <c r="E2650" s="382">
        <v>4.2831000000000001</v>
      </c>
      <c r="F2650" s="382">
        <v>4.3006000000000002</v>
      </c>
    </row>
    <row r="2651" spans="1:6">
      <c r="A2651" s="381" t="s">
        <v>24136</v>
      </c>
      <c r="B2651" s="381">
        <v>11600</v>
      </c>
      <c r="C2651" s="369" t="s">
        <v>24144</v>
      </c>
      <c r="D2651" s="370" t="s">
        <v>24145</v>
      </c>
      <c r="E2651" s="382">
        <v>197.1208</v>
      </c>
      <c r="F2651" s="382">
        <v>197.96299999999999</v>
      </c>
    </row>
    <row r="2652" spans="1:6">
      <c r="A2652" s="381" t="s">
        <v>24136</v>
      </c>
      <c r="B2652" s="381">
        <v>11700</v>
      </c>
      <c r="C2652" s="369" t="s">
        <v>24146</v>
      </c>
      <c r="D2652" s="370" t="s">
        <v>24147</v>
      </c>
      <c r="E2652" s="382">
        <v>5.8996000000000004</v>
      </c>
      <c r="F2652" s="382">
        <v>5.9245000000000001</v>
      </c>
    </row>
    <row r="2653" spans="1:6">
      <c r="A2653" s="381" t="s">
        <v>24136</v>
      </c>
      <c r="B2653" s="381">
        <v>11800</v>
      </c>
      <c r="C2653" s="369" t="s">
        <v>24148</v>
      </c>
      <c r="D2653" s="370" t="s">
        <v>21</v>
      </c>
      <c r="E2653" s="382">
        <v>1.97</v>
      </c>
      <c r="F2653" s="382">
        <v>1.9767999999999999</v>
      </c>
    </row>
    <row r="2654" spans="1:6">
      <c r="A2654" s="381" t="s">
        <v>24136</v>
      </c>
      <c r="B2654" s="381">
        <v>11900</v>
      </c>
      <c r="C2654" s="369" t="s">
        <v>24149</v>
      </c>
      <c r="D2654" s="370" t="s">
        <v>21</v>
      </c>
      <c r="E2654" s="382">
        <v>7.8802000000000003</v>
      </c>
      <c r="F2654" s="382">
        <v>7.9070999999999998</v>
      </c>
    </row>
    <row r="2655" spans="1:6">
      <c r="A2655" s="381" t="s">
        <v>24136</v>
      </c>
      <c r="B2655" s="381">
        <v>12000</v>
      </c>
      <c r="C2655" s="369" t="s">
        <v>24150</v>
      </c>
      <c r="D2655" s="370" t="s">
        <v>21</v>
      </c>
      <c r="E2655" s="382">
        <v>9.8768999999999991</v>
      </c>
      <c r="F2655" s="382">
        <v>9.9106000000000005</v>
      </c>
    </row>
    <row r="2656" spans="1:6">
      <c r="A2656" s="381" t="s">
        <v>24136</v>
      </c>
      <c r="B2656" s="381">
        <v>12100</v>
      </c>
      <c r="C2656" s="369" t="s">
        <v>24151</v>
      </c>
      <c r="D2656" s="370" t="s">
        <v>21</v>
      </c>
      <c r="E2656" s="382">
        <v>6.6139000000000001</v>
      </c>
      <c r="F2656" s="382">
        <v>6.6368</v>
      </c>
    </row>
    <row r="2657" spans="1:6">
      <c r="A2657" s="381" t="s">
        <v>24136</v>
      </c>
      <c r="B2657" s="381">
        <v>12200</v>
      </c>
      <c r="C2657" s="369" t="s">
        <v>24152</v>
      </c>
      <c r="D2657" s="370" t="s">
        <v>21</v>
      </c>
      <c r="E2657" s="382">
        <v>12.782299999999999</v>
      </c>
      <c r="F2657" s="382">
        <v>12.782299999999999</v>
      </c>
    </row>
    <row r="2658" spans="1:6">
      <c r="A2658" s="381" t="s">
        <v>24136</v>
      </c>
      <c r="B2658" s="381">
        <v>12300</v>
      </c>
      <c r="C2658" s="369" t="s">
        <v>24153</v>
      </c>
      <c r="D2658" s="370" t="s">
        <v>21</v>
      </c>
      <c r="E2658" s="382">
        <v>4.9383999999999997</v>
      </c>
      <c r="F2658" s="382">
        <v>4.9553000000000003</v>
      </c>
    </row>
    <row r="2659" spans="1:6" ht="23.25">
      <c r="A2659" s="381" t="s">
        <v>24136</v>
      </c>
      <c r="B2659" s="381">
        <v>12400</v>
      </c>
      <c r="C2659" s="369" t="s">
        <v>24154</v>
      </c>
      <c r="D2659" s="370" t="s">
        <v>15</v>
      </c>
      <c r="E2659" s="382">
        <v>86.4315</v>
      </c>
      <c r="F2659" s="382">
        <v>86.4315</v>
      </c>
    </row>
    <row r="2660" spans="1:6">
      <c r="A2660" s="381" t="s">
        <v>24136</v>
      </c>
      <c r="B2660" s="381">
        <v>12500</v>
      </c>
      <c r="C2660" s="369" t="s">
        <v>24155</v>
      </c>
      <c r="D2660" s="370" t="s">
        <v>15</v>
      </c>
      <c r="E2660" s="382">
        <v>43.9651</v>
      </c>
      <c r="F2660" s="382">
        <v>44.114600000000003</v>
      </c>
    </row>
    <row r="2661" spans="1:6">
      <c r="A2661" s="381" t="s">
        <v>24136</v>
      </c>
      <c r="B2661" s="381">
        <v>12600</v>
      </c>
      <c r="C2661" s="369" t="s">
        <v>24156</v>
      </c>
      <c r="D2661" s="370" t="s">
        <v>15</v>
      </c>
      <c r="E2661" s="382">
        <v>65.401700000000005</v>
      </c>
      <c r="F2661" s="382">
        <v>65.6173</v>
      </c>
    </row>
    <row r="2662" spans="1:6">
      <c r="A2662" s="381" t="s">
        <v>24136</v>
      </c>
      <c r="B2662" s="381">
        <v>12700</v>
      </c>
      <c r="C2662" s="369" t="s">
        <v>24157</v>
      </c>
      <c r="D2662" s="370" t="s">
        <v>15</v>
      </c>
      <c r="E2662" s="382">
        <v>170.68430000000001</v>
      </c>
      <c r="F2662" s="382">
        <v>171.5265</v>
      </c>
    </row>
    <row r="2663" spans="1:6">
      <c r="A2663" s="381" t="s">
        <v>24136</v>
      </c>
      <c r="B2663" s="381">
        <v>12800</v>
      </c>
      <c r="C2663" s="369" t="s">
        <v>24158</v>
      </c>
      <c r="D2663" s="370" t="s">
        <v>21</v>
      </c>
      <c r="E2663" s="382">
        <v>1.962</v>
      </c>
      <c r="F2663" s="382">
        <v>1.9688000000000001</v>
      </c>
    </row>
    <row r="2664" spans="1:6" ht="23.25">
      <c r="A2664" s="381" t="s">
        <v>24136</v>
      </c>
      <c r="B2664" s="381">
        <v>13100</v>
      </c>
      <c r="C2664" s="369" t="s">
        <v>24159</v>
      </c>
      <c r="D2664" s="370" t="s">
        <v>8521</v>
      </c>
      <c r="E2664" s="382">
        <v>4.6994999999999996</v>
      </c>
      <c r="F2664" s="382">
        <v>4.6994999999999996</v>
      </c>
    </row>
    <row r="2665" spans="1:6" ht="23.25">
      <c r="A2665" s="381" t="s">
        <v>24136</v>
      </c>
      <c r="B2665" s="381">
        <v>13200</v>
      </c>
      <c r="C2665" s="369" t="s">
        <v>24160</v>
      </c>
      <c r="D2665" s="370" t="s">
        <v>8521</v>
      </c>
      <c r="E2665" s="382">
        <v>25.187000000000001</v>
      </c>
      <c r="F2665" s="382">
        <v>25.187000000000001</v>
      </c>
    </row>
    <row r="2666" spans="1:6" ht="23.25">
      <c r="A2666" s="381" t="s">
        <v>24136</v>
      </c>
      <c r="B2666" s="381">
        <v>13300</v>
      </c>
      <c r="C2666" s="369" t="s">
        <v>24161</v>
      </c>
      <c r="D2666" s="370" t="s">
        <v>8521</v>
      </c>
      <c r="E2666" s="382">
        <v>29.813700000000001</v>
      </c>
      <c r="F2666" s="382">
        <v>29.813700000000001</v>
      </c>
    </row>
    <row r="2667" spans="1:6" ht="23.25">
      <c r="A2667" s="381" t="s">
        <v>24136</v>
      </c>
      <c r="B2667" s="381">
        <v>13400</v>
      </c>
      <c r="C2667" s="369" t="s">
        <v>24162</v>
      </c>
      <c r="D2667" s="370" t="s">
        <v>8521</v>
      </c>
      <c r="E2667" s="382">
        <v>0.66739999999999999</v>
      </c>
      <c r="F2667" s="382">
        <v>0.66739999999999999</v>
      </c>
    </row>
    <row r="2668" spans="1:6">
      <c r="A2668" s="381" t="s">
        <v>24136</v>
      </c>
      <c r="B2668" s="381">
        <v>13500</v>
      </c>
      <c r="C2668" s="369" t="s">
        <v>24163</v>
      </c>
      <c r="D2668" s="370" t="s">
        <v>8521</v>
      </c>
      <c r="E2668" s="382">
        <v>0.48430000000000001</v>
      </c>
      <c r="F2668" s="382">
        <v>0.48430000000000001</v>
      </c>
    </row>
    <row r="2669" spans="1:6">
      <c r="A2669" s="381" t="s">
        <v>24136</v>
      </c>
      <c r="B2669" s="381">
        <v>13600</v>
      </c>
      <c r="C2669" s="369" t="s">
        <v>24164</v>
      </c>
      <c r="D2669" s="370" t="s">
        <v>8521</v>
      </c>
      <c r="E2669" s="382">
        <v>1.6675</v>
      </c>
      <c r="F2669" s="382">
        <v>1.6675</v>
      </c>
    </row>
    <row r="2670" spans="1:6" ht="23.25">
      <c r="A2670" s="381" t="s">
        <v>24136</v>
      </c>
      <c r="B2670" s="381">
        <v>13700</v>
      </c>
      <c r="C2670" s="369" t="s">
        <v>24165</v>
      </c>
      <c r="D2670" s="370" t="s">
        <v>8521</v>
      </c>
      <c r="E2670" s="382">
        <v>2.8877999999999999</v>
      </c>
      <c r="F2670" s="382">
        <v>2.8877999999999999</v>
      </c>
    </row>
    <row r="2671" spans="1:6">
      <c r="A2671" s="376" t="s">
        <v>24136</v>
      </c>
      <c r="B2671" s="376">
        <v>20000</v>
      </c>
      <c r="C2671" s="377" t="s">
        <v>24166</v>
      </c>
      <c r="D2671" s="378"/>
      <c r="E2671" s="379"/>
      <c r="F2671" s="379"/>
    </row>
    <row r="2672" spans="1:6">
      <c r="A2672" s="381" t="s">
        <v>24136</v>
      </c>
      <c r="B2672" s="381">
        <v>20100</v>
      </c>
      <c r="C2672" s="369" t="s">
        <v>24167</v>
      </c>
      <c r="D2672" s="370" t="s">
        <v>21611</v>
      </c>
      <c r="E2672" s="382" t="s">
        <v>21611</v>
      </c>
      <c r="F2672" s="382" t="s">
        <v>21611</v>
      </c>
    </row>
    <row r="2673" spans="1:6">
      <c r="A2673" s="381" t="s">
        <v>24136</v>
      </c>
      <c r="B2673" s="381">
        <v>20101</v>
      </c>
      <c r="C2673" s="369" t="s">
        <v>24168</v>
      </c>
      <c r="D2673" s="370" t="s">
        <v>21</v>
      </c>
      <c r="E2673" s="382">
        <v>60.339799999999997</v>
      </c>
      <c r="F2673" s="382">
        <v>61.013599999999997</v>
      </c>
    </row>
    <row r="2674" spans="1:6">
      <c r="A2674" s="381" t="s">
        <v>24136</v>
      </c>
      <c r="B2674" s="381">
        <v>20102</v>
      </c>
      <c r="C2674" s="369" t="s">
        <v>24169</v>
      </c>
      <c r="D2674" s="370" t="s">
        <v>15</v>
      </c>
      <c r="E2674" s="382">
        <v>103.83499999999999</v>
      </c>
      <c r="F2674" s="382">
        <v>104.50879999999999</v>
      </c>
    </row>
    <row r="2675" spans="1:6">
      <c r="A2675" s="381" t="s">
        <v>24136</v>
      </c>
      <c r="B2675" s="381">
        <v>20200</v>
      </c>
      <c r="C2675" s="369" t="s">
        <v>24170</v>
      </c>
      <c r="D2675" s="370" t="s">
        <v>21611</v>
      </c>
      <c r="E2675" s="382" t="s">
        <v>21611</v>
      </c>
      <c r="F2675" s="382" t="s">
        <v>21611</v>
      </c>
    </row>
    <row r="2676" spans="1:6">
      <c r="A2676" s="381" t="s">
        <v>24136</v>
      </c>
      <c r="B2676" s="381">
        <v>20202</v>
      </c>
      <c r="C2676" s="369" t="s">
        <v>24171</v>
      </c>
      <c r="D2676" s="370" t="s">
        <v>15</v>
      </c>
      <c r="E2676" s="382">
        <v>470.23289999999997</v>
      </c>
      <c r="F2676" s="382">
        <v>476.90620000000001</v>
      </c>
    </row>
    <row r="2677" spans="1:6" ht="23.25">
      <c r="A2677" s="381" t="s">
        <v>24136</v>
      </c>
      <c r="B2677" s="381">
        <v>20204</v>
      </c>
      <c r="C2677" s="369" t="s">
        <v>24172</v>
      </c>
      <c r="D2677" s="370" t="s">
        <v>15</v>
      </c>
      <c r="E2677" s="382">
        <v>73.0702</v>
      </c>
      <c r="F2677" s="382">
        <v>73.0702</v>
      </c>
    </row>
    <row r="2678" spans="1:6" ht="23.25">
      <c r="A2678" s="381" t="s">
        <v>24136</v>
      </c>
      <c r="B2678" s="381">
        <v>20205</v>
      </c>
      <c r="C2678" s="369" t="s">
        <v>24173</v>
      </c>
      <c r="D2678" s="370" t="s">
        <v>15</v>
      </c>
      <c r="E2678" s="382">
        <v>146.1405</v>
      </c>
      <c r="F2678" s="382">
        <v>146.1405</v>
      </c>
    </row>
    <row r="2679" spans="1:6" ht="23.25">
      <c r="A2679" s="381" t="s">
        <v>24136</v>
      </c>
      <c r="B2679" s="381">
        <v>20206</v>
      </c>
      <c r="C2679" s="369" t="s">
        <v>24174</v>
      </c>
      <c r="D2679" s="370" t="s">
        <v>15</v>
      </c>
      <c r="E2679" s="382">
        <v>219.2107</v>
      </c>
      <c r="F2679" s="382">
        <v>219.2107</v>
      </c>
    </row>
    <row r="2680" spans="1:6" ht="23.25">
      <c r="A2680" s="381" t="s">
        <v>24136</v>
      </c>
      <c r="B2680" s="381">
        <v>20207</v>
      </c>
      <c r="C2680" s="369" t="s">
        <v>24175</v>
      </c>
      <c r="D2680" s="370" t="s">
        <v>15</v>
      </c>
      <c r="E2680" s="382">
        <v>73.0702</v>
      </c>
      <c r="F2680" s="382">
        <v>73.0702</v>
      </c>
    </row>
    <row r="2681" spans="1:6" ht="23.25">
      <c r="A2681" s="381" t="s">
        <v>24136</v>
      </c>
      <c r="B2681" s="381">
        <v>20208</v>
      </c>
      <c r="C2681" s="369" t="s">
        <v>24176</v>
      </c>
      <c r="D2681" s="370" t="s">
        <v>15</v>
      </c>
      <c r="E2681" s="382">
        <v>127.86790000000001</v>
      </c>
      <c r="F2681" s="382">
        <v>127.86790000000001</v>
      </c>
    </row>
    <row r="2682" spans="1:6">
      <c r="A2682" s="381" t="s">
        <v>24136</v>
      </c>
      <c r="B2682" s="381">
        <v>20209</v>
      </c>
      <c r="C2682" s="369" t="s">
        <v>24177</v>
      </c>
      <c r="D2682" s="370" t="s">
        <v>15</v>
      </c>
      <c r="E2682" s="382">
        <v>141.67269999999999</v>
      </c>
      <c r="F2682" s="382">
        <v>146.20959999999999</v>
      </c>
    </row>
    <row r="2683" spans="1:6" ht="23.25">
      <c r="A2683" s="381" t="s">
        <v>24136</v>
      </c>
      <c r="B2683" s="381">
        <v>20210</v>
      </c>
      <c r="C2683" s="369" t="s">
        <v>24178</v>
      </c>
      <c r="D2683" s="370" t="s">
        <v>21</v>
      </c>
      <c r="E2683" s="382">
        <v>101.36279999999999</v>
      </c>
      <c r="F2683" s="382">
        <v>101.8115</v>
      </c>
    </row>
    <row r="2684" spans="1:6">
      <c r="A2684" s="381" t="s">
        <v>24136</v>
      </c>
      <c r="B2684" s="381">
        <v>20300</v>
      </c>
      <c r="C2684" s="369" t="s">
        <v>24179</v>
      </c>
      <c r="D2684" s="370" t="s">
        <v>21611</v>
      </c>
      <c r="E2684" s="382" t="s">
        <v>21611</v>
      </c>
      <c r="F2684" s="382" t="s">
        <v>21611</v>
      </c>
    </row>
    <row r="2685" spans="1:6" ht="23.25">
      <c r="A2685" s="381" t="s">
        <v>24136</v>
      </c>
      <c r="B2685" s="381">
        <v>20301</v>
      </c>
      <c r="C2685" s="369" t="s">
        <v>24180</v>
      </c>
      <c r="D2685" s="370" t="s">
        <v>15</v>
      </c>
      <c r="E2685" s="382">
        <v>283.02449999999999</v>
      </c>
      <c r="F2685" s="382">
        <v>286.36110000000002</v>
      </c>
    </row>
    <row r="2686" spans="1:6" ht="23.25">
      <c r="A2686" s="381" t="s">
        <v>24136</v>
      </c>
      <c r="B2686" s="381">
        <v>20302</v>
      </c>
      <c r="C2686" s="369" t="s">
        <v>24181</v>
      </c>
      <c r="D2686" s="370" t="s">
        <v>15</v>
      </c>
      <c r="E2686" s="382">
        <v>436.68329999999997</v>
      </c>
      <c r="F2686" s="382">
        <v>443.35660000000001</v>
      </c>
    </row>
    <row r="2687" spans="1:6" ht="23.25">
      <c r="A2687" s="381" t="s">
        <v>24136</v>
      </c>
      <c r="B2687" s="381">
        <v>20303</v>
      </c>
      <c r="C2687" s="369" t="s">
        <v>24182</v>
      </c>
      <c r="D2687" s="370" t="s">
        <v>15</v>
      </c>
      <c r="E2687" s="382">
        <v>590.34220000000005</v>
      </c>
      <c r="F2687" s="382">
        <v>600.35209999999995</v>
      </c>
    </row>
    <row r="2688" spans="1:6" ht="23.25">
      <c r="A2688" s="381" t="s">
        <v>24136</v>
      </c>
      <c r="B2688" s="381">
        <v>20305</v>
      </c>
      <c r="C2688" s="369" t="s">
        <v>24172</v>
      </c>
      <c r="D2688" s="370" t="s">
        <v>15</v>
      </c>
      <c r="E2688" s="382">
        <v>129.3657</v>
      </c>
      <c r="F2688" s="382">
        <v>129.3657</v>
      </c>
    </row>
    <row r="2689" spans="1:6" ht="23.25">
      <c r="A2689" s="381" t="s">
        <v>24136</v>
      </c>
      <c r="B2689" s="381">
        <v>20306</v>
      </c>
      <c r="C2689" s="369" t="s">
        <v>24173</v>
      </c>
      <c r="D2689" s="370" t="s">
        <v>15</v>
      </c>
      <c r="E2689" s="382">
        <v>194.04849999999999</v>
      </c>
      <c r="F2689" s="382">
        <v>194.04849999999999</v>
      </c>
    </row>
    <row r="2690" spans="1:6" ht="23.25">
      <c r="A2690" s="381" t="s">
        <v>24136</v>
      </c>
      <c r="B2690" s="381">
        <v>20307</v>
      </c>
      <c r="C2690" s="369" t="s">
        <v>24174</v>
      </c>
      <c r="D2690" s="370" t="s">
        <v>15</v>
      </c>
      <c r="E2690" s="382">
        <v>258.73129999999998</v>
      </c>
      <c r="F2690" s="382">
        <v>258.73129999999998</v>
      </c>
    </row>
    <row r="2691" spans="1:6" ht="23.25">
      <c r="A2691" s="381" t="s">
        <v>24136</v>
      </c>
      <c r="B2691" s="381">
        <v>20308</v>
      </c>
      <c r="C2691" s="369" t="s">
        <v>24183</v>
      </c>
      <c r="D2691" s="370" t="s">
        <v>15</v>
      </c>
      <c r="E2691" s="382">
        <v>129.3657</v>
      </c>
      <c r="F2691" s="382">
        <v>129.3657</v>
      </c>
    </row>
    <row r="2692" spans="1:6" ht="23.25">
      <c r="A2692" s="381" t="s">
        <v>24136</v>
      </c>
      <c r="B2692" s="381">
        <v>20309</v>
      </c>
      <c r="C2692" s="369" t="s">
        <v>24184</v>
      </c>
      <c r="D2692" s="370" t="s">
        <v>15</v>
      </c>
      <c r="E2692" s="382">
        <v>194.04849999999999</v>
      </c>
      <c r="F2692" s="382">
        <v>194.04849999999999</v>
      </c>
    </row>
    <row r="2693" spans="1:6">
      <c r="A2693" s="381" t="s">
        <v>24136</v>
      </c>
      <c r="B2693" s="381">
        <v>20310</v>
      </c>
      <c r="C2693" s="369" t="s">
        <v>24177</v>
      </c>
      <c r="D2693" s="370" t="s">
        <v>15</v>
      </c>
      <c r="E2693" s="382">
        <v>317.95339999999999</v>
      </c>
      <c r="F2693" s="382">
        <v>317.95339999999999</v>
      </c>
    </row>
    <row r="2694" spans="1:6">
      <c r="A2694" s="381" t="s">
        <v>24136</v>
      </c>
      <c r="B2694" s="381">
        <v>20311</v>
      </c>
      <c r="C2694" s="369" t="s">
        <v>24185</v>
      </c>
      <c r="D2694" s="370" t="s">
        <v>21</v>
      </c>
      <c r="E2694" s="382">
        <v>145.8158</v>
      </c>
      <c r="F2694" s="382">
        <v>146.0179</v>
      </c>
    </row>
    <row r="2695" spans="1:6">
      <c r="A2695" s="381" t="s">
        <v>24136</v>
      </c>
      <c r="B2695" s="381">
        <v>20312</v>
      </c>
      <c r="C2695" s="369" t="s">
        <v>24186</v>
      </c>
      <c r="D2695" s="370" t="s">
        <v>21</v>
      </c>
      <c r="E2695" s="382">
        <v>145.56899999999999</v>
      </c>
      <c r="F2695" s="382">
        <v>145.77109999999999</v>
      </c>
    </row>
    <row r="2696" spans="1:6">
      <c r="A2696" s="381" t="s">
        <v>24136</v>
      </c>
      <c r="B2696" s="381">
        <v>20313</v>
      </c>
      <c r="C2696" s="369" t="s">
        <v>24187</v>
      </c>
      <c r="D2696" s="370" t="s">
        <v>21</v>
      </c>
      <c r="E2696" s="382">
        <v>145.36199999999999</v>
      </c>
      <c r="F2696" s="382">
        <v>145.5642</v>
      </c>
    </row>
    <row r="2697" spans="1:6">
      <c r="A2697" s="381" t="s">
        <v>24136</v>
      </c>
      <c r="B2697" s="381">
        <v>20314</v>
      </c>
      <c r="C2697" s="369" t="s">
        <v>24188</v>
      </c>
      <c r="D2697" s="370" t="s">
        <v>21</v>
      </c>
      <c r="E2697" s="382">
        <v>145.2473</v>
      </c>
      <c r="F2697" s="382">
        <v>145.4495</v>
      </c>
    </row>
    <row r="2698" spans="1:6" ht="34.5">
      <c r="A2698" s="381" t="s">
        <v>24136</v>
      </c>
      <c r="B2698" s="381">
        <v>20315</v>
      </c>
      <c r="C2698" s="369" t="s">
        <v>24189</v>
      </c>
      <c r="D2698" s="370" t="s">
        <v>12</v>
      </c>
      <c r="E2698" s="382">
        <v>100</v>
      </c>
      <c r="F2698" s="382">
        <v>100</v>
      </c>
    </row>
    <row r="2699" spans="1:6" ht="34.5">
      <c r="A2699" s="381" t="s">
        <v>24136</v>
      </c>
      <c r="B2699" s="381">
        <v>20316</v>
      </c>
      <c r="C2699" s="369" t="s">
        <v>24190</v>
      </c>
      <c r="D2699" s="370" t="s">
        <v>12</v>
      </c>
      <c r="E2699" s="382">
        <v>300</v>
      </c>
      <c r="F2699" s="382">
        <v>300</v>
      </c>
    </row>
    <row r="2700" spans="1:6">
      <c r="A2700" s="381" t="s">
        <v>24136</v>
      </c>
      <c r="B2700" s="381">
        <v>20400</v>
      </c>
      <c r="C2700" s="369" t="s">
        <v>24191</v>
      </c>
      <c r="D2700" s="370" t="s">
        <v>21611</v>
      </c>
      <c r="E2700" s="382" t="s">
        <v>21611</v>
      </c>
      <c r="F2700" s="382" t="s">
        <v>21611</v>
      </c>
    </row>
    <row r="2701" spans="1:6">
      <c r="A2701" s="381" t="s">
        <v>24136</v>
      </c>
      <c r="B2701" s="381">
        <v>20401</v>
      </c>
      <c r="C2701" s="369" t="s">
        <v>24192</v>
      </c>
      <c r="D2701" s="370" t="s">
        <v>21</v>
      </c>
      <c r="E2701" s="382">
        <v>73.932500000000005</v>
      </c>
      <c r="F2701" s="382">
        <v>73.932500000000005</v>
      </c>
    </row>
    <row r="2702" spans="1:6">
      <c r="A2702" s="381" t="s">
        <v>24136</v>
      </c>
      <c r="B2702" s="381">
        <v>20402</v>
      </c>
      <c r="C2702" s="369" t="s">
        <v>24193</v>
      </c>
      <c r="D2702" s="370" t="s">
        <v>21</v>
      </c>
      <c r="E2702" s="382">
        <v>349.69170000000003</v>
      </c>
      <c r="F2702" s="382">
        <v>371.87169999999998</v>
      </c>
    </row>
    <row r="2703" spans="1:6">
      <c r="A2703" s="381" t="s">
        <v>24136</v>
      </c>
      <c r="B2703" s="381">
        <v>20403</v>
      </c>
      <c r="C2703" s="369" t="s">
        <v>24194</v>
      </c>
      <c r="D2703" s="370" t="s">
        <v>21</v>
      </c>
      <c r="E2703" s="382">
        <v>7.3090000000000002</v>
      </c>
      <c r="F2703" s="382">
        <v>7.3090000000000002</v>
      </c>
    </row>
    <row r="2704" spans="1:6">
      <c r="A2704" s="381" t="s">
        <v>24136</v>
      </c>
      <c r="B2704" s="381">
        <v>20500</v>
      </c>
      <c r="C2704" s="369" t="s">
        <v>24195</v>
      </c>
      <c r="D2704" s="370" t="s">
        <v>21611</v>
      </c>
      <c r="E2704" s="382" t="s">
        <v>21611</v>
      </c>
      <c r="F2704" s="382" t="s">
        <v>21611</v>
      </c>
    </row>
    <row r="2705" spans="1:6">
      <c r="A2705" s="381" t="s">
        <v>24136</v>
      </c>
      <c r="B2705" s="381">
        <v>20503</v>
      </c>
      <c r="C2705" s="369" t="s">
        <v>24196</v>
      </c>
      <c r="D2705" s="370" t="s">
        <v>21</v>
      </c>
      <c r="E2705" s="382">
        <v>79.281400000000005</v>
      </c>
      <c r="F2705" s="382">
        <v>79.301500000000004</v>
      </c>
    </row>
    <row r="2706" spans="1:6">
      <c r="A2706" s="381" t="s">
        <v>24136</v>
      </c>
      <c r="B2706" s="381">
        <v>20504</v>
      </c>
      <c r="C2706" s="369" t="s">
        <v>24197</v>
      </c>
      <c r="D2706" s="370" t="s">
        <v>21</v>
      </c>
      <c r="E2706" s="382">
        <v>190.6105</v>
      </c>
      <c r="F2706" s="382">
        <v>190.63059999999999</v>
      </c>
    </row>
    <row r="2707" spans="1:6">
      <c r="A2707" s="381" t="s">
        <v>24136</v>
      </c>
      <c r="B2707" s="381">
        <v>20600</v>
      </c>
      <c r="C2707" s="369" t="s">
        <v>24198</v>
      </c>
      <c r="D2707" s="370" t="s">
        <v>21611</v>
      </c>
      <c r="E2707" s="382" t="s">
        <v>21611</v>
      </c>
      <c r="F2707" s="382" t="s">
        <v>21611</v>
      </c>
    </row>
    <row r="2708" spans="1:6">
      <c r="A2708" s="381" t="s">
        <v>24136</v>
      </c>
      <c r="B2708" s="381">
        <v>20601</v>
      </c>
      <c r="C2708" s="369" t="s">
        <v>24199</v>
      </c>
      <c r="D2708" s="370" t="s">
        <v>24127</v>
      </c>
      <c r="E2708" s="382">
        <v>20.456399999999999</v>
      </c>
      <c r="F2708" s="382">
        <v>20.456399999999999</v>
      </c>
    </row>
    <row r="2709" spans="1:6">
      <c r="A2709" s="381" t="s">
        <v>24136</v>
      </c>
      <c r="B2709" s="381">
        <v>20602</v>
      </c>
      <c r="C2709" s="369" t="s">
        <v>24200</v>
      </c>
      <c r="D2709" s="370" t="s">
        <v>24127</v>
      </c>
      <c r="E2709" s="382">
        <v>76.746200000000002</v>
      </c>
      <c r="F2709" s="382">
        <v>76.746200000000002</v>
      </c>
    </row>
    <row r="2710" spans="1:6">
      <c r="A2710" s="381" t="s">
        <v>24136</v>
      </c>
      <c r="B2710" s="381">
        <v>20603</v>
      </c>
      <c r="C2710" s="369" t="s">
        <v>24201</v>
      </c>
      <c r="D2710" s="370" t="s">
        <v>24127</v>
      </c>
      <c r="E2710" s="382">
        <v>62.283999999999999</v>
      </c>
      <c r="F2710" s="382">
        <v>62.283999999999999</v>
      </c>
    </row>
    <row r="2711" spans="1:6">
      <c r="A2711" s="381" t="s">
        <v>24136</v>
      </c>
      <c r="B2711" s="381">
        <v>20604</v>
      </c>
      <c r="C2711" s="369" t="s">
        <v>24202</v>
      </c>
      <c r="D2711" s="370" t="s">
        <v>24127</v>
      </c>
      <c r="E2711" s="382">
        <v>209.4092</v>
      </c>
      <c r="F2711" s="382">
        <v>209.4092</v>
      </c>
    </row>
    <row r="2712" spans="1:6">
      <c r="A2712" s="381" t="s">
        <v>24136</v>
      </c>
      <c r="B2712" s="381">
        <v>20605</v>
      </c>
      <c r="C2712" s="369" t="s">
        <v>24203</v>
      </c>
      <c r="D2712" s="370" t="s">
        <v>24127</v>
      </c>
      <c r="E2712" s="382">
        <v>134.66</v>
      </c>
      <c r="F2712" s="382">
        <v>134.66</v>
      </c>
    </row>
    <row r="2713" spans="1:6">
      <c r="A2713" s="381" t="s">
        <v>24136</v>
      </c>
      <c r="B2713" s="381">
        <v>20606</v>
      </c>
      <c r="C2713" s="369" t="s">
        <v>24204</v>
      </c>
      <c r="D2713" s="370" t="s">
        <v>24127</v>
      </c>
      <c r="E2713" s="382">
        <v>237.1763</v>
      </c>
      <c r="F2713" s="382">
        <v>237.1763</v>
      </c>
    </row>
    <row r="2714" spans="1:6">
      <c r="A2714" s="381" t="s">
        <v>24136</v>
      </c>
      <c r="B2714" s="381">
        <v>20607</v>
      </c>
      <c r="C2714" s="369" t="s">
        <v>24205</v>
      </c>
      <c r="D2714" s="370" t="s">
        <v>24127</v>
      </c>
      <c r="E2714" s="382">
        <v>200.47659999999999</v>
      </c>
      <c r="F2714" s="382">
        <v>200.47659999999999</v>
      </c>
    </row>
    <row r="2715" spans="1:6">
      <c r="A2715" s="381" t="s">
        <v>24136</v>
      </c>
      <c r="B2715" s="381">
        <v>20608</v>
      </c>
      <c r="C2715" s="369" t="s">
        <v>24206</v>
      </c>
      <c r="D2715" s="370" t="s">
        <v>24127</v>
      </c>
      <c r="E2715" s="382">
        <v>157.67619999999999</v>
      </c>
      <c r="F2715" s="382">
        <v>157.67619999999999</v>
      </c>
    </row>
    <row r="2716" spans="1:6">
      <c r="A2716" s="381" t="s">
        <v>24136</v>
      </c>
      <c r="B2716" s="381">
        <v>20609</v>
      </c>
      <c r="C2716" s="369" t="s">
        <v>24207</v>
      </c>
      <c r="D2716" s="370" t="s">
        <v>24127</v>
      </c>
      <c r="E2716" s="382">
        <v>496.62419999999997</v>
      </c>
      <c r="F2716" s="382">
        <v>496.62419999999997</v>
      </c>
    </row>
    <row r="2717" spans="1:6">
      <c r="A2717" s="381" t="s">
        <v>24136</v>
      </c>
      <c r="B2717" s="381">
        <v>20610</v>
      </c>
      <c r="C2717" s="369" t="s">
        <v>24208</v>
      </c>
      <c r="D2717" s="370" t="s">
        <v>24127</v>
      </c>
      <c r="E2717" s="382">
        <v>357.32639999999998</v>
      </c>
      <c r="F2717" s="382">
        <v>357.32639999999998</v>
      </c>
    </row>
    <row r="2718" spans="1:6">
      <c r="A2718" s="381" t="s">
        <v>24136</v>
      </c>
      <c r="B2718" s="381">
        <v>20611</v>
      </c>
      <c r="C2718" s="369" t="s">
        <v>24209</v>
      </c>
      <c r="D2718" s="370" t="s">
        <v>24127</v>
      </c>
      <c r="E2718" s="382">
        <v>435.4015</v>
      </c>
      <c r="F2718" s="382">
        <v>435.4015</v>
      </c>
    </row>
    <row r="2719" spans="1:6">
      <c r="A2719" s="381" t="s">
        <v>24136</v>
      </c>
      <c r="B2719" s="381">
        <v>20613</v>
      </c>
      <c r="C2719" s="369" t="s">
        <v>24210</v>
      </c>
      <c r="D2719" s="370" t="s">
        <v>24127</v>
      </c>
      <c r="E2719" s="382">
        <v>470.64060000000001</v>
      </c>
      <c r="F2719" s="382">
        <v>470.64060000000001</v>
      </c>
    </row>
    <row r="2720" spans="1:6">
      <c r="A2720" s="381" t="s">
        <v>24136</v>
      </c>
      <c r="B2720" s="381">
        <v>20614</v>
      </c>
      <c r="C2720" s="369" t="s">
        <v>24211</v>
      </c>
      <c r="D2720" s="370" t="s">
        <v>24127</v>
      </c>
      <c r="E2720" s="382">
        <v>237.1763</v>
      </c>
      <c r="F2720" s="382">
        <v>237.1763</v>
      </c>
    </row>
    <row r="2721" spans="1:6">
      <c r="A2721" s="381" t="s">
        <v>24136</v>
      </c>
      <c r="B2721" s="381">
        <v>20615</v>
      </c>
      <c r="C2721" s="369" t="s">
        <v>24212</v>
      </c>
      <c r="D2721" s="370" t="s">
        <v>24127</v>
      </c>
      <c r="E2721" s="382">
        <v>157.48169999999999</v>
      </c>
      <c r="F2721" s="382">
        <v>157.48169999999999</v>
      </c>
    </row>
    <row r="2722" spans="1:6">
      <c r="A2722" s="381" t="s">
        <v>24136</v>
      </c>
      <c r="B2722" s="381">
        <v>20617</v>
      </c>
      <c r="C2722" s="369" t="s">
        <v>24213</v>
      </c>
      <c r="D2722" s="370" t="s">
        <v>24127</v>
      </c>
      <c r="E2722" s="382">
        <v>135.99080000000001</v>
      </c>
      <c r="F2722" s="382">
        <v>135.99080000000001</v>
      </c>
    </row>
    <row r="2723" spans="1:6">
      <c r="A2723" s="381" t="s">
        <v>24136</v>
      </c>
      <c r="B2723" s="381">
        <v>20618</v>
      </c>
      <c r="C2723" s="369" t="s">
        <v>24214</v>
      </c>
      <c r="D2723" s="370" t="s">
        <v>24127</v>
      </c>
      <c r="E2723" s="382">
        <v>196.4187</v>
      </c>
      <c r="F2723" s="382">
        <v>196.4187</v>
      </c>
    </row>
    <row r="2724" spans="1:6">
      <c r="A2724" s="381" t="s">
        <v>24136</v>
      </c>
      <c r="B2724" s="381">
        <v>20619</v>
      </c>
      <c r="C2724" s="369" t="s">
        <v>24215</v>
      </c>
      <c r="D2724" s="370" t="s">
        <v>24127</v>
      </c>
      <c r="E2724" s="382">
        <v>118.5881</v>
      </c>
      <c r="F2724" s="382">
        <v>118.5881</v>
      </c>
    </row>
    <row r="2725" spans="1:6" ht="23.25">
      <c r="A2725" s="381" t="s">
        <v>24136</v>
      </c>
      <c r="B2725" s="381">
        <v>20621</v>
      </c>
      <c r="C2725" s="369" t="s">
        <v>24216</v>
      </c>
      <c r="D2725" s="370" t="s">
        <v>24127</v>
      </c>
      <c r="E2725" s="382">
        <v>1866.3876</v>
      </c>
      <c r="F2725" s="382">
        <v>1866.3876</v>
      </c>
    </row>
    <row r="2726" spans="1:6" ht="23.25">
      <c r="A2726" s="381" t="s">
        <v>24136</v>
      </c>
      <c r="B2726" s="381">
        <v>20622</v>
      </c>
      <c r="C2726" s="369" t="s">
        <v>24126</v>
      </c>
      <c r="D2726" s="370" t="s">
        <v>24127</v>
      </c>
      <c r="E2726" s="382">
        <v>1291.45</v>
      </c>
      <c r="F2726" s="382">
        <v>1291.45</v>
      </c>
    </row>
    <row r="2727" spans="1:6">
      <c r="A2727" s="376" t="s">
        <v>24136</v>
      </c>
      <c r="B2727" s="376">
        <v>30000</v>
      </c>
      <c r="C2727" s="377" t="s">
        <v>24217</v>
      </c>
      <c r="D2727" s="378"/>
      <c r="E2727" s="379"/>
      <c r="F2727" s="379"/>
    </row>
    <row r="2728" spans="1:6">
      <c r="A2728" s="381" t="s">
        <v>24136</v>
      </c>
      <c r="B2728" s="381">
        <v>30100</v>
      </c>
      <c r="C2728" s="369" t="s">
        <v>24218</v>
      </c>
      <c r="D2728" s="370" t="s">
        <v>24219</v>
      </c>
      <c r="E2728" s="382">
        <v>124.09399999999999</v>
      </c>
      <c r="F2728" s="382">
        <v>124.09399999999999</v>
      </c>
    </row>
    <row r="2729" spans="1:6">
      <c r="A2729" s="381" t="s">
        <v>24136</v>
      </c>
      <c r="B2729" s="381">
        <v>30200</v>
      </c>
      <c r="C2729" s="369" t="s">
        <v>24220</v>
      </c>
      <c r="D2729" s="370" t="s">
        <v>21</v>
      </c>
      <c r="E2729" s="382">
        <v>1.3149</v>
      </c>
      <c r="F2729" s="382">
        <v>1.3149</v>
      </c>
    </row>
    <row r="2730" spans="1:6">
      <c r="A2730" s="381" t="s">
        <v>24136</v>
      </c>
      <c r="B2730" s="381">
        <v>30300</v>
      </c>
      <c r="C2730" s="369" t="s">
        <v>24221</v>
      </c>
      <c r="D2730" s="370" t="s">
        <v>21</v>
      </c>
      <c r="E2730" s="382">
        <v>0.63380000000000003</v>
      </c>
      <c r="F2730" s="382">
        <v>0.63380000000000003</v>
      </c>
    </row>
    <row r="2731" spans="1:6">
      <c r="A2731" s="381" t="s">
        <v>24136</v>
      </c>
      <c r="B2731" s="381">
        <v>30400</v>
      </c>
      <c r="C2731" s="369" t="s">
        <v>24222</v>
      </c>
      <c r="D2731" s="370" t="s">
        <v>21</v>
      </c>
      <c r="E2731" s="382">
        <v>4.6276999999999999</v>
      </c>
      <c r="F2731" s="382">
        <v>4.6276999999999999</v>
      </c>
    </row>
    <row r="2732" spans="1:6" ht="23.25">
      <c r="A2732" s="381" t="s">
        <v>24136</v>
      </c>
      <c r="B2732" s="381">
        <v>30500</v>
      </c>
      <c r="C2732" s="369" t="s">
        <v>24223</v>
      </c>
      <c r="D2732" s="370" t="s">
        <v>21</v>
      </c>
      <c r="E2732" s="382">
        <v>9.6489999999999991</v>
      </c>
      <c r="F2732" s="382">
        <v>9.6489999999999991</v>
      </c>
    </row>
    <row r="2733" spans="1:6">
      <c r="A2733" s="381" t="s">
        <v>24136</v>
      </c>
      <c r="B2733" s="381">
        <v>30600</v>
      </c>
      <c r="C2733" s="369" t="s">
        <v>24224</v>
      </c>
      <c r="D2733" s="370" t="s">
        <v>21</v>
      </c>
      <c r="E2733" s="382">
        <v>4.0500999999999996</v>
      </c>
      <c r="F2733" s="382">
        <v>4.0500999999999996</v>
      </c>
    </row>
    <row r="2734" spans="1:6" ht="23.25">
      <c r="A2734" s="381" t="s">
        <v>24136</v>
      </c>
      <c r="B2734" s="381">
        <v>30700</v>
      </c>
      <c r="C2734" s="369" t="s">
        <v>24225</v>
      </c>
      <c r="D2734" s="370" t="s">
        <v>21</v>
      </c>
      <c r="E2734" s="382">
        <v>2.8791000000000002</v>
      </c>
      <c r="F2734" s="382">
        <v>2.8791000000000002</v>
      </c>
    </row>
    <row r="2735" spans="1:6" ht="23.25">
      <c r="A2735" s="381" t="s">
        <v>24136</v>
      </c>
      <c r="B2735" s="381">
        <v>30800</v>
      </c>
      <c r="C2735" s="369" t="s">
        <v>24226</v>
      </c>
      <c r="D2735" s="370" t="s">
        <v>21</v>
      </c>
      <c r="E2735" s="382">
        <v>4.6542000000000003</v>
      </c>
      <c r="F2735" s="382">
        <v>4.6542000000000003</v>
      </c>
    </row>
    <row r="2736" spans="1:6">
      <c r="A2736" s="381" t="s">
        <v>24136</v>
      </c>
      <c r="B2736" s="381">
        <v>30900</v>
      </c>
      <c r="C2736" s="369" t="s">
        <v>24227</v>
      </c>
      <c r="D2736" s="370" t="s">
        <v>24228</v>
      </c>
      <c r="E2736" s="382">
        <v>2201.2012</v>
      </c>
      <c r="F2736" s="382">
        <v>2201.2012</v>
      </c>
    </row>
    <row r="2737" spans="1:6">
      <c r="A2737" s="381" t="s">
        <v>24136</v>
      </c>
      <c r="B2737" s="381">
        <v>31000</v>
      </c>
      <c r="C2737" s="369" t="s">
        <v>24229</v>
      </c>
      <c r="D2737" s="370" t="s">
        <v>24228</v>
      </c>
      <c r="E2737" s="382">
        <v>975.75660000000005</v>
      </c>
      <c r="F2737" s="382">
        <v>975.75660000000005</v>
      </c>
    </row>
    <row r="2738" spans="1:6">
      <c r="A2738" s="381" t="s">
        <v>24136</v>
      </c>
      <c r="B2738" s="381">
        <v>31100</v>
      </c>
      <c r="C2738" s="369" t="s">
        <v>24230</v>
      </c>
      <c r="D2738" s="370" t="s">
        <v>21</v>
      </c>
      <c r="E2738" s="382">
        <v>2.3578000000000001</v>
      </c>
      <c r="F2738" s="382">
        <v>2.3578000000000001</v>
      </c>
    </row>
    <row r="2739" spans="1:6" ht="23.25">
      <c r="A2739" s="381" t="s">
        <v>24136</v>
      </c>
      <c r="B2739" s="381">
        <v>31200</v>
      </c>
      <c r="C2739" s="369" t="s">
        <v>24231</v>
      </c>
      <c r="D2739" s="370" t="s">
        <v>21</v>
      </c>
      <c r="E2739" s="382">
        <v>3.7787000000000002</v>
      </c>
      <c r="F2739" s="382">
        <v>3.7787000000000002</v>
      </c>
    </row>
    <row r="2740" spans="1:6" ht="23.25">
      <c r="A2740" s="381" t="s">
        <v>24136</v>
      </c>
      <c r="B2740" s="381">
        <v>31300</v>
      </c>
      <c r="C2740" s="369" t="s">
        <v>24232</v>
      </c>
      <c r="D2740" s="370" t="s">
        <v>21</v>
      </c>
      <c r="E2740" s="382">
        <v>0.42330000000000001</v>
      </c>
      <c r="F2740" s="382">
        <v>0.42330000000000001</v>
      </c>
    </row>
    <row r="2741" spans="1:6" ht="23.25">
      <c r="A2741" s="381" t="s">
        <v>24136</v>
      </c>
      <c r="B2741" s="381">
        <v>31400</v>
      </c>
      <c r="C2741" s="369" t="s">
        <v>24233</v>
      </c>
      <c r="D2741" s="370" t="s">
        <v>21</v>
      </c>
      <c r="E2741" s="382">
        <v>1.2196</v>
      </c>
      <c r="F2741" s="382">
        <v>1.2196</v>
      </c>
    </row>
    <row r="2742" spans="1:6" ht="34.5">
      <c r="A2742" s="381" t="s">
        <v>24136</v>
      </c>
      <c r="B2742" s="381">
        <v>31500</v>
      </c>
      <c r="C2742" s="369" t="s">
        <v>24234</v>
      </c>
      <c r="D2742" s="370" t="s">
        <v>21611</v>
      </c>
      <c r="E2742" s="382" t="s">
        <v>21611</v>
      </c>
      <c r="F2742" s="382" t="s">
        <v>21611</v>
      </c>
    </row>
    <row r="2743" spans="1:6" ht="45.75">
      <c r="A2743" s="381" t="s">
        <v>24136</v>
      </c>
      <c r="B2743" s="381">
        <v>31501</v>
      </c>
      <c r="C2743" s="369" t="s">
        <v>24235</v>
      </c>
      <c r="D2743" s="370" t="s">
        <v>12</v>
      </c>
      <c r="E2743" s="382">
        <v>6.75</v>
      </c>
      <c r="F2743" s="382">
        <v>6.75</v>
      </c>
    </row>
    <row r="2744" spans="1:6" ht="45.75">
      <c r="A2744" s="381" t="s">
        <v>24136</v>
      </c>
      <c r="B2744" s="381">
        <v>31502</v>
      </c>
      <c r="C2744" s="369" t="s">
        <v>24236</v>
      </c>
      <c r="D2744" s="370" t="s">
        <v>12</v>
      </c>
      <c r="E2744" s="382">
        <v>6.12</v>
      </c>
      <c r="F2744" s="382">
        <v>6.12</v>
      </c>
    </row>
    <row r="2745" spans="1:6" ht="45.75">
      <c r="A2745" s="381" t="s">
        <v>24136</v>
      </c>
      <c r="B2745" s="381">
        <v>31503</v>
      </c>
      <c r="C2745" s="369" t="s">
        <v>24237</v>
      </c>
      <c r="D2745" s="370" t="s">
        <v>12</v>
      </c>
      <c r="E2745" s="382">
        <v>5.76</v>
      </c>
      <c r="F2745" s="382">
        <v>5.76</v>
      </c>
    </row>
    <row r="2746" spans="1:6" ht="45.75">
      <c r="A2746" s="381" t="s">
        <v>24136</v>
      </c>
      <c r="B2746" s="381">
        <v>31504</v>
      </c>
      <c r="C2746" s="369" t="s">
        <v>24238</v>
      </c>
      <c r="D2746" s="370" t="s">
        <v>12</v>
      </c>
      <c r="E2746" s="382">
        <v>5.49</v>
      </c>
      <c r="F2746" s="382">
        <v>5.49</v>
      </c>
    </row>
    <row r="2747" spans="1:6" ht="45.75">
      <c r="A2747" s="381" t="s">
        <v>24136</v>
      </c>
      <c r="B2747" s="381">
        <v>31505</v>
      </c>
      <c r="C2747" s="369" t="s">
        <v>24239</v>
      </c>
      <c r="D2747" s="370" t="s">
        <v>12</v>
      </c>
      <c r="E2747" s="382">
        <v>4.95</v>
      </c>
      <c r="F2747" s="382">
        <v>4.95</v>
      </c>
    </row>
    <row r="2748" spans="1:6" ht="45.75">
      <c r="A2748" s="381" t="s">
        <v>24136</v>
      </c>
      <c r="B2748" s="381">
        <v>31506</v>
      </c>
      <c r="C2748" s="369" t="s">
        <v>24240</v>
      </c>
      <c r="D2748" s="370" t="s">
        <v>12</v>
      </c>
      <c r="E2748" s="382">
        <v>4.5</v>
      </c>
      <c r="F2748" s="382">
        <v>4.5</v>
      </c>
    </row>
    <row r="2749" spans="1:6" ht="45.75">
      <c r="A2749" s="381" t="s">
        <v>24136</v>
      </c>
      <c r="B2749" s="381">
        <v>31507</v>
      </c>
      <c r="C2749" s="369" t="s">
        <v>24241</v>
      </c>
      <c r="D2749" s="370" t="s">
        <v>12</v>
      </c>
      <c r="E2749" s="382">
        <v>4.41</v>
      </c>
      <c r="F2749" s="382">
        <v>4.41</v>
      </c>
    </row>
    <row r="2750" spans="1:6" ht="45.75">
      <c r="A2750" s="381" t="s">
        <v>24136</v>
      </c>
      <c r="B2750" s="381">
        <v>31508</v>
      </c>
      <c r="C2750" s="369" t="s">
        <v>24242</v>
      </c>
      <c r="D2750" s="370" t="s">
        <v>12</v>
      </c>
      <c r="E2750" s="382">
        <v>4.32</v>
      </c>
      <c r="F2750" s="382">
        <v>4.32</v>
      </c>
    </row>
    <row r="2751" spans="1:6" ht="45.75">
      <c r="A2751" s="381" t="s">
        <v>24136</v>
      </c>
      <c r="B2751" s="381">
        <v>31509</v>
      </c>
      <c r="C2751" s="369" t="s">
        <v>24243</v>
      </c>
      <c r="D2751" s="370" t="s">
        <v>12</v>
      </c>
      <c r="E2751" s="382">
        <v>4.2300000000000004</v>
      </c>
      <c r="F2751" s="382">
        <v>4.2300000000000004</v>
      </c>
    </row>
    <row r="2752" spans="1:6" ht="45.75">
      <c r="A2752" s="381" t="s">
        <v>24136</v>
      </c>
      <c r="B2752" s="381">
        <v>31600</v>
      </c>
      <c r="C2752" s="369" t="s">
        <v>24244</v>
      </c>
      <c r="D2752" s="370" t="s">
        <v>21611</v>
      </c>
      <c r="E2752" s="382" t="s">
        <v>21611</v>
      </c>
      <c r="F2752" s="382" t="s">
        <v>21611</v>
      </c>
    </row>
    <row r="2753" spans="1:6" ht="45.75">
      <c r="A2753" s="381" t="s">
        <v>24136</v>
      </c>
      <c r="B2753" s="381">
        <v>31601</v>
      </c>
      <c r="C2753" s="369" t="s">
        <v>24245</v>
      </c>
      <c r="D2753" s="370" t="s">
        <v>12</v>
      </c>
      <c r="E2753" s="382" t="s">
        <v>24246</v>
      </c>
      <c r="F2753" s="382" t="s">
        <v>24246</v>
      </c>
    </row>
    <row r="2754" spans="1:6" ht="45.75">
      <c r="A2754" s="381" t="s">
        <v>24136</v>
      </c>
      <c r="B2754" s="381">
        <v>31602</v>
      </c>
      <c r="C2754" s="369" t="s">
        <v>24247</v>
      </c>
      <c r="D2754" s="370" t="s">
        <v>12</v>
      </c>
      <c r="E2754" s="382" t="s">
        <v>24248</v>
      </c>
      <c r="F2754" s="382" t="s">
        <v>24248</v>
      </c>
    </row>
    <row r="2755" spans="1:6" ht="45.75">
      <c r="A2755" s="381" t="s">
        <v>24136</v>
      </c>
      <c r="B2755" s="381">
        <v>31603</v>
      </c>
      <c r="C2755" s="369" t="s">
        <v>24249</v>
      </c>
      <c r="D2755" s="370" t="s">
        <v>12</v>
      </c>
      <c r="E2755" s="382" t="s">
        <v>24250</v>
      </c>
      <c r="F2755" s="382" t="s">
        <v>24250</v>
      </c>
    </row>
    <row r="2756" spans="1:6" ht="45.75">
      <c r="A2756" s="381" t="s">
        <v>24136</v>
      </c>
      <c r="B2756" s="381">
        <v>31604</v>
      </c>
      <c r="C2756" s="369" t="s">
        <v>24251</v>
      </c>
      <c r="D2756" s="370" t="s">
        <v>12</v>
      </c>
      <c r="E2756" s="382" t="s">
        <v>24252</v>
      </c>
      <c r="F2756" s="382" t="s">
        <v>24252</v>
      </c>
    </row>
    <row r="2757" spans="1:6" ht="45.75">
      <c r="A2757" s="381" t="s">
        <v>24136</v>
      </c>
      <c r="B2757" s="381">
        <v>31605</v>
      </c>
      <c r="C2757" s="369" t="s">
        <v>24253</v>
      </c>
      <c r="D2757" s="370" t="s">
        <v>12</v>
      </c>
      <c r="E2757" s="382" t="s">
        <v>24254</v>
      </c>
      <c r="F2757" s="382" t="s">
        <v>24254</v>
      </c>
    </row>
    <row r="2758" spans="1:6">
      <c r="A2758" s="381" t="s">
        <v>24136</v>
      </c>
      <c r="B2758" s="381">
        <v>31800</v>
      </c>
      <c r="C2758" s="369" t="s">
        <v>24255</v>
      </c>
      <c r="D2758" s="370" t="s">
        <v>24256</v>
      </c>
      <c r="E2758" s="382">
        <v>3.1564000000000001</v>
      </c>
      <c r="F2758" s="382">
        <v>3.1688000000000001</v>
      </c>
    </row>
    <row r="2759" spans="1:6">
      <c r="A2759" s="381" t="s">
        <v>24136</v>
      </c>
      <c r="B2759" s="381">
        <v>31900</v>
      </c>
      <c r="C2759" s="369" t="s">
        <v>24257</v>
      </c>
      <c r="D2759" s="370" t="s">
        <v>24256</v>
      </c>
      <c r="E2759" s="382">
        <v>2.2315</v>
      </c>
      <c r="F2759" s="382">
        <v>2.2315</v>
      </c>
    </row>
    <row r="2760" spans="1:6">
      <c r="A2760" s="381" t="s">
        <v>24136</v>
      </c>
      <c r="B2760" s="381">
        <v>32000</v>
      </c>
      <c r="C2760" s="369" t="s">
        <v>24103</v>
      </c>
      <c r="D2760" s="370" t="s">
        <v>15</v>
      </c>
      <c r="E2760" s="382">
        <v>0.37</v>
      </c>
      <c r="F2760" s="382">
        <v>0.37</v>
      </c>
    </row>
    <row r="2761" spans="1:6">
      <c r="A2761" s="381" t="s">
        <v>24136</v>
      </c>
      <c r="B2761" s="381">
        <v>32001</v>
      </c>
      <c r="C2761" s="369" t="s">
        <v>24258</v>
      </c>
      <c r="D2761" s="370" t="s">
        <v>15</v>
      </c>
      <c r="E2761" s="382">
        <v>1.61</v>
      </c>
      <c r="F2761" s="382">
        <v>1.61</v>
      </c>
    </row>
    <row r="2762" spans="1:6">
      <c r="A2762" s="381" t="s">
        <v>24136</v>
      </c>
      <c r="B2762" s="381">
        <v>32002</v>
      </c>
      <c r="C2762" s="369" t="s">
        <v>24259</v>
      </c>
      <c r="D2762" s="370" t="s">
        <v>15</v>
      </c>
      <c r="E2762" s="382">
        <v>0.63</v>
      </c>
      <c r="F2762" s="382">
        <v>0.63</v>
      </c>
    </row>
    <row r="2763" spans="1:6">
      <c r="A2763" s="381" t="s">
        <v>24136</v>
      </c>
      <c r="B2763" s="381">
        <v>32003</v>
      </c>
      <c r="C2763" s="369" t="s">
        <v>24260</v>
      </c>
      <c r="D2763" s="370" t="s">
        <v>15</v>
      </c>
      <c r="E2763" s="382">
        <v>3.98</v>
      </c>
      <c r="F2763" s="382">
        <v>3.98</v>
      </c>
    </row>
    <row r="2764" spans="1:6">
      <c r="A2764" s="381" t="s">
        <v>24136</v>
      </c>
      <c r="B2764" s="381">
        <v>32004</v>
      </c>
      <c r="C2764" s="369" t="s">
        <v>24261</v>
      </c>
      <c r="D2764" s="370" t="s">
        <v>7866</v>
      </c>
      <c r="E2764" s="382">
        <v>12.02</v>
      </c>
      <c r="F2764" s="382">
        <v>12.02</v>
      </c>
    </row>
    <row r="2765" spans="1:6" ht="23.25">
      <c r="A2765" s="381" t="s">
        <v>24136</v>
      </c>
      <c r="B2765" s="381">
        <v>32200</v>
      </c>
      <c r="C2765" s="369" t="s">
        <v>24262</v>
      </c>
      <c r="D2765" s="370" t="s">
        <v>8521</v>
      </c>
      <c r="E2765" s="382">
        <v>34.925699999999999</v>
      </c>
      <c r="F2765" s="382">
        <v>36.481200000000001</v>
      </c>
    </row>
    <row r="2766" spans="1:6">
      <c r="A2766" s="381" t="s">
        <v>24136</v>
      </c>
      <c r="B2766" s="381">
        <v>32300</v>
      </c>
      <c r="C2766" s="369" t="s">
        <v>24263</v>
      </c>
      <c r="D2766" s="370" t="s">
        <v>15</v>
      </c>
      <c r="E2766" s="382">
        <v>1.29</v>
      </c>
      <c r="F2766" s="382">
        <v>1.29</v>
      </c>
    </row>
    <row r="2767" spans="1:6">
      <c r="A2767" s="381" t="s">
        <v>24136</v>
      </c>
      <c r="B2767" s="381">
        <v>32400</v>
      </c>
      <c r="C2767" s="369" t="s">
        <v>24085</v>
      </c>
      <c r="D2767" s="370" t="s">
        <v>8521</v>
      </c>
      <c r="E2767" s="382">
        <v>349.19540000000001</v>
      </c>
      <c r="F2767" s="382">
        <v>349.19540000000001</v>
      </c>
    </row>
    <row r="2768" spans="1:6">
      <c r="A2768" s="381" t="s">
        <v>24136</v>
      </c>
      <c r="B2768" s="381">
        <v>32500</v>
      </c>
      <c r="C2768" s="369" t="s">
        <v>24080</v>
      </c>
      <c r="D2768" s="370" t="s">
        <v>8521</v>
      </c>
      <c r="E2768" s="382">
        <v>349.19540000000001</v>
      </c>
      <c r="F2768" s="382">
        <v>349.19540000000001</v>
      </c>
    </row>
    <row r="2769" spans="1:6">
      <c r="A2769" s="381" t="s">
        <v>24136</v>
      </c>
      <c r="B2769" s="381">
        <v>32600</v>
      </c>
      <c r="C2769" s="369" t="s">
        <v>24084</v>
      </c>
      <c r="D2769" s="370" t="s">
        <v>8521</v>
      </c>
      <c r="E2769" s="382">
        <v>323.8535</v>
      </c>
      <c r="F2769" s="382">
        <v>323.8535</v>
      </c>
    </row>
    <row r="2770" spans="1:6">
      <c r="A2770" s="381" t="s">
        <v>24136</v>
      </c>
      <c r="B2770" s="381">
        <v>32700</v>
      </c>
      <c r="C2770" s="369" t="s">
        <v>24081</v>
      </c>
      <c r="D2770" s="370" t="s">
        <v>8521</v>
      </c>
      <c r="E2770" s="382">
        <v>211.8817</v>
      </c>
      <c r="F2770" s="382">
        <v>211.8817</v>
      </c>
    </row>
    <row r="2771" spans="1:6">
      <c r="A2771" s="381" t="s">
        <v>24136</v>
      </c>
      <c r="B2771" s="381">
        <v>32900</v>
      </c>
      <c r="C2771" s="369" t="s">
        <v>24264</v>
      </c>
      <c r="D2771" s="370" t="s">
        <v>8521</v>
      </c>
      <c r="E2771" s="382">
        <v>152.6507</v>
      </c>
      <c r="F2771" s="382">
        <v>152.6507</v>
      </c>
    </row>
    <row r="2772" spans="1:6">
      <c r="A2772" s="381" t="s">
        <v>24136</v>
      </c>
      <c r="B2772" s="381">
        <v>33000</v>
      </c>
      <c r="C2772" s="369" t="s">
        <v>24082</v>
      </c>
      <c r="D2772" s="370" t="s">
        <v>8521</v>
      </c>
      <c r="E2772" s="382">
        <v>103.6443</v>
      </c>
      <c r="F2772" s="382">
        <v>103.6443</v>
      </c>
    </row>
    <row r="2773" spans="1:6">
      <c r="A2773" s="381" t="s">
        <v>24136</v>
      </c>
      <c r="B2773" s="381">
        <v>33100</v>
      </c>
      <c r="C2773" s="369" t="s">
        <v>24265</v>
      </c>
      <c r="D2773" s="370" t="s">
        <v>8521</v>
      </c>
      <c r="E2773" s="382">
        <v>19.450800000000001</v>
      </c>
      <c r="F2773" s="382">
        <v>19.450800000000001</v>
      </c>
    </row>
    <row r="2774" spans="1:6">
      <c r="A2774" s="381" t="s">
        <v>24136</v>
      </c>
      <c r="B2774" s="381">
        <v>33200</v>
      </c>
      <c r="C2774" s="369" t="s">
        <v>24266</v>
      </c>
      <c r="D2774" s="370" t="s">
        <v>8521</v>
      </c>
      <c r="E2774" s="382">
        <v>22.805700000000002</v>
      </c>
      <c r="F2774" s="382">
        <v>22.805700000000002</v>
      </c>
    </row>
    <row r="2775" spans="1:6">
      <c r="A2775" s="381" t="s">
        <v>24136</v>
      </c>
      <c r="B2775" s="381">
        <v>33300</v>
      </c>
      <c r="C2775" s="369" t="s">
        <v>24267</v>
      </c>
      <c r="D2775" s="370" t="s">
        <v>8521</v>
      </c>
      <c r="E2775" s="382">
        <v>71.452699999999993</v>
      </c>
      <c r="F2775" s="382">
        <v>71.452699999999993</v>
      </c>
    </row>
    <row r="2776" spans="1:6">
      <c r="A2776" s="381" t="s">
        <v>24136</v>
      </c>
      <c r="B2776" s="381">
        <v>33500</v>
      </c>
      <c r="C2776" s="369" t="s">
        <v>24268</v>
      </c>
      <c r="D2776" s="370" t="s">
        <v>8521</v>
      </c>
      <c r="E2776" s="382">
        <v>49.086300000000001</v>
      </c>
      <c r="F2776" s="382">
        <v>49.086300000000001</v>
      </c>
    </row>
    <row r="2777" spans="1:6">
      <c r="A2777" s="381" t="s">
        <v>24136</v>
      </c>
      <c r="B2777" s="381">
        <v>33600</v>
      </c>
      <c r="C2777" s="369" t="s">
        <v>21426</v>
      </c>
      <c r="D2777" s="370" t="s">
        <v>8521</v>
      </c>
      <c r="E2777" s="382">
        <v>81.178100000000001</v>
      </c>
      <c r="F2777" s="382">
        <v>81.178100000000001</v>
      </c>
    </row>
    <row r="2778" spans="1:6">
      <c r="A2778" s="381" t="s">
        <v>24136</v>
      </c>
      <c r="B2778" s="381">
        <v>33800</v>
      </c>
      <c r="C2778" s="369" t="s">
        <v>24269</v>
      </c>
      <c r="D2778" s="370" t="s">
        <v>8521</v>
      </c>
      <c r="E2778" s="382">
        <v>48.207599999999999</v>
      </c>
      <c r="F2778" s="382">
        <v>48.207599999999999</v>
      </c>
    </row>
    <row r="2779" spans="1:6">
      <c r="A2779" s="381" t="s">
        <v>24136</v>
      </c>
      <c r="B2779" s="381">
        <v>33900</v>
      </c>
      <c r="C2779" s="369" t="s">
        <v>24083</v>
      </c>
      <c r="D2779" s="370" t="s">
        <v>8521</v>
      </c>
      <c r="E2779" s="382">
        <v>93.5595</v>
      </c>
      <c r="F2779" s="382">
        <v>93.5595</v>
      </c>
    </row>
    <row r="2780" spans="1:6">
      <c r="A2780" s="381" t="s">
        <v>24136</v>
      </c>
      <c r="B2780" s="381">
        <v>34000</v>
      </c>
      <c r="C2780" s="369" t="s">
        <v>24270</v>
      </c>
      <c r="D2780" s="370" t="s">
        <v>8521</v>
      </c>
      <c r="E2780" s="382">
        <v>70.014799999999994</v>
      </c>
      <c r="F2780" s="382">
        <v>70.014799999999994</v>
      </c>
    </row>
    <row r="2781" spans="1:6">
      <c r="A2781" s="381" t="s">
        <v>24136</v>
      </c>
      <c r="B2781" s="381">
        <v>34100</v>
      </c>
      <c r="C2781" s="369" t="s">
        <v>24271</v>
      </c>
      <c r="D2781" s="370" t="s">
        <v>8521</v>
      </c>
      <c r="E2781" s="382">
        <v>18.272600000000001</v>
      </c>
      <c r="F2781" s="382">
        <v>18.272600000000001</v>
      </c>
    </row>
    <row r="2782" spans="1:6">
      <c r="A2782" s="381" t="s">
        <v>24136</v>
      </c>
      <c r="B2782" s="381">
        <v>34300</v>
      </c>
      <c r="C2782" s="369" t="s">
        <v>24272</v>
      </c>
      <c r="D2782" s="370" t="s">
        <v>8521</v>
      </c>
      <c r="E2782" s="382">
        <v>21.367899999999999</v>
      </c>
      <c r="F2782" s="382">
        <v>21.367899999999999</v>
      </c>
    </row>
    <row r="2783" spans="1:6">
      <c r="A2783" s="381" t="s">
        <v>24136</v>
      </c>
      <c r="B2783" s="381">
        <v>34400</v>
      </c>
      <c r="C2783" s="369" t="s">
        <v>24273</v>
      </c>
      <c r="D2783" s="370" t="s">
        <v>8521</v>
      </c>
      <c r="E2783" s="382">
        <v>20.369399999999999</v>
      </c>
      <c r="F2783" s="382">
        <v>20.369399999999999</v>
      </c>
    </row>
    <row r="2784" spans="1:6">
      <c r="A2784" s="381" t="s">
        <v>24136</v>
      </c>
      <c r="B2784" s="381">
        <v>34600</v>
      </c>
      <c r="C2784" s="369" t="s">
        <v>24274</v>
      </c>
      <c r="D2784" s="370" t="s">
        <v>8521</v>
      </c>
      <c r="E2784" s="382">
        <v>41.238100000000003</v>
      </c>
      <c r="F2784" s="382">
        <v>41.238100000000003</v>
      </c>
    </row>
    <row r="2785" spans="1:6">
      <c r="A2785" s="381" t="s">
        <v>24136</v>
      </c>
      <c r="B2785" s="381">
        <v>34700</v>
      </c>
      <c r="C2785" s="369" t="s">
        <v>24275</v>
      </c>
      <c r="D2785" s="370" t="s">
        <v>8521</v>
      </c>
      <c r="E2785" s="382">
        <v>63.884</v>
      </c>
      <c r="F2785" s="382">
        <v>63.884</v>
      </c>
    </row>
    <row r="2786" spans="1:6">
      <c r="A2786" s="381" t="s">
        <v>24136</v>
      </c>
      <c r="B2786" s="381">
        <v>35000</v>
      </c>
      <c r="C2786" s="369" t="s">
        <v>24276</v>
      </c>
      <c r="D2786" s="370" t="s">
        <v>8521</v>
      </c>
      <c r="E2786" s="382">
        <v>47.688400000000001</v>
      </c>
      <c r="F2786" s="382">
        <v>47.688400000000001</v>
      </c>
    </row>
    <row r="2787" spans="1:6">
      <c r="A2787" s="381" t="s">
        <v>24136</v>
      </c>
      <c r="B2787" s="381">
        <v>35100</v>
      </c>
      <c r="C2787" s="369" t="s">
        <v>24277</v>
      </c>
      <c r="D2787" s="370" t="s">
        <v>8521</v>
      </c>
      <c r="E2787" s="382">
        <v>45.331899999999997</v>
      </c>
      <c r="F2787" s="382">
        <v>45.331899999999997</v>
      </c>
    </row>
    <row r="2788" spans="1:6">
      <c r="A2788" s="381" t="s">
        <v>24136</v>
      </c>
      <c r="B2788" s="381">
        <v>35200</v>
      </c>
      <c r="C2788" s="369" t="s">
        <v>24099</v>
      </c>
      <c r="D2788" s="370" t="s">
        <v>15</v>
      </c>
      <c r="E2788" s="382">
        <v>6.81</v>
      </c>
      <c r="F2788" s="382">
        <v>6.81</v>
      </c>
    </row>
    <row r="2789" spans="1:6" ht="23.25">
      <c r="A2789" s="381" t="s">
        <v>24136</v>
      </c>
      <c r="B2789" s="381">
        <v>35201</v>
      </c>
      <c r="C2789" s="369" t="s">
        <v>24278</v>
      </c>
      <c r="D2789" s="370" t="s">
        <v>15</v>
      </c>
      <c r="E2789" s="382">
        <v>8.92</v>
      </c>
      <c r="F2789" s="382">
        <v>8.92</v>
      </c>
    </row>
    <row r="2790" spans="1:6" ht="23.25">
      <c r="A2790" s="381" t="s">
        <v>24136</v>
      </c>
      <c r="B2790" s="381">
        <v>35202</v>
      </c>
      <c r="C2790" s="369" t="s">
        <v>24279</v>
      </c>
      <c r="D2790" s="370" t="s">
        <v>15</v>
      </c>
      <c r="E2790" s="382">
        <v>9.32</v>
      </c>
      <c r="F2790" s="382">
        <v>9.32</v>
      </c>
    </row>
    <row r="2791" spans="1:6" ht="23.25">
      <c r="A2791" s="381" t="s">
        <v>24136</v>
      </c>
      <c r="B2791" s="381">
        <v>35203</v>
      </c>
      <c r="C2791" s="369" t="s">
        <v>24280</v>
      </c>
      <c r="D2791" s="370" t="s">
        <v>15</v>
      </c>
      <c r="E2791" s="382">
        <v>13.6</v>
      </c>
      <c r="F2791" s="382">
        <v>13.6</v>
      </c>
    </row>
    <row r="2792" spans="1:6" ht="23.25">
      <c r="A2792" s="381" t="s">
        <v>24136</v>
      </c>
      <c r="B2792" s="381">
        <v>35301</v>
      </c>
      <c r="C2792" s="369" t="s">
        <v>24281</v>
      </c>
      <c r="D2792" s="370" t="s">
        <v>15</v>
      </c>
      <c r="E2792" s="382">
        <v>15225.826999999999</v>
      </c>
      <c r="F2792" s="382">
        <v>15225.826999999999</v>
      </c>
    </row>
    <row r="2793" spans="1:6" ht="23.25">
      <c r="A2793" s="381" t="s">
        <v>24136</v>
      </c>
      <c r="B2793" s="381">
        <v>35302</v>
      </c>
      <c r="C2793" s="369" t="s">
        <v>24282</v>
      </c>
      <c r="D2793" s="370" t="s">
        <v>15</v>
      </c>
      <c r="E2793" s="382">
        <v>15402.0622</v>
      </c>
      <c r="F2793" s="382">
        <v>15402.0622</v>
      </c>
    </row>
    <row r="2794" spans="1:6" ht="23.25">
      <c r="A2794" s="381" t="s">
        <v>24136</v>
      </c>
      <c r="B2794" s="381">
        <v>35303</v>
      </c>
      <c r="C2794" s="369" t="s">
        <v>24283</v>
      </c>
      <c r="D2794" s="370" t="s">
        <v>15</v>
      </c>
      <c r="E2794" s="382">
        <v>15402.0622</v>
      </c>
      <c r="F2794" s="382">
        <v>15402.0622</v>
      </c>
    </row>
    <row r="2795" spans="1:6" ht="23.25">
      <c r="A2795" s="381" t="s">
        <v>24136</v>
      </c>
      <c r="B2795" s="381">
        <v>35304</v>
      </c>
      <c r="C2795" s="369" t="s">
        <v>24284</v>
      </c>
      <c r="D2795" s="370" t="s">
        <v>15</v>
      </c>
      <c r="E2795" s="382">
        <v>14707.6055</v>
      </c>
      <c r="F2795" s="382">
        <v>14707.6055</v>
      </c>
    </row>
    <row r="2796" spans="1:6" ht="23.25">
      <c r="A2796" s="381" t="s">
        <v>24136</v>
      </c>
      <c r="B2796" s="381">
        <v>35305</v>
      </c>
      <c r="C2796" s="369" t="s">
        <v>24285</v>
      </c>
      <c r="D2796" s="370" t="s">
        <v>15</v>
      </c>
      <c r="E2796" s="382">
        <v>10207.366</v>
      </c>
      <c r="F2796" s="382">
        <v>10207.366</v>
      </c>
    </row>
    <row r="2797" spans="1:6" ht="23.25">
      <c r="A2797" s="381" t="s">
        <v>24136</v>
      </c>
      <c r="B2797" s="381">
        <v>35306</v>
      </c>
      <c r="C2797" s="369" t="s">
        <v>24286</v>
      </c>
      <c r="D2797" s="370" t="s">
        <v>15</v>
      </c>
      <c r="E2797" s="382">
        <v>12098.824500000001</v>
      </c>
      <c r="F2797" s="382">
        <v>12098.824500000001</v>
      </c>
    </row>
    <row r="2798" spans="1:6" ht="23.25">
      <c r="A2798" s="381" t="s">
        <v>24136</v>
      </c>
      <c r="B2798" s="381">
        <v>35307</v>
      </c>
      <c r="C2798" s="369" t="s">
        <v>24287</v>
      </c>
      <c r="D2798" s="370" t="s">
        <v>15</v>
      </c>
      <c r="E2798" s="382">
        <v>11438.4166</v>
      </c>
      <c r="F2798" s="382">
        <v>11438.4166</v>
      </c>
    </row>
    <row r="2799" spans="1:6" ht="23.25">
      <c r="A2799" s="381" t="s">
        <v>24136</v>
      </c>
      <c r="B2799" s="381">
        <v>35308</v>
      </c>
      <c r="C2799" s="369" t="s">
        <v>24288</v>
      </c>
      <c r="D2799" s="370" t="s">
        <v>15</v>
      </c>
      <c r="E2799" s="382">
        <v>10379.008099999999</v>
      </c>
      <c r="F2799" s="382">
        <v>10379.008099999999</v>
      </c>
    </row>
    <row r="2800" spans="1:6" ht="23.25">
      <c r="A2800" s="381" t="s">
        <v>24136</v>
      </c>
      <c r="B2800" s="381">
        <v>35309</v>
      </c>
      <c r="C2800" s="369" t="s">
        <v>24289</v>
      </c>
      <c r="D2800" s="370" t="s">
        <v>15</v>
      </c>
      <c r="E2800" s="382">
        <v>8690.7044000000005</v>
      </c>
      <c r="F2800" s="382">
        <v>8690.7044000000005</v>
      </c>
    </row>
    <row r="2801" spans="1:6" ht="23.25">
      <c r="A2801" s="381" t="s">
        <v>24136</v>
      </c>
      <c r="B2801" s="381">
        <v>35310</v>
      </c>
      <c r="C2801" s="369" t="s">
        <v>24290</v>
      </c>
      <c r="D2801" s="370" t="s">
        <v>15</v>
      </c>
      <c r="E2801" s="382">
        <v>10203.4319</v>
      </c>
      <c r="F2801" s="382">
        <v>10203.4319</v>
      </c>
    </row>
    <row r="2802" spans="1:6" ht="23.25">
      <c r="A2802" s="381" t="s">
        <v>24136</v>
      </c>
      <c r="B2802" s="381">
        <v>35311</v>
      </c>
      <c r="C2802" s="369" t="s">
        <v>24291</v>
      </c>
      <c r="D2802" s="370" t="s">
        <v>15</v>
      </c>
      <c r="E2802" s="382">
        <v>10203.4319</v>
      </c>
      <c r="F2802" s="382">
        <v>10203.4319</v>
      </c>
    </row>
    <row r="2803" spans="1:6" ht="23.25">
      <c r="A2803" s="381" t="s">
        <v>24136</v>
      </c>
      <c r="B2803" s="381">
        <v>35312</v>
      </c>
      <c r="C2803" s="369" t="s">
        <v>24292</v>
      </c>
      <c r="D2803" s="370" t="s">
        <v>15</v>
      </c>
      <c r="E2803" s="382">
        <v>6227.9040999999997</v>
      </c>
      <c r="F2803" s="382">
        <v>6227.9040999999997</v>
      </c>
    </row>
    <row r="2804" spans="1:6" ht="23.25">
      <c r="A2804" s="381" t="s">
        <v>24136</v>
      </c>
      <c r="B2804" s="381">
        <v>35313</v>
      </c>
      <c r="C2804" s="369" t="s">
        <v>24293</v>
      </c>
      <c r="D2804" s="370" t="s">
        <v>15</v>
      </c>
      <c r="E2804" s="382">
        <v>6290.1505999999999</v>
      </c>
      <c r="F2804" s="382">
        <v>6290.1505999999999</v>
      </c>
    </row>
    <row r="2805" spans="1:6" ht="23.25">
      <c r="A2805" s="381" t="s">
        <v>24136</v>
      </c>
      <c r="B2805" s="381">
        <v>35314</v>
      </c>
      <c r="C2805" s="369" t="s">
        <v>24294</v>
      </c>
      <c r="D2805" s="370" t="s">
        <v>15</v>
      </c>
      <c r="E2805" s="382">
        <v>9048.4069999999992</v>
      </c>
      <c r="F2805" s="382">
        <v>9048.4069999999992</v>
      </c>
    </row>
    <row r="2806" spans="1:6" ht="23.25">
      <c r="A2806" s="381" t="s">
        <v>24136</v>
      </c>
      <c r="B2806" s="381">
        <v>35315</v>
      </c>
      <c r="C2806" s="369" t="s">
        <v>24295</v>
      </c>
      <c r="D2806" s="370" t="s">
        <v>15</v>
      </c>
      <c r="E2806" s="382">
        <v>9048.4069999999992</v>
      </c>
      <c r="F2806" s="382">
        <v>9048.4069999999992</v>
      </c>
    </row>
    <row r="2807" spans="1:6" ht="23.25">
      <c r="A2807" s="381" t="s">
        <v>24136</v>
      </c>
      <c r="B2807" s="381">
        <v>35316</v>
      </c>
      <c r="C2807" s="369" t="s">
        <v>24296</v>
      </c>
      <c r="D2807" s="370" t="s">
        <v>15</v>
      </c>
      <c r="E2807" s="382">
        <v>6757.9479000000001</v>
      </c>
      <c r="F2807" s="382">
        <v>6757.9479000000001</v>
      </c>
    </row>
    <row r="2808" spans="1:6">
      <c r="A2808" s="381" t="s">
        <v>24136</v>
      </c>
      <c r="B2808" s="381">
        <v>35401</v>
      </c>
      <c r="C2808" s="369" t="s">
        <v>24297</v>
      </c>
      <c r="D2808" s="370" t="s">
        <v>8521</v>
      </c>
      <c r="E2808" s="382">
        <v>64.642899999999997</v>
      </c>
      <c r="F2808" s="382">
        <v>64.642899999999997</v>
      </c>
    </row>
    <row r="2809" spans="1:6">
      <c r="A2809" s="381" t="s">
        <v>24136</v>
      </c>
      <c r="B2809" s="381">
        <v>35402</v>
      </c>
      <c r="C2809" s="369" t="s">
        <v>24298</v>
      </c>
      <c r="D2809" s="370" t="s">
        <v>8521</v>
      </c>
      <c r="E2809" s="382">
        <v>105.3817</v>
      </c>
      <c r="F2809" s="382">
        <v>105.3817</v>
      </c>
    </row>
    <row r="2810" spans="1:6">
      <c r="A2810" s="381" t="s">
        <v>24136</v>
      </c>
      <c r="B2810" s="381">
        <v>35403</v>
      </c>
      <c r="C2810" s="369" t="s">
        <v>24299</v>
      </c>
      <c r="D2810" s="370" t="s">
        <v>8521</v>
      </c>
      <c r="E2810" s="382">
        <v>128.8664</v>
      </c>
      <c r="F2810" s="382">
        <v>128.8664</v>
      </c>
    </row>
    <row r="2811" spans="1:6">
      <c r="A2811" s="381" t="s">
        <v>24136</v>
      </c>
      <c r="B2811" s="381">
        <v>35404</v>
      </c>
      <c r="C2811" s="369" t="s">
        <v>24300</v>
      </c>
      <c r="D2811" s="370" t="s">
        <v>8521</v>
      </c>
      <c r="E2811" s="382">
        <v>87.867999999999995</v>
      </c>
      <c r="F2811" s="382">
        <v>87.867999999999995</v>
      </c>
    </row>
    <row r="2812" spans="1:6">
      <c r="A2812" s="381" t="s">
        <v>24136</v>
      </c>
      <c r="B2812" s="381">
        <v>35405</v>
      </c>
      <c r="C2812" s="369" t="s">
        <v>24301</v>
      </c>
      <c r="D2812" s="370" t="s">
        <v>8521</v>
      </c>
      <c r="E2812" s="382">
        <v>133.08009999999999</v>
      </c>
      <c r="F2812" s="382">
        <v>133.08009999999999</v>
      </c>
    </row>
    <row r="2813" spans="1:6">
      <c r="A2813" s="381" t="s">
        <v>24136</v>
      </c>
      <c r="B2813" s="381">
        <v>35406</v>
      </c>
      <c r="C2813" s="369" t="s">
        <v>24302</v>
      </c>
      <c r="D2813" s="370" t="s">
        <v>8521</v>
      </c>
      <c r="E2813" s="382">
        <v>191.83179999999999</v>
      </c>
      <c r="F2813" s="382">
        <v>191.83179999999999</v>
      </c>
    </row>
    <row r="2814" spans="1:6">
      <c r="A2814" s="381" t="s">
        <v>24136</v>
      </c>
      <c r="B2814" s="381">
        <v>35407</v>
      </c>
      <c r="C2814" s="369" t="s">
        <v>24303</v>
      </c>
      <c r="D2814" s="370" t="s">
        <v>8521</v>
      </c>
      <c r="E2814" s="382">
        <v>62.346299999999999</v>
      </c>
      <c r="F2814" s="382">
        <v>62.346299999999999</v>
      </c>
    </row>
    <row r="2815" spans="1:6">
      <c r="A2815" s="381" t="s">
        <v>24136</v>
      </c>
      <c r="B2815" s="381">
        <v>35408</v>
      </c>
      <c r="C2815" s="369" t="s">
        <v>24304</v>
      </c>
      <c r="D2815" s="370" t="s">
        <v>8521</v>
      </c>
      <c r="E2815" s="382">
        <v>92.341300000000004</v>
      </c>
      <c r="F2815" s="382">
        <v>92.341300000000004</v>
      </c>
    </row>
    <row r="2816" spans="1:6">
      <c r="A2816" s="381" t="s">
        <v>24136</v>
      </c>
      <c r="B2816" s="381">
        <v>35409</v>
      </c>
      <c r="C2816" s="369" t="s">
        <v>24305</v>
      </c>
      <c r="D2816" s="370" t="s">
        <v>8521</v>
      </c>
      <c r="E2816" s="382">
        <v>112.0916</v>
      </c>
      <c r="F2816" s="382">
        <v>112.0916</v>
      </c>
    </row>
    <row r="2817" spans="1:6">
      <c r="A2817" s="381" t="s">
        <v>24136</v>
      </c>
      <c r="B2817" s="381">
        <v>35410</v>
      </c>
      <c r="C2817" s="369" t="s">
        <v>24306</v>
      </c>
      <c r="D2817" s="370" t="s">
        <v>8521</v>
      </c>
      <c r="E2817" s="382">
        <v>91.981800000000007</v>
      </c>
      <c r="F2817" s="382">
        <v>91.981800000000007</v>
      </c>
    </row>
    <row r="2818" spans="1:6">
      <c r="A2818" s="381" t="s">
        <v>24136</v>
      </c>
      <c r="B2818" s="381">
        <v>35411</v>
      </c>
      <c r="C2818" s="369" t="s">
        <v>24307</v>
      </c>
      <c r="D2818" s="370" t="s">
        <v>8521</v>
      </c>
      <c r="E2818" s="382">
        <v>112.2114</v>
      </c>
      <c r="F2818" s="382">
        <v>112.2114</v>
      </c>
    </row>
    <row r="2819" spans="1:6">
      <c r="A2819" s="381" t="s">
        <v>24136</v>
      </c>
      <c r="B2819" s="381">
        <v>35412</v>
      </c>
      <c r="C2819" s="369" t="s">
        <v>24308</v>
      </c>
      <c r="D2819" s="370" t="s">
        <v>8521</v>
      </c>
      <c r="E2819" s="382">
        <v>147.03909999999999</v>
      </c>
      <c r="F2819" s="382">
        <v>147.03909999999999</v>
      </c>
    </row>
    <row r="2820" spans="1:6">
      <c r="A2820" s="376" t="s">
        <v>24136</v>
      </c>
      <c r="B2820" s="376">
        <v>40000</v>
      </c>
      <c r="C2820" s="377" t="s">
        <v>24309</v>
      </c>
      <c r="D2820" s="378"/>
      <c r="E2820" s="379"/>
      <c r="F2820" s="379"/>
    </row>
    <row r="2821" spans="1:6" ht="23.25">
      <c r="A2821" s="381" t="s">
        <v>24136</v>
      </c>
      <c r="B2821" s="381">
        <v>40100</v>
      </c>
      <c r="C2821" s="369" t="s">
        <v>24310</v>
      </c>
      <c r="D2821" s="370" t="s">
        <v>74</v>
      </c>
      <c r="E2821" s="382">
        <v>45.7316</v>
      </c>
      <c r="F2821" s="382">
        <v>51.199100000000001</v>
      </c>
    </row>
    <row r="2822" spans="1:6" ht="23.25">
      <c r="A2822" s="381" t="s">
        <v>24136</v>
      </c>
      <c r="B2822" s="381">
        <v>40200</v>
      </c>
      <c r="C2822" s="369" t="s">
        <v>24311</v>
      </c>
      <c r="D2822" s="370" t="s">
        <v>74</v>
      </c>
      <c r="E2822" s="382">
        <v>53.3536</v>
      </c>
      <c r="F2822" s="382">
        <v>59.732300000000002</v>
      </c>
    </row>
    <row r="2823" spans="1:6" ht="23.25">
      <c r="A2823" s="381" t="s">
        <v>24136</v>
      </c>
      <c r="B2823" s="381">
        <v>40300</v>
      </c>
      <c r="C2823" s="369" t="s">
        <v>24312</v>
      </c>
      <c r="D2823" s="370" t="s">
        <v>74</v>
      </c>
      <c r="E2823" s="382">
        <v>60.975499999999997</v>
      </c>
      <c r="F2823" s="382">
        <v>68.2654</v>
      </c>
    </row>
    <row r="2824" spans="1:6" ht="23.25">
      <c r="A2824" s="381" t="s">
        <v>24136</v>
      </c>
      <c r="B2824" s="381">
        <v>40400</v>
      </c>
      <c r="C2824" s="369" t="s">
        <v>24313</v>
      </c>
      <c r="D2824" s="370" t="s">
        <v>74</v>
      </c>
      <c r="E2824" s="382">
        <v>8.5385000000000009</v>
      </c>
      <c r="F2824" s="382">
        <v>8.8140000000000001</v>
      </c>
    </row>
    <row r="2825" spans="1:6" ht="23.25">
      <c r="A2825" s="381" t="s">
        <v>24136</v>
      </c>
      <c r="B2825" s="381">
        <v>40500</v>
      </c>
      <c r="C2825" s="369" t="s">
        <v>24314</v>
      </c>
      <c r="D2825" s="370" t="s">
        <v>74</v>
      </c>
      <c r="E2825" s="382">
        <v>10.2462</v>
      </c>
      <c r="F2825" s="382">
        <v>10.5768</v>
      </c>
    </row>
    <row r="2826" spans="1:6">
      <c r="A2826" s="381" t="s">
        <v>24136</v>
      </c>
      <c r="B2826" s="381">
        <v>40600</v>
      </c>
      <c r="C2826" s="369" t="s">
        <v>24315</v>
      </c>
      <c r="D2826" s="370" t="s">
        <v>74</v>
      </c>
      <c r="E2826" s="382">
        <v>76.219399999999993</v>
      </c>
      <c r="F2826" s="382">
        <v>85.331800000000001</v>
      </c>
    </row>
    <row r="2827" spans="1:6">
      <c r="A2827" s="381" t="s">
        <v>24136</v>
      </c>
      <c r="B2827" s="381">
        <v>40700</v>
      </c>
      <c r="C2827" s="369" t="s">
        <v>24316</v>
      </c>
      <c r="D2827" s="370" t="s">
        <v>74</v>
      </c>
      <c r="E2827" s="382">
        <v>5.1862000000000004</v>
      </c>
      <c r="F2827" s="382">
        <v>5.3704999999999998</v>
      </c>
    </row>
    <row r="2828" spans="1:6">
      <c r="A2828" s="381" t="s">
        <v>24136</v>
      </c>
      <c r="B2828" s="381">
        <v>40800</v>
      </c>
      <c r="C2828" s="369" t="s">
        <v>24317</v>
      </c>
      <c r="D2828" s="370" t="s">
        <v>74</v>
      </c>
      <c r="E2828" s="382">
        <v>9.2365999999999993</v>
      </c>
      <c r="F2828" s="382">
        <v>10.271599999999999</v>
      </c>
    </row>
    <row r="2829" spans="1:6">
      <c r="A2829" s="381" t="s">
        <v>24136</v>
      </c>
      <c r="B2829" s="381">
        <v>40900</v>
      </c>
      <c r="C2829" s="369" t="s">
        <v>24318</v>
      </c>
      <c r="D2829" s="370" t="s">
        <v>74</v>
      </c>
      <c r="E2829" s="382">
        <v>9.2365999999999993</v>
      </c>
      <c r="F2829" s="382">
        <v>10.271599999999999</v>
      </c>
    </row>
    <row r="2830" spans="1:6" ht="23.25">
      <c r="A2830" s="381" t="s">
        <v>24136</v>
      </c>
      <c r="B2830" s="381">
        <v>41100</v>
      </c>
      <c r="C2830" s="369" t="s">
        <v>24319</v>
      </c>
      <c r="D2830" s="370" t="s">
        <v>74</v>
      </c>
      <c r="E2830" s="382">
        <v>17.448599999999999</v>
      </c>
      <c r="F2830" s="382">
        <v>17.732299999999999</v>
      </c>
    </row>
    <row r="2831" spans="1:6">
      <c r="A2831" s="381" t="s">
        <v>24136</v>
      </c>
      <c r="B2831" s="381">
        <v>41500</v>
      </c>
      <c r="C2831" s="369" t="s">
        <v>24320</v>
      </c>
      <c r="D2831" s="370" t="s">
        <v>74</v>
      </c>
      <c r="E2831" s="382">
        <v>8.7638999999999996</v>
      </c>
      <c r="F2831" s="382">
        <v>8.9121000000000006</v>
      </c>
    </row>
    <row r="2832" spans="1:6" ht="23.25">
      <c r="A2832" s="381" t="s">
        <v>24136</v>
      </c>
      <c r="B2832" s="381">
        <v>43100</v>
      </c>
      <c r="C2832" s="369" t="s">
        <v>24321</v>
      </c>
      <c r="D2832" s="370" t="s">
        <v>74</v>
      </c>
      <c r="E2832" s="382">
        <v>17.448599999999999</v>
      </c>
      <c r="F2832" s="382">
        <v>17.732299999999999</v>
      </c>
    </row>
    <row r="2833" spans="1:6">
      <c r="A2833" s="381" t="s">
        <v>24136</v>
      </c>
      <c r="B2833" s="381">
        <v>43200</v>
      </c>
      <c r="C2833" s="369" t="s">
        <v>24322</v>
      </c>
      <c r="D2833" s="370" t="s">
        <v>74</v>
      </c>
      <c r="E2833" s="382">
        <v>4.7035</v>
      </c>
      <c r="F2833" s="382">
        <v>4.8986999999999998</v>
      </c>
    </row>
    <row r="2834" spans="1:6" ht="23.25">
      <c r="A2834" s="381" t="s">
        <v>24136</v>
      </c>
      <c r="B2834" s="381">
        <v>43300</v>
      </c>
      <c r="C2834" s="369" t="s">
        <v>24323</v>
      </c>
      <c r="D2834" s="370" t="s">
        <v>7866</v>
      </c>
      <c r="E2834" s="382">
        <v>1.1169</v>
      </c>
      <c r="F2834" s="382">
        <v>1.1488</v>
      </c>
    </row>
    <row r="2835" spans="1:6">
      <c r="A2835" s="381" t="s">
        <v>24136</v>
      </c>
      <c r="B2835" s="381">
        <v>43310</v>
      </c>
      <c r="C2835" s="369" t="s">
        <v>21622</v>
      </c>
      <c r="D2835" s="370" t="s">
        <v>15</v>
      </c>
      <c r="E2835" s="382">
        <v>138.06639999999999</v>
      </c>
      <c r="F2835" s="382">
        <v>153.49969999999999</v>
      </c>
    </row>
    <row r="2836" spans="1:6">
      <c r="A2836" s="381" t="s">
        <v>24136</v>
      </c>
      <c r="B2836" s="381">
        <v>43311</v>
      </c>
      <c r="C2836" s="369" t="s">
        <v>21623</v>
      </c>
      <c r="D2836" s="370" t="s">
        <v>15</v>
      </c>
      <c r="E2836" s="382">
        <v>332.59129999999999</v>
      </c>
      <c r="F2836" s="382">
        <v>355.17140000000001</v>
      </c>
    </row>
    <row r="2837" spans="1:6">
      <c r="A2837" s="381" t="s">
        <v>24136</v>
      </c>
      <c r="B2837" s="381">
        <v>43312</v>
      </c>
      <c r="C2837" s="369" t="s">
        <v>21624</v>
      </c>
      <c r="D2837" s="370" t="s">
        <v>15</v>
      </c>
      <c r="E2837" s="382">
        <v>415.73910000000001</v>
      </c>
      <c r="F2837" s="382">
        <v>443.96420000000001</v>
      </c>
    </row>
    <row r="2838" spans="1:6">
      <c r="A2838" s="381" t="s">
        <v>24136</v>
      </c>
      <c r="B2838" s="381">
        <v>43313</v>
      </c>
      <c r="C2838" s="369" t="s">
        <v>24324</v>
      </c>
      <c r="D2838" s="370" t="s">
        <v>15</v>
      </c>
      <c r="E2838" s="382">
        <v>498.88690000000003</v>
      </c>
      <c r="F2838" s="382">
        <v>532.75710000000004</v>
      </c>
    </row>
    <row r="2839" spans="1:6">
      <c r="A2839" s="381" t="s">
        <v>24136</v>
      </c>
      <c r="B2839" s="381">
        <v>43314</v>
      </c>
      <c r="C2839" s="369" t="s">
        <v>21626</v>
      </c>
      <c r="D2839" s="370" t="s">
        <v>15</v>
      </c>
      <c r="E2839" s="382">
        <v>582.03470000000004</v>
      </c>
      <c r="F2839" s="382">
        <v>621.54989999999998</v>
      </c>
    </row>
    <row r="2840" spans="1:6">
      <c r="A2840" s="381" t="s">
        <v>24136</v>
      </c>
      <c r="B2840" s="381">
        <v>43500</v>
      </c>
      <c r="C2840" s="369" t="s">
        <v>24325</v>
      </c>
      <c r="D2840" s="370" t="s">
        <v>7866</v>
      </c>
      <c r="E2840" s="382">
        <v>3.8109999999999999</v>
      </c>
      <c r="F2840" s="382">
        <v>4.2666000000000004</v>
      </c>
    </row>
    <row r="2841" spans="1:6">
      <c r="A2841" s="381" t="s">
        <v>24136</v>
      </c>
      <c r="B2841" s="381">
        <v>46000</v>
      </c>
      <c r="C2841" s="369" t="s">
        <v>24326</v>
      </c>
      <c r="D2841" s="370" t="s">
        <v>16021</v>
      </c>
      <c r="E2841" s="382">
        <v>1.5410999999999999</v>
      </c>
      <c r="F2841" s="382">
        <v>1.5659000000000001</v>
      </c>
    </row>
    <row r="2842" spans="1:6" ht="23.25">
      <c r="A2842" s="381" t="s">
        <v>24136</v>
      </c>
      <c r="B2842" s="381">
        <v>46100</v>
      </c>
      <c r="C2842" s="369" t="s">
        <v>24327</v>
      </c>
      <c r="D2842" s="370" t="s">
        <v>74</v>
      </c>
      <c r="E2842" s="382">
        <v>15.82</v>
      </c>
      <c r="F2842" s="382">
        <v>15.82</v>
      </c>
    </row>
    <row r="2843" spans="1:6" ht="23.25">
      <c r="A2843" s="381" t="s">
        <v>24136</v>
      </c>
      <c r="B2843" s="381">
        <v>46200</v>
      </c>
      <c r="C2843" s="369" t="s">
        <v>24328</v>
      </c>
      <c r="D2843" s="370" t="s">
        <v>74</v>
      </c>
      <c r="E2843" s="382">
        <v>43.66</v>
      </c>
      <c r="F2843" s="382">
        <v>43.66</v>
      </c>
    </row>
    <row r="2844" spans="1:6">
      <c r="A2844" s="376" t="s">
        <v>24136</v>
      </c>
      <c r="B2844" s="376">
        <v>50000</v>
      </c>
      <c r="C2844" s="377" t="s">
        <v>23687</v>
      </c>
      <c r="D2844" s="378"/>
      <c r="E2844" s="379"/>
      <c r="F2844" s="379"/>
    </row>
    <row r="2845" spans="1:6">
      <c r="A2845" s="381" t="s">
        <v>24136</v>
      </c>
      <c r="B2845" s="381">
        <v>50100</v>
      </c>
      <c r="C2845" s="369" t="s">
        <v>24329</v>
      </c>
      <c r="D2845" s="370" t="s">
        <v>21</v>
      </c>
      <c r="E2845" s="382">
        <v>6.5358999999999998</v>
      </c>
      <c r="F2845" s="382">
        <v>7.2782999999999998</v>
      </c>
    </row>
    <row r="2846" spans="1:6">
      <c r="A2846" s="381" t="s">
        <v>24136</v>
      </c>
      <c r="B2846" s="381">
        <v>50200</v>
      </c>
      <c r="C2846" s="369" t="s">
        <v>24330</v>
      </c>
      <c r="D2846" s="370" t="s">
        <v>7866</v>
      </c>
      <c r="E2846" s="382">
        <v>11.1289</v>
      </c>
      <c r="F2846" s="382">
        <v>12.147</v>
      </c>
    </row>
    <row r="2847" spans="1:6" ht="23.25">
      <c r="A2847" s="381" t="s">
        <v>24136</v>
      </c>
      <c r="B2847" s="381">
        <v>50300</v>
      </c>
      <c r="C2847" s="369" t="s">
        <v>24331</v>
      </c>
      <c r="D2847" s="370" t="s">
        <v>7866</v>
      </c>
      <c r="E2847" s="382">
        <v>16.413399999999999</v>
      </c>
      <c r="F2847" s="382">
        <v>17.680900000000001</v>
      </c>
    </row>
    <row r="2848" spans="1:6" ht="23.25">
      <c r="A2848" s="381" t="s">
        <v>24136</v>
      </c>
      <c r="B2848" s="381">
        <v>50400</v>
      </c>
      <c r="C2848" s="369" t="s">
        <v>24332</v>
      </c>
      <c r="D2848" s="370" t="s">
        <v>7866</v>
      </c>
      <c r="E2848" s="382">
        <v>14.113300000000001</v>
      </c>
      <c r="F2848" s="382">
        <v>15.035</v>
      </c>
    </row>
    <row r="2849" spans="1:6">
      <c r="A2849" s="381" t="s">
        <v>24136</v>
      </c>
      <c r="B2849" s="381">
        <v>50500</v>
      </c>
      <c r="C2849" s="369" t="s">
        <v>24333</v>
      </c>
      <c r="D2849" s="370" t="s">
        <v>7866</v>
      </c>
      <c r="E2849" s="382">
        <v>2.972</v>
      </c>
      <c r="F2849" s="382">
        <v>3.1713</v>
      </c>
    </row>
    <row r="2850" spans="1:6">
      <c r="A2850" s="381" t="s">
        <v>24136</v>
      </c>
      <c r="B2850" s="381">
        <v>50600</v>
      </c>
      <c r="C2850" s="369" t="s">
        <v>24334</v>
      </c>
      <c r="D2850" s="370" t="s">
        <v>74</v>
      </c>
      <c r="E2850" s="382">
        <v>138.07400000000001</v>
      </c>
      <c r="F2850" s="382">
        <v>148.86529999999999</v>
      </c>
    </row>
    <row r="2851" spans="1:6">
      <c r="A2851" s="381" t="s">
        <v>24136</v>
      </c>
      <c r="B2851" s="381">
        <v>50700</v>
      </c>
      <c r="C2851" s="369" t="s">
        <v>24335</v>
      </c>
      <c r="D2851" s="370" t="s">
        <v>7866</v>
      </c>
      <c r="E2851" s="382">
        <v>2.0305</v>
      </c>
      <c r="F2851" s="382">
        <v>2.0808</v>
      </c>
    </row>
    <row r="2852" spans="1:6" ht="23.25">
      <c r="A2852" s="381" t="s">
        <v>24136</v>
      </c>
      <c r="B2852" s="381">
        <v>50800</v>
      </c>
      <c r="C2852" s="369" t="s">
        <v>24336</v>
      </c>
      <c r="D2852" s="370" t="s">
        <v>21</v>
      </c>
      <c r="E2852" s="382">
        <v>17.624400000000001</v>
      </c>
      <c r="F2852" s="382">
        <v>19.7315</v>
      </c>
    </row>
    <row r="2853" spans="1:6" ht="23.25">
      <c r="A2853" s="381" t="s">
        <v>24136</v>
      </c>
      <c r="B2853" s="381">
        <v>50900</v>
      </c>
      <c r="C2853" s="369" t="s">
        <v>24337</v>
      </c>
      <c r="D2853" s="370" t="s">
        <v>21</v>
      </c>
      <c r="E2853" s="382">
        <v>30.429300000000001</v>
      </c>
      <c r="F2853" s="382">
        <v>34.0672</v>
      </c>
    </row>
    <row r="2854" spans="1:6" ht="23.25">
      <c r="A2854" s="381" t="s">
        <v>24136</v>
      </c>
      <c r="B2854" s="381">
        <v>51000</v>
      </c>
      <c r="C2854" s="369" t="s">
        <v>24338</v>
      </c>
      <c r="D2854" s="370" t="s">
        <v>7866</v>
      </c>
      <c r="E2854" s="382">
        <v>15.8652</v>
      </c>
      <c r="F2854" s="382">
        <v>16.259499999999999</v>
      </c>
    </row>
    <row r="2855" spans="1:6" ht="23.25">
      <c r="A2855" s="381" t="s">
        <v>24136</v>
      </c>
      <c r="B2855" s="381">
        <v>51100</v>
      </c>
      <c r="C2855" s="369" t="s">
        <v>24339</v>
      </c>
      <c r="D2855" s="370" t="s">
        <v>7866</v>
      </c>
      <c r="E2855" s="382">
        <v>12.2728</v>
      </c>
      <c r="F2855" s="382">
        <v>12.5931</v>
      </c>
    </row>
    <row r="2856" spans="1:6">
      <c r="A2856" s="381" t="s">
        <v>24136</v>
      </c>
      <c r="B2856" s="381">
        <v>51300</v>
      </c>
      <c r="C2856" s="369" t="s">
        <v>24340</v>
      </c>
      <c r="D2856" s="370" t="s">
        <v>74</v>
      </c>
      <c r="E2856" s="382">
        <v>294.80779999999999</v>
      </c>
      <c r="F2856" s="382">
        <v>300.70740000000001</v>
      </c>
    </row>
    <row r="2857" spans="1:6" ht="23.25">
      <c r="A2857" s="381" t="s">
        <v>24136</v>
      </c>
      <c r="B2857" s="381">
        <v>51400</v>
      </c>
      <c r="C2857" s="369" t="s">
        <v>24341</v>
      </c>
      <c r="D2857" s="370" t="s">
        <v>21611</v>
      </c>
      <c r="E2857" s="382" t="s">
        <v>21611</v>
      </c>
      <c r="F2857" s="382" t="s">
        <v>21611</v>
      </c>
    </row>
    <row r="2858" spans="1:6" ht="23.25">
      <c r="A2858" s="381" t="s">
        <v>24136</v>
      </c>
      <c r="B2858" s="381">
        <v>51401</v>
      </c>
      <c r="C2858" s="369" t="s">
        <v>24342</v>
      </c>
      <c r="D2858" s="370" t="s">
        <v>21</v>
      </c>
      <c r="E2858" s="382">
        <v>32.094700000000003</v>
      </c>
      <c r="F2858" s="382">
        <v>33.091700000000003</v>
      </c>
    </row>
    <row r="2859" spans="1:6" ht="23.25">
      <c r="A2859" s="381" t="s">
        <v>24136</v>
      </c>
      <c r="B2859" s="381">
        <v>51402</v>
      </c>
      <c r="C2859" s="369" t="s">
        <v>24343</v>
      </c>
      <c r="D2859" s="370" t="s">
        <v>21</v>
      </c>
      <c r="E2859" s="382">
        <v>33.082700000000003</v>
      </c>
      <c r="F2859" s="382">
        <v>34.079700000000003</v>
      </c>
    </row>
    <row r="2860" spans="1:6" ht="23.25">
      <c r="A2860" s="381" t="s">
        <v>24136</v>
      </c>
      <c r="B2860" s="381">
        <v>51403</v>
      </c>
      <c r="C2860" s="369" t="s">
        <v>24344</v>
      </c>
      <c r="D2860" s="370" t="s">
        <v>21</v>
      </c>
      <c r="E2860" s="382">
        <v>41.257100000000001</v>
      </c>
      <c r="F2860" s="382">
        <v>42.254100000000001</v>
      </c>
    </row>
    <row r="2861" spans="1:6" ht="23.25">
      <c r="A2861" s="381" t="s">
        <v>24136</v>
      </c>
      <c r="B2861" s="381">
        <v>51404</v>
      </c>
      <c r="C2861" s="369" t="s">
        <v>24345</v>
      </c>
      <c r="D2861" s="370" t="s">
        <v>7866</v>
      </c>
      <c r="E2861" s="382">
        <v>193.22489999999999</v>
      </c>
      <c r="F2861" s="382">
        <v>194.26939999999999</v>
      </c>
    </row>
    <row r="2862" spans="1:6" ht="23.25">
      <c r="A2862" s="381" t="s">
        <v>24136</v>
      </c>
      <c r="B2862" s="381">
        <v>51405</v>
      </c>
      <c r="C2862" s="369" t="s">
        <v>24346</v>
      </c>
      <c r="D2862" s="370" t="s">
        <v>7866</v>
      </c>
      <c r="E2862" s="382">
        <v>193.22489999999999</v>
      </c>
      <c r="F2862" s="382">
        <v>194.26939999999999</v>
      </c>
    </row>
    <row r="2863" spans="1:6" ht="23.25">
      <c r="A2863" s="381" t="s">
        <v>24136</v>
      </c>
      <c r="B2863" s="381">
        <v>51406</v>
      </c>
      <c r="C2863" s="369" t="s">
        <v>24347</v>
      </c>
      <c r="D2863" s="370" t="s">
        <v>7866</v>
      </c>
      <c r="E2863" s="382">
        <v>193.22489999999999</v>
      </c>
      <c r="F2863" s="382">
        <v>194.26939999999999</v>
      </c>
    </row>
    <row r="2864" spans="1:6">
      <c r="A2864" s="381" t="s">
        <v>24136</v>
      </c>
      <c r="B2864" s="381">
        <v>51600</v>
      </c>
      <c r="C2864" s="369" t="s">
        <v>24348</v>
      </c>
      <c r="D2864" s="370" t="s">
        <v>21</v>
      </c>
      <c r="E2864" s="382">
        <v>19.566500000000001</v>
      </c>
      <c r="F2864" s="382">
        <v>20.040299999999998</v>
      </c>
    </row>
    <row r="2865" spans="1:6">
      <c r="A2865" s="381" t="s">
        <v>24136</v>
      </c>
      <c r="B2865" s="381">
        <v>51700</v>
      </c>
      <c r="C2865" s="369" t="s">
        <v>24349</v>
      </c>
      <c r="D2865" s="370" t="s">
        <v>21</v>
      </c>
      <c r="E2865" s="382">
        <v>22.868099999999998</v>
      </c>
      <c r="F2865" s="382">
        <v>25.141500000000001</v>
      </c>
    </row>
    <row r="2866" spans="1:6">
      <c r="A2866" s="381" t="s">
        <v>24136</v>
      </c>
      <c r="B2866" s="381">
        <v>51800</v>
      </c>
      <c r="C2866" s="369" t="s">
        <v>24350</v>
      </c>
      <c r="D2866" s="370" t="s">
        <v>15</v>
      </c>
      <c r="E2866" s="382">
        <v>23.9819</v>
      </c>
      <c r="F2866" s="382">
        <v>26.111599999999999</v>
      </c>
    </row>
    <row r="2867" spans="1:6">
      <c r="A2867" s="381" t="s">
        <v>24136</v>
      </c>
      <c r="B2867" s="381">
        <v>51900</v>
      </c>
      <c r="C2867" s="369" t="s">
        <v>24351</v>
      </c>
      <c r="D2867" s="370" t="s">
        <v>21611</v>
      </c>
      <c r="E2867" s="382" t="s">
        <v>21611</v>
      </c>
      <c r="F2867" s="382" t="s">
        <v>21611</v>
      </c>
    </row>
    <row r="2868" spans="1:6">
      <c r="A2868" s="381" t="s">
        <v>24136</v>
      </c>
      <c r="B2868" s="381">
        <v>51901</v>
      </c>
      <c r="C2868" s="369" t="s">
        <v>24352</v>
      </c>
      <c r="D2868" s="370" t="s">
        <v>74</v>
      </c>
      <c r="E2868" s="382">
        <v>360.2636</v>
      </c>
      <c r="F2868" s="382">
        <v>368.41800000000001</v>
      </c>
    </row>
    <row r="2869" spans="1:6">
      <c r="A2869" s="381" t="s">
        <v>24136</v>
      </c>
      <c r="B2869" s="381">
        <v>51902</v>
      </c>
      <c r="C2869" s="369" t="s">
        <v>24353</v>
      </c>
      <c r="D2869" s="370" t="s">
        <v>74</v>
      </c>
      <c r="E2869" s="382">
        <v>350.11810000000003</v>
      </c>
      <c r="F2869" s="382">
        <v>358.27249999999998</v>
      </c>
    </row>
    <row r="2870" spans="1:6">
      <c r="A2870" s="381" t="s">
        <v>24136</v>
      </c>
      <c r="B2870" s="381">
        <v>52000</v>
      </c>
      <c r="C2870" s="369" t="s">
        <v>24354</v>
      </c>
      <c r="D2870" s="370" t="s">
        <v>74</v>
      </c>
      <c r="E2870" s="382">
        <v>135.68709999999999</v>
      </c>
      <c r="F2870" s="382">
        <v>139.45779999999999</v>
      </c>
    </row>
    <row r="2871" spans="1:6">
      <c r="A2871" s="381" t="s">
        <v>24136</v>
      </c>
      <c r="B2871" s="381">
        <v>52100</v>
      </c>
      <c r="C2871" s="369" t="s">
        <v>24355</v>
      </c>
      <c r="D2871" s="370" t="s">
        <v>21611</v>
      </c>
      <c r="E2871" s="382" t="s">
        <v>21611</v>
      </c>
      <c r="F2871" s="382" t="s">
        <v>21611</v>
      </c>
    </row>
    <row r="2872" spans="1:6">
      <c r="A2872" s="381" t="s">
        <v>24136</v>
      </c>
      <c r="B2872" s="381">
        <v>52101</v>
      </c>
      <c r="C2872" s="369" t="s">
        <v>24355</v>
      </c>
      <c r="D2872" s="370" t="s">
        <v>74</v>
      </c>
      <c r="E2872" s="382">
        <v>187.04</v>
      </c>
      <c r="F2872" s="382">
        <v>190.79640000000001</v>
      </c>
    </row>
    <row r="2873" spans="1:6">
      <c r="A2873" s="381" t="s">
        <v>24136</v>
      </c>
      <c r="B2873" s="381">
        <v>52102</v>
      </c>
      <c r="C2873" s="369" t="s">
        <v>24356</v>
      </c>
      <c r="D2873" s="370" t="s">
        <v>74</v>
      </c>
      <c r="E2873" s="382">
        <v>123.04089999999999</v>
      </c>
      <c r="F2873" s="382">
        <v>123.7927</v>
      </c>
    </row>
    <row r="2874" spans="1:6">
      <c r="A2874" s="381" t="s">
        <v>24136</v>
      </c>
      <c r="B2874" s="381">
        <v>52200</v>
      </c>
      <c r="C2874" s="369" t="s">
        <v>24357</v>
      </c>
      <c r="D2874" s="370" t="s">
        <v>74</v>
      </c>
      <c r="E2874" s="382">
        <v>114.6562</v>
      </c>
      <c r="F2874" s="382">
        <v>117.5722</v>
      </c>
    </row>
    <row r="2875" spans="1:6">
      <c r="A2875" s="381" t="s">
        <v>24136</v>
      </c>
      <c r="B2875" s="381">
        <v>52300</v>
      </c>
      <c r="C2875" s="369" t="s">
        <v>24358</v>
      </c>
      <c r="D2875" s="370" t="s">
        <v>74</v>
      </c>
      <c r="E2875" s="382">
        <v>278.98180000000002</v>
      </c>
      <c r="F2875" s="382">
        <v>281.3349</v>
      </c>
    </row>
    <row r="2876" spans="1:6">
      <c r="A2876" s="381" t="s">
        <v>24136</v>
      </c>
      <c r="B2876" s="381">
        <v>52400</v>
      </c>
      <c r="C2876" s="369" t="s">
        <v>24359</v>
      </c>
      <c r="D2876" s="370" t="s">
        <v>21611</v>
      </c>
      <c r="E2876" s="382" t="s">
        <v>21611</v>
      </c>
      <c r="F2876" s="382" t="s">
        <v>21611</v>
      </c>
    </row>
    <row r="2877" spans="1:6">
      <c r="A2877" s="381" t="s">
        <v>24136</v>
      </c>
      <c r="B2877" s="381">
        <v>52401</v>
      </c>
      <c r="C2877" s="369" t="s">
        <v>24359</v>
      </c>
      <c r="D2877" s="370" t="s">
        <v>74</v>
      </c>
      <c r="E2877" s="382">
        <v>614.39819999999997</v>
      </c>
      <c r="F2877" s="382">
        <v>616.92399999999998</v>
      </c>
    </row>
    <row r="2878" spans="1:6">
      <c r="A2878" s="381" t="s">
        <v>24136</v>
      </c>
      <c r="B2878" s="381">
        <v>52402</v>
      </c>
      <c r="C2878" s="369" t="s">
        <v>24360</v>
      </c>
      <c r="D2878" s="370" t="s">
        <v>74</v>
      </c>
      <c r="E2878" s="382">
        <v>579.91909999999996</v>
      </c>
      <c r="F2878" s="382">
        <v>581.41129999999998</v>
      </c>
    </row>
    <row r="2879" spans="1:6">
      <c r="A2879" s="381" t="s">
        <v>24136</v>
      </c>
      <c r="B2879" s="381">
        <v>52500</v>
      </c>
      <c r="C2879" s="369" t="s">
        <v>24361</v>
      </c>
      <c r="D2879" s="370" t="s">
        <v>21611</v>
      </c>
      <c r="E2879" s="382" t="s">
        <v>21611</v>
      </c>
      <c r="F2879" s="382" t="s">
        <v>21611</v>
      </c>
    </row>
    <row r="2880" spans="1:6">
      <c r="A2880" s="381" t="s">
        <v>24136</v>
      </c>
      <c r="B2880" s="381">
        <v>52501</v>
      </c>
      <c r="C2880" s="369" t="s">
        <v>24362</v>
      </c>
      <c r="D2880" s="370" t="s">
        <v>74</v>
      </c>
      <c r="E2880" s="382">
        <v>661.59360000000004</v>
      </c>
      <c r="F2880" s="382">
        <v>664.53480000000002</v>
      </c>
    </row>
    <row r="2881" spans="1:6">
      <c r="A2881" s="381" t="s">
        <v>24136</v>
      </c>
      <c r="B2881" s="381">
        <v>52502</v>
      </c>
      <c r="C2881" s="369" t="s">
        <v>24363</v>
      </c>
      <c r="D2881" s="370" t="s">
        <v>74</v>
      </c>
      <c r="E2881" s="382">
        <v>782.66560000000004</v>
      </c>
      <c r="F2881" s="382">
        <v>785.61710000000005</v>
      </c>
    </row>
    <row r="2882" spans="1:6">
      <c r="A2882" s="381" t="s">
        <v>24136</v>
      </c>
      <c r="B2882" s="381">
        <v>52600</v>
      </c>
      <c r="C2882" s="369" t="s">
        <v>24364</v>
      </c>
      <c r="D2882" s="370" t="s">
        <v>7866</v>
      </c>
      <c r="E2882" s="382">
        <v>4.6307</v>
      </c>
      <c r="F2882" s="382">
        <v>4.6554000000000002</v>
      </c>
    </row>
    <row r="2883" spans="1:6">
      <c r="A2883" s="381" t="s">
        <v>24136</v>
      </c>
      <c r="B2883" s="381">
        <v>52700</v>
      </c>
      <c r="C2883" s="369" t="s">
        <v>24365</v>
      </c>
      <c r="D2883" s="370" t="s">
        <v>7866</v>
      </c>
      <c r="E2883" s="382">
        <v>10.8323</v>
      </c>
      <c r="F2883" s="382">
        <v>10.863300000000001</v>
      </c>
    </row>
    <row r="2884" spans="1:6">
      <c r="A2884" s="381" t="s">
        <v>24136</v>
      </c>
      <c r="B2884" s="381">
        <v>52800</v>
      </c>
      <c r="C2884" s="369" t="s">
        <v>24366</v>
      </c>
      <c r="D2884" s="370" t="s">
        <v>74</v>
      </c>
      <c r="E2884" s="382">
        <v>935.81410000000005</v>
      </c>
      <c r="F2884" s="382">
        <v>940.49639999999999</v>
      </c>
    </row>
    <row r="2885" spans="1:6">
      <c r="A2885" s="381" t="s">
        <v>24136</v>
      </c>
      <c r="B2885" s="381">
        <v>52801</v>
      </c>
      <c r="C2885" s="369" t="s">
        <v>24367</v>
      </c>
      <c r="D2885" s="370" t="s">
        <v>74</v>
      </c>
      <c r="E2885" s="382">
        <v>92.204300000000003</v>
      </c>
      <c r="F2885" s="382">
        <v>96.095200000000006</v>
      </c>
    </row>
    <row r="2886" spans="1:6">
      <c r="A2886" s="381" t="s">
        <v>24136</v>
      </c>
      <c r="B2886" s="381">
        <v>52900</v>
      </c>
      <c r="C2886" s="369" t="s">
        <v>24368</v>
      </c>
      <c r="D2886" s="370" t="s">
        <v>74</v>
      </c>
      <c r="E2886" s="382">
        <v>899.1807</v>
      </c>
      <c r="F2886" s="382">
        <v>903.86300000000006</v>
      </c>
    </row>
    <row r="2887" spans="1:6">
      <c r="A2887" s="381" t="s">
        <v>24136</v>
      </c>
      <c r="B2887" s="381">
        <v>53000</v>
      </c>
      <c r="C2887" s="369" t="s">
        <v>24369</v>
      </c>
      <c r="D2887" s="370" t="s">
        <v>74</v>
      </c>
      <c r="E2887" s="382">
        <v>857.44159999999999</v>
      </c>
      <c r="F2887" s="382">
        <v>861.72889999999995</v>
      </c>
    </row>
    <row r="2888" spans="1:6">
      <c r="A2888" s="381" t="s">
        <v>24136</v>
      </c>
      <c r="B2888" s="381">
        <v>53100</v>
      </c>
      <c r="C2888" s="369" t="s">
        <v>24370</v>
      </c>
      <c r="D2888" s="370" t="s">
        <v>7866</v>
      </c>
      <c r="E2888" s="382">
        <v>53.759900000000002</v>
      </c>
      <c r="F2888" s="382">
        <v>54.982599999999998</v>
      </c>
    </row>
    <row r="2889" spans="1:6">
      <c r="A2889" s="381" t="s">
        <v>24136</v>
      </c>
      <c r="B2889" s="381">
        <v>53200</v>
      </c>
      <c r="C2889" s="369" t="s">
        <v>24371</v>
      </c>
      <c r="D2889" s="370" t="s">
        <v>7866</v>
      </c>
      <c r="E2889" s="382">
        <v>181.08320000000001</v>
      </c>
      <c r="F2889" s="382">
        <v>183.40270000000001</v>
      </c>
    </row>
    <row r="2890" spans="1:6" ht="23.25">
      <c r="A2890" s="381" t="s">
        <v>24136</v>
      </c>
      <c r="B2890" s="381">
        <v>53300</v>
      </c>
      <c r="C2890" s="369" t="s">
        <v>24372</v>
      </c>
      <c r="D2890" s="370" t="s">
        <v>7866</v>
      </c>
      <c r="E2890" s="382">
        <v>192.702</v>
      </c>
      <c r="F2890" s="382">
        <v>195.148</v>
      </c>
    </row>
    <row r="2891" spans="1:6" ht="23.25">
      <c r="A2891" s="381" t="s">
        <v>24136</v>
      </c>
      <c r="B2891" s="381">
        <v>53400</v>
      </c>
      <c r="C2891" s="369" t="s">
        <v>24373</v>
      </c>
      <c r="D2891" s="370" t="s">
        <v>7866</v>
      </c>
      <c r="E2891" s="382">
        <v>45.959299999999999</v>
      </c>
      <c r="F2891" s="382">
        <v>49.2072</v>
      </c>
    </row>
    <row r="2892" spans="1:6">
      <c r="A2892" s="381" t="s">
        <v>24136</v>
      </c>
      <c r="B2892" s="381">
        <v>53500</v>
      </c>
      <c r="C2892" s="369" t="s">
        <v>24374</v>
      </c>
      <c r="D2892" s="370" t="s">
        <v>7866</v>
      </c>
      <c r="E2892" s="382">
        <v>32.663600000000002</v>
      </c>
      <c r="F2892" s="382">
        <v>35.584600000000002</v>
      </c>
    </row>
    <row r="2893" spans="1:6">
      <c r="A2893" s="381" t="s">
        <v>24136</v>
      </c>
      <c r="B2893" s="381">
        <v>53600</v>
      </c>
      <c r="C2893" s="369" t="s">
        <v>24375</v>
      </c>
      <c r="D2893" s="370" t="s">
        <v>7866</v>
      </c>
      <c r="E2893" s="382">
        <v>9.1463000000000001</v>
      </c>
      <c r="F2893" s="382">
        <v>10.239800000000001</v>
      </c>
    </row>
    <row r="2894" spans="1:6">
      <c r="A2894" s="381" t="s">
        <v>24136</v>
      </c>
      <c r="B2894" s="381">
        <v>53700</v>
      </c>
      <c r="C2894" s="369" t="s">
        <v>24376</v>
      </c>
      <c r="D2894" s="370" t="s">
        <v>7866</v>
      </c>
      <c r="E2894" s="382">
        <v>9.5696999999999992</v>
      </c>
      <c r="F2894" s="382">
        <v>9.9053000000000004</v>
      </c>
    </row>
    <row r="2895" spans="1:6" ht="23.25">
      <c r="A2895" s="381" t="s">
        <v>24136</v>
      </c>
      <c r="B2895" s="381">
        <v>53800</v>
      </c>
      <c r="C2895" s="369" t="s">
        <v>24377</v>
      </c>
      <c r="D2895" s="370" t="s">
        <v>7866</v>
      </c>
      <c r="E2895" s="382">
        <v>10.8081</v>
      </c>
      <c r="F2895" s="382">
        <v>11.372999999999999</v>
      </c>
    </row>
    <row r="2896" spans="1:6">
      <c r="A2896" s="381" t="s">
        <v>24136</v>
      </c>
      <c r="B2896" s="381">
        <v>53900</v>
      </c>
      <c r="C2896" s="369" t="s">
        <v>24378</v>
      </c>
      <c r="D2896" s="370" t="s">
        <v>7866</v>
      </c>
      <c r="E2896" s="382">
        <v>33.591999999999999</v>
      </c>
      <c r="F2896" s="382">
        <v>34.307000000000002</v>
      </c>
    </row>
    <row r="2897" spans="1:6">
      <c r="A2897" s="381" t="s">
        <v>24136</v>
      </c>
      <c r="B2897" s="381">
        <v>54000</v>
      </c>
      <c r="C2897" s="369" t="s">
        <v>24379</v>
      </c>
      <c r="D2897" s="370" t="s">
        <v>24380</v>
      </c>
      <c r="E2897" s="382">
        <v>0.3836</v>
      </c>
      <c r="F2897" s="382">
        <v>0.39529999999999998</v>
      </c>
    </row>
    <row r="2898" spans="1:6" ht="23.25">
      <c r="A2898" s="381" t="s">
        <v>24136</v>
      </c>
      <c r="B2898" s="381">
        <v>54200</v>
      </c>
      <c r="C2898" s="369" t="s">
        <v>24381</v>
      </c>
      <c r="D2898" s="370" t="s">
        <v>74</v>
      </c>
      <c r="E2898" s="382">
        <v>441.94400000000002</v>
      </c>
      <c r="F2898" s="382">
        <v>459.64299999999997</v>
      </c>
    </row>
    <row r="2899" spans="1:6" ht="23.25">
      <c r="A2899" s="381" t="s">
        <v>24136</v>
      </c>
      <c r="B2899" s="381">
        <v>54300</v>
      </c>
      <c r="C2899" s="369" t="s">
        <v>24382</v>
      </c>
      <c r="D2899" s="370" t="s">
        <v>7866</v>
      </c>
      <c r="E2899" s="382">
        <v>181.83</v>
      </c>
      <c r="F2899" s="382">
        <v>192.60249999999999</v>
      </c>
    </row>
    <row r="2900" spans="1:6" ht="23.25">
      <c r="A2900" s="381" t="s">
        <v>24136</v>
      </c>
      <c r="B2900" s="381">
        <v>54400</v>
      </c>
      <c r="C2900" s="369" t="s">
        <v>24383</v>
      </c>
      <c r="D2900" s="370" t="s">
        <v>7866</v>
      </c>
      <c r="E2900" s="382">
        <v>153.6532</v>
      </c>
      <c r="F2900" s="382">
        <v>163.36600000000001</v>
      </c>
    </row>
    <row r="2901" spans="1:6">
      <c r="A2901" s="381" t="s">
        <v>24136</v>
      </c>
      <c r="B2901" s="381">
        <v>54500</v>
      </c>
      <c r="C2901" s="369" t="s">
        <v>24384</v>
      </c>
      <c r="D2901" s="370" t="s">
        <v>7866</v>
      </c>
      <c r="E2901" s="382">
        <v>12.804500000000001</v>
      </c>
      <c r="F2901" s="382">
        <v>13.5572</v>
      </c>
    </row>
    <row r="2902" spans="1:6" ht="34.5">
      <c r="A2902" s="381" t="s">
        <v>24136</v>
      </c>
      <c r="B2902" s="381">
        <v>54600</v>
      </c>
      <c r="C2902" s="369" t="s">
        <v>24385</v>
      </c>
      <c r="D2902" s="370" t="s">
        <v>74</v>
      </c>
      <c r="E2902" s="382">
        <v>76.331800000000001</v>
      </c>
      <c r="F2902" s="382">
        <v>78.419799999999995</v>
      </c>
    </row>
    <row r="2903" spans="1:6">
      <c r="A2903" s="381" t="s">
        <v>24136</v>
      </c>
      <c r="B2903" s="381">
        <v>54700</v>
      </c>
      <c r="C2903" s="369" t="s">
        <v>24386</v>
      </c>
      <c r="D2903" s="370" t="s">
        <v>74</v>
      </c>
      <c r="E2903" s="382">
        <v>119.2717</v>
      </c>
      <c r="F2903" s="382">
        <v>120.0016</v>
      </c>
    </row>
    <row r="2904" spans="1:6">
      <c r="A2904" s="381" t="s">
        <v>24136</v>
      </c>
      <c r="B2904" s="381">
        <v>54800</v>
      </c>
      <c r="C2904" s="369" t="s">
        <v>24387</v>
      </c>
      <c r="D2904" s="370" t="s">
        <v>74</v>
      </c>
      <c r="E2904" s="382">
        <v>126.50530000000001</v>
      </c>
      <c r="F2904" s="382">
        <v>127.2826</v>
      </c>
    </row>
    <row r="2905" spans="1:6">
      <c r="A2905" s="381" t="s">
        <v>24136</v>
      </c>
      <c r="B2905" s="381">
        <v>55000</v>
      </c>
      <c r="C2905" s="369" t="s">
        <v>24388</v>
      </c>
      <c r="D2905" s="370" t="s">
        <v>74</v>
      </c>
      <c r="E2905" s="382">
        <v>44.344200000000001</v>
      </c>
      <c r="F2905" s="382">
        <v>45.018700000000003</v>
      </c>
    </row>
    <row r="2906" spans="1:6">
      <c r="A2906" s="381" t="s">
        <v>24136</v>
      </c>
      <c r="B2906" s="381">
        <v>55100</v>
      </c>
      <c r="C2906" s="369" t="s">
        <v>24389</v>
      </c>
      <c r="D2906" s="370" t="s">
        <v>74</v>
      </c>
      <c r="E2906" s="382">
        <v>47.489199999999997</v>
      </c>
      <c r="F2906" s="382">
        <v>48.163699999999999</v>
      </c>
    </row>
    <row r="2907" spans="1:6">
      <c r="A2907" s="381" t="s">
        <v>24136</v>
      </c>
      <c r="B2907" s="381">
        <v>55200</v>
      </c>
      <c r="C2907" s="369" t="s">
        <v>24390</v>
      </c>
      <c r="D2907" s="370" t="s">
        <v>74</v>
      </c>
      <c r="E2907" s="382">
        <v>50.6342</v>
      </c>
      <c r="F2907" s="382">
        <v>51.308700000000002</v>
      </c>
    </row>
    <row r="2908" spans="1:6">
      <c r="A2908" s="381" t="s">
        <v>24136</v>
      </c>
      <c r="B2908" s="381">
        <v>55400</v>
      </c>
      <c r="C2908" s="369" t="s">
        <v>24391</v>
      </c>
      <c r="D2908" s="370" t="s">
        <v>74</v>
      </c>
      <c r="E2908" s="382">
        <v>37.392499999999998</v>
      </c>
      <c r="F2908" s="382">
        <v>38.3429</v>
      </c>
    </row>
    <row r="2909" spans="1:6">
      <c r="A2909" s="381" t="s">
        <v>24136</v>
      </c>
      <c r="B2909" s="381">
        <v>55500</v>
      </c>
      <c r="C2909" s="369" t="s">
        <v>24392</v>
      </c>
      <c r="D2909" s="370" t="s">
        <v>74</v>
      </c>
      <c r="E2909" s="382">
        <v>43.818800000000003</v>
      </c>
      <c r="F2909" s="382">
        <v>44.774900000000002</v>
      </c>
    </row>
    <row r="2910" spans="1:6">
      <c r="A2910" s="381" t="s">
        <v>24136</v>
      </c>
      <c r="B2910" s="381">
        <v>55600</v>
      </c>
      <c r="C2910" s="369" t="s">
        <v>24393</v>
      </c>
      <c r="D2910" s="370" t="s">
        <v>74</v>
      </c>
      <c r="E2910" s="382">
        <v>50.234099999999998</v>
      </c>
      <c r="F2910" s="382">
        <v>51.195599999999999</v>
      </c>
    </row>
    <row r="2911" spans="1:6">
      <c r="A2911" s="381" t="s">
        <v>24136</v>
      </c>
      <c r="B2911" s="381">
        <v>55700</v>
      </c>
      <c r="C2911" s="369" t="s">
        <v>24394</v>
      </c>
      <c r="D2911" s="370" t="s">
        <v>74</v>
      </c>
      <c r="E2911" s="382">
        <v>56.660499999999999</v>
      </c>
      <c r="F2911" s="382">
        <v>57.627499999999998</v>
      </c>
    </row>
    <row r="2912" spans="1:6">
      <c r="A2912" s="381" t="s">
        <v>24136</v>
      </c>
      <c r="B2912" s="381">
        <v>55900</v>
      </c>
      <c r="C2912" s="369" t="s">
        <v>24395</v>
      </c>
      <c r="D2912" s="370" t="s">
        <v>74</v>
      </c>
      <c r="E2912" s="382">
        <v>43.152500000000003</v>
      </c>
      <c r="F2912" s="382">
        <v>44.102899999999998</v>
      </c>
    </row>
    <row r="2913" spans="1:6">
      <c r="A2913" s="381" t="s">
        <v>24136</v>
      </c>
      <c r="B2913" s="381">
        <v>56000</v>
      </c>
      <c r="C2913" s="369" t="s">
        <v>24396</v>
      </c>
      <c r="D2913" s="370" t="s">
        <v>74</v>
      </c>
      <c r="E2913" s="382">
        <v>51.498800000000003</v>
      </c>
      <c r="F2913" s="382">
        <v>52.454900000000002</v>
      </c>
    </row>
    <row r="2914" spans="1:6">
      <c r="A2914" s="381" t="s">
        <v>24136</v>
      </c>
      <c r="B2914" s="381">
        <v>56100</v>
      </c>
      <c r="C2914" s="369" t="s">
        <v>24397</v>
      </c>
      <c r="D2914" s="370" t="s">
        <v>74</v>
      </c>
      <c r="E2914" s="382">
        <v>59.834099999999999</v>
      </c>
      <c r="F2914" s="382">
        <v>60.7956</v>
      </c>
    </row>
    <row r="2915" spans="1:6">
      <c r="A2915" s="381" t="s">
        <v>24136</v>
      </c>
      <c r="B2915" s="381">
        <v>56200</v>
      </c>
      <c r="C2915" s="369" t="s">
        <v>24398</v>
      </c>
      <c r="D2915" s="370" t="s">
        <v>74</v>
      </c>
      <c r="E2915" s="382">
        <v>68.180499999999995</v>
      </c>
      <c r="F2915" s="382">
        <v>69.147499999999994</v>
      </c>
    </row>
    <row r="2916" spans="1:6">
      <c r="A2916" s="381" t="s">
        <v>24136</v>
      </c>
      <c r="B2916" s="381">
        <v>56300</v>
      </c>
      <c r="C2916" s="369" t="s">
        <v>24399</v>
      </c>
      <c r="D2916" s="370" t="s">
        <v>74</v>
      </c>
      <c r="E2916" s="382">
        <v>42.515599999999999</v>
      </c>
      <c r="F2916" s="382">
        <v>42.934100000000001</v>
      </c>
    </row>
    <row r="2917" spans="1:6">
      <c r="A2917" s="381" t="s">
        <v>24136</v>
      </c>
      <c r="B2917" s="381">
        <v>56400</v>
      </c>
      <c r="C2917" s="369" t="s">
        <v>24400</v>
      </c>
      <c r="D2917" s="370" t="s">
        <v>74</v>
      </c>
      <c r="E2917" s="382">
        <v>51.226399999999998</v>
      </c>
      <c r="F2917" s="382">
        <v>51.6449</v>
      </c>
    </row>
    <row r="2918" spans="1:6" ht="23.25">
      <c r="A2918" s="381" t="s">
        <v>24136</v>
      </c>
      <c r="B2918" s="381">
        <v>56500</v>
      </c>
      <c r="C2918" s="369" t="s">
        <v>24401</v>
      </c>
      <c r="D2918" s="370" t="s">
        <v>74</v>
      </c>
      <c r="E2918" s="382">
        <v>59.937199999999997</v>
      </c>
      <c r="F2918" s="382">
        <v>60.355699999999999</v>
      </c>
    </row>
    <row r="2919" spans="1:6">
      <c r="A2919" s="381" t="s">
        <v>24136</v>
      </c>
      <c r="B2919" s="381">
        <v>56600</v>
      </c>
      <c r="C2919" s="369" t="s">
        <v>24402</v>
      </c>
      <c r="D2919" s="370" t="s">
        <v>74</v>
      </c>
      <c r="E2919" s="382">
        <v>68.647999999999996</v>
      </c>
      <c r="F2919" s="382">
        <v>69.066500000000005</v>
      </c>
    </row>
    <row r="2920" spans="1:6">
      <c r="A2920" s="381" t="s">
        <v>24136</v>
      </c>
      <c r="B2920" s="381">
        <v>56700</v>
      </c>
      <c r="C2920" s="369" t="s">
        <v>24403</v>
      </c>
      <c r="D2920" s="370" t="s">
        <v>24380</v>
      </c>
      <c r="E2920" s="382">
        <v>0.47639999999999999</v>
      </c>
      <c r="F2920" s="382">
        <v>0.48759999999999998</v>
      </c>
    </row>
    <row r="2921" spans="1:6">
      <c r="A2921" s="381" t="s">
        <v>24136</v>
      </c>
      <c r="B2921" s="381">
        <v>56800</v>
      </c>
      <c r="C2921" s="369" t="s">
        <v>24404</v>
      </c>
      <c r="D2921" s="370" t="s">
        <v>24380</v>
      </c>
      <c r="E2921" s="382">
        <v>0.15509999999999999</v>
      </c>
      <c r="F2921" s="382">
        <v>0.15870000000000001</v>
      </c>
    </row>
    <row r="2922" spans="1:6">
      <c r="A2922" s="381" t="s">
        <v>24136</v>
      </c>
      <c r="B2922" s="381">
        <v>56900</v>
      </c>
      <c r="C2922" s="369" t="s">
        <v>24405</v>
      </c>
      <c r="D2922" s="370" t="s">
        <v>7866</v>
      </c>
      <c r="E2922" s="382">
        <v>0.249</v>
      </c>
      <c r="F2922" s="382">
        <v>0.25519999999999998</v>
      </c>
    </row>
    <row r="2923" spans="1:6" ht="23.25">
      <c r="A2923" s="381" t="s">
        <v>24136</v>
      </c>
      <c r="B2923" s="381">
        <v>57000</v>
      </c>
      <c r="C2923" s="369" t="s">
        <v>24406</v>
      </c>
      <c r="D2923" s="370" t="s">
        <v>7866</v>
      </c>
      <c r="E2923" s="382">
        <v>39.252000000000002</v>
      </c>
      <c r="F2923" s="382">
        <v>41.698</v>
      </c>
    </row>
    <row r="2924" spans="1:6">
      <c r="A2924" s="381" t="s">
        <v>24136</v>
      </c>
      <c r="B2924" s="381">
        <v>57100</v>
      </c>
      <c r="C2924" s="369" t="s">
        <v>24407</v>
      </c>
      <c r="D2924" s="370" t="s">
        <v>7866</v>
      </c>
      <c r="E2924" s="382">
        <v>27.633199999999999</v>
      </c>
      <c r="F2924" s="382">
        <v>29.9527</v>
      </c>
    </row>
    <row r="2925" spans="1:6">
      <c r="A2925" s="381" t="s">
        <v>24136</v>
      </c>
      <c r="B2925" s="381">
        <v>57200</v>
      </c>
      <c r="C2925" s="369" t="s">
        <v>24408</v>
      </c>
      <c r="D2925" s="370" t="s">
        <v>7866</v>
      </c>
      <c r="E2925" s="382">
        <v>73.911600000000007</v>
      </c>
      <c r="F2925" s="382">
        <v>80.8245</v>
      </c>
    </row>
    <row r="2926" spans="1:6">
      <c r="A2926" s="381" t="s">
        <v>24136</v>
      </c>
      <c r="B2926" s="381">
        <v>57300</v>
      </c>
      <c r="C2926" s="369" t="s">
        <v>24409</v>
      </c>
      <c r="D2926" s="370" t="s">
        <v>21</v>
      </c>
      <c r="E2926" s="382">
        <v>12.4626</v>
      </c>
      <c r="F2926" s="382">
        <v>13.4712</v>
      </c>
    </row>
    <row r="2927" spans="1:6">
      <c r="A2927" s="381" t="s">
        <v>24136</v>
      </c>
      <c r="B2927" s="381">
        <v>57400</v>
      </c>
      <c r="C2927" s="369" t="s">
        <v>24410</v>
      </c>
      <c r="D2927" s="370" t="s">
        <v>21</v>
      </c>
      <c r="E2927" s="382">
        <v>5.1665000000000001</v>
      </c>
      <c r="F2927" s="382">
        <v>5.6402999999999999</v>
      </c>
    </row>
    <row r="2928" spans="1:6">
      <c r="A2928" s="381" t="s">
        <v>24136</v>
      </c>
      <c r="B2928" s="381">
        <v>57500</v>
      </c>
      <c r="C2928" s="369" t="s">
        <v>24411</v>
      </c>
      <c r="D2928" s="370" t="s">
        <v>21</v>
      </c>
      <c r="E2928" s="382">
        <v>10.8758</v>
      </c>
      <c r="F2928" s="382">
        <v>11.6013</v>
      </c>
    </row>
    <row r="2929" spans="1:6">
      <c r="A2929" s="381" t="s">
        <v>24136</v>
      </c>
      <c r="B2929" s="381">
        <v>57600</v>
      </c>
      <c r="C2929" s="369" t="s">
        <v>24412</v>
      </c>
      <c r="D2929" s="370" t="s">
        <v>16021</v>
      </c>
      <c r="E2929" s="382">
        <v>5.8606999999999996</v>
      </c>
      <c r="F2929" s="382">
        <v>5.9984000000000002</v>
      </c>
    </row>
    <row r="2930" spans="1:6">
      <c r="A2930" s="381" t="s">
        <v>24136</v>
      </c>
      <c r="B2930" s="381">
        <v>57700</v>
      </c>
      <c r="C2930" s="369" t="s">
        <v>24413</v>
      </c>
      <c r="D2930" s="370" t="s">
        <v>21611</v>
      </c>
      <c r="E2930" s="382" t="s">
        <v>21611</v>
      </c>
      <c r="F2930" s="382" t="s">
        <v>21611</v>
      </c>
    </row>
    <row r="2931" spans="1:6" ht="23.25">
      <c r="A2931" s="381" t="s">
        <v>24136</v>
      </c>
      <c r="B2931" s="381">
        <v>57701</v>
      </c>
      <c r="C2931" s="369" t="s">
        <v>24414</v>
      </c>
      <c r="D2931" s="370" t="s">
        <v>74</v>
      </c>
      <c r="E2931" s="382">
        <v>10.3033</v>
      </c>
      <c r="F2931" s="382">
        <v>10.545500000000001</v>
      </c>
    </row>
    <row r="2932" spans="1:6">
      <c r="A2932" s="381" t="s">
        <v>24136</v>
      </c>
      <c r="B2932" s="381">
        <v>57707</v>
      </c>
      <c r="C2932" s="369" t="s">
        <v>24415</v>
      </c>
      <c r="D2932" s="370" t="s">
        <v>16021</v>
      </c>
      <c r="E2932" s="382">
        <v>1.5509999999999999</v>
      </c>
      <c r="F2932" s="382">
        <v>1.5874999999999999</v>
      </c>
    </row>
    <row r="2933" spans="1:6">
      <c r="A2933" s="381" t="s">
        <v>24136</v>
      </c>
      <c r="B2933" s="381">
        <v>57800</v>
      </c>
      <c r="C2933" s="369" t="s">
        <v>24416</v>
      </c>
      <c r="D2933" s="370" t="s">
        <v>21611</v>
      </c>
      <c r="E2933" s="382" t="s">
        <v>21611</v>
      </c>
      <c r="F2933" s="382" t="s">
        <v>21611</v>
      </c>
    </row>
    <row r="2934" spans="1:6" ht="23.25">
      <c r="A2934" s="381" t="s">
        <v>24136</v>
      </c>
      <c r="B2934" s="381">
        <v>57801</v>
      </c>
      <c r="C2934" s="369" t="s">
        <v>24417</v>
      </c>
      <c r="D2934" s="370" t="s">
        <v>74</v>
      </c>
      <c r="E2934" s="382">
        <v>10.6356</v>
      </c>
      <c r="F2934" s="382">
        <v>10.8857</v>
      </c>
    </row>
    <row r="2935" spans="1:6">
      <c r="A2935" s="381" t="s">
        <v>24136</v>
      </c>
      <c r="B2935" s="381">
        <v>57807</v>
      </c>
      <c r="C2935" s="369" t="s">
        <v>24418</v>
      </c>
      <c r="D2935" s="370" t="s">
        <v>16021</v>
      </c>
      <c r="E2935" s="382">
        <v>1.8834</v>
      </c>
      <c r="F2935" s="382">
        <v>1.9277</v>
      </c>
    </row>
    <row r="2936" spans="1:6">
      <c r="A2936" s="381" t="s">
        <v>24136</v>
      </c>
      <c r="B2936" s="381">
        <v>57900</v>
      </c>
      <c r="C2936" s="369" t="s">
        <v>24419</v>
      </c>
      <c r="D2936" s="370" t="s">
        <v>21611</v>
      </c>
      <c r="E2936" s="382" t="s">
        <v>21611</v>
      </c>
      <c r="F2936" s="382" t="s">
        <v>21611</v>
      </c>
    </row>
    <row r="2937" spans="1:6" ht="23.25">
      <c r="A2937" s="381" t="s">
        <v>24136</v>
      </c>
      <c r="B2937" s="381">
        <v>57901</v>
      </c>
      <c r="C2937" s="369" t="s">
        <v>24420</v>
      </c>
      <c r="D2937" s="370" t="s">
        <v>74</v>
      </c>
      <c r="E2937" s="382">
        <v>10.6356</v>
      </c>
      <c r="F2937" s="382">
        <v>10.8857</v>
      </c>
    </row>
    <row r="2938" spans="1:6">
      <c r="A2938" s="381" t="s">
        <v>24136</v>
      </c>
      <c r="B2938" s="381">
        <v>57907</v>
      </c>
      <c r="C2938" s="369" t="s">
        <v>24421</v>
      </c>
      <c r="D2938" s="370" t="s">
        <v>16021</v>
      </c>
      <c r="E2938" s="382">
        <v>1.8834</v>
      </c>
      <c r="F2938" s="382">
        <v>1.9277</v>
      </c>
    </row>
    <row r="2939" spans="1:6">
      <c r="A2939" s="381" t="s">
        <v>24136</v>
      </c>
      <c r="B2939" s="381">
        <v>58000</v>
      </c>
      <c r="C2939" s="369" t="s">
        <v>24422</v>
      </c>
      <c r="D2939" s="370" t="s">
        <v>21611</v>
      </c>
      <c r="E2939" s="382" t="s">
        <v>21611</v>
      </c>
      <c r="F2939" s="382" t="s">
        <v>21611</v>
      </c>
    </row>
    <row r="2940" spans="1:6" ht="23.25">
      <c r="A2940" s="381" t="s">
        <v>24136</v>
      </c>
      <c r="B2940" s="381">
        <v>58001</v>
      </c>
      <c r="C2940" s="369" t="s">
        <v>24423</v>
      </c>
      <c r="D2940" s="370" t="s">
        <v>74</v>
      </c>
      <c r="E2940" s="382">
        <v>10.3033</v>
      </c>
      <c r="F2940" s="382">
        <v>10.545500000000001</v>
      </c>
    </row>
    <row r="2941" spans="1:6">
      <c r="A2941" s="381" t="s">
        <v>24136</v>
      </c>
      <c r="B2941" s="381">
        <v>58007</v>
      </c>
      <c r="C2941" s="369" t="s">
        <v>24424</v>
      </c>
      <c r="D2941" s="370" t="s">
        <v>16021</v>
      </c>
      <c r="E2941" s="382">
        <v>1.5509999999999999</v>
      </c>
      <c r="F2941" s="382">
        <v>1.5874999999999999</v>
      </c>
    </row>
    <row r="2942" spans="1:6">
      <c r="A2942" s="381" t="s">
        <v>24136</v>
      </c>
      <c r="B2942" s="381">
        <v>58100</v>
      </c>
      <c r="C2942" s="369" t="s">
        <v>24425</v>
      </c>
      <c r="D2942" s="370" t="s">
        <v>24380</v>
      </c>
      <c r="E2942" s="382">
        <v>0.57609999999999995</v>
      </c>
      <c r="F2942" s="382">
        <v>0.58960000000000001</v>
      </c>
    </row>
    <row r="2943" spans="1:6">
      <c r="A2943" s="381" t="s">
        <v>24136</v>
      </c>
      <c r="B2943" s="381">
        <v>58200</v>
      </c>
      <c r="C2943" s="369" t="s">
        <v>24426</v>
      </c>
      <c r="D2943" s="370" t="s">
        <v>24427</v>
      </c>
      <c r="E2943" s="382">
        <v>0.1973</v>
      </c>
      <c r="F2943" s="382">
        <v>0.20330000000000001</v>
      </c>
    </row>
    <row r="2944" spans="1:6">
      <c r="A2944" s="381" t="s">
        <v>24136</v>
      </c>
      <c r="B2944" s="381">
        <v>58400</v>
      </c>
      <c r="C2944" s="369" t="s">
        <v>24428</v>
      </c>
      <c r="D2944" s="370" t="s">
        <v>74</v>
      </c>
      <c r="E2944" s="382">
        <v>25.094000000000001</v>
      </c>
      <c r="F2944" s="382">
        <v>25.512499999999999</v>
      </c>
    </row>
    <row r="2945" spans="1:6">
      <c r="A2945" s="381" t="s">
        <v>24136</v>
      </c>
      <c r="B2945" s="381">
        <v>58500</v>
      </c>
      <c r="C2945" s="369" t="s">
        <v>24429</v>
      </c>
      <c r="D2945" s="370" t="s">
        <v>74</v>
      </c>
      <c r="E2945" s="382">
        <v>33.8048</v>
      </c>
      <c r="F2945" s="382">
        <v>34.223300000000002</v>
      </c>
    </row>
    <row r="2946" spans="1:6">
      <c r="A2946" s="381" t="s">
        <v>24136</v>
      </c>
      <c r="B2946" s="381">
        <v>58600</v>
      </c>
      <c r="C2946" s="369" t="s">
        <v>24430</v>
      </c>
      <c r="D2946" s="370" t="s">
        <v>21611</v>
      </c>
      <c r="E2946" s="382" t="s">
        <v>21611</v>
      </c>
      <c r="F2946" s="382" t="s">
        <v>21611</v>
      </c>
    </row>
    <row r="2947" spans="1:6" ht="23.25">
      <c r="A2947" s="381" t="s">
        <v>24136</v>
      </c>
      <c r="B2947" s="381">
        <v>58601</v>
      </c>
      <c r="C2947" s="369" t="s">
        <v>24431</v>
      </c>
      <c r="D2947" s="370" t="s">
        <v>7866</v>
      </c>
      <c r="E2947" s="382">
        <v>51.608800000000002</v>
      </c>
      <c r="F2947" s="382">
        <v>53.0884</v>
      </c>
    </row>
    <row r="2948" spans="1:6" ht="23.25">
      <c r="A2948" s="381" t="s">
        <v>24136</v>
      </c>
      <c r="B2948" s="381">
        <v>58602</v>
      </c>
      <c r="C2948" s="369" t="s">
        <v>24432</v>
      </c>
      <c r="D2948" s="370" t="s">
        <v>7866</v>
      </c>
      <c r="E2948" s="382">
        <v>56.966799999999999</v>
      </c>
      <c r="F2948" s="382">
        <v>58.681100000000001</v>
      </c>
    </row>
    <row r="2949" spans="1:6" ht="23.25">
      <c r="A2949" s="381" t="s">
        <v>24136</v>
      </c>
      <c r="B2949" s="381">
        <v>58603</v>
      </c>
      <c r="C2949" s="369" t="s">
        <v>24433</v>
      </c>
      <c r="D2949" s="370" t="s">
        <v>7866</v>
      </c>
      <c r="E2949" s="382">
        <v>96.614199999999997</v>
      </c>
      <c r="F2949" s="382">
        <v>98.673199999999994</v>
      </c>
    </row>
    <row r="2950" spans="1:6" ht="23.25">
      <c r="A2950" s="381" t="s">
        <v>24136</v>
      </c>
      <c r="B2950" s="381">
        <v>58700</v>
      </c>
      <c r="C2950" s="369" t="s">
        <v>24434</v>
      </c>
      <c r="D2950" s="370" t="s">
        <v>21</v>
      </c>
      <c r="E2950" s="382">
        <v>194.3605</v>
      </c>
      <c r="F2950" s="382">
        <v>196.12549999999999</v>
      </c>
    </row>
    <row r="2951" spans="1:6">
      <c r="A2951" s="381" t="s">
        <v>24136</v>
      </c>
      <c r="B2951" s="381">
        <v>58800</v>
      </c>
      <c r="C2951" s="369" t="s">
        <v>24435</v>
      </c>
      <c r="D2951" s="370" t="s">
        <v>21</v>
      </c>
      <c r="E2951" s="382">
        <v>20.060199999999998</v>
      </c>
      <c r="F2951" s="382">
        <v>21.3718</v>
      </c>
    </row>
    <row r="2952" spans="1:6">
      <c r="A2952" s="381" t="s">
        <v>24136</v>
      </c>
      <c r="B2952" s="381">
        <v>58900</v>
      </c>
      <c r="C2952" s="369" t="s">
        <v>24436</v>
      </c>
      <c r="D2952" s="370" t="s">
        <v>21</v>
      </c>
      <c r="E2952" s="382">
        <v>46.4208</v>
      </c>
      <c r="F2952" s="382">
        <v>49.497199999999999</v>
      </c>
    </row>
    <row r="2953" spans="1:6">
      <c r="A2953" s="381" t="s">
        <v>24136</v>
      </c>
      <c r="B2953" s="381">
        <v>59000</v>
      </c>
      <c r="C2953" s="369" t="s">
        <v>24437</v>
      </c>
      <c r="D2953" s="370" t="s">
        <v>74</v>
      </c>
      <c r="E2953" s="382">
        <v>163.45140000000001</v>
      </c>
      <c r="F2953" s="382">
        <v>164.2689</v>
      </c>
    </row>
    <row r="2954" spans="1:6" ht="23.25">
      <c r="A2954" s="381" t="s">
        <v>24136</v>
      </c>
      <c r="B2954" s="381">
        <v>59101</v>
      </c>
      <c r="C2954" s="369" t="s">
        <v>23723</v>
      </c>
      <c r="D2954" s="370" t="s">
        <v>7866</v>
      </c>
      <c r="E2954" s="382">
        <v>90.251800000000003</v>
      </c>
      <c r="F2954" s="382">
        <v>94.209100000000007</v>
      </c>
    </row>
    <row r="2955" spans="1:6" ht="34.5">
      <c r="A2955" s="381" t="s">
        <v>24136</v>
      </c>
      <c r="B2955" s="381">
        <v>59102</v>
      </c>
      <c r="C2955" s="369" t="s">
        <v>23724</v>
      </c>
      <c r="D2955" s="370" t="s">
        <v>7866</v>
      </c>
      <c r="E2955" s="382">
        <v>89.699200000000005</v>
      </c>
      <c r="F2955" s="382">
        <v>92.5398</v>
      </c>
    </row>
    <row r="2956" spans="1:6" ht="45.75">
      <c r="A2956" s="381" t="s">
        <v>24136</v>
      </c>
      <c r="B2956" s="381">
        <v>59201</v>
      </c>
      <c r="C2956" s="369" t="s">
        <v>23714</v>
      </c>
      <c r="D2956" s="370" t="s">
        <v>74</v>
      </c>
      <c r="E2956" s="382">
        <v>199.99700000000001</v>
      </c>
      <c r="F2956" s="382">
        <v>217.696</v>
      </c>
    </row>
    <row r="2957" spans="1:6" ht="45.75">
      <c r="A2957" s="381" t="s">
        <v>24136</v>
      </c>
      <c r="B2957" s="381">
        <v>59202</v>
      </c>
      <c r="C2957" s="369" t="s">
        <v>23715</v>
      </c>
      <c r="D2957" s="370" t="s">
        <v>74</v>
      </c>
      <c r="E2957" s="382">
        <v>434.42250000000001</v>
      </c>
      <c r="F2957" s="382">
        <v>452.5813</v>
      </c>
    </row>
    <row r="2958" spans="1:6" ht="23.25">
      <c r="A2958" s="381" t="s">
        <v>24136</v>
      </c>
      <c r="B2958" s="381">
        <v>59300</v>
      </c>
      <c r="C2958" s="369" t="s">
        <v>24438</v>
      </c>
      <c r="D2958" s="370" t="s">
        <v>74</v>
      </c>
      <c r="E2958" s="382">
        <v>1004.4565</v>
      </c>
      <c r="F2958" s="382">
        <v>1009.1387999999999</v>
      </c>
    </row>
    <row r="2959" spans="1:6" ht="23.25">
      <c r="A2959" s="381" t="s">
        <v>24136</v>
      </c>
      <c r="B2959" s="381">
        <v>59400</v>
      </c>
      <c r="C2959" s="369" t="s">
        <v>24439</v>
      </c>
      <c r="D2959" s="370" t="s">
        <v>74</v>
      </c>
      <c r="E2959" s="382">
        <v>665.42150000000004</v>
      </c>
      <c r="F2959" s="382">
        <v>669.95929999999998</v>
      </c>
    </row>
    <row r="2960" spans="1:6" ht="23.25">
      <c r="A2960" s="381" t="s">
        <v>24136</v>
      </c>
      <c r="B2960" s="381">
        <v>59500</v>
      </c>
      <c r="C2960" s="369" t="s">
        <v>24440</v>
      </c>
      <c r="D2960" s="370" t="s">
        <v>74</v>
      </c>
      <c r="E2960" s="382">
        <v>712.84019999999998</v>
      </c>
      <c r="F2960" s="382">
        <v>717.39509999999996</v>
      </c>
    </row>
    <row r="2961" spans="1:6" ht="23.25">
      <c r="A2961" s="381" t="s">
        <v>24136</v>
      </c>
      <c r="B2961" s="381">
        <v>59600</v>
      </c>
      <c r="C2961" s="369" t="s">
        <v>24441</v>
      </c>
      <c r="D2961" s="370" t="s">
        <v>74</v>
      </c>
      <c r="E2961" s="382">
        <v>811.64679999999998</v>
      </c>
      <c r="F2961" s="382">
        <v>816.33259999999996</v>
      </c>
    </row>
    <row r="2962" spans="1:6" ht="23.25">
      <c r="A2962" s="381" t="s">
        <v>24136</v>
      </c>
      <c r="B2962" s="381">
        <v>59700</v>
      </c>
      <c r="C2962" s="369" t="s">
        <v>24442</v>
      </c>
      <c r="D2962" s="370" t="s">
        <v>74</v>
      </c>
      <c r="E2962" s="382">
        <v>875.14269999999999</v>
      </c>
      <c r="F2962" s="382">
        <v>879.82500000000005</v>
      </c>
    </row>
    <row r="2963" spans="1:6" ht="45.75">
      <c r="A2963" s="381" t="s">
        <v>24136</v>
      </c>
      <c r="B2963" s="381">
        <v>59901</v>
      </c>
      <c r="C2963" s="369" t="s">
        <v>24443</v>
      </c>
      <c r="D2963" s="370" t="s">
        <v>74</v>
      </c>
      <c r="E2963" s="382">
        <v>339.20510000000002</v>
      </c>
      <c r="F2963" s="382">
        <v>341.52210000000002</v>
      </c>
    </row>
    <row r="2964" spans="1:6" ht="45.75">
      <c r="A2964" s="381" t="s">
        <v>24136</v>
      </c>
      <c r="B2964" s="381">
        <v>59902</v>
      </c>
      <c r="C2964" s="369" t="s">
        <v>24444</v>
      </c>
      <c r="D2964" s="370" t="s">
        <v>74</v>
      </c>
      <c r="E2964" s="382">
        <v>398.42509999999999</v>
      </c>
      <c r="F2964" s="382">
        <v>400.74209999999999</v>
      </c>
    </row>
    <row r="2965" spans="1:6" ht="23.25">
      <c r="A2965" s="381" t="s">
        <v>24136</v>
      </c>
      <c r="B2965" s="381">
        <v>59903</v>
      </c>
      <c r="C2965" s="369" t="s">
        <v>24445</v>
      </c>
      <c r="D2965" s="370" t="s">
        <v>74</v>
      </c>
      <c r="E2965" s="382">
        <v>800.60630000000003</v>
      </c>
      <c r="F2965" s="382">
        <v>805.28859999999997</v>
      </c>
    </row>
    <row r="2966" spans="1:6">
      <c r="A2966" s="376" t="s">
        <v>24136</v>
      </c>
      <c r="B2966" s="376">
        <v>60000</v>
      </c>
      <c r="C2966" s="377" t="s">
        <v>24446</v>
      </c>
      <c r="D2966" s="378"/>
      <c r="E2966" s="379"/>
      <c r="F2966" s="379"/>
    </row>
    <row r="2967" spans="1:6">
      <c r="A2967" s="381" t="s">
        <v>24136</v>
      </c>
      <c r="B2967" s="381">
        <v>60100</v>
      </c>
      <c r="C2967" s="369" t="s">
        <v>24447</v>
      </c>
      <c r="D2967" s="370" t="s">
        <v>21</v>
      </c>
      <c r="E2967" s="382">
        <v>74.691500000000005</v>
      </c>
      <c r="F2967" s="382">
        <v>81.126400000000004</v>
      </c>
    </row>
    <row r="2968" spans="1:6">
      <c r="A2968" s="381" t="s">
        <v>24136</v>
      </c>
      <c r="B2968" s="381">
        <v>60200</v>
      </c>
      <c r="C2968" s="369" t="s">
        <v>24448</v>
      </c>
      <c r="D2968" s="370" t="s">
        <v>21</v>
      </c>
      <c r="E2968" s="382">
        <v>167.02379999999999</v>
      </c>
      <c r="F2968" s="382">
        <v>177.12289999999999</v>
      </c>
    </row>
    <row r="2969" spans="1:6">
      <c r="A2969" s="381" t="s">
        <v>24136</v>
      </c>
      <c r="B2969" s="381">
        <v>60300</v>
      </c>
      <c r="C2969" s="369" t="s">
        <v>24449</v>
      </c>
      <c r="D2969" s="370" t="s">
        <v>7866</v>
      </c>
      <c r="E2969" s="382">
        <v>40.345100000000002</v>
      </c>
      <c r="F2969" s="382">
        <v>43.672899999999998</v>
      </c>
    </row>
    <row r="2970" spans="1:6">
      <c r="A2970" s="381" t="s">
        <v>24136</v>
      </c>
      <c r="B2970" s="381">
        <v>60400</v>
      </c>
      <c r="C2970" s="369" t="s">
        <v>24450</v>
      </c>
      <c r="D2970" s="370" t="s">
        <v>7866</v>
      </c>
      <c r="E2970" s="382">
        <v>68.939800000000005</v>
      </c>
      <c r="F2970" s="382">
        <v>74.484800000000007</v>
      </c>
    </row>
    <row r="2971" spans="1:6">
      <c r="A2971" s="381" t="s">
        <v>24136</v>
      </c>
      <c r="B2971" s="381">
        <v>60500</v>
      </c>
      <c r="C2971" s="369" t="s">
        <v>24451</v>
      </c>
      <c r="D2971" s="370" t="s">
        <v>74</v>
      </c>
      <c r="E2971" s="382">
        <v>132.708</v>
      </c>
      <c r="F2971" s="382">
        <v>134.57339999999999</v>
      </c>
    </row>
    <row r="2972" spans="1:6">
      <c r="A2972" s="381" t="s">
        <v>24136</v>
      </c>
      <c r="B2972" s="381">
        <v>60600</v>
      </c>
      <c r="C2972" s="369" t="s">
        <v>24452</v>
      </c>
      <c r="D2972" s="370" t="s">
        <v>74</v>
      </c>
      <c r="E2972" s="382">
        <v>255.48099999999999</v>
      </c>
      <c r="F2972" s="382">
        <v>257.79770000000002</v>
      </c>
    </row>
    <row r="2973" spans="1:6" ht="23.25">
      <c r="A2973" s="381" t="s">
        <v>24136</v>
      </c>
      <c r="B2973" s="381">
        <v>60700</v>
      </c>
      <c r="C2973" s="369" t="s">
        <v>24453</v>
      </c>
      <c r="D2973" s="370" t="s">
        <v>21</v>
      </c>
      <c r="E2973" s="382">
        <v>37.299300000000002</v>
      </c>
      <c r="F2973" s="382">
        <v>37.634999999999998</v>
      </c>
    </row>
    <row r="2974" spans="1:6" ht="23.25">
      <c r="A2974" s="381" t="s">
        <v>24136</v>
      </c>
      <c r="B2974" s="381">
        <v>60800</v>
      </c>
      <c r="C2974" s="369" t="s">
        <v>24454</v>
      </c>
      <c r="D2974" s="370" t="s">
        <v>21</v>
      </c>
      <c r="E2974" s="382">
        <v>52.4191</v>
      </c>
      <c r="F2974" s="382">
        <v>53.084000000000003</v>
      </c>
    </row>
    <row r="2975" spans="1:6" ht="23.25">
      <c r="A2975" s="381" t="s">
        <v>24136</v>
      </c>
      <c r="B2975" s="381">
        <v>60900</v>
      </c>
      <c r="C2975" s="369" t="s">
        <v>24455</v>
      </c>
      <c r="D2975" s="370" t="s">
        <v>21</v>
      </c>
      <c r="E2975" s="382">
        <v>73.0351</v>
      </c>
      <c r="F2975" s="382">
        <v>73.936999999999998</v>
      </c>
    </row>
    <row r="2976" spans="1:6" ht="23.25">
      <c r="A2976" s="381" t="s">
        <v>24136</v>
      </c>
      <c r="B2976" s="381">
        <v>61000</v>
      </c>
      <c r="C2976" s="369" t="s">
        <v>24456</v>
      </c>
      <c r="D2976" s="370" t="s">
        <v>21611</v>
      </c>
      <c r="E2976" s="382" t="s">
        <v>21611</v>
      </c>
      <c r="F2976" s="382" t="s">
        <v>21611</v>
      </c>
    </row>
    <row r="2977" spans="1:6" ht="23.25">
      <c r="A2977" s="381" t="s">
        <v>24136</v>
      </c>
      <c r="B2977" s="381">
        <v>61001</v>
      </c>
      <c r="C2977" s="369" t="s">
        <v>24457</v>
      </c>
      <c r="D2977" s="370" t="s">
        <v>21</v>
      </c>
      <c r="E2977" s="382">
        <v>116.8604</v>
      </c>
      <c r="F2977" s="382">
        <v>117.9978</v>
      </c>
    </row>
    <row r="2978" spans="1:6" ht="23.25">
      <c r="A2978" s="381" t="s">
        <v>24136</v>
      </c>
      <c r="B2978" s="381">
        <v>61002</v>
      </c>
      <c r="C2978" s="369" t="s">
        <v>24458</v>
      </c>
      <c r="D2978" s="370" t="s">
        <v>21</v>
      </c>
      <c r="E2978" s="382">
        <v>152.7304</v>
      </c>
      <c r="F2978" s="382">
        <v>153.86779999999999</v>
      </c>
    </row>
    <row r="2979" spans="1:6" ht="23.25">
      <c r="A2979" s="381" t="s">
        <v>24136</v>
      </c>
      <c r="B2979" s="381">
        <v>61100</v>
      </c>
      <c r="C2979" s="369" t="s">
        <v>24459</v>
      </c>
      <c r="D2979" s="370" t="s">
        <v>21611</v>
      </c>
      <c r="E2979" s="382" t="s">
        <v>21611</v>
      </c>
      <c r="F2979" s="382" t="s">
        <v>21611</v>
      </c>
    </row>
    <row r="2980" spans="1:6" ht="23.25">
      <c r="A2980" s="381" t="s">
        <v>24136</v>
      </c>
      <c r="B2980" s="381">
        <v>61101</v>
      </c>
      <c r="C2980" s="369" t="s">
        <v>24460</v>
      </c>
      <c r="D2980" s="370" t="s">
        <v>21</v>
      </c>
      <c r="E2980" s="382">
        <v>154.29669999999999</v>
      </c>
      <c r="F2980" s="382">
        <v>155.6722</v>
      </c>
    </row>
    <row r="2981" spans="1:6" ht="23.25">
      <c r="A2981" s="381" t="s">
        <v>24136</v>
      </c>
      <c r="B2981" s="381">
        <v>61102</v>
      </c>
      <c r="C2981" s="369" t="s">
        <v>24461</v>
      </c>
      <c r="D2981" s="370" t="s">
        <v>21</v>
      </c>
      <c r="E2981" s="382">
        <v>170.1867</v>
      </c>
      <c r="F2981" s="382">
        <v>171.56219999999999</v>
      </c>
    </row>
    <row r="2982" spans="1:6" ht="23.25">
      <c r="A2982" s="381" t="s">
        <v>24136</v>
      </c>
      <c r="B2982" s="381">
        <v>61200</v>
      </c>
      <c r="C2982" s="369" t="s">
        <v>24462</v>
      </c>
      <c r="D2982" s="370" t="s">
        <v>21611</v>
      </c>
      <c r="E2982" s="382" t="s">
        <v>21611</v>
      </c>
      <c r="F2982" s="382" t="s">
        <v>21611</v>
      </c>
    </row>
    <row r="2983" spans="1:6" ht="23.25">
      <c r="A2983" s="381" t="s">
        <v>24136</v>
      </c>
      <c r="B2983" s="381">
        <v>61201</v>
      </c>
      <c r="C2983" s="369" t="s">
        <v>24463</v>
      </c>
      <c r="D2983" s="370" t="s">
        <v>21</v>
      </c>
      <c r="E2983" s="382">
        <v>199.06809999999999</v>
      </c>
      <c r="F2983" s="382">
        <v>200.7739</v>
      </c>
    </row>
    <row r="2984" spans="1:6" ht="23.25">
      <c r="A2984" s="381" t="s">
        <v>24136</v>
      </c>
      <c r="B2984" s="381">
        <v>61202</v>
      </c>
      <c r="C2984" s="369" t="s">
        <v>24464</v>
      </c>
      <c r="D2984" s="370" t="s">
        <v>21</v>
      </c>
      <c r="E2984" s="382">
        <v>269.3381</v>
      </c>
      <c r="F2984" s="382">
        <v>271.04390000000001</v>
      </c>
    </row>
    <row r="2985" spans="1:6" ht="23.25">
      <c r="A2985" s="381" t="s">
        <v>24136</v>
      </c>
      <c r="B2985" s="381">
        <v>61300</v>
      </c>
      <c r="C2985" s="369" t="s">
        <v>24465</v>
      </c>
      <c r="D2985" s="370" t="s">
        <v>21611</v>
      </c>
      <c r="E2985" s="382" t="s">
        <v>21611</v>
      </c>
      <c r="F2985" s="382" t="s">
        <v>21611</v>
      </c>
    </row>
    <row r="2986" spans="1:6" ht="23.25">
      <c r="A2986" s="381" t="s">
        <v>24136</v>
      </c>
      <c r="B2986" s="381">
        <v>61301</v>
      </c>
      <c r="C2986" s="369" t="s">
        <v>24466</v>
      </c>
      <c r="D2986" s="370" t="s">
        <v>21</v>
      </c>
      <c r="E2986" s="382">
        <v>247.41550000000001</v>
      </c>
      <c r="F2986" s="382">
        <v>248.70650000000001</v>
      </c>
    </row>
    <row r="2987" spans="1:6" ht="23.25">
      <c r="A2987" s="381" t="s">
        <v>24136</v>
      </c>
      <c r="B2987" s="381">
        <v>61302</v>
      </c>
      <c r="C2987" s="369" t="s">
        <v>24467</v>
      </c>
      <c r="D2987" s="370" t="s">
        <v>21</v>
      </c>
      <c r="E2987" s="382">
        <v>278.93549999999999</v>
      </c>
      <c r="F2987" s="382">
        <v>280.22649999999999</v>
      </c>
    </row>
    <row r="2988" spans="1:6" ht="23.25">
      <c r="A2988" s="381" t="s">
        <v>24136</v>
      </c>
      <c r="B2988" s="381">
        <v>61400</v>
      </c>
      <c r="C2988" s="369" t="s">
        <v>24468</v>
      </c>
      <c r="D2988" s="370" t="s">
        <v>21611</v>
      </c>
      <c r="E2988" s="382" t="s">
        <v>21611</v>
      </c>
      <c r="F2988" s="382" t="s">
        <v>21611</v>
      </c>
    </row>
    <row r="2989" spans="1:6" ht="23.25">
      <c r="A2989" s="381" t="s">
        <v>24136</v>
      </c>
      <c r="B2989" s="381">
        <v>61401</v>
      </c>
      <c r="C2989" s="369" t="s">
        <v>24469</v>
      </c>
      <c r="D2989" s="370" t="s">
        <v>21</v>
      </c>
      <c r="E2989" s="382">
        <v>283.11360000000002</v>
      </c>
      <c r="F2989" s="382">
        <v>284.834</v>
      </c>
    </row>
    <row r="2990" spans="1:6" ht="23.25">
      <c r="A2990" s="381" t="s">
        <v>24136</v>
      </c>
      <c r="B2990" s="381">
        <v>61402</v>
      </c>
      <c r="C2990" s="369" t="s">
        <v>24470</v>
      </c>
      <c r="D2990" s="370" t="s">
        <v>21</v>
      </c>
      <c r="E2990" s="382">
        <v>381.30360000000002</v>
      </c>
      <c r="F2990" s="382">
        <v>383.024</v>
      </c>
    </row>
    <row r="2991" spans="1:6" ht="23.25">
      <c r="A2991" s="381" t="s">
        <v>24136</v>
      </c>
      <c r="B2991" s="381">
        <v>61500</v>
      </c>
      <c r="C2991" s="369" t="s">
        <v>24471</v>
      </c>
      <c r="D2991" s="370" t="s">
        <v>21611</v>
      </c>
      <c r="E2991" s="382" t="s">
        <v>21611</v>
      </c>
      <c r="F2991" s="382" t="s">
        <v>21611</v>
      </c>
    </row>
    <row r="2992" spans="1:6" ht="23.25">
      <c r="A2992" s="381" t="s">
        <v>24136</v>
      </c>
      <c r="B2992" s="381">
        <v>61501</v>
      </c>
      <c r="C2992" s="369" t="s">
        <v>24472</v>
      </c>
      <c r="D2992" s="370" t="s">
        <v>21</v>
      </c>
      <c r="E2992" s="382">
        <v>356.15699999999998</v>
      </c>
      <c r="F2992" s="382">
        <v>358.35750000000002</v>
      </c>
    </row>
    <row r="2993" spans="1:6" ht="23.25">
      <c r="A2993" s="381" t="s">
        <v>24136</v>
      </c>
      <c r="B2993" s="381">
        <v>61502</v>
      </c>
      <c r="C2993" s="369" t="s">
        <v>24473</v>
      </c>
      <c r="D2993" s="370" t="s">
        <v>21</v>
      </c>
      <c r="E2993" s="382">
        <v>399.42700000000002</v>
      </c>
      <c r="F2993" s="382">
        <v>401.6275</v>
      </c>
    </row>
    <row r="2994" spans="1:6" ht="23.25">
      <c r="A2994" s="381" t="s">
        <v>24136</v>
      </c>
      <c r="B2994" s="381">
        <v>61600</v>
      </c>
      <c r="C2994" s="369" t="s">
        <v>24474</v>
      </c>
      <c r="D2994" s="370" t="s">
        <v>21611</v>
      </c>
      <c r="E2994" s="382" t="s">
        <v>21611</v>
      </c>
      <c r="F2994" s="382" t="s">
        <v>21611</v>
      </c>
    </row>
    <row r="2995" spans="1:6" ht="23.25">
      <c r="A2995" s="381" t="s">
        <v>24136</v>
      </c>
      <c r="B2995" s="381">
        <v>61601</v>
      </c>
      <c r="C2995" s="369" t="s">
        <v>24475</v>
      </c>
      <c r="D2995" s="370" t="s">
        <v>21</v>
      </c>
      <c r="E2995" s="382">
        <v>444.47359999999998</v>
      </c>
      <c r="F2995" s="382">
        <v>447.1533</v>
      </c>
    </row>
    <row r="2996" spans="1:6" ht="23.25">
      <c r="A2996" s="381" t="s">
        <v>24136</v>
      </c>
      <c r="B2996" s="381">
        <v>61602</v>
      </c>
      <c r="C2996" s="369" t="s">
        <v>24476</v>
      </c>
      <c r="D2996" s="370" t="s">
        <v>21</v>
      </c>
      <c r="E2996" s="382">
        <v>534.81359999999995</v>
      </c>
      <c r="F2996" s="382">
        <v>537.49329999999998</v>
      </c>
    </row>
    <row r="2997" spans="1:6" ht="23.25">
      <c r="A2997" s="381" t="s">
        <v>24136</v>
      </c>
      <c r="B2997" s="381">
        <v>61700</v>
      </c>
      <c r="C2997" s="369" t="s">
        <v>24477</v>
      </c>
      <c r="D2997" s="370" t="s">
        <v>21611</v>
      </c>
      <c r="E2997" s="382" t="s">
        <v>21611</v>
      </c>
      <c r="F2997" s="382" t="s">
        <v>21611</v>
      </c>
    </row>
    <row r="2998" spans="1:6" ht="23.25">
      <c r="A2998" s="381" t="s">
        <v>24136</v>
      </c>
      <c r="B2998" s="381">
        <v>61701</v>
      </c>
      <c r="C2998" s="369" t="s">
        <v>24478</v>
      </c>
      <c r="D2998" s="370" t="s">
        <v>21</v>
      </c>
      <c r="E2998" s="382">
        <v>622.47400000000005</v>
      </c>
      <c r="F2998" s="382">
        <v>625.72730000000001</v>
      </c>
    </row>
    <row r="2999" spans="1:6" ht="23.25">
      <c r="A2999" s="381" t="s">
        <v>24136</v>
      </c>
      <c r="B2999" s="381">
        <v>61702</v>
      </c>
      <c r="C2999" s="369" t="s">
        <v>24479</v>
      </c>
      <c r="D2999" s="370" t="s">
        <v>21</v>
      </c>
      <c r="E2999" s="382">
        <v>788.56399999999996</v>
      </c>
      <c r="F2999" s="382">
        <v>791.81730000000005</v>
      </c>
    </row>
    <row r="3000" spans="1:6" ht="23.25">
      <c r="A3000" s="381" t="s">
        <v>24136</v>
      </c>
      <c r="B3000" s="381">
        <v>61703</v>
      </c>
      <c r="C3000" s="369" t="s">
        <v>24480</v>
      </c>
      <c r="D3000" s="370" t="s">
        <v>21</v>
      </c>
      <c r="E3000" s="382">
        <v>90.330699999999993</v>
      </c>
      <c r="F3000" s="382">
        <v>90.430499999999995</v>
      </c>
    </row>
    <row r="3001" spans="1:6" ht="23.25">
      <c r="A3001" s="381" t="s">
        <v>24136</v>
      </c>
      <c r="B3001" s="381">
        <v>61704</v>
      </c>
      <c r="C3001" s="369" t="s">
        <v>24481</v>
      </c>
      <c r="D3001" s="370" t="s">
        <v>21</v>
      </c>
      <c r="E3001" s="382">
        <v>154.3329</v>
      </c>
      <c r="F3001" s="382">
        <v>154.4667</v>
      </c>
    </row>
    <row r="3002" spans="1:6" ht="23.25">
      <c r="A3002" s="381" t="s">
        <v>24136</v>
      </c>
      <c r="B3002" s="381">
        <v>61705</v>
      </c>
      <c r="C3002" s="369" t="s">
        <v>24482</v>
      </c>
      <c r="D3002" s="370" t="s">
        <v>21</v>
      </c>
      <c r="E3002" s="382">
        <v>213.60230000000001</v>
      </c>
      <c r="F3002" s="382">
        <v>213.80189999999999</v>
      </c>
    </row>
    <row r="3003" spans="1:6" ht="23.25">
      <c r="A3003" s="381" t="s">
        <v>24136</v>
      </c>
      <c r="B3003" s="381">
        <v>61706</v>
      </c>
      <c r="C3003" s="369" t="s">
        <v>24483</v>
      </c>
      <c r="D3003" s="370" t="s">
        <v>21</v>
      </c>
      <c r="E3003" s="382">
        <v>341.6474</v>
      </c>
      <c r="F3003" s="382">
        <v>342.00409999999999</v>
      </c>
    </row>
    <row r="3004" spans="1:6" ht="23.25">
      <c r="A3004" s="381" t="s">
        <v>24136</v>
      </c>
      <c r="B3004" s="381">
        <v>61707</v>
      </c>
      <c r="C3004" s="369" t="s">
        <v>24484</v>
      </c>
      <c r="D3004" s="370" t="s">
        <v>21</v>
      </c>
      <c r="E3004" s="382">
        <v>544.61270000000002</v>
      </c>
      <c r="F3004" s="382">
        <v>545.07539999999995</v>
      </c>
    </row>
    <row r="3005" spans="1:6" ht="23.25">
      <c r="A3005" s="381" t="s">
        <v>24136</v>
      </c>
      <c r="B3005" s="381">
        <v>61708</v>
      </c>
      <c r="C3005" s="369" t="s">
        <v>24485</v>
      </c>
      <c r="D3005" s="370" t="s">
        <v>21</v>
      </c>
      <c r="E3005" s="382">
        <v>830.15409999999997</v>
      </c>
      <c r="F3005" s="382">
        <v>830.79600000000005</v>
      </c>
    </row>
    <row r="3006" spans="1:6" ht="23.25">
      <c r="A3006" s="381" t="s">
        <v>24136</v>
      </c>
      <c r="B3006" s="381">
        <v>61709</v>
      </c>
      <c r="C3006" s="369" t="s">
        <v>24486</v>
      </c>
      <c r="D3006" s="370" t="s">
        <v>21</v>
      </c>
      <c r="E3006" s="382">
        <v>1174.7670000000001</v>
      </c>
      <c r="F3006" s="382">
        <v>1175.4802</v>
      </c>
    </row>
    <row r="3007" spans="1:6">
      <c r="A3007" s="381" t="s">
        <v>24136</v>
      </c>
      <c r="B3007" s="381">
        <v>61800</v>
      </c>
      <c r="C3007" s="369" t="s">
        <v>24487</v>
      </c>
      <c r="D3007" s="370" t="s">
        <v>21611</v>
      </c>
      <c r="E3007" s="382" t="s">
        <v>21611</v>
      </c>
      <c r="F3007" s="382" t="s">
        <v>21611</v>
      </c>
    </row>
    <row r="3008" spans="1:6">
      <c r="A3008" s="381" t="s">
        <v>24136</v>
      </c>
      <c r="B3008" s="381">
        <v>61801</v>
      </c>
      <c r="C3008" s="369" t="s">
        <v>24488</v>
      </c>
      <c r="D3008" s="370" t="s">
        <v>15</v>
      </c>
      <c r="E3008" s="382">
        <v>3169.9861999999998</v>
      </c>
      <c r="F3008" s="382">
        <v>3386.9812000000002</v>
      </c>
    </row>
    <row r="3009" spans="1:6">
      <c r="A3009" s="381" t="s">
        <v>24136</v>
      </c>
      <c r="B3009" s="381">
        <v>61802</v>
      </c>
      <c r="C3009" s="369" t="s">
        <v>24489</v>
      </c>
      <c r="D3009" s="370" t="s">
        <v>15</v>
      </c>
      <c r="E3009" s="382">
        <v>3835.0081</v>
      </c>
      <c r="F3009" s="382">
        <v>4096.5257000000001</v>
      </c>
    </row>
    <row r="3010" spans="1:6">
      <c r="A3010" s="381" t="s">
        <v>24136</v>
      </c>
      <c r="B3010" s="381">
        <v>61803</v>
      </c>
      <c r="C3010" s="369" t="s">
        <v>24490</v>
      </c>
      <c r="D3010" s="370" t="s">
        <v>15</v>
      </c>
      <c r="E3010" s="382">
        <v>6335.8950999999997</v>
      </c>
      <c r="F3010" s="382">
        <v>6767.6143000000002</v>
      </c>
    </row>
    <row r="3011" spans="1:6">
      <c r="A3011" s="381" t="s">
        <v>24136</v>
      </c>
      <c r="B3011" s="381">
        <v>61900</v>
      </c>
      <c r="C3011" s="369" t="s">
        <v>24491</v>
      </c>
      <c r="D3011" s="370" t="s">
        <v>21</v>
      </c>
      <c r="E3011" s="382">
        <v>690.50599999999997</v>
      </c>
      <c r="F3011" s="382">
        <v>740.70479999999998</v>
      </c>
    </row>
    <row r="3012" spans="1:6">
      <c r="A3012" s="381" t="s">
        <v>24136</v>
      </c>
      <c r="B3012" s="381">
        <v>62000</v>
      </c>
      <c r="C3012" s="369" t="s">
        <v>24492</v>
      </c>
      <c r="D3012" s="370" t="s">
        <v>21611</v>
      </c>
      <c r="E3012" s="382" t="s">
        <v>21611</v>
      </c>
      <c r="F3012" s="382" t="s">
        <v>21611</v>
      </c>
    </row>
    <row r="3013" spans="1:6" ht="23.25">
      <c r="A3013" s="381" t="s">
        <v>24136</v>
      </c>
      <c r="B3013" s="381">
        <v>62003</v>
      </c>
      <c r="C3013" s="369" t="s">
        <v>24493</v>
      </c>
      <c r="D3013" s="370" t="s">
        <v>15</v>
      </c>
      <c r="E3013" s="382">
        <v>90.398399999999995</v>
      </c>
      <c r="F3013" s="382">
        <v>99.467699999999994</v>
      </c>
    </row>
    <row r="3014" spans="1:6" ht="23.25">
      <c r="A3014" s="381" t="s">
        <v>24136</v>
      </c>
      <c r="B3014" s="381">
        <v>62004</v>
      </c>
      <c r="C3014" s="369" t="s">
        <v>24494</v>
      </c>
      <c r="D3014" s="370" t="s">
        <v>15</v>
      </c>
      <c r="E3014" s="382">
        <v>90.398399999999995</v>
      </c>
      <c r="F3014" s="382">
        <v>99.467699999999994</v>
      </c>
    </row>
    <row r="3015" spans="1:6" ht="23.25">
      <c r="A3015" s="381" t="s">
        <v>24136</v>
      </c>
      <c r="B3015" s="381">
        <v>62021</v>
      </c>
      <c r="C3015" s="369" t="s">
        <v>24495</v>
      </c>
      <c r="D3015" s="370" t="s">
        <v>15</v>
      </c>
      <c r="E3015" s="382">
        <v>286.45</v>
      </c>
      <c r="F3015" s="382">
        <v>286.45</v>
      </c>
    </row>
    <row r="3016" spans="1:6" ht="23.25">
      <c r="A3016" s="381" t="s">
        <v>24136</v>
      </c>
      <c r="B3016" s="381">
        <v>62022</v>
      </c>
      <c r="C3016" s="369" t="s">
        <v>24496</v>
      </c>
      <c r="D3016" s="370" t="s">
        <v>15</v>
      </c>
      <c r="E3016" s="382">
        <v>250.52</v>
      </c>
      <c r="F3016" s="382">
        <v>250.52</v>
      </c>
    </row>
    <row r="3017" spans="1:6" ht="23.25">
      <c r="A3017" s="381" t="s">
        <v>24136</v>
      </c>
      <c r="B3017" s="381">
        <v>62023</v>
      </c>
      <c r="C3017" s="369" t="s">
        <v>24497</v>
      </c>
      <c r="D3017" s="370" t="s">
        <v>15</v>
      </c>
      <c r="E3017" s="382">
        <v>409.39</v>
      </c>
      <c r="F3017" s="382">
        <v>409.39</v>
      </c>
    </row>
    <row r="3018" spans="1:6" ht="23.25">
      <c r="A3018" s="381" t="s">
        <v>24136</v>
      </c>
      <c r="B3018" s="381">
        <v>62024</v>
      </c>
      <c r="C3018" s="369" t="s">
        <v>24498</v>
      </c>
      <c r="D3018" s="370" t="s">
        <v>15</v>
      </c>
      <c r="E3018" s="382">
        <v>390.04</v>
      </c>
      <c r="F3018" s="382">
        <v>390.04</v>
      </c>
    </row>
    <row r="3019" spans="1:6" ht="23.25">
      <c r="A3019" s="381" t="s">
        <v>24136</v>
      </c>
      <c r="B3019" s="381">
        <v>62025</v>
      </c>
      <c r="C3019" s="369" t="s">
        <v>24499</v>
      </c>
      <c r="D3019" s="370" t="s">
        <v>15</v>
      </c>
      <c r="E3019" s="382">
        <v>595.02</v>
      </c>
      <c r="F3019" s="382">
        <v>595.02</v>
      </c>
    </row>
    <row r="3020" spans="1:6">
      <c r="A3020" s="381" t="s">
        <v>24136</v>
      </c>
      <c r="B3020" s="381">
        <v>62100</v>
      </c>
      <c r="C3020" s="369" t="s">
        <v>24500</v>
      </c>
      <c r="D3020" s="370" t="s">
        <v>15</v>
      </c>
      <c r="E3020" s="382">
        <v>113.04389999999999</v>
      </c>
      <c r="F3020" s="382">
        <v>121.8145</v>
      </c>
    </row>
    <row r="3021" spans="1:6">
      <c r="A3021" s="381" t="s">
        <v>24136</v>
      </c>
      <c r="B3021" s="381">
        <v>62200</v>
      </c>
      <c r="C3021" s="369" t="s">
        <v>24501</v>
      </c>
      <c r="D3021" s="370" t="s">
        <v>21611</v>
      </c>
      <c r="E3021" s="382" t="s">
        <v>21611</v>
      </c>
      <c r="F3021" s="382" t="s">
        <v>21611</v>
      </c>
    </row>
    <row r="3022" spans="1:6">
      <c r="A3022" s="381" t="s">
        <v>24136</v>
      </c>
      <c r="B3022" s="381">
        <v>62203</v>
      </c>
      <c r="C3022" s="369" t="s">
        <v>24502</v>
      </c>
      <c r="D3022" s="370" t="s">
        <v>15</v>
      </c>
      <c r="E3022" s="382">
        <v>1329.8567</v>
      </c>
      <c r="F3022" s="382">
        <v>1407.7938999999999</v>
      </c>
    </row>
    <row r="3023" spans="1:6">
      <c r="A3023" s="381" t="s">
        <v>24136</v>
      </c>
      <c r="B3023" s="381">
        <v>62204</v>
      </c>
      <c r="C3023" s="369" t="s">
        <v>24503</v>
      </c>
      <c r="D3023" s="370" t="s">
        <v>15</v>
      </c>
      <c r="E3023" s="382">
        <v>2364.4598999999998</v>
      </c>
      <c r="F3023" s="382">
        <v>2500.3449999999998</v>
      </c>
    </row>
    <row r="3024" spans="1:6">
      <c r="A3024" s="381" t="s">
        <v>24136</v>
      </c>
      <c r="B3024" s="381">
        <v>62205</v>
      </c>
      <c r="C3024" s="369" t="s">
        <v>24504</v>
      </c>
      <c r="D3024" s="370" t="s">
        <v>15</v>
      </c>
      <c r="E3024" s="382">
        <v>3403.2662999999998</v>
      </c>
      <c r="F3024" s="382">
        <v>3597.0996</v>
      </c>
    </row>
    <row r="3025" spans="1:6">
      <c r="A3025" s="381" t="s">
        <v>24136</v>
      </c>
      <c r="B3025" s="381">
        <v>62206</v>
      </c>
      <c r="C3025" s="369" t="s">
        <v>24505</v>
      </c>
      <c r="D3025" s="370" t="s">
        <v>15</v>
      </c>
      <c r="E3025" s="382">
        <v>4439.1316999999999</v>
      </c>
      <c r="F3025" s="382">
        <v>4690.9128000000001</v>
      </c>
    </row>
    <row r="3026" spans="1:6">
      <c r="A3026" s="381" t="s">
        <v>24136</v>
      </c>
      <c r="B3026" s="381">
        <v>62300</v>
      </c>
      <c r="C3026" s="369" t="s">
        <v>24506</v>
      </c>
      <c r="D3026" s="370" t="s">
        <v>21611</v>
      </c>
      <c r="E3026" s="382" t="s">
        <v>21611</v>
      </c>
      <c r="F3026" s="382" t="s">
        <v>21611</v>
      </c>
    </row>
    <row r="3027" spans="1:6">
      <c r="A3027" s="381" t="s">
        <v>24136</v>
      </c>
      <c r="B3027" s="381">
        <v>62301</v>
      </c>
      <c r="C3027" s="369" t="s">
        <v>24507</v>
      </c>
      <c r="D3027" s="370" t="s">
        <v>15</v>
      </c>
      <c r="E3027" s="382">
        <v>573.39390000000003</v>
      </c>
      <c r="F3027" s="382">
        <v>610.92399999999998</v>
      </c>
    </row>
    <row r="3028" spans="1:6">
      <c r="A3028" s="381" t="s">
        <v>24136</v>
      </c>
      <c r="B3028" s="381">
        <v>62302</v>
      </c>
      <c r="C3028" s="369" t="s">
        <v>24508</v>
      </c>
      <c r="D3028" s="370" t="s">
        <v>15</v>
      </c>
      <c r="E3028" s="382">
        <v>635.57000000000005</v>
      </c>
      <c r="F3028" s="382">
        <v>677.43190000000004</v>
      </c>
    </row>
    <row r="3029" spans="1:6">
      <c r="A3029" s="381" t="s">
        <v>24136</v>
      </c>
      <c r="B3029" s="381">
        <v>62304</v>
      </c>
      <c r="C3029" s="369" t="s">
        <v>24509</v>
      </c>
      <c r="D3029" s="370" t="s">
        <v>15</v>
      </c>
      <c r="E3029" s="382">
        <v>54.657200000000003</v>
      </c>
      <c r="F3029" s="382">
        <v>57.7151</v>
      </c>
    </row>
    <row r="3030" spans="1:6">
      <c r="A3030" s="381" t="s">
        <v>24136</v>
      </c>
      <c r="B3030" s="381">
        <v>62305</v>
      </c>
      <c r="C3030" s="369" t="s">
        <v>24510</v>
      </c>
      <c r="D3030" s="370" t="s">
        <v>15</v>
      </c>
      <c r="E3030" s="382">
        <v>152.6865</v>
      </c>
      <c r="F3030" s="382">
        <v>155.40469999999999</v>
      </c>
    </row>
    <row r="3031" spans="1:6">
      <c r="A3031" s="381" t="s">
        <v>24136</v>
      </c>
      <c r="B3031" s="381">
        <v>62400</v>
      </c>
      <c r="C3031" s="369" t="s">
        <v>24511</v>
      </c>
      <c r="D3031" s="370" t="s">
        <v>74</v>
      </c>
      <c r="E3031" s="382">
        <v>119.9597</v>
      </c>
      <c r="F3031" s="382">
        <v>123.60469999999999</v>
      </c>
    </row>
    <row r="3032" spans="1:6">
      <c r="A3032" s="381" t="s">
        <v>24136</v>
      </c>
      <c r="B3032" s="381">
        <v>62500</v>
      </c>
      <c r="C3032" s="369" t="s">
        <v>24512</v>
      </c>
      <c r="D3032" s="370" t="s">
        <v>74</v>
      </c>
      <c r="E3032" s="382">
        <v>114.6562</v>
      </c>
      <c r="F3032" s="382">
        <v>117.5722</v>
      </c>
    </row>
    <row r="3033" spans="1:6" ht="23.25">
      <c r="A3033" s="381" t="s">
        <v>24136</v>
      </c>
      <c r="B3033" s="381">
        <v>62600</v>
      </c>
      <c r="C3033" s="369" t="s">
        <v>24513</v>
      </c>
      <c r="D3033" s="370" t="s">
        <v>21</v>
      </c>
      <c r="E3033" s="382">
        <v>35.714300000000001</v>
      </c>
      <c r="F3033" s="382">
        <v>36.5443</v>
      </c>
    </row>
    <row r="3034" spans="1:6" ht="23.25">
      <c r="A3034" s="381" t="s">
        <v>24136</v>
      </c>
      <c r="B3034" s="381">
        <v>62700</v>
      </c>
      <c r="C3034" s="369" t="s">
        <v>24514</v>
      </c>
      <c r="D3034" s="370" t="s">
        <v>21</v>
      </c>
      <c r="E3034" s="382">
        <v>18.421700000000001</v>
      </c>
      <c r="F3034" s="382">
        <v>19.085000000000001</v>
      </c>
    </row>
    <row r="3035" spans="1:6" ht="23.25">
      <c r="A3035" s="381" t="s">
        <v>24136</v>
      </c>
      <c r="B3035" s="381">
        <v>62800</v>
      </c>
      <c r="C3035" s="369" t="s">
        <v>24515</v>
      </c>
      <c r="D3035" s="370" t="s">
        <v>21</v>
      </c>
      <c r="E3035" s="382">
        <v>25.984300000000001</v>
      </c>
      <c r="F3035" s="382">
        <v>26.814299999999999</v>
      </c>
    </row>
    <row r="3036" spans="1:6" ht="34.5">
      <c r="A3036" s="381" t="s">
        <v>24136</v>
      </c>
      <c r="B3036" s="381">
        <v>62901</v>
      </c>
      <c r="C3036" s="369" t="s">
        <v>24516</v>
      </c>
      <c r="D3036" s="370" t="s">
        <v>21</v>
      </c>
      <c r="E3036" s="382">
        <v>17.032599999999999</v>
      </c>
      <c r="F3036" s="382">
        <v>17.952000000000002</v>
      </c>
    </row>
    <row r="3037" spans="1:6" ht="34.5">
      <c r="A3037" s="381" t="s">
        <v>24136</v>
      </c>
      <c r="B3037" s="381">
        <v>62902</v>
      </c>
      <c r="C3037" s="369" t="s">
        <v>24517</v>
      </c>
      <c r="D3037" s="370" t="s">
        <v>21</v>
      </c>
      <c r="E3037" s="382">
        <v>17.8002</v>
      </c>
      <c r="F3037" s="382">
        <v>18.7196</v>
      </c>
    </row>
    <row r="3038" spans="1:6" ht="34.5">
      <c r="A3038" s="381" t="s">
        <v>24136</v>
      </c>
      <c r="B3038" s="381">
        <v>62903</v>
      </c>
      <c r="C3038" s="369" t="s">
        <v>24518</v>
      </c>
      <c r="D3038" s="370" t="s">
        <v>21</v>
      </c>
      <c r="E3038" s="382">
        <v>21.072600000000001</v>
      </c>
      <c r="F3038" s="382">
        <v>21.992000000000001</v>
      </c>
    </row>
    <row r="3039" spans="1:6" ht="34.5">
      <c r="A3039" s="381" t="s">
        <v>24136</v>
      </c>
      <c r="B3039" s="381">
        <v>62904</v>
      </c>
      <c r="C3039" s="369" t="s">
        <v>24519</v>
      </c>
      <c r="D3039" s="370" t="s">
        <v>21</v>
      </c>
      <c r="E3039" s="382">
        <v>38.020400000000002</v>
      </c>
      <c r="F3039" s="382">
        <v>38.939799999999998</v>
      </c>
    </row>
    <row r="3040" spans="1:6">
      <c r="A3040" s="381" t="s">
        <v>24136</v>
      </c>
      <c r="B3040" s="381">
        <v>63100</v>
      </c>
      <c r="C3040" s="369" t="s">
        <v>24520</v>
      </c>
      <c r="D3040" s="370" t="s">
        <v>21</v>
      </c>
      <c r="E3040" s="382">
        <v>15.1912</v>
      </c>
      <c r="F3040" s="382">
        <v>15.8649</v>
      </c>
    </row>
    <row r="3041" spans="1:6">
      <c r="A3041" s="381" t="s">
        <v>24136</v>
      </c>
      <c r="B3041" s="381">
        <v>63200</v>
      </c>
      <c r="C3041" s="369" t="s">
        <v>24521</v>
      </c>
      <c r="D3041" s="370" t="s">
        <v>21</v>
      </c>
      <c r="E3041" s="382">
        <v>15.919600000000001</v>
      </c>
      <c r="F3041" s="382">
        <v>16.597000000000001</v>
      </c>
    </row>
    <row r="3042" spans="1:6">
      <c r="A3042" s="381" t="s">
        <v>24136</v>
      </c>
      <c r="B3042" s="381">
        <v>63300</v>
      </c>
      <c r="C3042" s="369" t="s">
        <v>24522</v>
      </c>
      <c r="D3042" s="370" t="s">
        <v>21</v>
      </c>
      <c r="E3042" s="382">
        <v>24.401599999999998</v>
      </c>
      <c r="F3042" s="382">
        <v>25.249300000000002</v>
      </c>
    </row>
    <row r="3043" spans="1:6">
      <c r="A3043" s="381" t="s">
        <v>24136</v>
      </c>
      <c r="B3043" s="381">
        <v>63400</v>
      </c>
      <c r="C3043" s="369" t="s">
        <v>24523</v>
      </c>
      <c r="D3043" s="370" t="s">
        <v>21</v>
      </c>
      <c r="E3043" s="382">
        <v>68.408500000000004</v>
      </c>
      <c r="F3043" s="382">
        <v>69.263400000000004</v>
      </c>
    </row>
    <row r="3044" spans="1:6" ht="23.25">
      <c r="A3044" s="381" t="s">
        <v>24136</v>
      </c>
      <c r="B3044" s="381">
        <v>63500</v>
      </c>
      <c r="C3044" s="369" t="s">
        <v>24524</v>
      </c>
      <c r="D3044" s="370" t="s">
        <v>21</v>
      </c>
      <c r="E3044" s="382">
        <v>46.748699999999999</v>
      </c>
      <c r="F3044" s="382">
        <v>50.0809</v>
      </c>
    </row>
    <row r="3045" spans="1:6">
      <c r="A3045" s="381" t="s">
        <v>24136</v>
      </c>
      <c r="B3045" s="381">
        <v>63700</v>
      </c>
      <c r="C3045" s="369" t="s">
        <v>24525</v>
      </c>
      <c r="D3045" s="370" t="s">
        <v>21</v>
      </c>
      <c r="E3045" s="382">
        <v>5.7511999999999999</v>
      </c>
      <c r="F3045" s="382">
        <v>6.4249000000000001</v>
      </c>
    </row>
    <row r="3046" spans="1:6">
      <c r="A3046" s="381" t="s">
        <v>24136</v>
      </c>
      <c r="B3046" s="381">
        <v>63800</v>
      </c>
      <c r="C3046" s="369" t="s">
        <v>24526</v>
      </c>
      <c r="D3046" s="370" t="s">
        <v>21</v>
      </c>
      <c r="E3046" s="382">
        <v>5.8395999999999999</v>
      </c>
      <c r="F3046" s="382">
        <v>6.5170000000000003</v>
      </c>
    </row>
    <row r="3047" spans="1:6">
      <c r="A3047" s="381" t="s">
        <v>24136</v>
      </c>
      <c r="B3047" s="381">
        <v>63900</v>
      </c>
      <c r="C3047" s="369" t="s">
        <v>24527</v>
      </c>
      <c r="D3047" s="370" t="s">
        <v>21</v>
      </c>
      <c r="E3047" s="382">
        <v>7.3216000000000001</v>
      </c>
      <c r="F3047" s="382">
        <v>8.1692999999999998</v>
      </c>
    </row>
    <row r="3048" spans="1:6">
      <c r="A3048" s="381" t="s">
        <v>24136</v>
      </c>
      <c r="B3048" s="381">
        <v>64000</v>
      </c>
      <c r="C3048" s="369" t="s">
        <v>24528</v>
      </c>
      <c r="D3048" s="370" t="s">
        <v>21</v>
      </c>
      <c r="E3048" s="382">
        <v>7.4984999999999999</v>
      </c>
      <c r="F3048" s="382">
        <v>8.3534000000000006</v>
      </c>
    </row>
    <row r="3049" spans="1:6">
      <c r="A3049" s="381" t="s">
        <v>24136</v>
      </c>
      <c r="B3049" s="381">
        <v>64100</v>
      </c>
      <c r="C3049" s="369" t="s">
        <v>24529</v>
      </c>
      <c r="D3049" s="370" t="s">
        <v>21</v>
      </c>
      <c r="E3049" s="382">
        <v>7.7023999999999999</v>
      </c>
      <c r="F3049" s="382">
        <v>8.6218000000000004</v>
      </c>
    </row>
    <row r="3050" spans="1:6">
      <c r="A3050" s="381" t="s">
        <v>24136</v>
      </c>
      <c r="B3050" s="381">
        <v>64200</v>
      </c>
      <c r="C3050" s="369" t="s">
        <v>24530</v>
      </c>
      <c r="D3050" s="370" t="s">
        <v>21</v>
      </c>
      <c r="E3050" s="382">
        <v>8.7510999999999992</v>
      </c>
      <c r="F3050" s="382">
        <v>9.7958999999999996</v>
      </c>
    </row>
    <row r="3051" spans="1:6" ht="23.25">
      <c r="A3051" s="381" t="s">
        <v>24136</v>
      </c>
      <c r="B3051" s="381">
        <v>64400</v>
      </c>
      <c r="C3051" s="369" t="s">
        <v>24531</v>
      </c>
      <c r="D3051" s="370" t="s">
        <v>7866</v>
      </c>
      <c r="E3051" s="382">
        <v>83.655699999999996</v>
      </c>
      <c r="F3051" s="382">
        <v>89.569199999999995</v>
      </c>
    </row>
    <row r="3052" spans="1:6" ht="23.25">
      <c r="A3052" s="381" t="s">
        <v>24136</v>
      </c>
      <c r="B3052" s="381">
        <v>64500</v>
      </c>
      <c r="C3052" s="369" t="s">
        <v>24532</v>
      </c>
      <c r="D3052" s="370" t="s">
        <v>7866</v>
      </c>
      <c r="E3052" s="382">
        <v>135.61410000000001</v>
      </c>
      <c r="F3052" s="382">
        <v>144.48419999999999</v>
      </c>
    </row>
    <row r="3053" spans="1:6" ht="23.25">
      <c r="A3053" s="381" t="s">
        <v>24136</v>
      </c>
      <c r="B3053" s="381">
        <v>64600</v>
      </c>
      <c r="C3053" s="369" t="s">
        <v>24533</v>
      </c>
      <c r="D3053" s="370" t="s">
        <v>21</v>
      </c>
      <c r="E3053" s="382">
        <v>24.166899999999998</v>
      </c>
      <c r="F3053" s="382">
        <v>24.432500000000001</v>
      </c>
    </row>
    <row r="3054" spans="1:6" ht="23.25">
      <c r="A3054" s="381" t="s">
        <v>24136</v>
      </c>
      <c r="B3054" s="381">
        <v>64700</v>
      </c>
      <c r="C3054" s="369" t="s">
        <v>24534</v>
      </c>
      <c r="D3054" s="370" t="s">
        <v>21</v>
      </c>
      <c r="E3054" s="382">
        <v>29.469899999999999</v>
      </c>
      <c r="F3054" s="382">
        <v>29.761099999999999</v>
      </c>
    </row>
    <row r="3055" spans="1:6" ht="23.25">
      <c r="A3055" s="381" t="s">
        <v>24136</v>
      </c>
      <c r="B3055" s="381">
        <v>64800</v>
      </c>
      <c r="C3055" s="369" t="s">
        <v>24535</v>
      </c>
      <c r="D3055" s="370" t="s">
        <v>21</v>
      </c>
      <c r="E3055" s="382">
        <v>39.061399999999999</v>
      </c>
      <c r="F3055" s="382">
        <v>39.375700000000002</v>
      </c>
    </row>
    <row r="3056" spans="1:6">
      <c r="A3056" s="381" t="s">
        <v>24136</v>
      </c>
      <c r="B3056" s="381">
        <v>64900</v>
      </c>
      <c r="C3056" s="369" t="s">
        <v>24536</v>
      </c>
      <c r="D3056" s="370" t="s">
        <v>24537</v>
      </c>
      <c r="E3056" s="382">
        <v>1.113</v>
      </c>
      <c r="F3056" s="382">
        <v>1.1329</v>
      </c>
    </row>
    <row r="3057" spans="1:6">
      <c r="A3057" s="381" t="s">
        <v>24136</v>
      </c>
      <c r="B3057" s="381">
        <v>65000</v>
      </c>
      <c r="C3057" s="369" t="s">
        <v>24538</v>
      </c>
      <c r="D3057" s="370" t="s">
        <v>21</v>
      </c>
      <c r="E3057" s="382">
        <v>3.0392999999999999</v>
      </c>
      <c r="F3057" s="382">
        <v>3.375</v>
      </c>
    </row>
    <row r="3058" spans="1:6">
      <c r="A3058" s="381" t="s">
        <v>24136</v>
      </c>
      <c r="B3058" s="381">
        <v>65100</v>
      </c>
      <c r="C3058" s="369" t="s">
        <v>24539</v>
      </c>
      <c r="D3058" s="370" t="s">
        <v>21</v>
      </c>
      <c r="E3058" s="382">
        <v>9.2491000000000003</v>
      </c>
      <c r="F3058" s="382">
        <v>9.9139999999999997</v>
      </c>
    </row>
    <row r="3059" spans="1:6">
      <c r="A3059" s="381" t="s">
        <v>24136</v>
      </c>
      <c r="B3059" s="381">
        <v>65200</v>
      </c>
      <c r="C3059" s="369" t="s">
        <v>24540</v>
      </c>
      <c r="D3059" s="370" t="s">
        <v>21</v>
      </c>
      <c r="E3059" s="382">
        <v>12.665100000000001</v>
      </c>
      <c r="F3059" s="382">
        <v>13.567</v>
      </c>
    </row>
    <row r="3060" spans="1:6">
      <c r="A3060" s="381" t="s">
        <v>24136</v>
      </c>
      <c r="B3060" s="381">
        <v>65300</v>
      </c>
      <c r="C3060" s="369" t="s">
        <v>24541</v>
      </c>
      <c r="D3060" s="370" t="s">
        <v>21</v>
      </c>
      <c r="E3060" s="382">
        <v>16.040400000000002</v>
      </c>
      <c r="F3060" s="382">
        <v>17.177800000000001</v>
      </c>
    </row>
    <row r="3061" spans="1:6">
      <c r="A3061" s="381" t="s">
        <v>24136</v>
      </c>
      <c r="B3061" s="381">
        <v>65400</v>
      </c>
      <c r="C3061" s="369" t="s">
        <v>24542</v>
      </c>
      <c r="D3061" s="370" t="s">
        <v>21</v>
      </c>
      <c r="E3061" s="382">
        <v>19.466699999999999</v>
      </c>
      <c r="F3061" s="382">
        <v>20.842199999999998</v>
      </c>
    </row>
    <row r="3062" spans="1:6">
      <c r="A3062" s="381" t="s">
        <v>24136</v>
      </c>
      <c r="B3062" s="381">
        <v>65500</v>
      </c>
      <c r="C3062" s="369" t="s">
        <v>24543</v>
      </c>
      <c r="D3062" s="370" t="s">
        <v>21</v>
      </c>
      <c r="E3062" s="382">
        <v>24.3081</v>
      </c>
      <c r="F3062" s="382">
        <v>26.0139</v>
      </c>
    </row>
    <row r="3063" spans="1:6">
      <c r="A3063" s="381" t="s">
        <v>24136</v>
      </c>
      <c r="B3063" s="381">
        <v>65600</v>
      </c>
      <c r="C3063" s="369" t="s">
        <v>24544</v>
      </c>
      <c r="D3063" s="370" t="s">
        <v>21</v>
      </c>
      <c r="E3063" s="382">
        <v>22.715499999999999</v>
      </c>
      <c r="F3063" s="382">
        <v>24.006499999999999</v>
      </c>
    </row>
    <row r="3064" spans="1:6">
      <c r="A3064" s="381" t="s">
        <v>24136</v>
      </c>
      <c r="B3064" s="381">
        <v>65700</v>
      </c>
      <c r="C3064" s="369" t="s">
        <v>24545</v>
      </c>
      <c r="D3064" s="370" t="s">
        <v>21</v>
      </c>
      <c r="E3064" s="382">
        <v>31.3536</v>
      </c>
      <c r="F3064" s="382">
        <v>33.073999999999998</v>
      </c>
    </row>
    <row r="3065" spans="1:6">
      <c r="A3065" s="381" t="s">
        <v>24136</v>
      </c>
      <c r="B3065" s="381">
        <v>65800</v>
      </c>
      <c r="C3065" s="369" t="s">
        <v>24546</v>
      </c>
      <c r="D3065" s="370" t="s">
        <v>21</v>
      </c>
      <c r="E3065" s="382">
        <v>41.067</v>
      </c>
      <c r="F3065" s="382">
        <v>43.267499999999998</v>
      </c>
    </row>
    <row r="3066" spans="1:6">
      <c r="A3066" s="381" t="s">
        <v>24136</v>
      </c>
      <c r="B3066" s="381">
        <v>65900</v>
      </c>
      <c r="C3066" s="369" t="s">
        <v>24547</v>
      </c>
      <c r="D3066" s="370" t="s">
        <v>21</v>
      </c>
      <c r="E3066" s="382">
        <v>50.773600000000002</v>
      </c>
      <c r="F3066" s="382">
        <v>53.453299999999999</v>
      </c>
    </row>
    <row r="3067" spans="1:6">
      <c r="A3067" s="381" t="s">
        <v>24136</v>
      </c>
      <c r="B3067" s="381">
        <v>66000</v>
      </c>
      <c r="C3067" s="369" t="s">
        <v>24548</v>
      </c>
      <c r="D3067" s="370" t="s">
        <v>21</v>
      </c>
      <c r="E3067" s="382">
        <v>61.414000000000001</v>
      </c>
      <c r="F3067" s="382">
        <v>64.667299999999997</v>
      </c>
    </row>
    <row r="3068" spans="1:6">
      <c r="A3068" s="381" t="s">
        <v>24136</v>
      </c>
      <c r="B3068" s="381">
        <v>66500</v>
      </c>
      <c r="C3068" s="369" t="s">
        <v>24549</v>
      </c>
      <c r="D3068" s="370" t="s">
        <v>21611</v>
      </c>
      <c r="E3068" s="382" t="s">
        <v>21611</v>
      </c>
      <c r="F3068" s="382" t="s">
        <v>21611</v>
      </c>
    </row>
    <row r="3069" spans="1:6" ht="23.25">
      <c r="A3069" s="381" t="s">
        <v>24136</v>
      </c>
      <c r="B3069" s="381">
        <v>66505</v>
      </c>
      <c r="C3069" s="369" t="s">
        <v>24550</v>
      </c>
      <c r="D3069" s="370" t="s">
        <v>15</v>
      </c>
      <c r="E3069" s="382">
        <v>1519.1098</v>
      </c>
      <c r="F3069" s="382">
        <v>1630.7943</v>
      </c>
    </row>
    <row r="3070" spans="1:6" ht="23.25">
      <c r="A3070" s="381" t="s">
        <v>24136</v>
      </c>
      <c r="B3070" s="381">
        <v>66506</v>
      </c>
      <c r="C3070" s="369" t="s">
        <v>24551</v>
      </c>
      <c r="D3070" s="370" t="s">
        <v>15</v>
      </c>
      <c r="E3070" s="382">
        <v>1519.1041</v>
      </c>
      <c r="F3070" s="382">
        <v>1630.7879</v>
      </c>
    </row>
    <row r="3071" spans="1:6" ht="23.25">
      <c r="A3071" s="381" t="s">
        <v>24136</v>
      </c>
      <c r="B3071" s="381">
        <v>66507</v>
      </c>
      <c r="C3071" s="369" t="s">
        <v>24552</v>
      </c>
      <c r="D3071" s="370" t="s">
        <v>15</v>
      </c>
      <c r="E3071" s="382">
        <v>2421.0920999999998</v>
      </c>
      <c r="F3071" s="382">
        <v>2597.0742</v>
      </c>
    </row>
    <row r="3072" spans="1:6" ht="23.25">
      <c r="A3072" s="381" t="s">
        <v>24136</v>
      </c>
      <c r="B3072" s="381">
        <v>66508</v>
      </c>
      <c r="C3072" s="369" t="s">
        <v>24553</v>
      </c>
      <c r="D3072" s="370" t="s">
        <v>15</v>
      </c>
      <c r="E3072" s="382">
        <v>2421.0920999999998</v>
      </c>
      <c r="F3072" s="382">
        <v>2597.0742</v>
      </c>
    </row>
    <row r="3073" spans="1:6" ht="23.25">
      <c r="A3073" s="381" t="s">
        <v>24136</v>
      </c>
      <c r="B3073" s="381">
        <v>66521</v>
      </c>
      <c r="C3073" s="369" t="s">
        <v>24554</v>
      </c>
      <c r="D3073" s="370" t="s">
        <v>15</v>
      </c>
      <c r="E3073" s="382">
        <v>310.29000000000002</v>
      </c>
      <c r="F3073" s="382">
        <v>310.29000000000002</v>
      </c>
    </row>
    <row r="3074" spans="1:6" ht="34.5">
      <c r="A3074" s="381" t="s">
        <v>24136</v>
      </c>
      <c r="B3074" s="381">
        <v>66522</v>
      </c>
      <c r="C3074" s="369" t="s">
        <v>24555</v>
      </c>
      <c r="D3074" s="370" t="s">
        <v>15</v>
      </c>
      <c r="E3074" s="382">
        <v>258.31</v>
      </c>
      <c r="F3074" s="382">
        <v>258.31</v>
      </c>
    </row>
    <row r="3075" spans="1:6" ht="23.25">
      <c r="A3075" s="381" t="s">
        <v>24136</v>
      </c>
      <c r="B3075" s="381">
        <v>66523</v>
      </c>
      <c r="C3075" s="369" t="s">
        <v>24556</v>
      </c>
      <c r="D3075" s="370" t="s">
        <v>15</v>
      </c>
      <c r="E3075" s="382">
        <v>257.16000000000003</v>
      </c>
      <c r="F3075" s="382">
        <v>257.16000000000003</v>
      </c>
    </row>
    <row r="3076" spans="1:6" ht="34.5">
      <c r="A3076" s="381" t="s">
        <v>24136</v>
      </c>
      <c r="B3076" s="381">
        <v>66524</v>
      </c>
      <c r="C3076" s="369" t="s">
        <v>24557</v>
      </c>
      <c r="D3076" s="370" t="s">
        <v>15</v>
      </c>
      <c r="E3076" s="382">
        <v>249.82</v>
      </c>
      <c r="F3076" s="382">
        <v>249.82</v>
      </c>
    </row>
    <row r="3077" spans="1:6" ht="23.25">
      <c r="A3077" s="381" t="s">
        <v>24136</v>
      </c>
      <c r="B3077" s="381">
        <v>66525</v>
      </c>
      <c r="C3077" s="369" t="s">
        <v>24558</v>
      </c>
      <c r="D3077" s="370" t="s">
        <v>15</v>
      </c>
      <c r="E3077" s="382">
        <v>304.85000000000002</v>
      </c>
      <c r="F3077" s="382">
        <v>304.85000000000002</v>
      </c>
    </row>
    <row r="3078" spans="1:6" ht="23.25">
      <c r="A3078" s="381" t="s">
        <v>24136</v>
      </c>
      <c r="B3078" s="381">
        <v>66527</v>
      </c>
      <c r="C3078" s="369" t="s">
        <v>24559</v>
      </c>
      <c r="D3078" s="370" t="s">
        <v>15</v>
      </c>
      <c r="E3078" s="382">
        <v>563.57000000000005</v>
      </c>
      <c r="F3078" s="382">
        <v>563.57000000000005</v>
      </c>
    </row>
    <row r="3079" spans="1:6">
      <c r="A3079" s="381" t="s">
        <v>24136</v>
      </c>
      <c r="B3079" s="381">
        <v>66600</v>
      </c>
      <c r="C3079" s="369" t="s">
        <v>24560</v>
      </c>
      <c r="D3079" s="370" t="s">
        <v>21611</v>
      </c>
      <c r="E3079" s="382" t="s">
        <v>21611</v>
      </c>
      <c r="F3079" s="382" t="s">
        <v>21611</v>
      </c>
    </row>
    <row r="3080" spans="1:6">
      <c r="A3080" s="381" t="s">
        <v>24136</v>
      </c>
      <c r="B3080" s="381">
        <v>66601</v>
      </c>
      <c r="C3080" s="369" t="s">
        <v>24561</v>
      </c>
      <c r="D3080" s="370" t="s">
        <v>15</v>
      </c>
      <c r="E3080" s="382">
        <v>671.59460000000001</v>
      </c>
      <c r="F3080" s="382">
        <v>717.54280000000006</v>
      </c>
    </row>
    <row r="3081" spans="1:6">
      <c r="A3081" s="381" t="s">
        <v>24136</v>
      </c>
      <c r="B3081" s="381">
        <v>66602</v>
      </c>
      <c r="C3081" s="369" t="s">
        <v>24562</v>
      </c>
      <c r="D3081" s="370" t="s">
        <v>15</v>
      </c>
      <c r="E3081" s="382">
        <v>773.54589999999996</v>
      </c>
      <c r="F3081" s="382">
        <v>828.16269999999997</v>
      </c>
    </row>
    <row r="3082" spans="1:6" ht="23.25">
      <c r="A3082" s="381" t="s">
        <v>24136</v>
      </c>
      <c r="B3082" s="381">
        <v>66605</v>
      </c>
      <c r="C3082" s="369" t="s">
        <v>24563</v>
      </c>
      <c r="D3082" s="370" t="s">
        <v>15</v>
      </c>
      <c r="E3082" s="382">
        <v>53.947000000000003</v>
      </c>
      <c r="F3082" s="382">
        <v>59.691000000000003</v>
      </c>
    </row>
    <row r="3083" spans="1:6" ht="23.25">
      <c r="A3083" s="381" t="s">
        <v>24136</v>
      </c>
      <c r="B3083" s="381">
        <v>66606</v>
      </c>
      <c r="C3083" s="369" t="s">
        <v>24564</v>
      </c>
      <c r="D3083" s="370" t="s">
        <v>15</v>
      </c>
      <c r="E3083" s="382">
        <v>53.947000000000003</v>
      </c>
      <c r="F3083" s="382">
        <v>59.691000000000003</v>
      </c>
    </row>
    <row r="3084" spans="1:6" ht="23.25">
      <c r="A3084" s="381" t="s">
        <v>24136</v>
      </c>
      <c r="B3084" s="381">
        <v>66800</v>
      </c>
      <c r="C3084" s="369" t="s">
        <v>24565</v>
      </c>
      <c r="D3084" s="370" t="s">
        <v>21611</v>
      </c>
      <c r="E3084" s="382" t="s">
        <v>21611</v>
      </c>
      <c r="F3084" s="382" t="s">
        <v>21611</v>
      </c>
    </row>
    <row r="3085" spans="1:6" ht="23.25">
      <c r="A3085" s="381" t="s">
        <v>24136</v>
      </c>
      <c r="B3085" s="381">
        <v>66801</v>
      </c>
      <c r="C3085" s="369" t="s">
        <v>24566</v>
      </c>
      <c r="D3085" s="370" t="s">
        <v>21</v>
      </c>
      <c r="E3085" s="382">
        <v>17.361499999999999</v>
      </c>
      <c r="F3085" s="382">
        <v>18.615200000000002</v>
      </c>
    </row>
    <row r="3086" spans="1:6" ht="23.25">
      <c r="A3086" s="381" t="s">
        <v>24136</v>
      </c>
      <c r="B3086" s="381">
        <v>66802</v>
      </c>
      <c r="C3086" s="369" t="s">
        <v>24567</v>
      </c>
      <c r="D3086" s="370" t="s">
        <v>21</v>
      </c>
      <c r="E3086" s="382">
        <v>23.943000000000001</v>
      </c>
      <c r="F3086" s="382">
        <v>25.614599999999999</v>
      </c>
    </row>
    <row r="3087" spans="1:6" ht="23.25">
      <c r="A3087" s="381" t="s">
        <v>24136</v>
      </c>
      <c r="B3087" s="381">
        <v>66803</v>
      </c>
      <c r="C3087" s="369" t="s">
        <v>24568</v>
      </c>
      <c r="D3087" s="370" t="s">
        <v>21</v>
      </c>
      <c r="E3087" s="382">
        <v>28.200500000000002</v>
      </c>
      <c r="F3087" s="382">
        <v>30.29</v>
      </c>
    </row>
    <row r="3088" spans="1:6" ht="23.25">
      <c r="A3088" s="381" t="s">
        <v>24136</v>
      </c>
      <c r="B3088" s="381">
        <v>66901</v>
      </c>
      <c r="C3088" s="369" t="s">
        <v>24569</v>
      </c>
      <c r="D3088" s="370" t="s">
        <v>7866</v>
      </c>
      <c r="E3088" s="382">
        <v>2.5173000000000001</v>
      </c>
      <c r="F3088" s="382">
        <v>2.5720000000000001</v>
      </c>
    </row>
    <row r="3089" spans="1:6" ht="23.25">
      <c r="A3089" s="381" t="s">
        <v>24136</v>
      </c>
      <c r="B3089" s="381">
        <v>66902</v>
      </c>
      <c r="C3089" s="369" t="s">
        <v>24570</v>
      </c>
      <c r="D3089" s="370" t="s">
        <v>7866</v>
      </c>
      <c r="E3089" s="382">
        <v>2.7542</v>
      </c>
      <c r="F3089" s="382">
        <v>2.8089</v>
      </c>
    </row>
    <row r="3090" spans="1:6" ht="23.25">
      <c r="A3090" s="381" t="s">
        <v>24136</v>
      </c>
      <c r="B3090" s="381">
        <v>66903</v>
      </c>
      <c r="C3090" s="369" t="s">
        <v>24571</v>
      </c>
      <c r="D3090" s="370" t="s">
        <v>7866</v>
      </c>
      <c r="E3090" s="382">
        <v>3.1456</v>
      </c>
      <c r="F3090" s="382">
        <v>3.2002999999999999</v>
      </c>
    </row>
    <row r="3091" spans="1:6" ht="23.25">
      <c r="A3091" s="381" t="s">
        <v>24136</v>
      </c>
      <c r="B3091" s="381">
        <v>66904</v>
      </c>
      <c r="C3091" s="369" t="s">
        <v>24572</v>
      </c>
      <c r="D3091" s="370" t="s">
        <v>7866</v>
      </c>
      <c r="E3091" s="382">
        <v>3.6091000000000002</v>
      </c>
      <c r="F3091" s="382">
        <v>3.6638000000000002</v>
      </c>
    </row>
    <row r="3092" spans="1:6" ht="23.25">
      <c r="A3092" s="381" t="s">
        <v>24136</v>
      </c>
      <c r="B3092" s="381">
        <v>66905</v>
      </c>
      <c r="C3092" s="369" t="s">
        <v>24573</v>
      </c>
      <c r="D3092" s="370" t="s">
        <v>7866</v>
      </c>
      <c r="E3092" s="382">
        <v>4.2888999999999999</v>
      </c>
      <c r="F3092" s="382">
        <v>4.3436000000000003</v>
      </c>
    </row>
    <row r="3093" spans="1:6" ht="23.25">
      <c r="A3093" s="381" t="s">
        <v>24136</v>
      </c>
      <c r="B3093" s="381">
        <v>66906</v>
      </c>
      <c r="C3093" s="369" t="s">
        <v>24574</v>
      </c>
      <c r="D3093" s="370" t="s">
        <v>7866</v>
      </c>
      <c r="E3093" s="382">
        <v>4.8141999999999996</v>
      </c>
      <c r="F3093" s="382">
        <v>4.8689</v>
      </c>
    </row>
    <row r="3094" spans="1:6" ht="23.25">
      <c r="A3094" s="381" t="s">
        <v>24136</v>
      </c>
      <c r="B3094" s="381">
        <v>66907</v>
      </c>
      <c r="C3094" s="369" t="s">
        <v>24575</v>
      </c>
      <c r="D3094" s="370" t="s">
        <v>7866</v>
      </c>
      <c r="E3094" s="382">
        <v>6.2664999999999997</v>
      </c>
      <c r="F3094" s="382">
        <v>6.3212000000000002</v>
      </c>
    </row>
    <row r="3095" spans="1:6" ht="23.25">
      <c r="A3095" s="381" t="s">
        <v>24136</v>
      </c>
      <c r="B3095" s="381">
        <v>66908</v>
      </c>
      <c r="C3095" s="369" t="s">
        <v>24576</v>
      </c>
      <c r="D3095" s="370" t="s">
        <v>7866</v>
      </c>
      <c r="E3095" s="382">
        <v>8.0792999999999999</v>
      </c>
      <c r="F3095" s="382">
        <v>8.1340000000000003</v>
      </c>
    </row>
    <row r="3096" spans="1:6" ht="23.25">
      <c r="A3096" s="381" t="s">
        <v>24136</v>
      </c>
      <c r="B3096" s="381">
        <v>66909</v>
      </c>
      <c r="C3096" s="369" t="s">
        <v>24577</v>
      </c>
      <c r="D3096" s="370" t="s">
        <v>7866</v>
      </c>
      <c r="E3096" s="382">
        <v>9.202</v>
      </c>
      <c r="F3096" s="382">
        <v>9.2567000000000004</v>
      </c>
    </row>
    <row r="3097" spans="1:6">
      <c r="A3097" s="381" t="s">
        <v>24136</v>
      </c>
      <c r="B3097" s="381">
        <v>67001</v>
      </c>
      <c r="C3097" s="369" t="s">
        <v>21669</v>
      </c>
      <c r="D3097" s="370" t="s">
        <v>7866</v>
      </c>
      <c r="E3097" s="382">
        <v>22.134</v>
      </c>
      <c r="F3097" s="382">
        <v>22.134</v>
      </c>
    </row>
    <row r="3098" spans="1:6" ht="34.5">
      <c r="A3098" s="381" t="s">
        <v>24136</v>
      </c>
      <c r="B3098" s="381">
        <v>67002</v>
      </c>
      <c r="C3098" s="369" t="s">
        <v>24578</v>
      </c>
      <c r="D3098" s="370" t="s">
        <v>7866</v>
      </c>
      <c r="E3098" s="382">
        <v>18.9513</v>
      </c>
      <c r="F3098" s="382">
        <v>19.018899999999999</v>
      </c>
    </row>
    <row r="3099" spans="1:6" ht="34.5">
      <c r="A3099" s="381" t="s">
        <v>24136</v>
      </c>
      <c r="B3099" s="381">
        <v>67003</v>
      </c>
      <c r="C3099" s="369" t="s">
        <v>21671</v>
      </c>
      <c r="D3099" s="370" t="s">
        <v>7866</v>
      </c>
      <c r="E3099" s="382">
        <v>27.613800000000001</v>
      </c>
      <c r="F3099" s="382">
        <v>27.6814</v>
      </c>
    </row>
    <row r="3100" spans="1:6" ht="34.5">
      <c r="A3100" s="381" t="s">
        <v>24136</v>
      </c>
      <c r="B3100" s="381">
        <v>67100</v>
      </c>
      <c r="C3100" s="369" t="s">
        <v>24579</v>
      </c>
      <c r="D3100" s="370" t="s">
        <v>8521</v>
      </c>
      <c r="E3100" s="382">
        <v>205.84549999999999</v>
      </c>
      <c r="F3100" s="382">
        <v>212.61510000000001</v>
      </c>
    </row>
    <row r="3101" spans="1:6" ht="34.5">
      <c r="A3101" s="381" t="s">
        <v>24136</v>
      </c>
      <c r="B3101" s="381">
        <v>67200</v>
      </c>
      <c r="C3101" s="369" t="s">
        <v>24580</v>
      </c>
      <c r="D3101" s="370" t="s">
        <v>8521</v>
      </c>
      <c r="E3101" s="382">
        <v>293.72750000000002</v>
      </c>
      <c r="F3101" s="382">
        <v>300.49720000000002</v>
      </c>
    </row>
    <row r="3102" spans="1:6">
      <c r="A3102" s="376" t="s">
        <v>24136</v>
      </c>
      <c r="B3102" s="376">
        <v>70000</v>
      </c>
      <c r="C3102" s="377" t="s">
        <v>24581</v>
      </c>
      <c r="D3102" s="378"/>
      <c r="E3102" s="379"/>
      <c r="F3102" s="379"/>
    </row>
    <row r="3103" spans="1:6" ht="23.25">
      <c r="A3103" s="381" t="s">
        <v>24136</v>
      </c>
      <c r="B3103" s="381">
        <v>70100</v>
      </c>
      <c r="C3103" s="369" t="s">
        <v>24582</v>
      </c>
      <c r="D3103" s="370" t="s">
        <v>7866</v>
      </c>
      <c r="E3103" s="382">
        <v>74.301199999999994</v>
      </c>
      <c r="F3103" s="382">
        <v>80.437600000000003</v>
      </c>
    </row>
    <row r="3104" spans="1:6" ht="23.25">
      <c r="A3104" s="381" t="s">
        <v>24136</v>
      </c>
      <c r="B3104" s="381">
        <v>70300</v>
      </c>
      <c r="C3104" s="369" t="s">
        <v>24583</v>
      </c>
      <c r="D3104" s="370" t="s">
        <v>21611</v>
      </c>
      <c r="E3104" s="382" t="s">
        <v>21611</v>
      </c>
      <c r="F3104" s="382" t="s">
        <v>21611</v>
      </c>
    </row>
    <row r="3105" spans="1:6" ht="23.25">
      <c r="A3105" s="381" t="s">
        <v>24136</v>
      </c>
      <c r="B3105" s="381">
        <v>70301</v>
      </c>
      <c r="C3105" s="369" t="s">
        <v>24584</v>
      </c>
      <c r="D3105" s="370" t="s">
        <v>7866</v>
      </c>
      <c r="E3105" s="382">
        <v>190.62180000000001</v>
      </c>
      <c r="F3105" s="382">
        <v>200.15029999999999</v>
      </c>
    </row>
    <row r="3106" spans="1:6" ht="23.25">
      <c r="A3106" s="381" t="s">
        <v>24136</v>
      </c>
      <c r="B3106" s="381">
        <v>70302</v>
      </c>
      <c r="C3106" s="369" t="s">
        <v>24585</v>
      </c>
      <c r="D3106" s="370" t="s">
        <v>7866</v>
      </c>
      <c r="E3106" s="382">
        <v>210.19200000000001</v>
      </c>
      <c r="F3106" s="382">
        <v>220.70339999999999</v>
      </c>
    </row>
    <row r="3107" spans="1:6" ht="23.25">
      <c r="A3107" s="381" t="s">
        <v>24136</v>
      </c>
      <c r="B3107" s="381">
        <v>70303</v>
      </c>
      <c r="C3107" s="369" t="s">
        <v>24586</v>
      </c>
      <c r="D3107" s="370" t="s">
        <v>7866</v>
      </c>
      <c r="E3107" s="382">
        <v>204.08940000000001</v>
      </c>
      <c r="F3107" s="382">
        <v>214.46459999999999</v>
      </c>
    </row>
    <row r="3108" spans="1:6" ht="23.25">
      <c r="A3108" s="381" t="s">
        <v>24136</v>
      </c>
      <c r="B3108" s="381">
        <v>70304</v>
      </c>
      <c r="C3108" s="369" t="s">
        <v>24587</v>
      </c>
      <c r="D3108" s="370" t="s">
        <v>7866</v>
      </c>
      <c r="E3108" s="382">
        <v>224.422</v>
      </c>
      <c r="F3108" s="382">
        <v>235.79069999999999</v>
      </c>
    </row>
    <row r="3109" spans="1:6" ht="23.25">
      <c r="A3109" s="381" t="s">
        <v>24136</v>
      </c>
      <c r="B3109" s="381">
        <v>70305</v>
      </c>
      <c r="C3109" s="369" t="s">
        <v>24588</v>
      </c>
      <c r="D3109" s="370" t="s">
        <v>7866</v>
      </c>
      <c r="E3109" s="382">
        <v>282.21550000000002</v>
      </c>
      <c r="F3109" s="382">
        <v>293.64330000000001</v>
      </c>
    </row>
    <row r="3110" spans="1:6" ht="23.25">
      <c r="A3110" s="381" t="s">
        <v>24136</v>
      </c>
      <c r="B3110" s="381">
        <v>70306</v>
      </c>
      <c r="C3110" s="369" t="s">
        <v>24589</v>
      </c>
      <c r="D3110" s="370" t="s">
        <v>7866</v>
      </c>
      <c r="E3110" s="382">
        <v>321.60590000000002</v>
      </c>
      <c r="F3110" s="382">
        <v>334.20460000000003</v>
      </c>
    </row>
    <row r="3111" spans="1:6" ht="23.25">
      <c r="A3111" s="381" t="s">
        <v>24136</v>
      </c>
      <c r="B3111" s="381">
        <v>70500</v>
      </c>
      <c r="C3111" s="369" t="s">
        <v>24590</v>
      </c>
      <c r="D3111" s="370" t="s">
        <v>7866</v>
      </c>
      <c r="E3111" s="382">
        <v>214.72630000000001</v>
      </c>
      <c r="F3111" s="382">
        <v>214.72630000000001</v>
      </c>
    </row>
    <row r="3112" spans="1:6">
      <c r="A3112" s="381" t="s">
        <v>24136</v>
      </c>
      <c r="B3112" s="381">
        <v>70600</v>
      </c>
      <c r="C3112" s="369" t="s">
        <v>24591</v>
      </c>
      <c r="D3112" s="370" t="s">
        <v>74</v>
      </c>
      <c r="E3112" s="382">
        <v>35.018900000000002</v>
      </c>
      <c r="F3112" s="382">
        <v>37.930700000000002</v>
      </c>
    </row>
    <row r="3113" spans="1:6">
      <c r="A3113" s="381" t="s">
        <v>24136</v>
      </c>
      <c r="B3113" s="381">
        <v>70700</v>
      </c>
      <c r="C3113" s="369" t="s">
        <v>24592</v>
      </c>
      <c r="D3113" s="370" t="s">
        <v>7866</v>
      </c>
      <c r="E3113" s="382">
        <v>43.238500000000002</v>
      </c>
      <c r="F3113" s="382">
        <v>47.499899999999997</v>
      </c>
    </row>
    <row r="3114" spans="1:6">
      <c r="A3114" s="381" t="s">
        <v>24136</v>
      </c>
      <c r="B3114" s="381">
        <v>70800</v>
      </c>
      <c r="C3114" s="369" t="s">
        <v>24593</v>
      </c>
      <c r="D3114" s="370" t="s">
        <v>57</v>
      </c>
      <c r="E3114" s="382">
        <v>8.5450999999999997</v>
      </c>
      <c r="F3114" s="382">
        <v>8.8775999999999993</v>
      </c>
    </row>
    <row r="3115" spans="1:6">
      <c r="A3115" s="381" t="s">
        <v>24136</v>
      </c>
      <c r="B3115" s="381">
        <v>70900</v>
      </c>
      <c r="C3115" s="369" t="s">
        <v>24594</v>
      </c>
      <c r="D3115" s="370" t="s">
        <v>57</v>
      </c>
      <c r="E3115" s="382">
        <v>7.6430999999999996</v>
      </c>
      <c r="F3115" s="382">
        <v>7.9756</v>
      </c>
    </row>
    <row r="3116" spans="1:6">
      <c r="A3116" s="381" t="s">
        <v>24136</v>
      </c>
      <c r="B3116" s="381">
        <v>71000</v>
      </c>
      <c r="C3116" s="369" t="s">
        <v>24595</v>
      </c>
      <c r="D3116" s="370" t="s">
        <v>57</v>
      </c>
      <c r="E3116" s="382">
        <v>7.4671000000000003</v>
      </c>
      <c r="F3116" s="382">
        <v>7.7995999999999999</v>
      </c>
    </row>
    <row r="3117" spans="1:6">
      <c r="A3117" s="381" t="s">
        <v>24136</v>
      </c>
      <c r="B3117" s="381">
        <v>71100</v>
      </c>
      <c r="C3117" s="369" t="s">
        <v>24596</v>
      </c>
      <c r="D3117" s="370" t="s">
        <v>57</v>
      </c>
      <c r="E3117" s="382">
        <v>8.1271000000000004</v>
      </c>
      <c r="F3117" s="382">
        <v>8.4596</v>
      </c>
    </row>
    <row r="3118" spans="1:6">
      <c r="A3118" s="381" t="s">
        <v>24136</v>
      </c>
      <c r="B3118" s="381">
        <v>71200</v>
      </c>
      <c r="C3118" s="369" t="s">
        <v>24597</v>
      </c>
      <c r="D3118" s="370" t="s">
        <v>57</v>
      </c>
      <c r="E3118" s="382">
        <v>7.0728</v>
      </c>
      <c r="F3118" s="382">
        <v>7.2390999999999996</v>
      </c>
    </row>
    <row r="3119" spans="1:6">
      <c r="A3119" s="381" t="s">
        <v>24136</v>
      </c>
      <c r="B3119" s="381">
        <v>71300</v>
      </c>
      <c r="C3119" s="369" t="s">
        <v>24598</v>
      </c>
      <c r="D3119" s="370" t="s">
        <v>74</v>
      </c>
      <c r="E3119" s="382">
        <v>281.92090000000002</v>
      </c>
      <c r="F3119" s="382">
        <v>287.82049999999998</v>
      </c>
    </row>
    <row r="3120" spans="1:6">
      <c r="A3120" s="381" t="s">
        <v>24136</v>
      </c>
      <c r="B3120" s="381">
        <v>71400</v>
      </c>
      <c r="C3120" s="369" t="s">
        <v>24599</v>
      </c>
      <c r="D3120" s="370" t="s">
        <v>74</v>
      </c>
      <c r="E3120" s="382">
        <v>291.29390000000001</v>
      </c>
      <c r="F3120" s="382">
        <v>297.19349999999997</v>
      </c>
    </row>
    <row r="3121" spans="1:6">
      <c r="A3121" s="381" t="s">
        <v>24136</v>
      </c>
      <c r="B3121" s="381">
        <v>71500</v>
      </c>
      <c r="C3121" s="369" t="s">
        <v>24600</v>
      </c>
      <c r="D3121" s="370" t="s">
        <v>74</v>
      </c>
      <c r="E3121" s="382">
        <v>301.048</v>
      </c>
      <c r="F3121" s="382">
        <v>306.94760000000002</v>
      </c>
    </row>
    <row r="3122" spans="1:6">
      <c r="A3122" s="381" t="s">
        <v>24136</v>
      </c>
      <c r="B3122" s="381">
        <v>71600</v>
      </c>
      <c r="C3122" s="369" t="s">
        <v>24601</v>
      </c>
      <c r="D3122" s="370" t="s">
        <v>74</v>
      </c>
      <c r="E3122" s="382">
        <v>311.19349999999997</v>
      </c>
      <c r="F3122" s="382">
        <v>317.09309999999999</v>
      </c>
    </row>
    <row r="3123" spans="1:6">
      <c r="A3123" s="381" t="s">
        <v>24136</v>
      </c>
      <c r="B3123" s="381">
        <v>71700</v>
      </c>
      <c r="C3123" s="369" t="s">
        <v>24602</v>
      </c>
      <c r="D3123" s="370" t="s">
        <v>74</v>
      </c>
      <c r="E3123" s="382">
        <v>321.7407</v>
      </c>
      <c r="F3123" s="382">
        <v>327.64030000000002</v>
      </c>
    </row>
    <row r="3124" spans="1:6">
      <c r="A3124" s="381" t="s">
        <v>24136</v>
      </c>
      <c r="B3124" s="381">
        <v>71800</v>
      </c>
      <c r="C3124" s="369" t="s">
        <v>24603</v>
      </c>
      <c r="D3124" s="370" t="s">
        <v>74</v>
      </c>
      <c r="E3124" s="382">
        <v>265.20870000000002</v>
      </c>
      <c r="F3124" s="382">
        <v>283.43360000000001</v>
      </c>
    </row>
    <row r="3125" spans="1:6">
      <c r="A3125" s="381" t="s">
        <v>24136</v>
      </c>
      <c r="B3125" s="381">
        <v>71900</v>
      </c>
      <c r="C3125" s="369" t="s">
        <v>24604</v>
      </c>
      <c r="D3125" s="370" t="s">
        <v>15</v>
      </c>
      <c r="E3125" s="382">
        <v>28.9069</v>
      </c>
      <c r="F3125" s="382">
        <v>30.815899999999999</v>
      </c>
    </row>
    <row r="3126" spans="1:6">
      <c r="A3126" s="381" t="s">
        <v>24136</v>
      </c>
      <c r="B3126" s="381">
        <v>72000</v>
      </c>
      <c r="C3126" s="369" t="s">
        <v>24605</v>
      </c>
      <c r="D3126" s="370" t="s">
        <v>74</v>
      </c>
      <c r="E3126" s="382">
        <v>498.28879999999998</v>
      </c>
      <c r="F3126" s="382">
        <v>538.19629999999995</v>
      </c>
    </row>
    <row r="3127" spans="1:6">
      <c r="A3127" s="381" t="s">
        <v>24136</v>
      </c>
      <c r="B3127" s="381">
        <v>72200</v>
      </c>
      <c r="C3127" s="369" t="s">
        <v>24606</v>
      </c>
      <c r="D3127" s="370" t="s">
        <v>74</v>
      </c>
      <c r="E3127" s="382">
        <v>142.83770000000001</v>
      </c>
      <c r="F3127" s="382">
        <v>157.34110000000001</v>
      </c>
    </row>
    <row r="3128" spans="1:6" ht="23.25">
      <c r="A3128" s="381" t="s">
        <v>24136</v>
      </c>
      <c r="B3128" s="381">
        <v>72300</v>
      </c>
      <c r="C3128" s="369" t="s">
        <v>24607</v>
      </c>
      <c r="D3128" s="370" t="s">
        <v>74</v>
      </c>
      <c r="E3128" s="382">
        <v>547.73590000000002</v>
      </c>
      <c r="F3128" s="382">
        <v>557.80859999999996</v>
      </c>
    </row>
    <row r="3129" spans="1:6" ht="23.25">
      <c r="A3129" s="381" t="s">
        <v>24136</v>
      </c>
      <c r="B3129" s="381">
        <v>72400</v>
      </c>
      <c r="C3129" s="369" t="s">
        <v>24608</v>
      </c>
      <c r="D3129" s="370" t="s">
        <v>74</v>
      </c>
      <c r="E3129" s="382">
        <v>463.3759</v>
      </c>
      <c r="F3129" s="382">
        <v>473.4486</v>
      </c>
    </row>
    <row r="3130" spans="1:6" ht="23.25">
      <c r="A3130" s="381" t="s">
        <v>24136</v>
      </c>
      <c r="B3130" s="381">
        <v>72500</v>
      </c>
      <c r="C3130" s="369" t="s">
        <v>24609</v>
      </c>
      <c r="D3130" s="370" t="s">
        <v>74</v>
      </c>
      <c r="E3130" s="382">
        <v>605.61590000000001</v>
      </c>
      <c r="F3130" s="382">
        <v>615.68859999999995</v>
      </c>
    </row>
    <row r="3131" spans="1:6" ht="23.25">
      <c r="A3131" s="381" t="s">
        <v>24136</v>
      </c>
      <c r="B3131" s="381">
        <v>72600</v>
      </c>
      <c r="C3131" s="369" t="s">
        <v>24610</v>
      </c>
      <c r="D3131" s="370" t="s">
        <v>74</v>
      </c>
      <c r="E3131" s="382">
        <v>490.02589999999998</v>
      </c>
      <c r="F3131" s="382">
        <v>500.09859999999998</v>
      </c>
    </row>
    <row r="3132" spans="1:6" ht="23.25">
      <c r="A3132" s="381" t="s">
        <v>24136</v>
      </c>
      <c r="B3132" s="381">
        <v>73000</v>
      </c>
      <c r="C3132" s="369" t="s">
        <v>24611</v>
      </c>
      <c r="D3132" s="370" t="s">
        <v>7866</v>
      </c>
      <c r="E3132" s="382">
        <v>155.06120000000001</v>
      </c>
      <c r="F3132" s="382">
        <v>156.9777</v>
      </c>
    </row>
    <row r="3133" spans="1:6" ht="23.25">
      <c r="A3133" s="381" t="s">
        <v>24136</v>
      </c>
      <c r="B3133" s="381">
        <v>73100</v>
      </c>
      <c r="C3133" s="369" t="s">
        <v>24612</v>
      </c>
      <c r="D3133" s="370" t="s">
        <v>7866</v>
      </c>
      <c r="E3133" s="382">
        <v>176.16929999999999</v>
      </c>
      <c r="F3133" s="382">
        <v>178.62209999999999</v>
      </c>
    </row>
    <row r="3134" spans="1:6" ht="23.25">
      <c r="A3134" s="381" t="s">
        <v>24136</v>
      </c>
      <c r="B3134" s="381">
        <v>73200</v>
      </c>
      <c r="C3134" s="369" t="s">
        <v>24613</v>
      </c>
      <c r="D3134" s="370" t="s">
        <v>7866</v>
      </c>
      <c r="E3134" s="382">
        <v>189.9571</v>
      </c>
      <c r="F3134" s="382">
        <v>193.03559999999999</v>
      </c>
    </row>
    <row r="3135" spans="1:6" ht="23.25">
      <c r="A3135" s="381" t="s">
        <v>24136</v>
      </c>
      <c r="B3135" s="381">
        <v>73400</v>
      </c>
      <c r="C3135" s="369" t="s">
        <v>24614</v>
      </c>
      <c r="D3135" s="370" t="s">
        <v>74</v>
      </c>
      <c r="E3135" s="382">
        <v>457.8152</v>
      </c>
      <c r="F3135" s="382">
        <v>465.07760000000002</v>
      </c>
    </row>
    <row r="3136" spans="1:6">
      <c r="A3136" s="381" t="s">
        <v>24136</v>
      </c>
      <c r="B3136" s="381">
        <v>73500</v>
      </c>
      <c r="C3136" s="369" t="s">
        <v>24536</v>
      </c>
      <c r="D3136" s="370" t="s">
        <v>24537</v>
      </c>
      <c r="E3136" s="382">
        <v>1.113</v>
      </c>
      <c r="F3136" s="382">
        <v>1.1329</v>
      </c>
    </row>
    <row r="3137" spans="1:6" ht="34.5">
      <c r="A3137" s="381" t="s">
        <v>24136</v>
      </c>
      <c r="B3137" s="381">
        <v>74001</v>
      </c>
      <c r="C3137" s="369" t="s">
        <v>24615</v>
      </c>
      <c r="D3137" s="370" t="s">
        <v>7866</v>
      </c>
      <c r="E3137" s="382">
        <v>8.3831000000000007</v>
      </c>
      <c r="F3137" s="382">
        <v>8.3831000000000007</v>
      </c>
    </row>
    <row r="3138" spans="1:6" ht="34.5">
      <c r="A3138" s="381" t="s">
        <v>24136</v>
      </c>
      <c r="B3138" s="381">
        <v>74002</v>
      </c>
      <c r="C3138" s="369" t="s">
        <v>24616</v>
      </c>
      <c r="D3138" s="370" t="s">
        <v>7866</v>
      </c>
      <c r="E3138" s="382">
        <v>8.6245999999999992</v>
      </c>
      <c r="F3138" s="382">
        <v>8.6245999999999992</v>
      </c>
    </row>
    <row r="3139" spans="1:6" ht="34.5">
      <c r="A3139" s="381" t="s">
        <v>24136</v>
      </c>
      <c r="B3139" s="381">
        <v>74003</v>
      </c>
      <c r="C3139" s="369" t="s">
        <v>24617</v>
      </c>
      <c r="D3139" s="370" t="s">
        <v>7866</v>
      </c>
      <c r="E3139" s="382">
        <v>9.0236000000000001</v>
      </c>
      <c r="F3139" s="382">
        <v>9.0236000000000001</v>
      </c>
    </row>
    <row r="3140" spans="1:6" ht="34.5">
      <c r="A3140" s="381" t="s">
        <v>24136</v>
      </c>
      <c r="B3140" s="381">
        <v>74004</v>
      </c>
      <c r="C3140" s="369" t="s">
        <v>24618</v>
      </c>
      <c r="D3140" s="370" t="s">
        <v>7866</v>
      </c>
      <c r="E3140" s="382">
        <v>9.4961000000000002</v>
      </c>
      <c r="F3140" s="382">
        <v>9.4961000000000002</v>
      </c>
    </row>
    <row r="3141" spans="1:6" ht="34.5">
      <c r="A3141" s="381" t="s">
        <v>24136</v>
      </c>
      <c r="B3141" s="381">
        <v>74005</v>
      </c>
      <c r="C3141" s="369" t="s">
        <v>24619</v>
      </c>
      <c r="D3141" s="370" t="s">
        <v>7866</v>
      </c>
      <c r="E3141" s="382">
        <v>10.1891</v>
      </c>
      <c r="F3141" s="382">
        <v>10.1891</v>
      </c>
    </row>
    <row r="3142" spans="1:6" ht="34.5">
      <c r="A3142" s="381" t="s">
        <v>24136</v>
      </c>
      <c r="B3142" s="381">
        <v>74006</v>
      </c>
      <c r="C3142" s="369" t="s">
        <v>24620</v>
      </c>
      <c r="D3142" s="370" t="s">
        <v>7866</v>
      </c>
      <c r="E3142" s="382">
        <v>10.724600000000001</v>
      </c>
      <c r="F3142" s="382">
        <v>10.724600000000001</v>
      </c>
    </row>
    <row r="3143" spans="1:6" ht="34.5">
      <c r="A3143" s="381" t="s">
        <v>24136</v>
      </c>
      <c r="B3143" s="381">
        <v>74007</v>
      </c>
      <c r="C3143" s="369" t="s">
        <v>24621</v>
      </c>
      <c r="D3143" s="370" t="s">
        <v>7866</v>
      </c>
      <c r="E3143" s="382">
        <v>12.2051</v>
      </c>
      <c r="F3143" s="382">
        <v>12.2051</v>
      </c>
    </row>
    <row r="3144" spans="1:6" ht="34.5">
      <c r="A3144" s="381" t="s">
        <v>24136</v>
      </c>
      <c r="B3144" s="381">
        <v>74008</v>
      </c>
      <c r="C3144" s="369" t="s">
        <v>24622</v>
      </c>
      <c r="D3144" s="370" t="s">
        <v>7866</v>
      </c>
      <c r="E3144" s="382">
        <v>14.053100000000001</v>
      </c>
      <c r="F3144" s="382">
        <v>14.053100000000001</v>
      </c>
    </row>
    <row r="3145" spans="1:6" ht="34.5">
      <c r="A3145" s="381" t="s">
        <v>24136</v>
      </c>
      <c r="B3145" s="381">
        <v>74009</v>
      </c>
      <c r="C3145" s="369" t="s">
        <v>24623</v>
      </c>
      <c r="D3145" s="370" t="s">
        <v>7866</v>
      </c>
      <c r="E3145" s="382">
        <v>15.1976</v>
      </c>
      <c r="F3145" s="382">
        <v>15.1976</v>
      </c>
    </row>
    <row r="3146" spans="1:6">
      <c r="A3146" s="376" t="s">
        <v>24136</v>
      </c>
      <c r="B3146" s="376">
        <v>80000</v>
      </c>
      <c r="C3146" s="377" t="s">
        <v>24624</v>
      </c>
      <c r="D3146" s="378"/>
      <c r="E3146" s="379"/>
      <c r="F3146" s="379"/>
    </row>
    <row r="3147" spans="1:6">
      <c r="A3147" s="381" t="s">
        <v>24136</v>
      </c>
      <c r="B3147" s="381">
        <v>80100</v>
      </c>
      <c r="C3147" s="369" t="s">
        <v>24625</v>
      </c>
      <c r="D3147" s="370" t="s">
        <v>21</v>
      </c>
      <c r="E3147" s="382">
        <v>62.384</v>
      </c>
      <c r="F3147" s="382">
        <v>63.410600000000002</v>
      </c>
    </row>
    <row r="3148" spans="1:6">
      <c r="A3148" s="381" t="s">
        <v>24136</v>
      </c>
      <c r="B3148" s="381">
        <v>80200</v>
      </c>
      <c r="C3148" s="369" t="s">
        <v>24626</v>
      </c>
      <c r="D3148" s="370" t="s">
        <v>21</v>
      </c>
      <c r="E3148" s="382">
        <v>57.721200000000003</v>
      </c>
      <c r="F3148" s="382">
        <v>57.721200000000003</v>
      </c>
    </row>
    <row r="3149" spans="1:6">
      <c r="A3149" s="381" t="s">
        <v>24136</v>
      </c>
      <c r="B3149" s="381">
        <v>80300</v>
      </c>
      <c r="C3149" s="369" t="s">
        <v>24627</v>
      </c>
      <c r="D3149" s="370" t="s">
        <v>21</v>
      </c>
      <c r="E3149" s="382">
        <v>61.944200000000002</v>
      </c>
      <c r="F3149" s="382">
        <v>61.944200000000002</v>
      </c>
    </row>
    <row r="3150" spans="1:6">
      <c r="A3150" s="381" t="s">
        <v>24136</v>
      </c>
      <c r="B3150" s="381">
        <v>80400</v>
      </c>
      <c r="C3150" s="369" t="s">
        <v>24628</v>
      </c>
      <c r="D3150" s="370" t="s">
        <v>21</v>
      </c>
      <c r="E3150" s="382">
        <v>75.663799999999995</v>
      </c>
      <c r="F3150" s="382">
        <v>75.663799999999995</v>
      </c>
    </row>
    <row r="3151" spans="1:6">
      <c r="A3151" s="381" t="s">
        <v>24136</v>
      </c>
      <c r="B3151" s="381">
        <v>80500</v>
      </c>
      <c r="C3151" s="369" t="s">
        <v>24629</v>
      </c>
      <c r="D3151" s="370" t="s">
        <v>21</v>
      </c>
      <c r="E3151" s="382">
        <v>78.053399999999996</v>
      </c>
      <c r="F3151" s="382">
        <v>78.053399999999996</v>
      </c>
    </row>
    <row r="3152" spans="1:6" ht="23.25">
      <c r="A3152" s="381" t="s">
        <v>24136</v>
      </c>
      <c r="B3152" s="381">
        <v>80600</v>
      </c>
      <c r="C3152" s="369" t="s">
        <v>21710</v>
      </c>
      <c r="D3152" s="370" t="s">
        <v>21</v>
      </c>
      <c r="E3152" s="382">
        <v>204.12450000000001</v>
      </c>
      <c r="F3152" s="382">
        <v>205.15110000000001</v>
      </c>
    </row>
    <row r="3153" spans="1:6" ht="23.25">
      <c r="A3153" s="381" t="s">
        <v>24136</v>
      </c>
      <c r="B3153" s="381">
        <v>80700</v>
      </c>
      <c r="C3153" s="369" t="s">
        <v>21711</v>
      </c>
      <c r="D3153" s="370" t="s">
        <v>21</v>
      </c>
      <c r="E3153" s="382">
        <v>303.19850000000002</v>
      </c>
      <c r="F3153" s="382">
        <v>304.2251</v>
      </c>
    </row>
    <row r="3154" spans="1:6">
      <c r="A3154" s="381" t="s">
        <v>24136</v>
      </c>
      <c r="B3154" s="381">
        <v>81300</v>
      </c>
      <c r="C3154" s="369" t="s">
        <v>24630</v>
      </c>
      <c r="D3154" s="370" t="s">
        <v>7866</v>
      </c>
      <c r="E3154" s="382">
        <v>47.871099999999998</v>
      </c>
      <c r="F3154" s="382">
        <v>52.8628</v>
      </c>
    </row>
    <row r="3155" spans="1:6">
      <c r="A3155" s="381" t="s">
        <v>24136</v>
      </c>
      <c r="B3155" s="381">
        <v>81400</v>
      </c>
      <c r="C3155" s="369" t="s">
        <v>24631</v>
      </c>
      <c r="D3155" s="370" t="s">
        <v>21611</v>
      </c>
      <c r="E3155" s="382" t="s">
        <v>21611</v>
      </c>
      <c r="F3155" s="382" t="s">
        <v>21611</v>
      </c>
    </row>
    <row r="3156" spans="1:6">
      <c r="A3156" s="381" t="s">
        <v>24136</v>
      </c>
      <c r="B3156" s="381">
        <v>81401</v>
      </c>
      <c r="C3156" s="369" t="s">
        <v>24632</v>
      </c>
      <c r="D3156" s="370" t="s">
        <v>7866</v>
      </c>
      <c r="E3156" s="382">
        <v>60.817500000000003</v>
      </c>
      <c r="F3156" s="382">
        <v>66.641199999999998</v>
      </c>
    </row>
    <row r="3157" spans="1:6">
      <c r="A3157" s="381" t="s">
        <v>24136</v>
      </c>
      <c r="B3157" s="381">
        <v>81402</v>
      </c>
      <c r="C3157" s="369" t="s">
        <v>24633</v>
      </c>
      <c r="D3157" s="370" t="s">
        <v>7866</v>
      </c>
      <c r="E3157" s="382">
        <v>48.475299999999997</v>
      </c>
      <c r="F3157" s="382">
        <v>53.466999999999999</v>
      </c>
    </row>
    <row r="3158" spans="1:6">
      <c r="A3158" s="381" t="s">
        <v>24136</v>
      </c>
      <c r="B3158" s="381">
        <v>81500</v>
      </c>
      <c r="C3158" s="369" t="s">
        <v>24634</v>
      </c>
      <c r="D3158" s="370" t="s">
        <v>21611</v>
      </c>
      <c r="E3158" s="382" t="s">
        <v>21611</v>
      </c>
      <c r="F3158" s="382" t="s">
        <v>21611</v>
      </c>
    </row>
    <row r="3159" spans="1:6">
      <c r="A3159" s="381" t="s">
        <v>24136</v>
      </c>
      <c r="B3159" s="381">
        <v>81501</v>
      </c>
      <c r="C3159" s="369" t="s">
        <v>24635</v>
      </c>
      <c r="D3159" s="370" t="s">
        <v>7866</v>
      </c>
      <c r="E3159" s="382">
        <v>64.677999999999997</v>
      </c>
      <c r="F3159" s="382">
        <v>70.5017</v>
      </c>
    </row>
    <row r="3160" spans="1:6">
      <c r="A3160" s="381" t="s">
        <v>24136</v>
      </c>
      <c r="B3160" s="381">
        <v>81502</v>
      </c>
      <c r="C3160" s="369" t="s">
        <v>24636</v>
      </c>
      <c r="D3160" s="370" t="s">
        <v>7866</v>
      </c>
      <c r="E3160" s="382">
        <v>52.335799999999999</v>
      </c>
      <c r="F3160" s="382">
        <v>57.327500000000001</v>
      </c>
    </row>
    <row r="3161" spans="1:6">
      <c r="A3161" s="381" t="s">
        <v>24136</v>
      </c>
      <c r="B3161" s="381">
        <v>81600</v>
      </c>
      <c r="C3161" s="369" t="s">
        <v>24637</v>
      </c>
      <c r="D3161" s="370" t="s">
        <v>7866</v>
      </c>
      <c r="E3161" s="382">
        <v>71.864199999999997</v>
      </c>
      <c r="F3161" s="382">
        <v>76.7727</v>
      </c>
    </row>
    <row r="3162" spans="1:6" ht="23.25">
      <c r="A3162" s="381" t="s">
        <v>24136</v>
      </c>
      <c r="B3162" s="381">
        <v>81801</v>
      </c>
      <c r="C3162" s="369" t="s">
        <v>24638</v>
      </c>
      <c r="D3162" s="370" t="s">
        <v>24639</v>
      </c>
      <c r="E3162" s="382">
        <v>3.6560999999999999</v>
      </c>
      <c r="F3162" s="382">
        <v>3.6560999999999999</v>
      </c>
    </row>
    <row r="3163" spans="1:6" ht="23.25">
      <c r="A3163" s="381" t="s">
        <v>24136</v>
      </c>
      <c r="B3163" s="381">
        <v>81802</v>
      </c>
      <c r="C3163" s="369" t="s">
        <v>24640</v>
      </c>
      <c r="D3163" s="370" t="s">
        <v>74</v>
      </c>
      <c r="E3163" s="382">
        <v>19.1995</v>
      </c>
      <c r="F3163" s="382">
        <v>20.951499999999999</v>
      </c>
    </row>
    <row r="3164" spans="1:6">
      <c r="A3164" s="381" t="s">
        <v>24136</v>
      </c>
      <c r="B3164" s="381">
        <v>81900</v>
      </c>
      <c r="C3164" s="369" t="s">
        <v>24593</v>
      </c>
      <c r="D3164" s="370" t="s">
        <v>57</v>
      </c>
      <c r="E3164" s="382">
        <v>8.5450999999999997</v>
      </c>
      <c r="F3164" s="382">
        <v>8.8775999999999993</v>
      </c>
    </row>
    <row r="3165" spans="1:6">
      <c r="A3165" s="381" t="s">
        <v>24136</v>
      </c>
      <c r="B3165" s="381">
        <v>82000</v>
      </c>
      <c r="C3165" s="369" t="s">
        <v>24641</v>
      </c>
      <c r="D3165" s="370" t="s">
        <v>57</v>
      </c>
      <c r="E3165" s="382">
        <v>7.6430999999999996</v>
      </c>
      <c r="F3165" s="382">
        <v>7.9756</v>
      </c>
    </row>
    <row r="3166" spans="1:6">
      <c r="A3166" s="381" t="s">
        <v>24136</v>
      </c>
      <c r="B3166" s="381">
        <v>82100</v>
      </c>
      <c r="C3166" s="369" t="s">
        <v>24642</v>
      </c>
      <c r="D3166" s="370" t="s">
        <v>57</v>
      </c>
      <c r="E3166" s="382">
        <v>7.4671000000000003</v>
      </c>
      <c r="F3166" s="382">
        <v>7.7995999999999999</v>
      </c>
    </row>
    <row r="3167" spans="1:6">
      <c r="A3167" s="381" t="s">
        <v>24136</v>
      </c>
      <c r="B3167" s="381">
        <v>82200</v>
      </c>
      <c r="C3167" s="369" t="s">
        <v>24596</v>
      </c>
      <c r="D3167" s="370" t="s">
        <v>57</v>
      </c>
      <c r="E3167" s="382">
        <v>8.1271000000000004</v>
      </c>
      <c r="F3167" s="382">
        <v>8.4596</v>
      </c>
    </row>
    <row r="3168" spans="1:6">
      <c r="A3168" s="381" t="s">
        <v>24136</v>
      </c>
      <c r="B3168" s="381">
        <v>82300</v>
      </c>
      <c r="C3168" s="369" t="s">
        <v>24597</v>
      </c>
      <c r="D3168" s="370" t="s">
        <v>57</v>
      </c>
      <c r="E3168" s="382">
        <v>7.0728</v>
      </c>
      <c r="F3168" s="382">
        <v>7.2390999999999996</v>
      </c>
    </row>
    <row r="3169" spans="1:6">
      <c r="A3169" s="381" t="s">
        <v>24136</v>
      </c>
      <c r="B3169" s="381">
        <v>82400</v>
      </c>
      <c r="C3169" s="369" t="s">
        <v>24643</v>
      </c>
      <c r="D3169" s="370" t="s">
        <v>74</v>
      </c>
      <c r="E3169" s="382">
        <v>298.29199999999997</v>
      </c>
      <c r="F3169" s="382">
        <v>301.7577</v>
      </c>
    </row>
    <row r="3170" spans="1:6">
      <c r="A3170" s="381" t="s">
        <v>24136</v>
      </c>
      <c r="B3170" s="381">
        <v>82500</v>
      </c>
      <c r="C3170" s="369" t="s">
        <v>24644</v>
      </c>
      <c r="D3170" s="370" t="s">
        <v>74</v>
      </c>
      <c r="E3170" s="382">
        <v>307.89159999999998</v>
      </c>
      <c r="F3170" s="382">
        <v>311.35730000000001</v>
      </c>
    </row>
    <row r="3171" spans="1:6">
      <c r="A3171" s="381" t="s">
        <v>24136</v>
      </c>
      <c r="B3171" s="381">
        <v>82600</v>
      </c>
      <c r="C3171" s="369" t="s">
        <v>24645</v>
      </c>
      <c r="D3171" s="370" t="s">
        <v>74</v>
      </c>
      <c r="E3171" s="382">
        <v>317.8723</v>
      </c>
      <c r="F3171" s="382">
        <v>321.33800000000002</v>
      </c>
    </row>
    <row r="3172" spans="1:6">
      <c r="A3172" s="381" t="s">
        <v>24136</v>
      </c>
      <c r="B3172" s="381">
        <v>82700</v>
      </c>
      <c r="C3172" s="369" t="s">
        <v>24646</v>
      </c>
      <c r="D3172" s="370" t="s">
        <v>74</v>
      </c>
      <c r="E3172" s="382">
        <v>328.25470000000001</v>
      </c>
      <c r="F3172" s="382">
        <v>331.72039999999998</v>
      </c>
    </row>
    <row r="3173" spans="1:6">
      <c r="A3173" s="381" t="s">
        <v>24136</v>
      </c>
      <c r="B3173" s="381">
        <v>82800</v>
      </c>
      <c r="C3173" s="369" t="s">
        <v>24647</v>
      </c>
      <c r="D3173" s="370" t="s">
        <v>74</v>
      </c>
      <c r="E3173" s="382">
        <v>339.05939999999998</v>
      </c>
      <c r="F3173" s="382">
        <v>342.52510000000001</v>
      </c>
    </row>
    <row r="3174" spans="1:6" ht="23.25">
      <c r="A3174" s="381" t="s">
        <v>24136</v>
      </c>
      <c r="B3174" s="381">
        <v>82900</v>
      </c>
      <c r="C3174" s="369" t="s">
        <v>24648</v>
      </c>
      <c r="D3174" s="370" t="s">
        <v>74</v>
      </c>
      <c r="E3174" s="382">
        <v>445.41739999999999</v>
      </c>
      <c r="F3174" s="382">
        <v>474.91579999999999</v>
      </c>
    </row>
    <row r="3175" spans="1:6">
      <c r="A3175" s="381" t="s">
        <v>24136</v>
      </c>
      <c r="B3175" s="381">
        <v>83000</v>
      </c>
      <c r="C3175" s="369" t="s">
        <v>24649</v>
      </c>
      <c r="D3175" s="370" t="s">
        <v>74</v>
      </c>
      <c r="E3175" s="382">
        <v>616.3741</v>
      </c>
      <c r="F3175" s="382">
        <v>649.70759999999996</v>
      </c>
    </row>
    <row r="3176" spans="1:6">
      <c r="A3176" s="381" t="s">
        <v>24136</v>
      </c>
      <c r="B3176" s="381">
        <v>83100</v>
      </c>
      <c r="C3176" s="369" t="s">
        <v>24650</v>
      </c>
      <c r="D3176" s="370" t="s">
        <v>7866</v>
      </c>
      <c r="E3176" s="382">
        <v>154.0668</v>
      </c>
      <c r="F3176" s="382">
        <v>165.22569999999999</v>
      </c>
    </row>
    <row r="3177" spans="1:6">
      <c r="A3177" s="381" t="s">
        <v>24136</v>
      </c>
      <c r="B3177" s="381">
        <v>83200</v>
      </c>
      <c r="C3177" s="369" t="s">
        <v>24651</v>
      </c>
      <c r="D3177" s="370" t="s">
        <v>7866</v>
      </c>
      <c r="E3177" s="382">
        <v>89.637900000000002</v>
      </c>
      <c r="F3177" s="382">
        <v>96.598799999999997</v>
      </c>
    </row>
    <row r="3178" spans="1:6">
      <c r="A3178" s="381" t="s">
        <v>24136</v>
      </c>
      <c r="B3178" s="381">
        <v>83300</v>
      </c>
      <c r="C3178" s="369" t="s">
        <v>24652</v>
      </c>
      <c r="D3178" s="370" t="s">
        <v>7866</v>
      </c>
      <c r="E3178" s="382">
        <v>44.938400000000001</v>
      </c>
      <c r="F3178" s="382">
        <v>47.775700000000001</v>
      </c>
    </row>
    <row r="3179" spans="1:6">
      <c r="A3179" s="381" t="s">
        <v>24136</v>
      </c>
      <c r="B3179" s="381">
        <v>83400</v>
      </c>
      <c r="C3179" s="369" t="s">
        <v>24653</v>
      </c>
      <c r="D3179" s="370" t="s">
        <v>7866</v>
      </c>
      <c r="E3179" s="382">
        <v>60.211599999999997</v>
      </c>
      <c r="F3179" s="382">
        <v>63.502099999999999</v>
      </c>
    </row>
    <row r="3180" spans="1:6">
      <c r="A3180" s="381" t="s">
        <v>24136</v>
      </c>
      <c r="B3180" s="381">
        <v>83500</v>
      </c>
      <c r="C3180" s="369" t="s">
        <v>24654</v>
      </c>
      <c r="D3180" s="370" t="s">
        <v>74</v>
      </c>
      <c r="E3180" s="382">
        <v>279.56439999999998</v>
      </c>
      <c r="F3180" s="382">
        <v>301.3032</v>
      </c>
    </row>
    <row r="3181" spans="1:6">
      <c r="A3181" s="381" t="s">
        <v>24136</v>
      </c>
      <c r="B3181" s="381">
        <v>83600</v>
      </c>
      <c r="C3181" s="369" t="s">
        <v>24655</v>
      </c>
      <c r="D3181" s="370" t="s">
        <v>74</v>
      </c>
      <c r="E3181" s="382">
        <v>443.8175</v>
      </c>
      <c r="F3181" s="382">
        <v>474.11259999999999</v>
      </c>
    </row>
    <row r="3182" spans="1:6">
      <c r="A3182" s="381" t="s">
        <v>24136</v>
      </c>
      <c r="B3182" s="381">
        <v>83700</v>
      </c>
      <c r="C3182" s="369" t="s">
        <v>24656</v>
      </c>
      <c r="D3182" s="370" t="s">
        <v>7866</v>
      </c>
      <c r="E3182" s="382">
        <v>7.2793999999999999</v>
      </c>
      <c r="F3182" s="382">
        <v>7.9866000000000001</v>
      </c>
    </row>
    <row r="3183" spans="1:6">
      <c r="A3183" s="381" t="s">
        <v>24136</v>
      </c>
      <c r="B3183" s="381">
        <v>83800</v>
      </c>
      <c r="C3183" s="369" t="s">
        <v>24657</v>
      </c>
      <c r="D3183" s="370" t="s">
        <v>7866</v>
      </c>
      <c r="E3183" s="382">
        <v>37.008099999999999</v>
      </c>
      <c r="F3183" s="382">
        <v>40.6708</v>
      </c>
    </row>
    <row r="3184" spans="1:6">
      <c r="A3184" s="381" t="s">
        <v>24136</v>
      </c>
      <c r="B3184" s="381">
        <v>83900</v>
      </c>
      <c r="C3184" s="369" t="s">
        <v>24658</v>
      </c>
      <c r="D3184" s="370" t="s">
        <v>7866</v>
      </c>
      <c r="E3184" s="382">
        <v>20.871400000000001</v>
      </c>
      <c r="F3184" s="382">
        <v>22.830300000000001</v>
      </c>
    </row>
    <row r="3185" spans="1:6">
      <c r="A3185" s="381" t="s">
        <v>24136</v>
      </c>
      <c r="B3185" s="381">
        <v>84000</v>
      </c>
      <c r="C3185" s="369" t="s">
        <v>24659</v>
      </c>
      <c r="D3185" s="370" t="s">
        <v>7866</v>
      </c>
      <c r="E3185" s="382">
        <v>13.2425</v>
      </c>
      <c r="F3185" s="382">
        <v>14.680999999999999</v>
      </c>
    </row>
    <row r="3186" spans="1:6">
      <c r="A3186" s="381" t="s">
        <v>24136</v>
      </c>
      <c r="B3186" s="381">
        <v>84100</v>
      </c>
      <c r="C3186" s="369" t="s">
        <v>24660</v>
      </c>
      <c r="D3186" s="370" t="s">
        <v>7866</v>
      </c>
      <c r="E3186" s="382">
        <v>49.601799999999997</v>
      </c>
      <c r="F3186" s="382">
        <v>54.585599999999999</v>
      </c>
    </row>
    <row r="3187" spans="1:6">
      <c r="A3187" s="381" t="s">
        <v>24136</v>
      </c>
      <c r="B3187" s="381">
        <v>84200</v>
      </c>
      <c r="C3187" s="369" t="s">
        <v>24661</v>
      </c>
      <c r="D3187" s="370" t="s">
        <v>7866</v>
      </c>
      <c r="E3187" s="382">
        <v>116.4282</v>
      </c>
      <c r="F3187" s="382">
        <v>127.8537</v>
      </c>
    </row>
    <row r="3188" spans="1:6">
      <c r="A3188" s="381" t="s">
        <v>24136</v>
      </c>
      <c r="B3188" s="381">
        <v>84300</v>
      </c>
      <c r="C3188" s="369" t="s">
        <v>24662</v>
      </c>
      <c r="D3188" s="370" t="s">
        <v>21</v>
      </c>
      <c r="E3188" s="382">
        <v>48.180399999999999</v>
      </c>
      <c r="F3188" s="382">
        <v>48.405900000000003</v>
      </c>
    </row>
    <row r="3189" spans="1:6">
      <c r="A3189" s="381" t="s">
        <v>24136</v>
      </c>
      <c r="B3189" s="381">
        <v>84400</v>
      </c>
      <c r="C3189" s="369" t="s">
        <v>24663</v>
      </c>
      <c r="D3189" s="370" t="s">
        <v>21</v>
      </c>
      <c r="E3189" s="382">
        <v>99.273399999999995</v>
      </c>
      <c r="F3189" s="382">
        <v>99.498900000000006</v>
      </c>
    </row>
    <row r="3190" spans="1:6">
      <c r="A3190" s="381" t="s">
        <v>24136</v>
      </c>
      <c r="B3190" s="381">
        <v>84500</v>
      </c>
      <c r="C3190" s="369" t="s">
        <v>24664</v>
      </c>
      <c r="D3190" s="370" t="s">
        <v>11828</v>
      </c>
      <c r="E3190" s="382">
        <v>76.605999999999995</v>
      </c>
      <c r="F3190" s="382">
        <v>77.230800000000002</v>
      </c>
    </row>
    <row r="3191" spans="1:6">
      <c r="A3191" s="381" t="s">
        <v>24136</v>
      </c>
      <c r="B3191" s="381">
        <v>84600</v>
      </c>
      <c r="C3191" s="369" t="s">
        <v>24665</v>
      </c>
      <c r="D3191" s="370" t="s">
        <v>11828</v>
      </c>
      <c r="E3191" s="382">
        <v>127.57470000000001</v>
      </c>
      <c r="F3191" s="382">
        <v>128.5532</v>
      </c>
    </row>
    <row r="3192" spans="1:6">
      <c r="A3192" s="381" t="s">
        <v>24136</v>
      </c>
      <c r="B3192" s="381">
        <v>84800</v>
      </c>
      <c r="C3192" s="369" t="s">
        <v>24666</v>
      </c>
      <c r="D3192" s="370" t="s">
        <v>21611</v>
      </c>
      <c r="E3192" s="382" t="s">
        <v>21611</v>
      </c>
      <c r="F3192" s="382" t="s">
        <v>21611</v>
      </c>
    </row>
    <row r="3193" spans="1:6">
      <c r="A3193" s="381" t="s">
        <v>24136</v>
      </c>
      <c r="B3193" s="381">
        <v>84801</v>
      </c>
      <c r="C3193" s="369" t="s">
        <v>24667</v>
      </c>
      <c r="D3193" s="370" t="s">
        <v>21</v>
      </c>
      <c r="E3193" s="382">
        <v>675.92719999999997</v>
      </c>
      <c r="F3193" s="382">
        <v>707.42870000000005</v>
      </c>
    </row>
    <row r="3194" spans="1:6">
      <c r="A3194" s="381" t="s">
        <v>24136</v>
      </c>
      <c r="B3194" s="381">
        <v>84802</v>
      </c>
      <c r="C3194" s="369" t="s">
        <v>24668</v>
      </c>
      <c r="D3194" s="370" t="s">
        <v>7866</v>
      </c>
      <c r="E3194" s="382">
        <v>46.515500000000003</v>
      </c>
      <c r="F3194" s="382">
        <v>50.645000000000003</v>
      </c>
    </row>
    <row r="3195" spans="1:6">
      <c r="A3195" s="381" t="s">
        <v>24136</v>
      </c>
      <c r="B3195" s="381">
        <v>84900</v>
      </c>
      <c r="C3195" s="369" t="s">
        <v>23558</v>
      </c>
      <c r="D3195" s="370" t="s">
        <v>74</v>
      </c>
      <c r="E3195" s="382">
        <v>123.0652</v>
      </c>
      <c r="F3195" s="382">
        <v>131.8759</v>
      </c>
    </row>
    <row r="3196" spans="1:6">
      <c r="A3196" s="381" t="s">
        <v>24136</v>
      </c>
      <c r="B3196" s="381">
        <v>85000</v>
      </c>
      <c r="C3196" s="369" t="s">
        <v>24669</v>
      </c>
      <c r="D3196" s="370" t="s">
        <v>74</v>
      </c>
      <c r="E3196" s="382">
        <v>51.389400000000002</v>
      </c>
      <c r="F3196" s="382">
        <v>57.533200000000001</v>
      </c>
    </row>
    <row r="3197" spans="1:6">
      <c r="A3197" s="381" t="s">
        <v>24136</v>
      </c>
      <c r="B3197" s="381">
        <v>85100</v>
      </c>
      <c r="C3197" s="369" t="s">
        <v>24670</v>
      </c>
      <c r="D3197" s="370" t="s">
        <v>74</v>
      </c>
      <c r="E3197" s="382">
        <v>246.13040000000001</v>
      </c>
      <c r="F3197" s="382">
        <v>263.7518</v>
      </c>
    </row>
    <row r="3198" spans="1:6">
      <c r="A3198" s="381" t="s">
        <v>24136</v>
      </c>
      <c r="B3198" s="381">
        <v>85300</v>
      </c>
      <c r="C3198" s="369" t="s">
        <v>24671</v>
      </c>
      <c r="D3198" s="370" t="s">
        <v>15</v>
      </c>
      <c r="E3198" s="382">
        <v>90.16</v>
      </c>
      <c r="F3198" s="382">
        <v>90.16</v>
      </c>
    </row>
    <row r="3199" spans="1:6">
      <c r="A3199" s="381" t="s">
        <v>24136</v>
      </c>
      <c r="B3199" s="381">
        <v>85400</v>
      </c>
      <c r="C3199" s="369" t="s">
        <v>24672</v>
      </c>
      <c r="D3199" s="370" t="s">
        <v>15</v>
      </c>
      <c r="E3199" s="382">
        <v>101.15</v>
      </c>
      <c r="F3199" s="382">
        <v>101.15</v>
      </c>
    </row>
    <row r="3200" spans="1:6">
      <c r="A3200" s="381" t="s">
        <v>24136</v>
      </c>
      <c r="B3200" s="381">
        <v>85500</v>
      </c>
      <c r="C3200" s="369" t="s">
        <v>24673</v>
      </c>
      <c r="D3200" s="370" t="s">
        <v>15</v>
      </c>
      <c r="E3200" s="382">
        <v>278.14</v>
      </c>
      <c r="F3200" s="382">
        <v>278.14</v>
      </c>
    </row>
    <row r="3201" spans="1:6">
      <c r="A3201" s="381" t="s">
        <v>24136</v>
      </c>
      <c r="B3201" s="381">
        <v>85600</v>
      </c>
      <c r="C3201" s="369" t="s">
        <v>24674</v>
      </c>
      <c r="D3201" s="370" t="s">
        <v>15</v>
      </c>
      <c r="E3201" s="382">
        <v>313.2</v>
      </c>
      <c r="F3201" s="382">
        <v>313.2</v>
      </c>
    </row>
    <row r="3202" spans="1:6" ht="23.25">
      <c r="A3202" s="381" t="s">
        <v>24136</v>
      </c>
      <c r="B3202" s="381">
        <v>85700</v>
      </c>
      <c r="C3202" s="369" t="s">
        <v>24675</v>
      </c>
      <c r="D3202" s="370" t="s">
        <v>21</v>
      </c>
      <c r="E3202" s="382">
        <v>409.24</v>
      </c>
      <c r="F3202" s="382">
        <v>409.24</v>
      </c>
    </row>
    <row r="3203" spans="1:6" ht="23.25">
      <c r="A3203" s="381" t="s">
        <v>24136</v>
      </c>
      <c r="B3203" s="381">
        <v>85800</v>
      </c>
      <c r="C3203" s="369" t="s">
        <v>24676</v>
      </c>
      <c r="D3203" s="370" t="s">
        <v>21</v>
      </c>
      <c r="E3203" s="382">
        <v>781</v>
      </c>
      <c r="F3203" s="382">
        <v>781</v>
      </c>
    </row>
    <row r="3204" spans="1:6" ht="23.25">
      <c r="A3204" s="381" t="s">
        <v>24136</v>
      </c>
      <c r="B3204" s="381">
        <v>86200</v>
      </c>
      <c r="C3204" s="369" t="s">
        <v>24677</v>
      </c>
      <c r="D3204" s="370" t="s">
        <v>57</v>
      </c>
      <c r="E3204" s="382">
        <v>24.675599999999999</v>
      </c>
      <c r="F3204" s="382">
        <v>25.417999999999999</v>
      </c>
    </row>
    <row r="3205" spans="1:6" ht="23.25">
      <c r="A3205" s="381" t="s">
        <v>24136</v>
      </c>
      <c r="B3205" s="381">
        <v>86300</v>
      </c>
      <c r="C3205" s="369" t="s">
        <v>24678</v>
      </c>
      <c r="D3205" s="370" t="s">
        <v>57</v>
      </c>
      <c r="E3205" s="382">
        <v>24.055099999999999</v>
      </c>
      <c r="F3205" s="382">
        <v>24.7974</v>
      </c>
    </row>
    <row r="3206" spans="1:6" ht="23.25">
      <c r="A3206" s="381" t="s">
        <v>24136</v>
      </c>
      <c r="B3206" s="381">
        <v>86400</v>
      </c>
      <c r="C3206" s="369" t="s">
        <v>24679</v>
      </c>
      <c r="D3206" s="370" t="s">
        <v>57</v>
      </c>
      <c r="E3206" s="382">
        <v>20.3262</v>
      </c>
      <c r="F3206" s="382">
        <v>21.0685</v>
      </c>
    </row>
    <row r="3207" spans="1:6">
      <c r="A3207" s="381" t="s">
        <v>24136</v>
      </c>
      <c r="B3207" s="381">
        <v>86500</v>
      </c>
      <c r="C3207" s="369" t="s">
        <v>24680</v>
      </c>
      <c r="D3207" s="370" t="s">
        <v>15</v>
      </c>
      <c r="E3207" s="382">
        <v>356.94139999999999</v>
      </c>
      <c r="F3207" s="382">
        <v>359.62200000000001</v>
      </c>
    </row>
    <row r="3208" spans="1:6">
      <c r="A3208" s="381" t="s">
        <v>24136</v>
      </c>
      <c r="B3208" s="381">
        <v>86600</v>
      </c>
      <c r="C3208" s="369" t="s">
        <v>24681</v>
      </c>
      <c r="D3208" s="370" t="s">
        <v>15</v>
      </c>
      <c r="E3208" s="382">
        <v>526.62559999999996</v>
      </c>
      <c r="F3208" s="382">
        <v>529.9248</v>
      </c>
    </row>
    <row r="3209" spans="1:6">
      <c r="A3209" s="381" t="s">
        <v>24136</v>
      </c>
      <c r="B3209" s="381">
        <v>86700</v>
      </c>
      <c r="C3209" s="369" t="s">
        <v>24682</v>
      </c>
      <c r="D3209" s="370" t="s">
        <v>15</v>
      </c>
      <c r="E3209" s="382">
        <v>970.24969999999996</v>
      </c>
      <c r="F3209" s="382">
        <v>974.16750000000002</v>
      </c>
    </row>
    <row r="3210" spans="1:6">
      <c r="A3210" s="381" t="s">
        <v>24136</v>
      </c>
      <c r="B3210" s="381">
        <v>86800</v>
      </c>
      <c r="C3210" s="369" t="s">
        <v>24683</v>
      </c>
      <c r="D3210" s="370" t="s">
        <v>21</v>
      </c>
      <c r="E3210" s="382">
        <v>56.946100000000001</v>
      </c>
      <c r="F3210" s="382">
        <v>61.781500000000001</v>
      </c>
    </row>
    <row r="3211" spans="1:6">
      <c r="A3211" s="381" t="s">
        <v>24136</v>
      </c>
      <c r="B3211" s="381">
        <v>87000</v>
      </c>
      <c r="C3211" s="369" t="s">
        <v>24684</v>
      </c>
      <c r="D3211" s="370" t="s">
        <v>7866</v>
      </c>
      <c r="E3211" s="382">
        <v>51.085599999999999</v>
      </c>
      <c r="F3211" s="382">
        <v>54.140799999999999</v>
      </c>
    </row>
    <row r="3212" spans="1:6" ht="23.25">
      <c r="A3212" s="381" t="s">
        <v>24136</v>
      </c>
      <c r="B3212" s="381">
        <v>87100</v>
      </c>
      <c r="C3212" s="369" t="s">
        <v>24685</v>
      </c>
      <c r="D3212" s="370" t="s">
        <v>21</v>
      </c>
      <c r="E3212" s="382">
        <v>931.13</v>
      </c>
      <c r="F3212" s="382">
        <v>931.13</v>
      </c>
    </row>
    <row r="3213" spans="1:6" ht="23.25">
      <c r="A3213" s="381" t="s">
        <v>24136</v>
      </c>
      <c r="B3213" s="381">
        <v>87200</v>
      </c>
      <c r="C3213" s="369" t="s">
        <v>24686</v>
      </c>
      <c r="D3213" s="370" t="s">
        <v>21</v>
      </c>
      <c r="E3213" s="382">
        <v>1045.6500000000001</v>
      </c>
      <c r="F3213" s="382">
        <v>1045.6500000000001</v>
      </c>
    </row>
    <row r="3214" spans="1:6" ht="23.25">
      <c r="A3214" s="381" t="s">
        <v>24136</v>
      </c>
      <c r="B3214" s="381">
        <v>87300</v>
      </c>
      <c r="C3214" s="369" t="s">
        <v>24687</v>
      </c>
      <c r="D3214" s="370" t="s">
        <v>57</v>
      </c>
      <c r="E3214" s="382">
        <v>19.846399999999999</v>
      </c>
      <c r="F3214" s="382">
        <v>20.588799999999999</v>
      </c>
    </row>
    <row r="3215" spans="1:6" ht="23.25">
      <c r="A3215" s="381" t="s">
        <v>24136</v>
      </c>
      <c r="B3215" s="381">
        <v>87600</v>
      </c>
      <c r="C3215" s="369" t="s">
        <v>24688</v>
      </c>
      <c r="D3215" s="370" t="s">
        <v>21</v>
      </c>
      <c r="E3215" s="382">
        <v>28.48</v>
      </c>
      <c r="F3215" s="382">
        <v>28.48</v>
      </c>
    </row>
    <row r="3216" spans="1:6" ht="23.25">
      <c r="A3216" s="381" t="s">
        <v>24136</v>
      </c>
      <c r="B3216" s="381">
        <v>87700</v>
      </c>
      <c r="C3216" s="369" t="s">
        <v>24689</v>
      </c>
      <c r="D3216" s="370" t="s">
        <v>21</v>
      </c>
      <c r="E3216" s="382">
        <v>143.29</v>
      </c>
      <c r="F3216" s="382">
        <v>143.29</v>
      </c>
    </row>
    <row r="3217" spans="1:6" ht="23.25">
      <c r="A3217" s="381" t="s">
        <v>24136</v>
      </c>
      <c r="B3217" s="381">
        <v>87800</v>
      </c>
      <c r="C3217" s="369" t="s">
        <v>24690</v>
      </c>
      <c r="D3217" s="370" t="s">
        <v>21</v>
      </c>
      <c r="E3217" s="382">
        <v>774.65</v>
      </c>
      <c r="F3217" s="382">
        <v>774.65</v>
      </c>
    </row>
    <row r="3218" spans="1:6">
      <c r="A3218" s="381" t="s">
        <v>24136</v>
      </c>
      <c r="B3218" s="381">
        <v>87900</v>
      </c>
      <c r="C3218" s="369" t="s">
        <v>24691</v>
      </c>
      <c r="D3218" s="370" t="s">
        <v>15</v>
      </c>
      <c r="E3218" s="382">
        <v>1698.7797</v>
      </c>
      <c r="F3218" s="382">
        <v>1702.6975</v>
      </c>
    </row>
    <row r="3219" spans="1:6">
      <c r="A3219" s="381" t="s">
        <v>24136</v>
      </c>
      <c r="B3219" s="381">
        <v>88000</v>
      </c>
      <c r="C3219" s="369" t="s">
        <v>24692</v>
      </c>
      <c r="D3219" s="370" t="s">
        <v>74</v>
      </c>
      <c r="E3219" s="382">
        <v>7.1321000000000003</v>
      </c>
      <c r="F3219" s="382">
        <v>7.2529000000000003</v>
      </c>
    </row>
    <row r="3220" spans="1:6">
      <c r="A3220" s="381" t="s">
        <v>24136</v>
      </c>
      <c r="B3220" s="381">
        <v>88600</v>
      </c>
      <c r="C3220" s="369" t="s">
        <v>24693</v>
      </c>
      <c r="D3220" s="370" t="s">
        <v>16021</v>
      </c>
      <c r="E3220" s="382">
        <v>1.1993</v>
      </c>
      <c r="F3220" s="382">
        <v>1.2185999999999999</v>
      </c>
    </row>
    <row r="3221" spans="1:6">
      <c r="A3221" s="381" t="s">
        <v>24136</v>
      </c>
      <c r="B3221" s="381">
        <v>88700</v>
      </c>
      <c r="C3221" s="369" t="s">
        <v>24694</v>
      </c>
      <c r="D3221" s="370" t="s">
        <v>74</v>
      </c>
      <c r="E3221" s="382">
        <v>16.253900000000002</v>
      </c>
      <c r="F3221" s="382">
        <v>16.779399999999999</v>
      </c>
    </row>
    <row r="3222" spans="1:6">
      <c r="A3222" s="376" t="s">
        <v>24136</v>
      </c>
      <c r="B3222" s="376">
        <v>90000</v>
      </c>
      <c r="C3222" s="377" t="s">
        <v>21608</v>
      </c>
      <c r="D3222" s="378"/>
      <c r="E3222" s="379"/>
      <c r="F3222" s="379"/>
    </row>
    <row r="3223" spans="1:6" ht="23.25">
      <c r="A3223" s="381" t="s">
        <v>24136</v>
      </c>
      <c r="B3223" s="381">
        <v>90100</v>
      </c>
      <c r="C3223" s="369" t="s">
        <v>24695</v>
      </c>
      <c r="D3223" s="370" t="s">
        <v>7866</v>
      </c>
      <c r="E3223" s="382">
        <v>7.2472000000000003</v>
      </c>
      <c r="F3223" s="382">
        <v>7.3924000000000003</v>
      </c>
    </row>
    <row r="3224" spans="1:6" ht="23.25">
      <c r="A3224" s="381" t="s">
        <v>24136</v>
      </c>
      <c r="B3224" s="381">
        <v>90200</v>
      </c>
      <c r="C3224" s="369" t="s">
        <v>24696</v>
      </c>
      <c r="D3224" s="370" t="s">
        <v>7866</v>
      </c>
      <c r="E3224" s="382">
        <v>8.4692000000000007</v>
      </c>
      <c r="F3224" s="382">
        <v>8.6388999999999996</v>
      </c>
    </row>
    <row r="3225" spans="1:6" ht="23.25">
      <c r="A3225" s="381" t="s">
        <v>24136</v>
      </c>
      <c r="B3225" s="381">
        <v>90300</v>
      </c>
      <c r="C3225" s="369" t="s">
        <v>24697</v>
      </c>
      <c r="D3225" s="370" t="s">
        <v>7866</v>
      </c>
      <c r="E3225" s="382">
        <v>9.2873999999999999</v>
      </c>
      <c r="F3225" s="382">
        <v>9.4734999999999996</v>
      </c>
    </row>
    <row r="3226" spans="1:6" ht="23.25">
      <c r="A3226" s="381" t="s">
        <v>24136</v>
      </c>
      <c r="B3226" s="381">
        <v>90400</v>
      </c>
      <c r="C3226" s="369" t="s">
        <v>24698</v>
      </c>
      <c r="D3226" s="370" t="s">
        <v>7866</v>
      </c>
      <c r="E3226" s="382">
        <v>10.2012</v>
      </c>
      <c r="F3226" s="382">
        <v>10.4056</v>
      </c>
    </row>
    <row r="3227" spans="1:6">
      <c r="A3227" s="376" t="s">
        <v>24136</v>
      </c>
      <c r="B3227" s="376">
        <v>100000</v>
      </c>
      <c r="C3227" s="377" t="s">
        <v>24699</v>
      </c>
      <c r="D3227" s="378"/>
      <c r="E3227" s="379"/>
      <c r="F3227" s="379"/>
    </row>
    <row r="3228" spans="1:6">
      <c r="A3228" s="381" t="s">
        <v>24136</v>
      </c>
      <c r="B3228" s="381">
        <v>100100</v>
      </c>
      <c r="C3228" s="369" t="s">
        <v>24700</v>
      </c>
      <c r="D3228" s="370" t="s">
        <v>21611</v>
      </c>
      <c r="E3228" s="382" t="s">
        <v>21611</v>
      </c>
      <c r="F3228" s="382" t="s">
        <v>21611</v>
      </c>
    </row>
    <row r="3229" spans="1:6">
      <c r="A3229" s="381" t="s">
        <v>24136</v>
      </c>
      <c r="B3229" s="381">
        <v>100101</v>
      </c>
      <c r="C3229" s="369" t="s">
        <v>23832</v>
      </c>
      <c r="D3229" s="370" t="s">
        <v>24701</v>
      </c>
      <c r="E3229" s="382">
        <v>6.6437999999999997</v>
      </c>
      <c r="F3229" s="382">
        <v>6.6437999999999997</v>
      </c>
    </row>
    <row r="3230" spans="1:6">
      <c r="A3230" s="381" t="s">
        <v>24136</v>
      </c>
      <c r="B3230" s="381">
        <v>100102</v>
      </c>
      <c r="C3230" s="369" t="s">
        <v>23834</v>
      </c>
      <c r="D3230" s="370" t="s">
        <v>74</v>
      </c>
      <c r="E3230" s="382">
        <v>4.0601000000000003</v>
      </c>
      <c r="F3230" s="382">
        <v>4.5454999999999997</v>
      </c>
    </row>
    <row r="3231" spans="1:6">
      <c r="A3231" s="381" t="s">
        <v>24136</v>
      </c>
      <c r="B3231" s="381">
        <v>100200</v>
      </c>
      <c r="C3231" s="369" t="s">
        <v>24702</v>
      </c>
      <c r="D3231" s="370" t="s">
        <v>7866</v>
      </c>
      <c r="E3231" s="382">
        <v>5.6765999999999996</v>
      </c>
      <c r="F3231" s="382">
        <v>5.95</v>
      </c>
    </row>
    <row r="3232" spans="1:6">
      <c r="A3232" s="381" t="s">
        <v>24136</v>
      </c>
      <c r="B3232" s="381">
        <v>100300</v>
      </c>
      <c r="C3232" s="369" t="s">
        <v>24703</v>
      </c>
      <c r="D3232" s="370" t="s">
        <v>7866</v>
      </c>
      <c r="E3232" s="382">
        <v>24.274999999999999</v>
      </c>
      <c r="F3232" s="382">
        <v>25.643899999999999</v>
      </c>
    </row>
    <row r="3233" spans="1:6">
      <c r="A3233" s="381" t="s">
        <v>24136</v>
      </c>
      <c r="B3233" s="381">
        <v>100400</v>
      </c>
      <c r="C3233" s="369" t="s">
        <v>24704</v>
      </c>
      <c r="D3233" s="370" t="s">
        <v>7866</v>
      </c>
      <c r="E3233" s="382">
        <v>50.571800000000003</v>
      </c>
      <c r="F3233" s="382">
        <v>53.551299999999998</v>
      </c>
    </row>
    <row r="3234" spans="1:6">
      <c r="A3234" s="381" t="s">
        <v>24136</v>
      </c>
      <c r="B3234" s="381">
        <v>100500</v>
      </c>
      <c r="C3234" s="369" t="s">
        <v>24705</v>
      </c>
      <c r="D3234" s="370" t="s">
        <v>7866</v>
      </c>
      <c r="E3234" s="382">
        <v>76.950100000000006</v>
      </c>
      <c r="F3234" s="382">
        <v>78.482900000000001</v>
      </c>
    </row>
    <row r="3235" spans="1:6">
      <c r="A3235" s="381" t="s">
        <v>24136</v>
      </c>
      <c r="B3235" s="381">
        <v>100600</v>
      </c>
      <c r="C3235" s="369" t="s">
        <v>24706</v>
      </c>
      <c r="D3235" s="370" t="s">
        <v>7866</v>
      </c>
      <c r="E3235" s="382">
        <v>38.673699999999997</v>
      </c>
      <c r="F3235" s="382">
        <v>39.61</v>
      </c>
    </row>
    <row r="3236" spans="1:6" ht="23.25">
      <c r="A3236" s="381" t="s">
        <v>24136</v>
      </c>
      <c r="B3236" s="381">
        <v>100700</v>
      </c>
      <c r="C3236" s="369" t="s">
        <v>24707</v>
      </c>
      <c r="D3236" s="370" t="s">
        <v>21611</v>
      </c>
      <c r="E3236" s="382" t="s">
        <v>21611</v>
      </c>
      <c r="F3236" s="382" t="s">
        <v>21611</v>
      </c>
    </row>
    <row r="3237" spans="1:6" ht="23.25">
      <c r="A3237" s="381" t="s">
        <v>24136</v>
      </c>
      <c r="B3237" s="381">
        <v>100702</v>
      </c>
      <c r="C3237" s="369" t="s">
        <v>24708</v>
      </c>
      <c r="D3237" s="370" t="s">
        <v>74</v>
      </c>
      <c r="E3237" s="382">
        <v>544.23580000000004</v>
      </c>
      <c r="F3237" s="382">
        <v>557.30259999999998</v>
      </c>
    </row>
    <row r="3238" spans="1:6" ht="23.25">
      <c r="A3238" s="381" t="s">
        <v>24136</v>
      </c>
      <c r="B3238" s="381">
        <v>100703</v>
      </c>
      <c r="C3238" s="369" t="s">
        <v>24709</v>
      </c>
      <c r="D3238" s="370" t="s">
        <v>74</v>
      </c>
      <c r="E3238" s="382">
        <v>557.5942</v>
      </c>
      <c r="F3238" s="382">
        <v>570.66110000000003</v>
      </c>
    </row>
    <row r="3239" spans="1:6" ht="23.25">
      <c r="A3239" s="381" t="s">
        <v>24136</v>
      </c>
      <c r="B3239" s="381">
        <v>100704</v>
      </c>
      <c r="C3239" s="369" t="s">
        <v>24710</v>
      </c>
      <c r="D3239" s="370" t="s">
        <v>74</v>
      </c>
      <c r="E3239" s="382">
        <v>577.63530000000003</v>
      </c>
      <c r="F3239" s="382">
        <v>590.70219999999995</v>
      </c>
    </row>
    <row r="3240" spans="1:6">
      <c r="A3240" s="381" t="s">
        <v>24136</v>
      </c>
      <c r="B3240" s="381">
        <v>100800</v>
      </c>
      <c r="C3240" s="369" t="s">
        <v>24711</v>
      </c>
      <c r="D3240" s="370" t="s">
        <v>21611</v>
      </c>
      <c r="E3240" s="382" t="s">
        <v>21611</v>
      </c>
      <c r="F3240" s="382" t="s">
        <v>21611</v>
      </c>
    </row>
    <row r="3241" spans="1:6">
      <c r="A3241" s="381" t="s">
        <v>24136</v>
      </c>
      <c r="B3241" s="381">
        <v>100801</v>
      </c>
      <c r="C3241" s="369" t="s">
        <v>24712</v>
      </c>
      <c r="D3241" s="370" t="s">
        <v>74</v>
      </c>
      <c r="E3241" s="382">
        <v>2565.7680999999998</v>
      </c>
      <c r="F3241" s="382">
        <v>2626.9259999999999</v>
      </c>
    </row>
    <row r="3242" spans="1:6">
      <c r="A3242" s="381" t="s">
        <v>24136</v>
      </c>
      <c r="B3242" s="381">
        <v>100802</v>
      </c>
      <c r="C3242" s="369" t="s">
        <v>24713</v>
      </c>
      <c r="D3242" s="370" t="s">
        <v>74</v>
      </c>
      <c r="E3242" s="382">
        <v>2766.5841</v>
      </c>
      <c r="F3242" s="382">
        <v>2827.7420000000002</v>
      </c>
    </row>
    <row r="3243" spans="1:6" ht="23.25">
      <c r="A3243" s="381" t="s">
        <v>24136</v>
      </c>
      <c r="B3243" s="381">
        <v>100900</v>
      </c>
      <c r="C3243" s="369" t="s">
        <v>24714</v>
      </c>
      <c r="D3243" s="370" t="s">
        <v>21</v>
      </c>
      <c r="E3243" s="382">
        <v>16.587700000000002</v>
      </c>
      <c r="F3243" s="382">
        <v>17.3262</v>
      </c>
    </row>
    <row r="3244" spans="1:6">
      <c r="A3244" s="381" t="s">
        <v>24136</v>
      </c>
      <c r="B3244" s="381">
        <v>101000</v>
      </c>
      <c r="C3244" s="369" t="s">
        <v>24715</v>
      </c>
      <c r="D3244" s="370" t="s">
        <v>15</v>
      </c>
      <c r="E3244" s="382">
        <v>5.6733000000000002</v>
      </c>
      <c r="F3244" s="382">
        <v>6.1608000000000001</v>
      </c>
    </row>
    <row r="3245" spans="1:6">
      <c r="A3245" s="381" t="s">
        <v>24136</v>
      </c>
      <c r="B3245" s="381">
        <v>101100</v>
      </c>
      <c r="C3245" s="369" t="s">
        <v>24716</v>
      </c>
      <c r="D3245" s="370" t="s">
        <v>57</v>
      </c>
      <c r="E3245" s="382">
        <v>105.00749999999999</v>
      </c>
      <c r="F3245" s="382">
        <v>106.1065</v>
      </c>
    </row>
    <row r="3246" spans="1:6">
      <c r="A3246" s="381" t="s">
        <v>24136</v>
      </c>
      <c r="B3246" s="381">
        <v>101200</v>
      </c>
      <c r="C3246" s="369" t="s">
        <v>24717</v>
      </c>
      <c r="D3246" s="370" t="s">
        <v>3</v>
      </c>
      <c r="E3246" s="382">
        <v>0.8589</v>
      </c>
      <c r="F3246" s="382">
        <v>0.8821</v>
      </c>
    </row>
    <row r="3247" spans="1:6">
      <c r="A3247" s="381" t="s">
        <v>24136</v>
      </c>
      <c r="B3247" s="381">
        <v>101500</v>
      </c>
      <c r="C3247" s="369" t="s">
        <v>24718</v>
      </c>
      <c r="D3247" s="370" t="s">
        <v>7866</v>
      </c>
      <c r="E3247" s="382">
        <v>1.4226000000000001</v>
      </c>
      <c r="F3247" s="382">
        <v>1.4462999999999999</v>
      </c>
    </row>
    <row r="3248" spans="1:6">
      <c r="A3248" s="381" t="s">
        <v>24136</v>
      </c>
      <c r="B3248" s="381">
        <v>101600</v>
      </c>
      <c r="C3248" s="369" t="s">
        <v>24719</v>
      </c>
      <c r="D3248" s="370" t="s">
        <v>21611</v>
      </c>
      <c r="E3248" s="382" t="s">
        <v>21611</v>
      </c>
      <c r="F3248" s="382" t="s">
        <v>21611</v>
      </c>
    </row>
    <row r="3249" spans="1:6">
      <c r="A3249" s="381" t="s">
        <v>24136</v>
      </c>
      <c r="B3249" s="381">
        <v>101601</v>
      </c>
      <c r="C3249" s="369" t="s">
        <v>24720</v>
      </c>
      <c r="D3249" s="370" t="s">
        <v>7866</v>
      </c>
      <c r="E3249" s="382">
        <v>36.628100000000003</v>
      </c>
      <c r="F3249" s="382">
        <v>39.155500000000004</v>
      </c>
    </row>
    <row r="3250" spans="1:6">
      <c r="A3250" s="381" t="s">
        <v>24136</v>
      </c>
      <c r="B3250" s="381">
        <v>101602</v>
      </c>
      <c r="C3250" s="369" t="s">
        <v>24721</v>
      </c>
      <c r="D3250" s="370" t="s">
        <v>21</v>
      </c>
      <c r="E3250" s="382">
        <v>11.4643</v>
      </c>
      <c r="F3250" s="382">
        <v>11.6945</v>
      </c>
    </row>
    <row r="3251" spans="1:6">
      <c r="A3251" s="381" t="s">
        <v>24136</v>
      </c>
      <c r="B3251" s="381">
        <v>101603</v>
      </c>
      <c r="C3251" s="369" t="s">
        <v>25671</v>
      </c>
      <c r="D3251" s="370" t="s">
        <v>7866</v>
      </c>
      <c r="E3251" s="382">
        <v>171.90389999999999</v>
      </c>
      <c r="F3251" s="382">
        <v>175.68299999999999</v>
      </c>
    </row>
    <row r="3252" spans="1:6">
      <c r="A3252" s="381" t="s">
        <v>24136</v>
      </c>
      <c r="B3252" s="381">
        <v>101700</v>
      </c>
      <c r="C3252" s="369" t="s">
        <v>24722</v>
      </c>
      <c r="D3252" s="370" t="s">
        <v>7866</v>
      </c>
      <c r="E3252" s="382">
        <v>5.1993</v>
      </c>
      <c r="F3252" s="382">
        <v>5.6398999999999999</v>
      </c>
    </row>
    <row r="3253" spans="1:6">
      <c r="A3253" s="381" t="s">
        <v>24136</v>
      </c>
      <c r="B3253" s="381">
        <v>101800</v>
      </c>
      <c r="C3253" s="369" t="s">
        <v>24723</v>
      </c>
      <c r="D3253" s="370" t="s">
        <v>7866</v>
      </c>
      <c r="E3253" s="382">
        <v>2.7635000000000001</v>
      </c>
      <c r="F3253" s="382">
        <v>3.0550999999999999</v>
      </c>
    </row>
    <row r="3254" spans="1:6">
      <c r="A3254" s="381" t="s">
        <v>24136</v>
      </c>
      <c r="B3254" s="381">
        <v>101900</v>
      </c>
      <c r="C3254" s="369" t="s">
        <v>24724</v>
      </c>
      <c r="D3254" s="370" t="s">
        <v>7866</v>
      </c>
      <c r="E3254" s="382">
        <v>6.18</v>
      </c>
      <c r="F3254" s="382">
        <v>6.8132000000000001</v>
      </c>
    </row>
    <row r="3255" spans="1:6" ht="23.25">
      <c r="A3255" s="381" t="s">
        <v>24136</v>
      </c>
      <c r="B3255" s="381">
        <v>102000</v>
      </c>
      <c r="C3255" s="369" t="s">
        <v>24725</v>
      </c>
      <c r="D3255" s="370" t="s">
        <v>57</v>
      </c>
      <c r="E3255" s="382">
        <v>70.322500000000005</v>
      </c>
      <c r="F3255" s="382">
        <v>72.361099999999993</v>
      </c>
    </row>
    <row r="3256" spans="1:6">
      <c r="A3256" s="381" t="s">
        <v>24136</v>
      </c>
      <c r="B3256" s="381">
        <v>102100</v>
      </c>
      <c r="C3256" s="369" t="s">
        <v>24726</v>
      </c>
      <c r="D3256" s="370" t="s">
        <v>7866</v>
      </c>
      <c r="E3256" s="382">
        <v>80.448800000000006</v>
      </c>
      <c r="F3256" s="382">
        <v>81.801599999999993</v>
      </c>
    </row>
    <row r="3257" spans="1:6">
      <c r="A3257" s="381" t="s">
        <v>24136</v>
      </c>
      <c r="B3257" s="381">
        <v>102200</v>
      </c>
      <c r="C3257" s="369" t="s">
        <v>24727</v>
      </c>
      <c r="D3257" s="370" t="s">
        <v>7866</v>
      </c>
      <c r="E3257" s="382">
        <v>9.0673999999999992</v>
      </c>
      <c r="F3257" s="382">
        <v>9.4301999999999992</v>
      </c>
    </row>
    <row r="3258" spans="1:6">
      <c r="A3258" s="381" t="s">
        <v>24136</v>
      </c>
      <c r="B3258" s="381">
        <v>102300</v>
      </c>
      <c r="C3258" s="369" t="s">
        <v>23608</v>
      </c>
      <c r="D3258" s="370" t="s">
        <v>7866</v>
      </c>
      <c r="E3258" s="382">
        <v>16.63</v>
      </c>
      <c r="F3258" s="382">
        <v>18.034700000000001</v>
      </c>
    </row>
    <row r="3259" spans="1:6">
      <c r="A3259" s="381" t="s">
        <v>24136</v>
      </c>
      <c r="B3259" s="381">
        <v>102400</v>
      </c>
      <c r="C3259" s="369" t="s">
        <v>24728</v>
      </c>
      <c r="D3259" s="370" t="s">
        <v>21611</v>
      </c>
      <c r="E3259" s="382" t="s">
        <v>21611</v>
      </c>
      <c r="F3259" s="382" t="s">
        <v>21611</v>
      </c>
    </row>
    <row r="3260" spans="1:6">
      <c r="A3260" s="381" t="s">
        <v>24136</v>
      </c>
      <c r="B3260" s="381">
        <v>102401</v>
      </c>
      <c r="C3260" s="369" t="s">
        <v>24729</v>
      </c>
      <c r="D3260" s="370" t="s">
        <v>24730</v>
      </c>
      <c r="E3260" s="382">
        <v>0.67</v>
      </c>
      <c r="F3260" s="382">
        <v>0.67</v>
      </c>
    </row>
    <row r="3261" spans="1:6">
      <c r="A3261" s="381" t="s">
        <v>24136</v>
      </c>
      <c r="B3261" s="381">
        <v>102402</v>
      </c>
      <c r="C3261" s="369" t="s">
        <v>24731</v>
      </c>
      <c r="D3261" s="370" t="s">
        <v>24730</v>
      </c>
      <c r="E3261" s="382">
        <v>0.85</v>
      </c>
      <c r="F3261" s="382">
        <v>0.85</v>
      </c>
    </row>
    <row r="3262" spans="1:6">
      <c r="A3262" s="381" t="s">
        <v>24136</v>
      </c>
      <c r="B3262" s="381">
        <v>102403</v>
      </c>
      <c r="C3262" s="369" t="s">
        <v>24732</v>
      </c>
      <c r="D3262" s="370" t="s">
        <v>24730</v>
      </c>
      <c r="E3262" s="382">
        <v>1.18</v>
      </c>
      <c r="F3262" s="382">
        <v>1.18</v>
      </c>
    </row>
    <row r="3263" spans="1:6">
      <c r="A3263" s="381" t="s">
        <v>24136</v>
      </c>
      <c r="B3263" s="381">
        <v>102404</v>
      </c>
      <c r="C3263" s="369" t="s">
        <v>24733</v>
      </c>
      <c r="D3263" s="370" t="s">
        <v>24730</v>
      </c>
      <c r="E3263" s="382">
        <v>1.92</v>
      </c>
      <c r="F3263" s="382">
        <v>1.92</v>
      </c>
    </row>
    <row r="3264" spans="1:6">
      <c r="A3264" s="381" t="s">
        <v>24136</v>
      </c>
      <c r="B3264" s="381">
        <v>102405</v>
      </c>
      <c r="C3264" s="369" t="s">
        <v>24734</v>
      </c>
      <c r="D3264" s="370" t="s">
        <v>24730</v>
      </c>
      <c r="E3264" s="382">
        <v>1.89</v>
      </c>
      <c r="F3264" s="382">
        <v>1.89</v>
      </c>
    </row>
    <row r="3265" spans="1:6">
      <c r="A3265" s="381" t="s">
        <v>24136</v>
      </c>
      <c r="B3265" s="381">
        <v>102406</v>
      </c>
      <c r="C3265" s="369" t="s">
        <v>24735</v>
      </c>
      <c r="D3265" s="370" t="s">
        <v>24730</v>
      </c>
      <c r="E3265" s="382">
        <v>2.25</v>
      </c>
      <c r="F3265" s="382">
        <v>2.25</v>
      </c>
    </row>
    <row r="3266" spans="1:6">
      <c r="A3266" s="381" t="s">
        <v>24136</v>
      </c>
      <c r="B3266" s="381">
        <v>102407</v>
      </c>
      <c r="C3266" s="369" t="s">
        <v>24736</v>
      </c>
      <c r="D3266" s="370" t="s">
        <v>24730</v>
      </c>
      <c r="E3266" s="382">
        <v>2.58</v>
      </c>
      <c r="F3266" s="382">
        <v>2.58</v>
      </c>
    </row>
    <row r="3267" spans="1:6">
      <c r="A3267" s="381" t="s">
        <v>24136</v>
      </c>
      <c r="B3267" s="381">
        <v>102408</v>
      </c>
      <c r="C3267" s="369" t="s">
        <v>24737</v>
      </c>
      <c r="D3267" s="370" t="s">
        <v>24730</v>
      </c>
      <c r="E3267" s="382">
        <v>1.68</v>
      </c>
      <c r="F3267" s="382">
        <v>1.68</v>
      </c>
    </row>
    <row r="3268" spans="1:6">
      <c r="A3268" s="381" t="s">
        <v>24136</v>
      </c>
      <c r="B3268" s="381">
        <v>102501</v>
      </c>
      <c r="C3268" s="369" t="s">
        <v>24738</v>
      </c>
      <c r="D3268" s="370" t="s">
        <v>7866</v>
      </c>
      <c r="E3268" s="382">
        <v>35.201500000000003</v>
      </c>
      <c r="F3268" s="382">
        <v>36.606200000000001</v>
      </c>
    </row>
    <row r="3269" spans="1:6" ht="23.25">
      <c r="A3269" s="381" t="s">
        <v>24136</v>
      </c>
      <c r="B3269" s="381">
        <v>102503</v>
      </c>
      <c r="C3269" s="369" t="s">
        <v>24739</v>
      </c>
      <c r="D3269" s="370" t="s">
        <v>7866</v>
      </c>
      <c r="E3269" s="382">
        <v>31.520099999999999</v>
      </c>
      <c r="F3269" s="382">
        <v>33.260199999999998</v>
      </c>
    </row>
    <row r="3270" spans="1:6" ht="22.5">
      <c r="A3270" s="383" t="s">
        <v>24136</v>
      </c>
      <c r="B3270" s="383">
        <v>110000</v>
      </c>
      <c r="C3270" s="384" t="s">
        <v>24740</v>
      </c>
      <c r="D3270" s="385"/>
      <c r="E3270" s="379"/>
      <c r="F3270" s="379"/>
    </row>
    <row r="3271" spans="1:6">
      <c r="A3271" s="381" t="s">
        <v>24136</v>
      </c>
      <c r="B3271" s="381">
        <v>110200</v>
      </c>
      <c r="C3271" s="369" t="s">
        <v>24741</v>
      </c>
      <c r="D3271" s="370" t="s">
        <v>8521</v>
      </c>
      <c r="E3271" s="382">
        <v>110.78789999999999</v>
      </c>
      <c r="F3271" s="382">
        <v>113.3922</v>
      </c>
    </row>
    <row r="3272" spans="1:6">
      <c r="A3272" s="381" t="s">
        <v>24136</v>
      </c>
      <c r="B3272" s="381">
        <v>110300</v>
      </c>
      <c r="C3272" s="369" t="s">
        <v>24742</v>
      </c>
      <c r="D3272" s="370" t="s">
        <v>8521</v>
      </c>
      <c r="E3272" s="382">
        <v>109.59399999999999</v>
      </c>
      <c r="F3272" s="382">
        <v>112.9307</v>
      </c>
    </row>
    <row r="3273" spans="1:6">
      <c r="A3273" s="381" t="s">
        <v>24136</v>
      </c>
      <c r="B3273" s="381">
        <v>110400</v>
      </c>
      <c r="C3273" s="369" t="s">
        <v>24743</v>
      </c>
      <c r="D3273" s="370" t="s">
        <v>8521</v>
      </c>
      <c r="E3273" s="382">
        <v>117.65900000000001</v>
      </c>
      <c r="F3273" s="382">
        <v>120.8579</v>
      </c>
    </row>
    <row r="3274" spans="1:6">
      <c r="A3274" s="381" t="s">
        <v>24136</v>
      </c>
      <c r="B3274" s="381">
        <v>110500</v>
      </c>
      <c r="C3274" s="369" t="s">
        <v>24744</v>
      </c>
      <c r="D3274" s="370" t="s">
        <v>8521</v>
      </c>
      <c r="E3274" s="382">
        <v>108.2621</v>
      </c>
      <c r="F3274" s="382">
        <v>110.938</v>
      </c>
    </row>
    <row r="3275" spans="1:6">
      <c r="A3275" s="381" t="s">
        <v>24136</v>
      </c>
      <c r="B3275" s="381">
        <v>110600</v>
      </c>
      <c r="C3275" s="369" t="s">
        <v>24745</v>
      </c>
      <c r="D3275" s="370" t="s">
        <v>8521</v>
      </c>
      <c r="E3275" s="382">
        <v>236.4623</v>
      </c>
      <c r="F3275" s="382">
        <v>239.8374</v>
      </c>
    </row>
    <row r="3276" spans="1:6">
      <c r="A3276" s="381" t="s">
        <v>24136</v>
      </c>
      <c r="B3276" s="381">
        <v>110700</v>
      </c>
      <c r="C3276" s="369" t="s">
        <v>24746</v>
      </c>
      <c r="D3276" s="370" t="s">
        <v>8521</v>
      </c>
      <c r="E3276" s="382">
        <v>48.766100000000002</v>
      </c>
      <c r="F3276" s="382">
        <v>49.130600000000001</v>
      </c>
    </row>
    <row r="3277" spans="1:6">
      <c r="A3277" s="381" t="s">
        <v>24136</v>
      </c>
      <c r="B3277" s="381">
        <v>110800</v>
      </c>
      <c r="C3277" s="369" t="s">
        <v>24747</v>
      </c>
      <c r="D3277" s="370" t="s">
        <v>8521</v>
      </c>
      <c r="E3277" s="382">
        <v>41.281399999999998</v>
      </c>
      <c r="F3277" s="382">
        <v>44.392299999999999</v>
      </c>
    </row>
    <row r="3278" spans="1:6">
      <c r="A3278" s="381" t="s">
        <v>24136</v>
      </c>
      <c r="B3278" s="381">
        <v>110900</v>
      </c>
      <c r="C3278" s="369" t="s">
        <v>24748</v>
      </c>
      <c r="D3278" s="370" t="s">
        <v>8521</v>
      </c>
      <c r="E3278" s="382">
        <v>187.1627</v>
      </c>
      <c r="F3278" s="382">
        <v>191.851</v>
      </c>
    </row>
    <row r="3279" spans="1:6">
      <c r="A3279" s="381" t="s">
        <v>24136</v>
      </c>
      <c r="B3279" s="381">
        <v>111000</v>
      </c>
      <c r="C3279" s="369" t="s">
        <v>24749</v>
      </c>
      <c r="D3279" s="370" t="s">
        <v>8521</v>
      </c>
      <c r="E3279" s="382">
        <v>180.0496</v>
      </c>
      <c r="F3279" s="382">
        <v>184.738</v>
      </c>
    </row>
    <row r="3280" spans="1:6">
      <c r="A3280" s="381" t="s">
        <v>24136</v>
      </c>
      <c r="B3280" s="381">
        <v>111100</v>
      </c>
      <c r="C3280" s="369" t="s">
        <v>24750</v>
      </c>
      <c r="D3280" s="370" t="s">
        <v>8521</v>
      </c>
      <c r="E3280" s="382">
        <v>153.7336</v>
      </c>
      <c r="F3280" s="382">
        <v>156.6105</v>
      </c>
    </row>
    <row r="3281" spans="1:6">
      <c r="A3281" s="381" t="s">
        <v>24136</v>
      </c>
      <c r="B3281" s="381">
        <v>111400</v>
      </c>
      <c r="C3281" s="369" t="s">
        <v>24751</v>
      </c>
      <c r="D3281" s="370" t="s">
        <v>8521</v>
      </c>
      <c r="E3281" s="382">
        <v>97.2624</v>
      </c>
      <c r="F3281" s="382">
        <v>100.83580000000001</v>
      </c>
    </row>
    <row r="3282" spans="1:6">
      <c r="A3282" s="381" t="s">
        <v>24136</v>
      </c>
      <c r="B3282" s="381">
        <v>111500</v>
      </c>
      <c r="C3282" s="369" t="s">
        <v>24752</v>
      </c>
      <c r="D3282" s="370" t="s">
        <v>8521</v>
      </c>
      <c r="E3282" s="382">
        <v>70.767200000000003</v>
      </c>
      <c r="F3282" s="382">
        <v>73.321899999999999</v>
      </c>
    </row>
    <row r="3283" spans="1:6">
      <c r="A3283" s="381" t="s">
        <v>24136</v>
      </c>
      <c r="B3283" s="381">
        <v>111700</v>
      </c>
      <c r="C3283" s="369" t="s">
        <v>24753</v>
      </c>
      <c r="D3283" s="370" t="s">
        <v>8521</v>
      </c>
      <c r="E3283" s="382">
        <v>154.23259999999999</v>
      </c>
      <c r="F3283" s="382">
        <v>156.78739999999999</v>
      </c>
    </row>
    <row r="3284" spans="1:6">
      <c r="A3284" s="381" t="s">
        <v>24136</v>
      </c>
      <c r="B3284" s="381">
        <v>111800</v>
      </c>
      <c r="C3284" s="369" t="s">
        <v>24754</v>
      </c>
      <c r="D3284" s="370" t="s">
        <v>8521</v>
      </c>
      <c r="E3284" s="382">
        <v>86.079099999999997</v>
      </c>
      <c r="F3284" s="382">
        <v>89.090900000000005</v>
      </c>
    </row>
    <row r="3285" spans="1:6">
      <c r="A3285" s="381" t="s">
        <v>24136</v>
      </c>
      <c r="B3285" s="381">
        <v>111900</v>
      </c>
      <c r="C3285" s="369" t="s">
        <v>24755</v>
      </c>
      <c r="D3285" s="370" t="s">
        <v>8521</v>
      </c>
      <c r="E3285" s="382">
        <v>197.44579999999999</v>
      </c>
      <c r="F3285" s="382">
        <v>200.32259999999999</v>
      </c>
    </row>
    <row r="3286" spans="1:6">
      <c r="A3286" s="381" t="s">
        <v>24136</v>
      </c>
      <c r="B3286" s="381">
        <v>112000</v>
      </c>
      <c r="C3286" s="369" t="s">
        <v>24756</v>
      </c>
      <c r="D3286" s="370" t="s">
        <v>8521</v>
      </c>
      <c r="E3286" s="382">
        <v>208.44</v>
      </c>
      <c r="F3286" s="382">
        <v>211.3169</v>
      </c>
    </row>
    <row r="3287" spans="1:6">
      <c r="A3287" s="381" t="s">
        <v>24136</v>
      </c>
      <c r="B3287" s="381">
        <v>112200</v>
      </c>
      <c r="C3287" s="369" t="s">
        <v>24757</v>
      </c>
      <c r="D3287" s="370" t="s">
        <v>8521</v>
      </c>
      <c r="E3287" s="382">
        <v>46.681800000000003</v>
      </c>
      <c r="F3287" s="382">
        <v>48.029400000000003</v>
      </c>
    </row>
    <row r="3288" spans="1:6">
      <c r="A3288" s="381" t="s">
        <v>24136</v>
      </c>
      <c r="B3288" s="381">
        <v>112300</v>
      </c>
      <c r="C3288" s="369" t="s">
        <v>24758</v>
      </c>
      <c r="D3288" s="370" t="s">
        <v>8521</v>
      </c>
      <c r="E3288" s="382">
        <v>161.89680000000001</v>
      </c>
      <c r="F3288" s="382">
        <v>164.50110000000001</v>
      </c>
    </row>
    <row r="3289" spans="1:6">
      <c r="A3289" s="381" t="s">
        <v>24136</v>
      </c>
      <c r="B3289" s="381">
        <v>112400</v>
      </c>
      <c r="C3289" s="369" t="s">
        <v>24759</v>
      </c>
      <c r="D3289" s="370" t="s">
        <v>8521</v>
      </c>
      <c r="E3289" s="382">
        <v>21.9057</v>
      </c>
      <c r="F3289" s="382">
        <v>24.3063</v>
      </c>
    </row>
    <row r="3290" spans="1:6">
      <c r="A3290" s="381" t="s">
        <v>24136</v>
      </c>
      <c r="B3290" s="381">
        <v>112500</v>
      </c>
      <c r="C3290" s="369" t="s">
        <v>24760</v>
      </c>
      <c r="D3290" s="370" t="s">
        <v>8521</v>
      </c>
      <c r="E3290" s="382">
        <v>140.2312</v>
      </c>
      <c r="F3290" s="382">
        <v>143.6559</v>
      </c>
    </row>
    <row r="3291" spans="1:6">
      <c r="A3291" s="381" t="s">
        <v>24136</v>
      </c>
      <c r="B3291" s="381">
        <v>112600</v>
      </c>
      <c r="C3291" s="369" t="s">
        <v>24761</v>
      </c>
      <c r="D3291" s="370" t="s">
        <v>8521</v>
      </c>
      <c r="E3291" s="382">
        <v>140.1626</v>
      </c>
      <c r="F3291" s="382">
        <v>143.7277</v>
      </c>
    </row>
    <row r="3292" spans="1:6">
      <c r="A3292" s="381" t="s">
        <v>24136</v>
      </c>
      <c r="B3292" s="381">
        <v>112700</v>
      </c>
      <c r="C3292" s="369" t="s">
        <v>24762</v>
      </c>
      <c r="D3292" s="370" t="s">
        <v>8521</v>
      </c>
      <c r="E3292" s="382">
        <v>74.578100000000006</v>
      </c>
      <c r="F3292" s="382">
        <v>78.996600000000001</v>
      </c>
    </row>
    <row r="3293" spans="1:6">
      <c r="A3293" s="381" t="s">
        <v>24136</v>
      </c>
      <c r="B3293" s="381">
        <v>112800</v>
      </c>
      <c r="C3293" s="369" t="s">
        <v>24763</v>
      </c>
      <c r="D3293" s="370" t="s">
        <v>8521</v>
      </c>
      <c r="E3293" s="382">
        <v>250.5334</v>
      </c>
      <c r="F3293" s="382">
        <v>254.952</v>
      </c>
    </row>
    <row r="3294" spans="1:6" ht="22.5">
      <c r="A3294" s="376" t="s">
        <v>24136</v>
      </c>
      <c r="B3294" s="376">
        <v>120000</v>
      </c>
      <c r="C3294" s="377" t="s">
        <v>24764</v>
      </c>
      <c r="D3294" s="386"/>
      <c r="E3294" s="379"/>
      <c r="F3294" s="379"/>
    </row>
    <row r="3295" spans="1:6">
      <c r="A3295" s="381" t="s">
        <v>24136</v>
      </c>
      <c r="B3295" s="381">
        <v>120200</v>
      </c>
      <c r="C3295" s="369" t="s">
        <v>21418</v>
      </c>
      <c r="D3295" s="370" t="s">
        <v>8521</v>
      </c>
      <c r="E3295" s="382">
        <v>18.375499999999999</v>
      </c>
      <c r="F3295" s="382">
        <v>20.572399999999998</v>
      </c>
    </row>
    <row r="3296" spans="1:6">
      <c r="A3296" s="381" t="s">
        <v>24136</v>
      </c>
      <c r="B3296" s="381">
        <v>120300</v>
      </c>
      <c r="C3296" s="369" t="s">
        <v>24765</v>
      </c>
      <c r="D3296" s="370" t="s">
        <v>8521</v>
      </c>
      <c r="E3296" s="382">
        <v>21.6874</v>
      </c>
      <c r="F3296" s="382">
        <v>21.6874</v>
      </c>
    </row>
    <row r="3297" spans="1:6">
      <c r="A3297" s="381" t="s">
        <v>24136</v>
      </c>
      <c r="B3297" s="381">
        <v>120400</v>
      </c>
      <c r="C3297" s="369" t="s">
        <v>21430</v>
      </c>
      <c r="D3297" s="370" t="s">
        <v>8521</v>
      </c>
      <c r="E3297" s="382">
        <v>21.944700000000001</v>
      </c>
      <c r="F3297" s="382">
        <v>24.568300000000001</v>
      </c>
    </row>
    <row r="3298" spans="1:6">
      <c r="A3298" s="381" t="s">
        <v>24136</v>
      </c>
      <c r="B3298" s="381">
        <v>120500</v>
      </c>
      <c r="C3298" s="369" t="s">
        <v>24766</v>
      </c>
      <c r="D3298" s="370" t="s">
        <v>8521</v>
      </c>
      <c r="E3298" s="382">
        <v>19.596</v>
      </c>
      <c r="F3298" s="382">
        <v>21.938800000000001</v>
      </c>
    </row>
    <row r="3299" spans="1:6">
      <c r="A3299" s="381" t="s">
        <v>24136</v>
      </c>
      <c r="B3299" s="381">
        <v>120600</v>
      </c>
      <c r="C3299" s="369" t="s">
        <v>24767</v>
      </c>
      <c r="D3299" s="370" t="s">
        <v>8521</v>
      </c>
      <c r="E3299" s="382">
        <v>20.563099999999999</v>
      </c>
      <c r="F3299" s="382">
        <v>23.0215</v>
      </c>
    </row>
    <row r="3300" spans="1:6">
      <c r="A3300" s="381" t="s">
        <v>24136</v>
      </c>
      <c r="B3300" s="381">
        <v>120700</v>
      </c>
      <c r="C3300" s="369" t="s">
        <v>24768</v>
      </c>
      <c r="D3300" s="370" t="s">
        <v>8521</v>
      </c>
      <c r="E3300" s="382">
        <v>19.227499999999999</v>
      </c>
      <c r="F3300" s="382">
        <v>21.526299999999999</v>
      </c>
    </row>
    <row r="3301" spans="1:6">
      <c r="A3301" s="381" t="s">
        <v>24136</v>
      </c>
      <c r="B3301" s="381">
        <v>120800</v>
      </c>
      <c r="C3301" s="369" t="s">
        <v>24769</v>
      </c>
      <c r="D3301" s="370" t="s">
        <v>8521</v>
      </c>
      <c r="E3301" s="382">
        <v>27.9087</v>
      </c>
      <c r="F3301" s="382">
        <v>31.2454</v>
      </c>
    </row>
    <row r="3302" spans="1:6">
      <c r="A3302" s="381" t="s">
        <v>24136</v>
      </c>
      <c r="B3302" s="381">
        <v>120900</v>
      </c>
      <c r="C3302" s="369" t="s">
        <v>24770</v>
      </c>
      <c r="D3302" s="370" t="s">
        <v>8521</v>
      </c>
      <c r="E3302" s="382">
        <v>29.888999999999999</v>
      </c>
      <c r="F3302" s="382">
        <v>33.462400000000002</v>
      </c>
    </row>
    <row r="3303" spans="1:6">
      <c r="A3303" s="381" t="s">
        <v>24136</v>
      </c>
      <c r="B3303" s="381">
        <v>121000</v>
      </c>
      <c r="C3303" s="369" t="s">
        <v>21451</v>
      </c>
      <c r="D3303" s="370" t="s">
        <v>8521</v>
      </c>
      <c r="E3303" s="382">
        <v>18.859100000000002</v>
      </c>
      <c r="F3303" s="382">
        <v>21.113800000000001</v>
      </c>
    </row>
    <row r="3304" spans="1:6">
      <c r="A3304" s="381" t="s">
        <v>24136</v>
      </c>
      <c r="B3304" s="381">
        <v>121100</v>
      </c>
      <c r="C3304" s="369" t="s">
        <v>24771</v>
      </c>
      <c r="D3304" s="370" t="s">
        <v>8521</v>
      </c>
      <c r="E3304" s="382">
        <v>15.2439</v>
      </c>
      <c r="F3304" s="382">
        <v>17.066400000000002</v>
      </c>
    </row>
    <row r="3305" spans="1:6">
      <c r="A3305" s="381" t="s">
        <v>24136</v>
      </c>
      <c r="B3305" s="381">
        <v>121200</v>
      </c>
      <c r="C3305" s="369" t="s">
        <v>24772</v>
      </c>
      <c r="D3305" s="370" t="s">
        <v>8521</v>
      </c>
      <c r="E3305" s="382">
        <v>46.076999999999998</v>
      </c>
      <c r="F3305" s="382">
        <v>51.585799999999999</v>
      </c>
    </row>
    <row r="3306" spans="1:6">
      <c r="A3306" s="376" t="s">
        <v>24136</v>
      </c>
      <c r="B3306" s="376">
        <v>130000</v>
      </c>
      <c r="C3306" s="377" t="s">
        <v>24773</v>
      </c>
      <c r="D3306" s="378"/>
      <c r="E3306" s="379"/>
      <c r="F3306" s="379"/>
    </row>
    <row r="3307" spans="1:6">
      <c r="A3307" s="381" t="s">
        <v>24136</v>
      </c>
      <c r="B3307" s="381">
        <v>130100</v>
      </c>
      <c r="C3307" s="369" t="s">
        <v>24774</v>
      </c>
      <c r="D3307" s="370" t="s">
        <v>21611</v>
      </c>
      <c r="E3307" s="382" t="s">
        <v>21611</v>
      </c>
      <c r="F3307" s="382" t="s">
        <v>21611</v>
      </c>
    </row>
    <row r="3308" spans="1:6">
      <c r="A3308" s="381" t="s">
        <v>24136</v>
      </c>
      <c r="B3308" s="381">
        <v>130101</v>
      </c>
      <c r="C3308" s="369" t="s">
        <v>24775</v>
      </c>
      <c r="D3308" s="370" t="s">
        <v>21</v>
      </c>
      <c r="E3308" s="382">
        <v>122.59</v>
      </c>
      <c r="F3308" s="382">
        <v>122.59</v>
      </c>
    </row>
    <row r="3309" spans="1:6">
      <c r="A3309" s="381" t="s">
        <v>24136</v>
      </c>
      <c r="B3309" s="381">
        <v>130102</v>
      </c>
      <c r="C3309" s="369" t="s">
        <v>24776</v>
      </c>
      <c r="D3309" s="370" t="s">
        <v>21</v>
      </c>
      <c r="E3309" s="382">
        <v>443.35</v>
      </c>
      <c r="F3309" s="382">
        <v>443.35</v>
      </c>
    </row>
    <row r="3310" spans="1:6">
      <c r="A3310" s="381" t="s">
        <v>24136</v>
      </c>
      <c r="B3310" s="381">
        <v>130103</v>
      </c>
      <c r="C3310" s="369" t="s">
        <v>24777</v>
      </c>
      <c r="D3310" s="370" t="s">
        <v>21</v>
      </c>
      <c r="E3310" s="382">
        <v>127.37</v>
      </c>
      <c r="F3310" s="382">
        <v>127.37</v>
      </c>
    </row>
    <row r="3311" spans="1:6">
      <c r="A3311" s="381" t="s">
        <v>24136</v>
      </c>
      <c r="B3311" s="381">
        <v>130104</v>
      </c>
      <c r="C3311" s="369" t="s">
        <v>24778</v>
      </c>
      <c r="D3311" s="370" t="s">
        <v>21</v>
      </c>
      <c r="E3311" s="382">
        <v>453.59</v>
      </c>
      <c r="F3311" s="382">
        <v>453.59</v>
      </c>
    </row>
    <row r="3312" spans="1:6">
      <c r="A3312" s="381" t="s">
        <v>24136</v>
      </c>
      <c r="B3312" s="381">
        <v>130105</v>
      </c>
      <c r="C3312" s="369" t="s">
        <v>24779</v>
      </c>
      <c r="D3312" s="370" t="s">
        <v>21</v>
      </c>
      <c r="E3312" s="382">
        <v>136.54</v>
      </c>
      <c r="F3312" s="382">
        <v>136.54</v>
      </c>
    </row>
    <row r="3313" spans="1:6">
      <c r="A3313" s="381" t="s">
        <v>24136</v>
      </c>
      <c r="B3313" s="381">
        <v>130106</v>
      </c>
      <c r="C3313" s="369" t="s">
        <v>24780</v>
      </c>
      <c r="D3313" s="370" t="s">
        <v>21</v>
      </c>
      <c r="E3313" s="382">
        <v>508.27</v>
      </c>
      <c r="F3313" s="382">
        <v>508.27</v>
      </c>
    </row>
    <row r="3314" spans="1:6">
      <c r="A3314" s="381" t="s">
        <v>24136</v>
      </c>
      <c r="B3314" s="381">
        <v>130107</v>
      </c>
      <c r="C3314" s="369" t="s">
        <v>24781</v>
      </c>
      <c r="D3314" s="370" t="s">
        <v>21</v>
      </c>
      <c r="E3314" s="382">
        <v>143.6</v>
      </c>
      <c r="F3314" s="382">
        <v>143.6</v>
      </c>
    </row>
    <row r="3315" spans="1:6">
      <c r="A3315" s="381" t="s">
        <v>24136</v>
      </c>
      <c r="B3315" s="381">
        <v>130108</v>
      </c>
      <c r="C3315" s="369" t="s">
        <v>24782</v>
      </c>
      <c r="D3315" s="370" t="s">
        <v>21</v>
      </c>
      <c r="E3315" s="382">
        <v>547.02</v>
      </c>
      <c r="F3315" s="382">
        <v>547.02</v>
      </c>
    </row>
    <row r="3316" spans="1:6">
      <c r="A3316" s="381" t="s">
        <v>24136</v>
      </c>
      <c r="B3316" s="381">
        <v>130109</v>
      </c>
      <c r="C3316" s="369" t="s">
        <v>24783</v>
      </c>
      <c r="D3316" s="370" t="s">
        <v>21</v>
      </c>
      <c r="E3316" s="382">
        <v>156.9</v>
      </c>
      <c r="F3316" s="382">
        <v>156.9</v>
      </c>
    </row>
    <row r="3317" spans="1:6">
      <c r="A3317" s="381" t="s">
        <v>24136</v>
      </c>
      <c r="B3317" s="381">
        <v>130110</v>
      </c>
      <c r="C3317" s="369" t="s">
        <v>24784</v>
      </c>
      <c r="D3317" s="370" t="s">
        <v>21</v>
      </c>
      <c r="E3317" s="382">
        <v>625.34</v>
      </c>
      <c r="F3317" s="382">
        <v>625.34</v>
      </c>
    </row>
    <row r="3318" spans="1:6">
      <c r="A3318" s="381" t="s">
        <v>24136</v>
      </c>
      <c r="B3318" s="381">
        <v>130111</v>
      </c>
      <c r="C3318" s="369" t="s">
        <v>24785</v>
      </c>
      <c r="D3318" s="370" t="s">
        <v>21</v>
      </c>
      <c r="E3318" s="382">
        <v>175.4</v>
      </c>
      <c r="F3318" s="382">
        <v>175.4</v>
      </c>
    </row>
    <row r="3319" spans="1:6">
      <c r="A3319" s="381" t="s">
        <v>24136</v>
      </c>
      <c r="B3319" s="381">
        <v>130112</v>
      </c>
      <c r="C3319" s="369" t="s">
        <v>24786</v>
      </c>
      <c r="D3319" s="370" t="s">
        <v>21</v>
      </c>
      <c r="E3319" s="382">
        <v>696.31</v>
      </c>
      <c r="F3319" s="382">
        <v>696.31</v>
      </c>
    </row>
    <row r="3320" spans="1:6">
      <c r="A3320" s="381" t="s">
        <v>24136</v>
      </c>
      <c r="B3320" s="381">
        <v>130113</v>
      </c>
      <c r="C3320" s="369" t="s">
        <v>24787</v>
      </c>
      <c r="D3320" s="370" t="s">
        <v>21</v>
      </c>
      <c r="E3320" s="382">
        <v>196.83</v>
      </c>
      <c r="F3320" s="382">
        <v>196.83</v>
      </c>
    </row>
    <row r="3321" spans="1:6">
      <c r="A3321" s="381" t="s">
        <v>24136</v>
      </c>
      <c r="B3321" s="381">
        <v>130114</v>
      </c>
      <c r="C3321" s="369" t="s">
        <v>24788</v>
      </c>
      <c r="D3321" s="370" t="s">
        <v>21</v>
      </c>
      <c r="E3321" s="382">
        <v>788.66</v>
      </c>
      <c r="F3321" s="382">
        <v>788.66</v>
      </c>
    </row>
    <row r="3322" spans="1:6">
      <c r="A3322" s="381" t="s">
        <v>24136</v>
      </c>
      <c r="B3322" s="381">
        <v>130115</v>
      </c>
      <c r="C3322" s="369" t="s">
        <v>24789</v>
      </c>
      <c r="D3322" s="370" t="s">
        <v>21</v>
      </c>
      <c r="E3322" s="382">
        <v>260.89999999999998</v>
      </c>
      <c r="F3322" s="382">
        <v>260.89999999999998</v>
      </c>
    </row>
    <row r="3323" spans="1:6">
      <c r="A3323" s="381" t="s">
        <v>24136</v>
      </c>
      <c r="B3323" s="381">
        <v>130116</v>
      </c>
      <c r="C3323" s="369" t="s">
        <v>24790</v>
      </c>
      <c r="D3323" s="370" t="s">
        <v>21</v>
      </c>
      <c r="E3323" s="382">
        <v>1009.35</v>
      </c>
      <c r="F3323" s="382">
        <v>1009.35</v>
      </c>
    </row>
    <row r="3324" spans="1:6" ht="23.25">
      <c r="A3324" s="381" t="s">
        <v>24136</v>
      </c>
      <c r="B3324" s="381">
        <v>130200</v>
      </c>
      <c r="C3324" s="369" t="s">
        <v>24791</v>
      </c>
      <c r="D3324" s="370" t="s">
        <v>21611</v>
      </c>
      <c r="E3324" s="382" t="s">
        <v>21611</v>
      </c>
      <c r="F3324" s="382" t="s">
        <v>21611</v>
      </c>
    </row>
    <row r="3325" spans="1:6" ht="23.25">
      <c r="A3325" s="381" t="s">
        <v>24136</v>
      </c>
      <c r="B3325" s="381">
        <v>130201</v>
      </c>
      <c r="C3325" s="369" t="s">
        <v>24792</v>
      </c>
      <c r="D3325" s="370" t="s">
        <v>57</v>
      </c>
      <c r="E3325" s="382">
        <v>0.39</v>
      </c>
      <c r="F3325" s="382">
        <v>0.39</v>
      </c>
    </row>
    <row r="3326" spans="1:6" ht="23.25">
      <c r="A3326" s="381" t="s">
        <v>24136</v>
      </c>
      <c r="B3326" s="381">
        <v>130202</v>
      </c>
      <c r="C3326" s="369" t="s">
        <v>24793</v>
      </c>
      <c r="D3326" s="370" t="s">
        <v>74</v>
      </c>
      <c r="E3326" s="382">
        <v>82.06</v>
      </c>
      <c r="F3326" s="382">
        <v>82.06</v>
      </c>
    </row>
    <row r="3327" spans="1:6" ht="23.25">
      <c r="A3327" s="381" t="s">
        <v>24136</v>
      </c>
      <c r="B3327" s="381">
        <v>130203</v>
      </c>
      <c r="C3327" s="369" t="s">
        <v>24794</v>
      </c>
      <c r="D3327" s="370" t="s">
        <v>57</v>
      </c>
      <c r="E3327" s="382">
        <v>4.1100000000000003</v>
      </c>
      <c r="F3327" s="382">
        <v>4.1100000000000003</v>
      </c>
    </row>
    <row r="3328" spans="1:6" ht="23.25">
      <c r="A3328" s="381" t="s">
        <v>24136</v>
      </c>
      <c r="B3328" s="381">
        <v>130204</v>
      </c>
      <c r="C3328" s="369" t="s">
        <v>24795</v>
      </c>
      <c r="D3328" s="370" t="s">
        <v>57</v>
      </c>
      <c r="E3328" s="382">
        <v>4.2699999999999996</v>
      </c>
      <c r="F3328" s="382">
        <v>4.2699999999999996</v>
      </c>
    </row>
    <row r="3329" spans="1:6" ht="23.25">
      <c r="A3329" s="381" t="s">
        <v>24136</v>
      </c>
      <c r="B3329" s="381">
        <v>130205</v>
      </c>
      <c r="C3329" s="369" t="s">
        <v>24796</v>
      </c>
      <c r="D3329" s="370" t="s">
        <v>74</v>
      </c>
      <c r="E3329" s="382">
        <v>26.07</v>
      </c>
      <c r="F3329" s="387">
        <v>26.07</v>
      </c>
    </row>
    <row r="3330" spans="1:6" ht="23.25">
      <c r="A3330" s="381" t="s">
        <v>24136</v>
      </c>
      <c r="B3330" s="381">
        <v>130206</v>
      </c>
      <c r="C3330" s="369" t="s">
        <v>24797</v>
      </c>
      <c r="D3330" s="370" t="s">
        <v>57</v>
      </c>
      <c r="E3330" s="382">
        <v>8.2200000000000006</v>
      </c>
      <c r="F3330" s="382">
        <v>8.2200000000000006</v>
      </c>
    </row>
    <row r="3331" spans="1:6">
      <c r="A3331" s="376" t="s">
        <v>24136</v>
      </c>
      <c r="B3331" s="376">
        <v>140000</v>
      </c>
      <c r="C3331" s="377" t="s">
        <v>24798</v>
      </c>
      <c r="D3331" s="378"/>
      <c r="E3331" s="379"/>
      <c r="F3331" s="379"/>
    </row>
    <row r="3332" spans="1:6">
      <c r="A3332" s="381" t="s">
        <v>24136</v>
      </c>
      <c r="B3332" s="381">
        <v>140100</v>
      </c>
      <c r="C3332" s="369" t="s">
        <v>24799</v>
      </c>
      <c r="D3332" s="370" t="s">
        <v>21611</v>
      </c>
      <c r="E3332" s="382" t="s">
        <v>21611</v>
      </c>
      <c r="F3332" s="382" t="s">
        <v>21611</v>
      </c>
    </row>
    <row r="3333" spans="1:6">
      <c r="A3333" s="381" t="s">
        <v>24136</v>
      </c>
      <c r="B3333" s="381">
        <v>140101</v>
      </c>
      <c r="C3333" s="369" t="s">
        <v>24354</v>
      </c>
      <c r="D3333" s="370" t="s">
        <v>74</v>
      </c>
      <c r="E3333" s="382">
        <v>38.421100000000003</v>
      </c>
      <c r="F3333" s="382">
        <v>42.191800000000001</v>
      </c>
    </row>
    <row r="3334" spans="1:6" ht="34.5">
      <c r="A3334" s="381" t="s">
        <v>24136</v>
      </c>
      <c r="B3334" s="381">
        <v>140102</v>
      </c>
      <c r="C3334" s="369" t="s">
        <v>24800</v>
      </c>
      <c r="D3334" s="370" t="s">
        <v>74</v>
      </c>
      <c r="E3334" s="382">
        <v>46.911799999999999</v>
      </c>
      <c r="F3334" s="382">
        <v>48.9998</v>
      </c>
    </row>
    <row r="3335" spans="1:6">
      <c r="A3335" s="381" t="s">
        <v>24136</v>
      </c>
      <c r="B3335" s="381">
        <v>140103</v>
      </c>
      <c r="C3335" s="369" t="s">
        <v>24801</v>
      </c>
      <c r="D3335" s="370" t="s">
        <v>74</v>
      </c>
      <c r="E3335" s="382">
        <v>21.542100000000001</v>
      </c>
      <c r="F3335" s="382">
        <v>22.293900000000001</v>
      </c>
    </row>
    <row r="3336" spans="1:6" ht="23.25">
      <c r="A3336" s="381" t="s">
        <v>24136</v>
      </c>
      <c r="B3336" s="381">
        <v>140104</v>
      </c>
      <c r="C3336" s="369" t="s">
        <v>24802</v>
      </c>
      <c r="D3336" s="370" t="s">
        <v>74</v>
      </c>
      <c r="E3336" s="382">
        <v>16.383199999999999</v>
      </c>
      <c r="F3336" s="382">
        <v>16.8017</v>
      </c>
    </row>
    <row r="3337" spans="1:6" ht="23.25">
      <c r="A3337" s="381" t="s">
        <v>24136</v>
      </c>
      <c r="B3337" s="381">
        <v>140105</v>
      </c>
      <c r="C3337" s="369" t="s">
        <v>24803</v>
      </c>
      <c r="D3337" s="370" t="s">
        <v>74</v>
      </c>
      <c r="E3337" s="382">
        <v>16.383199999999999</v>
      </c>
      <c r="F3337" s="382">
        <v>16.8017</v>
      </c>
    </row>
    <row r="3338" spans="1:6" ht="23.25">
      <c r="A3338" s="381" t="s">
        <v>24136</v>
      </c>
      <c r="B3338" s="381">
        <v>140106</v>
      </c>
      <c r="C3338" s="369" t="s">
        <v>24804</v>
      </c>
      <c r="D3338" s="370" t="s">
        <v>74</v>
      </c>
      <c r="E3338" s="382">
        <v>16.383199999999999</v>
      </c>
      <c r="F3338" s="382">
        <v>16.8017</v>
      </c>
    </row>
    <row r="3339" spans="1:6" ht="23.25">
      <c r="A3339" s="381" t="s">
        <v>24136</v>
      </c>
      <c r="B3339" s="381">
        <v>140107</v>
      </c>
      <c r="C3339" s="369" t="s">
        <v>24805</v>
      </c>
      <c r="D3339" s="370" t="s">
        <v>74</v>
      </c>
      <c r="E3339" s="382">
        <v>16.383199999999999</v>
      </c>
      <c r="F3339" s="382">
        <v>16.8017</v>
      </c>
    </row>
    <row r="3340" spans="1:6" ht="23.25">
      <c r="A3340" s="381" t="s">
        <v>24136</v>
      </c>
      <c r="B3340" s="381">
        <v>140108</v>
      </c>
      <c r="C3340" s="369" t="s">
        <v>24806</v>
      </c>
      <c r="D3340" s="370" t="s">
        <v>74</v>
      </c>
      <c r="E3340" s="382">
        <v>16.383199999999999</v>
      </c>
      <c r="F3340" s="382">
        <v>16.8017</v>
      </c>
    </row>
    <row r="3341" spans="1:6" ht="23.25">
      <c r="A3341" s="381" t="s">
        <v>24136</v>
      </c>
      <c r="B3341" s="381">
        <v>140109</v>
      </c>
      <c r="C3341" s="369" t="s">
        <v>24807</v>
      </c>
      <c r="D3341" s="370" t="s">
        <v>74</v>
      </c>
      <c r="E3341" s="382">
        <v>16.383199999999999</v>
      </c>
      <c r="F3341" s="382">
        <v>16.8017</v>
      </c>
    </row>
    <row r="3342" spans="1:6">
      <c r="A3342" s="381" t="s">
        <v>24136</v>
      </c>
      <c r="B3342" s="381">
        <v>140110</v>
      </c>
      <c r="C3342" s="369" t="s">
        <v>24808</v>
      </c>
      <c r="D3342" s="370" t="s">
        <v>74</v>
      </c>
      <c r="E3342" s="382">
        <v>16.411000000000001</v>
      </c>
      <c r="F3342" s="382">
        <v>18.276399999999999</v>
      </c>
    </row>
    <row r="3343" spans="1:6">
      <c r="A3343" s="381" t="s">
        <v>24136</v>
      </c>
      <c r="B3343" s="381">
        <v>140111</v>
      </c>
      <c r="C3343" s="369" t="s">
        <v>24809</v>
      </c>
      <c r="D3343" s="370" t="s">
        <v>74</v>
      </c>
      <c r="E3343" s="382">
        <v>30.4877</v>
      </c>
      <c r="F3343" s="382">
        <v>34.1327</v>
      </c>
    </row>
    <row r="3344" spans="1:6">
      <c r="A3344" s="381" t="s">
        <v>24136</v>
      </c>
      <c r="B3344" s="381">
        <v>140200</v>
      </c>
      <c r="C3344" s="369" t="s">
        <v>24810</v>
      </c>
      <c r="D3344" s="370" t="s">
        <v>21611</v>
      </c>
      <c r="E3344" s="382" t="s">
        <v>21611</v>
      </c>
      <c r="F3344" s="382" t="s">
        <v>21611</v>
      </c>
    </row>
    <row r="3345" spans="1:6">
      <c r="A3345" s="381" t="s">
        <v>24136</v>
      </c>
      <c r="B3345" s="381">
        <v>140201</v>
      </c>
      <c r="C3345" s="369" t="s">
        <v>24811</v>
      </c>
      <c r="D3345" s="370" t="s">
        <v>74</v>
      </c>
      <c r="E3345" s="382">
        <v>92.858599999999996</v>
      </c>
      <c r="F3345" s="382">
        <v>96.629300000000001</v>
      </c>
    </row>
    <row r="3346" spans="1:6" ht="23.25">
      <c r="A3346" s="381" t="s">
        <v>24136</v>
      </c>
      <c r="B3346" s="381">
        <v>140202</v>
      </c>
      <c r="C3346" s="369" t="s">
        <v>24812</v>
      </c>
      <c r="D3346" s="370" t="s">
        <v>74</v>
      </c>
      <c r="E3346" s="382">
        <v>64.331800000000001</v>
      </c>
      <c r="F3346" s="382">
        <v>66.419799999999995</v>
      </c>
    </row>
    <row r="3347" spans="1:6">
      <c r="A3347" s="381" t="s">
        <v>24136</v>
      </c>
      <c r="B3347" s="381">
        <v>140203</v>
      </c>
      <c r="C3347" s="369" t="s">
        <v>24813</v>
      </c>
      <c r="D3347" s="370" t="s">
        <v>74</v>
      </c>
      <c r="E3347" s="382">
        <v>73.802099999999996</v>
      </c>
      <c r="F3347" s="382">
        <v>74.553899999999999</v>
      </c>
    </row>
    <row r="3348" spans="1:6" ht="23.25">
      <c r="A3348" s="381" t="s">
        <v>24136</v>
      </c>
      <c r="B3348" s="381">
        <v>140204</v>
      </c>
      <c r="C3348" s="369" t="s">
        <v>24814</v>
      </c>
      <c r="D3348" s="370" t="s">
        <v>74</v>
      </c>
      <c r="E3348" s="382">
        <v>21.609200000000001</v>
      </c>
      <c r="F3348" s="382">
        <v>22.027699999999999</v>
      </c>
    </row>
    <row r="3349" spans="1:6" ht="23.25">
      <c r="A3349" s="381" t="s">
        <v>24136</v>
      </c>
      <c r="B3349" s="381">
        <v>140205</v>
      </c>
      <c r="C3349" s="369" t="s">
        <v>24815</v>
      </c>
      <c r="D3349" s="370" t="s">
        <v>74</v>
      </c>
      <c r="E3349" s="382">
        <v>26.8352</v>
      </c>
      <c r="F3349" s="382">
        <v>27.253699999999998</v>
      </c>
    </row>
    <row r="3350" spans="1:6" ht="23.25">
      <c r="A3350" s="381" t="s">
        <v>24136</v>
      </c>
      <c r="B3350" s="381">
        <v>140206</v>
      </c>
      <c r="C3350" s="369" t="s">
        <v>24816</v>
      </c>
      <c r="D3350" s="370" t="s">
        <v>74</v>
      </c>
      <c r="E3350" s="382">
        <v>32.061199999999999</v>
      </c>
      <c r="F3350" s="382">
        <v>32.479700000000001</v>
      </c>
    </row>
    <row r="3351" spans="1:6" ht="23.25">
      <c r="A3351" s="381" t="s">
        <v>24136</v>
      </c>
      <c r="B3351" s="381">
        <v>140207</v>
      </c>
      <c r="C3351" s="369" t="s">
        <v>24817</v>
      </c>
      <c r="D3351" s="370" t="s">
        <v>74</v>
      </c>
      <c r="E3351" s="382">
        <v>37.287199999999999</v>
      </c>
      <c r="F3351" s="382">
        <v>37.7057</v>
      </c>
    </row>
    <row r="3352" spans="1:6" ht="23.25">
      <c r="A3352" s="381" t="s">
        <v>24136</v>
      </c>
      <c r="B3352" s="381">
        <v>140208</v>
      </c>
      <c r="C3352" s="369" t="s">
        <v>24818</v>
      </c>
      <c r="D3352" s="370" t="s">
        <v>74</v>
      </c>
      <c r="E3352" s="382">
        <v>42.513199999999998</v>
      </c>
      <c r="F3352" s="382">
        <v>42.931699999999999</v>
      </c>
    </row>
    <row r="3353" spans="1:6" ht="23.25">
      <c r="A3353" s="381" t="s">
        <v>24136</v>
      </c>
      <c r="B3353" s="381">
        <v>140209</v>
      </c>
      <c r="C3353" s="369" t="s">
        <v>24819</v>
      </c>
      <c r="D3353" s="370" t="s">
        <v>74</v>
      </c>
      <c r="E3353" s="382">
        <v>47.739199999999997</v>
      </c>
      <c r="F3353" s="382">
        <v>48.157699999999998</v>
      </c>
    </row>
    <row r="3354" spans="1:6">
      <c r="A3354" s="381" t="s">
        <v>24136</v>
      </c>
      <c r="B3354" s="381">
        <v>140210</v>
      </c>
      <c r="C3354" s="369" t="s">
        <v>24820</v>
      </c>
      <c r="D3354" s="370" t="s">
        <v>74</v>
      </c>
      <c r="E3354" s="382">
        <v>68.671000000000006</v>
      </c>
      <c r="F3354" s="382">
        <v>70.5364</v>
      </c>
    </row>
    <row r="3355" spans="1:6">
      <c r="A3355" s="381" t="s">
        <v>24136</v>
      </c>
      <c r="B3355" s="381">
        <v>140211</v>
      </c>
      <c r="C3355" s="369" t="s">
        <v>24821</v>
      </c>
      <c r="D3355" s="370" t="s">
        <v>74</v>
      </c>
      <c r="E3355" s="382">
        <v>82.747699999999995</v>
      </c>
      <c r="F3355" s="382">
        <v>86.392700000000005</v>
      </c>
    </row>
    <row r="3356" spans="1:6">
      <c r="A3356" s="376" t="s">
        <v>24136</v>
      </c>
      <c r="B3356" s="376">
        <v>150000</v>
      </c>
      <c r="C3356" s="377" t="s">
        <v>24822</v>
      </c>
      <c r="D3356" s="378"/>
      <c r="E3356" s="379"/>
      <c r="F3356" s="379"/>
    </row>
    <row r="3357" spans="1:6" ht="23.25">
      <c r="A3357" s="381" t="s">
        <v>24136</v>
      </c>
      <c r="B3357" s="381">
        <v>150100</v>
      </c>
      <c r="C3357" s="369" t="s">
        <v>24823</v>
      </c>
      <c r="D3357" s="370" t="s">
        <v>74</v>
      </c>
      <c r="E3357" s="382">
        <v>222.245</v>
      </c>
      <c r="F3357" s="382">
        <v>247.9366</v>
      </c>
    </row>
    <row r="3358" spans="1:6">
      <c r="A3358" s="381" t="s">
        <v>24136</v>
      </c>
      <c r="B3358" s="381">
        <v>150200</v>
      </c>
      <c r="C3358" s="369" t="s">
        <v>24824</v>
      </c>
      <c r="D3358" s="370" t="s">
        <v>74</v>
      </c>
      <c r="E3358" s="382">
        <v>97.805499999999995</v>
      </c>
      <c r="F3358" s="382">
        <v>109.2144</v>
      </c>
    </row>
    <row r="3359" spans="1:6" ht="23.25">
      <c r="A3359" s="381" t="s">
        <v>24136</v>
      </c>
      <c r="B3359" s="381">
        <v>150300</v>
      </c>
      <c r="C3359" s="369" t="s">
        <v>24825</v>
      </c>
      <c r="D3359" s="370" t="s">
        <v>21</v>
      </c>
      <c r="E3359" s="382">
        <v>68.367500000000007</v>
      </c>
      <c r="F3359" s="382">
        <v>72.984999999999999</v>
      </c>
    </row>
    <row r="3360" spans="1:6" ht="34.5">
      <c r="A3360" s="381" t="s">
        <v>24136</v>
      </c>
      <c r="B3360" s="381">
        <v>150400</v>
      </c>
      <c r="C3360" s="369" t="s">
        <v>24826</v>
      </c>
      <c r="D3360" s="370" t="s">
        <v>21611</v>
      </c>
      <c r="E3360" s="382" t="s">
        <v>21611</v>
      </c>
      <c r="F3360" s="382" t="s">
        <v>21611</v>
      </c>
    </row>
    <row r="3361" spans="1:6" ht="34.5">
      <c r="A3361" s="381" t="s">
        <v>24136</v>
      </c>
      <c r="B3361" s="381">
        <v>150401</v>
      </c>
      <c r="C3361" s="369" t="s">
        <v>24827</v>
      </c>
      <c r="D3361" s="370" t="s">
        <v>21</v>
      </c>
      <c r="E3361" s="382">
        <v>219.86359999999999</v>
      </c>
      <c r="F3361" s="382">
        <v>245.23140000000001</v>
      </c>
    </row>
    <row r="3362" spans="1:6" ht="34.5">
      <c r="A3362" s="381" t="s">
        <v>24136</v>
      </c>
      <c r="B3362" s="381">
        <v>150402</v>
      </c>
      <c r="C3362" s="369" t="s">
        <v>24828</v>
      </c>
      <c r="D3362" s="370" t="s">
        <v>21</v>
      </c>
      <c r="E3362" s="382">
        <v>242.04939999999999</v>
      </c>
      <c r="F3362" s="382">
        <v>269.9742</v>
      </c>
    </row>
    <row r="3363" spans="1:6" ht="34.5">
      <c r="A3363" s="381" t="s">
        <v>24136</v>
      </c>
      <c r="B3363" s="381">
        <v>150403</v>
      </c>
      <c r="C3363" s="369" t="s">
        <v>24829</v>
      </c>
      <c r="D3363" s="370" t="s">
        <v>21</v>
      </c>
      <c r="E3363" s="382">
        <v>263.57040000000001</v>
      </c>
      <c r="F3363" s="382">
        <v>293.98469999999998</v>
      </c>
    </row>
    <row r="3364" spans="1:6" ht="34.5">
      <c r="A3364" s="381" t="s">
        <v>24136</v>
      </c>
      <c r="B3364" s="381">
        <v>150404</v>
      </c>
      <c r="C3364" s="369" t="s">
        <v>24830</v>
      </c>
      <c r="D3364" s="370" t="s">
        <v>21</v>
      </c>
      <c r="E3364" s="382">
        <v>285.75619999999998</v>
      </c>
      <c r="F3364" s="382">
        <v>318.72750000000002</v>
      </c>
    </row>
    <row r="3365" spans="1:6" ht="34.5">
      <c r="A3365" s="381" t="s">
        <v>24136</v>
      </c>
      <c r="B3365" s="381">
        <v>150405</v>
      </c>
      <c r="C3365" s="369" t="s">
        <v>24831</v>
      </c>
      <c r="D3365" s="370" t="s">
        <v>21</v>
      </c>
      <c r="E3365" s="382">
        <v>307.94200000000001</v>
      </c>
      <c r="F3365" s="382">
        <v>343.47039999999998</v>
      </c>
    </row>
    <row r="3366" spans="1:6" ht="34.5">
      <c r="A3366" s="381" t="s">
        <v>24136</v>
      </c>
      <c r="B3366" s="381">
        <v>150500</v>
      </c>
      <c r="C3366" s="369" t="s">
        <v>24832</v>
      </c>
      <c r="D3366" s="370" t="s">
        <v>21611</v>
      </c>
      <c r="E3366" s="382" t="s">
        <v>21611</v>
      </c>
      <c r="F3366" s="382" t="s">
        <v>21611</v>
      </c>
    </row>
    <row r="3367" spans="1:6" ht="34.5">
      <c r="A3367" s="381" t="s">
        <v>24136</v>
      </c>
      <c r="B3367" s="381">
        <v>150501</v>
      </c>
      <c r="C3367" s="369" t="s">
        <v>24833</v>
      </c>
      <c r="D3367" s="370" t="s">
        <v>21</v>
      </c>
      <c r="E3367" s="382">
        <v>223.85249999999999</v>
      </c>
      <c r="F3367" s="382">
        <v>249.62559999999999</v>
      </c>
    </row>
    <row r="3368" spans="1:6" ht="34.5">
      <c r="A3368" s="381" t="s">
        <v>24136</v>
      </c>
      <c r="B3368" s="381">
        <v>150502</v>
      </c>
      <c r="C3368" s="369" t="s">
        <v>24834</v>
      </c>
      <c r="D3368" s="370" t="s">
        <v>21</v>
      </c>
      <c r="E3368" s="382">
        <v>246.70320000000001</v>
      </c>
      <c r="F3368" s="382">
        <v>275.10079999999999</v>
      </c>
    </row>
    <row r="3369" spans="1:6" ht="34.5">
      <c r="A3369" s="381" t="s">
        <v>24136</v>
      </c>
      <c r="B3369" s="381">
        <v>150503</v>
      </c>
      <c r="C3369" s="369" t="s">
        <v>24835</v>
      </c>
      <c r="D3369" s="370" t="s">
        <v>21</v>
      </c>
      <c r="E3369" s="382">
        <v>268.88900000000001</v>
      </c>
      <c r="F3369" s="382">
        <v>299.84370000000001</v>
      </c>
    </row>
    <row r="3370" spans="1:6" ht="34.5">
      <c r="A3370" s="381" t="s">
        <v>24136</v>
      </c>
      <c r="B3370" s="381">
        <v>150504</v>
      </c>
      <c r="C3370" s="369" t="s">
        <v>24836</v>
      </c>
      <c r="D3370" s="370" t="s">
        <v>21</v>
      </c>
      <c r="E3370" s="382">
        <v>291.07479999999998</v>
      </c>
      <c r="F3370" s="382">
        <v>324.5865</v>
      </c>
    </row>
    <row r="3371" spans="1:6" ht="23.25">
      <c r="A3371" s="381" t="s">
        <v>24136</v>
      </c>
      <c r="B3371" s="381">
        <v>150600</v>
      </c>
      <c r="C3371" s="369" t="s">
        <v>24837</v>
      </c>
      <c r="D3371" s="370" t="s">
        <v>21611</v>
      </c>
      <c r="E3371" s="382" t="s">
        <v>21611</v>
      </c>
      <c r="F3371" s="382" t="s">
        <v>21611</v>
      </c>
    </row>
    <row r="3372" spans="1:6" ht="23.25">
      <c r="A3372" s="381" t="s">
        <v>24136</v>
      </c>
      <c r="B3372" s="381">
        <v>150601</v>
      </c>
      <c r="C3372" s="369" t="s">
        <v>24838</v>
      </c>
      <c r="D3372" s="370" t="s">
        <v>21</v>
      </c>
      <c r="E3372" s="382">
        <v>2681.1</v>
      </c>
      <c r="F3372" s="382">
        <v>2681.1</v>
      </c>
    </row>
    <row r="3373" spans="1:6" ht="23.25">
      <c r="A3373" s="381" t="s">
        <v>24136</v>
      </c>
      <c r="B3373" s="381">
        <v>150602</v>
      </c>
      <c r="C3373" s="369" t="s">
        <v>24839</v>
      </c>
      <c r="D3373" s="370" t="s">
        <v>21</v>
      </c>
      <c r="E3373" s="382">
        <v>3061.75</v>
      </c>
      <c r="F3373" s="382">
        <v>3061.75</v>
      </c>
    </row>
    <row r="3374" spans="1:6" ht="23.25">
      <c r="A3374" s="381" t="s">
        <v>24136</v>
      </c>
      <c r="B3374" s="381">
        <v>150603</v>
      </c>
      <c r="C3374" s="369" t="s">
        <v>24840</v>
      </c>
      <c r="D3374" s="370" t="s">
        <v>21</v>
      </c>
      <c r="E3374" s="382">
        <v>3359.65</v>
      </c>
      <c r="F3374" s="382">
        <v>3359.65</v>
      </c>
    </row>
    <row r="3375" spans="1:6" ht="23.25">
      <c r="A3375" s="381" t="s">
        <v>24136</v>
      </c>
      <c r="B3375" s="381">
        <v>150604</v>
      </c>
      <c r="C3375" s="369" t="s">
        <v>24841</v>
      </c>
      <c r="D3375" s="370" t="s">
        <v>21</v>
      </c>
      <c r="E3375" s="382">
        <v>3723.75</v>
      </c>
      <c r="F3375" s="382">
        <v>3723.75</v>
      </c>
    </row>
    <row r="3376" spans="1:6" ht="23.25">
      <c r="A3376" s="381" t="s">
        <v>24136</v>
      </c>
      <c r="B3376" s="381">
        <v>150605</v>
      </c>
      <c r="C3376" s="369" t="s">
        <v>24842</v>
      </c>
      <c r="D3376" s="370" t="s">
        <v>21</v>
      </c>
      <c r="E3376" s="382">
        <v>4038.2</v>
      </c>
      <c r="F3376" s="382">
        <v>4038.2</v>
      </c>
    </row>
    <row r="3377" spans="1:6" ht="23.25">
      <c r="A3377" s="381" t="s">
        <v>24136</v>
      </c>
      <c r="B3377" s="381">
        <v>150606</v>
      </c>
      <c r="C3377" s="369" t="s">
        <v>24843</v>
      </c>
      <c r="D3377" s="370" t="s">
        <v>21</v>
      </c>
      <c r="E3377" s="382">
        <v>4402.3</v>
      </c>
      <c r="F3377" s="382">
        <v>4402.3</v>
      </c>
    </row>
    <row r="3378" spans="1:6" ht="23.25">
      <c r="A3378" s="381" t="s">
        <v>24136</v>
      </c>
      <c r="B3378" s="381">
        <v>150607</v>
      </c>
      <c r="C3378" s="369" t="s">
        <v>24844</v>
      </c>
      <c r="D3378" s="370" t="s">
        <v>21</v>
      </c>
      <c r="E3378" s="382">
        <v>4700.2</v>
      </c>
      <c r="F3378" s="382">
        <v>4700.2</v>
      </c>
    </row>
    <row r="3379" spans="1:6" ht="23.25">
      <c r="A3379" s="381" t="s">
        <v>24136</v>
      </c>
      <c r="B3379" s="381">
        <v>150608</v>
      </c>
      <c r="C3379" s="369" t="s">
        <v>24845</v>
      </c>
      <c r="D3379" s="370" t="s">
        <v>21</v>
      </c>
      <c r="E3379" s="382">
        <v>5064.3</v>
      </c>
      <c r="F3379" s="382">
        <v>5064.3</v>
      </c>
    </row>
    <row r="3380" spans="1:6" ht="23.25">
      <c r="A3380" s="381" t="s">
        <v>24136</v>
      </c>
      <c r="B3380" s="381">
        <v>150609</v>
      </c>
      <c r="C3380" s="369" t="s">
        <v>24846</v>
      </c>
      <c r="D3380" s="370" t="s">
        <v>21</v>
      </c>
      <c r="E3380" s="382">
        <v>5378.75</v>
      </c>
      <c r="F3380" s="382">
        <v>5378.75</v>
      </c>
    </row>
    <row r="3381" spans="1:6" ht="23.25">
      <c r="A3381" s="381" t="s">
        <v>24136</v>
      </c>
      <c r="B3381" s="381">
        <v>150610</v>
      </c>
      <c r="C3381" s="369" t="s">
        <v>24847</v>
      </c>
      <c r="D3381" s="370" t="s">
        <v>21</v>
      </c>
      <c r="E3381" s="382">
        <v>3979.11</v>
      </c>
      <c r="F3381" s="382">
        <v>3979.11</v>
      </c>
    </row>
    <row r="3382" spans="1:6" ht="23.25">
      <c r="A3382" s="381" t="s">
        <v>24136</v>
      </c>
      <c r="B3382" s="381">
        <v>150611</v>
      </c>
      <c r="C3382" s="369" t="s">
        <v>24848</v>
      </c>
      <c r="D3382" s="370" t="s">
        <v>21</v>
      </c>
      <c r="E3382" s="382">
        <v>4408.8500000000004</v>
      </c>
      <c r="F3382" s="382">
        <v>4408.8500000000004</v>
      </c>
    </row>
    <row r="3383" spans="1:6" ht="23.25">
      <c r="A3383" s="381" t="s">
        <v>24136</v>
      </c>
      <c r="B3383" s="381">
        <v>150612</v>
      </c>
      <c r="C3383" s="369" t="s">
        <v>24849</v>
      </c>
      <c r="D3383" s="370" t="s">
        <v>21</v>
      </c>
      <c r="E3383" s="382">
        <v>4774.93</v>
      </c>
      <c r="F3383" s="382">
        <v>4774.93</v>
      </c>
    </row>
    <row r="3384" spans="1:6" ht="23.25">
      <c r="A3384" s="381" t="s">
        <v>24136</v>
      </c>
      <c r="B3384" s="381">
        <v>150613</v>
      </c>
      <c r="C3384" s="369" t="s">
        <v>24850</v>
      </c>
      <c r="D3384" s="370" t="s">
        <v>21</v>
      </c>
      <c r="E3384" s="382">
        <v>5204.68</v>
      </c>
      <c r="F3384" s="382">
        <v>5204.68</v>
      </c>
    </row>
    <row r="3385" spans="1:6" ht="23.25">
      <c r="A3385" s="381" t="s">
        <v>24136</v>
      </c>
      <c r="B3385" s="381">
        <v>150614</v>
      </c>
      <c r="C3385" s="369" t="s">
        <v>24851</v>
      </c>
      <c r="D3385" s="370" t="s">
        <v>21</v>
      </c>
      <c r="E3385" s="382">
        <v>5570.76</v>
      </c>
      <c r="F3385" s="382">
        <v>5570.76</v>
      </c>
    </row>
    <row r="3386" spans="1:6" ht="23.25">
      <c r="A3386" s="381" t="s">
        <v>24136</v>
      </c>
      <c r="B3386" s="381">
        <v>150615</v>
      </c>
      <c r="C3386" s="369" t="s">
        <v>24852</v>
      </c>
      <c r="D3386" s="370" t="s">
        <v>21</v>
      </c>
      <c r="E3386" s="382">
        <v>6000.5</v>
      </c>
      <c r="F3386" s="382">
        <v>6000.5</v>
      </c>
    </row>
    <row r="3387" spans="1:6" ht="23.25">
      <c r="A3387" s="381" t="s">
        <v>24136</v>
      </c>
      <c r="B3387" s="381">
        <v>150616</v>
      </c>
      <c r="C3387" s="369" t="s">
        <v>24853</v>
      </c>
      <c r="D3387" s="370" t="s">
        <v>21</v>
      </c>
      <c r="E3387" s="382">
        <v>6366.58</v>
      </c>
      <c r="F3387" s="382">
        <v>6366.58</v>
      </c>
    </row>
    <row r="3388" spans="1:6">
      <c r="A3388" s="381" t="s">
        <v>24136</v>
      </c>
      <c r="B3388" s="381">
        <v>150700</v>
      </c>
      <c r="C3388" s="369" t="s">
        <v>24854</v>
      </c>
      <c r="D3388" s="370" t="s">
        <v>21611</v>
      </c>
      <c r="E3388" s="382" t="s">
        <v>21611</v>
      </c>
      <c r="F3388" s="382" t="s">
        <v>21611</v>
      </c>
    </row>
    <row r="3389" spans="1:6" ht="23.25">
      <c r="A3389" s="381" t="s">
        <v>24136</v>
      </c>
      <c r="B3389" s="381">
        <v>150701</v>
      </c>
      <c r="C3389" s="369" t="s">
        <v>24855</v>
      </c>
      <c r="D3389" s="370" t="s">
        <v>21</v>
      </c>
      <c r="E3389" s="382">
        <v>1674.56</v>
      </c>
      <c r="F3389" s="382">
        <v>1674.56</v>
      </c>
    </row>
    <row r="3390" spans="1:6" ht="23.25">
      <c r="A3390" s="381" t="s">
        <v>24136</v>
      </c>
      <c r="B3390" s="381">
        <v>150702</v>
      </c>
      <c r="C3390" s="369" t="s">
        <v>24856</v>
      </c>
      <c r="D3390" s="370" t="s">
        <v>21</v>
      </c>
      <c r="E3390" s="382">
        <v>1912.23</v>
      </c>
      <c r="F3390" s="382">
        <v>1912.23</v>
      </c>
    </row>
    <row r="3391" spans="1:6" ht="23.25">
      <c r="A3391" s="381" t="s">
        <v>24136</v>
      </c>
      <c r="B3391" s="381">
        <v>150703</v>
      </c>
      <c r="C3391" s="369" t="s">
        <v>24857</v>
      </c>
      <c r="D3391" s="370" t="s">
        <v>21</v>
      </c>
      <c r="E3391" s="382">
        <v>2106.6999999999998</v>
      </c>
      <c r="F3391" s="382">
        <v>2106.6999999999998</v>
      </c>
    </row>
    <row r="3392" spans="1:6" ht="23.25">
      <c r="A3392" s="381" t="s">
        <v>24136</v>
      </c>
      <c r="B3392" s="381">
        <v>150704</v>
      </c>
      <c r="C3392" s="369" t="s">
        <v>24858</v>
      </c>
      <c r="D3392" s="370" t="s">
        <v>21</v>
      </c>
      <c r="E3392" s="382">
        <v>2344.38</v>
      </c>
      <c r="F3392" s="382">
        <v>2344.38</v>
      </c>
    </row>
    <row r="3393" spans="1:6" ht="23.25">
      <c r="A3393" s="381" t="s">
        <v>24136</v>
      </c>
      <c r="B3393" s="381">
        <v>150705</v>
      </c>
      <c r="C3393" s="369" t="s">
        <v>24859</v>
      </c>
      <c r="D3393" s="370" t="s">
        <v>21</v>
      </c>
      <c r="E3393" s="382">
        <v>2528.04</v>
      </c>
      <c r="F3393" s="382">
        <v>2528.04</v>
      </c>
    </row>
    <row r="3394" spans="1:6" ht="23.25">
      <c r="A3394" s="381" t="s">
        <v>24136</v>
      </c>
      <c r="B3394" s="381">
        <v>150706</v>
      </c>
      <c r="C3394" s="369" t="s">
        <v>24860</v>
      </c>
      <c r="D3394" s="370" t="s">
        <v>21</v>
      </c>
      <c r="E3394" s="382">
        <v>2744.11</v>
      </c>
      <c r="F3394" s="382">
        <v>2744.11</v>
      </c>
    </row>
    <row r="3395" spans="1:6" ht="23.25">
      <c r="A3395" s="381" t="s">
        <v>24136</v>
      </c>
      <c r="B3395" s="381">
        <v>150707</v>
      </c>
      <c r="C3395" s="369" t="s">
        <v>24861</v>
      </c>
      <c r="D3395" s="370" t="s">
        <v>21</v>
      </c>
      <c r="E3395" s="382">
        <v>2927.77</v>
      </c>
      <c r="F3395" s="382">
        <v>2927.77</v>
      </c>
    </row>
    <row r="3396" spans="1:6" ht="23.25">
      <c r="A3396" s="381" t="s">
        <v>24136</v>
      </c>
      <c r="B3396" s="381">
        <v>150708</v>
      </c>
      <c r="C3396" s="369" t="s">
        <v>24862</v>
      </c>
      <c r="D3396" s="370" t="s">
        <v>21</v>
      </c>
      <c r="E3396" s="382">
        <v>3165.45</v>
      </c>
      <c r="F3396" s="382">
        <v>3165.45</v>
      </c>
    </row>
    <row r="3397" spans="1:6" ht="23.25">
      <c r="A3397" s="381" t="s">
        <v>24136</v>
      </c>
      <c r="B3397" s="381">
        <v>150709</v>
      </c>
      <c r="C3397" s="369" t="s">
        <v>24863</v>
      </c>
      <c r="D3397" s="370" t="s">
        <v>21</v>
      </c>
      <c r="E3397" s="382">
        <v>3359.92</v>
      </c>
      <c r="F3397" s="382">
        <v>3359.92</v>
      </c>
    </row>
    <row r="3398" spans="1:6" ht="23.25">
      <c r="A3398" s="381" t="s">
        <v>24136</v>
      </c>
      <c r="B3398" s="381">
        <v>150710</v>
      </c>
      <c r="C3398" s="369" t="s">
        <v>24864</v>
      </c>
      <c r="D3398" s="370" t="s">
        <v>21</v>
      </c>
      <c r="E3398" s="382">
        <v>2576.7600000000002</v>
      </c>
      <c r="F3398" s="382">
        <v>2576.7600000000002</v>
      </c>
    </row>
    <row r="3399" spans="1:6" ht="23.25">
      <c r="A3399" s="381" t="s">
        <v>24136</v>
      </c>
      <c r="B3399" s="381">
        <v>150711</v>
      </c>
      <c r="C3399" s="369" t="s">
        <v>24865</v>
      </c>
      <c r="D3399" s="370" t="s">
        <v>21</v>
      </c>
      <c r="E3399" s="382">
        <v>2854.75</v>
      </c>
      <c r="F3399" s="382">
        <v>2854.75</v>
      </c>
    </row>
    <row r="3400" spans="1:6" ht="23.25">
      <c r="A3400" s="381" t="s">
        <v>24136</v>
      </c>
      <c r="B3400" s="381">
        <v>150712</v>
      </c>
      <c r="C3400" s="369" t="s">
        <v>24866</v>
      </c>
      <c r="D3400" s="370" t="s">
        <v>21</v>
      </c>
      <c r="E3400" s="382">
        <v>3089.98</v>
      </c>
      <c r="F3400" s="382">
        <v>3089.98</v>
      </c>
    </row>
    <row r="3401" spans="1:6" ht="23.25">
      <c r="A3401" s="388" t="s">
        <v>24136</v>
      </c>
      <c r="B3401" s="388">
        <v>150713</v>
      </c>
      <c r="C3401" s="373" t="s">
        <v>24867</v>
      </c>
      <c r="D3401" s="374" t="s">
        <v>21</v>
      </c>
      <c r="E3401" s="387">
        <v>3367.97</v>
      </c>
      <c r="F3401" s="382">
        <v>3367.97</v>
      </c>
    </row>
    <row r="3402" spans="1:6" ht="23.25">
      <c r="A3402" s="389" t="s">
        <v>24136</v>
      </c>
      <c r="B3402" s="389">
        <v>150714</v>
      </c>
      <c r="C3402" s="390" t="s">
        <v>24868</v>
      </c>
      <c r="D3402" s="391" t="s">
        <v>21</v>
      </c>
      <c r="E3402" s="392">
        <v>3603.19</v>
      </c>
      <c r="F3402" s="382">
        <v>3603.19</v>
      </c>
    </row>
    <row r="3403" spans="1:6" ht="23.25">
      <c r="A3403" s="381" t="s">
        <v>24136</v>
      </c>
      <c r="B3403" s="381">
        <v>150715</v>
      </c>
      <c r="C3403" s="369" t="s">
        <v>24869</v>
      </c>
      <c r="D3403" s="370" t="s">
        <v>21</v>
      </c>
      <c r="E3403" s="382">
        <v>3881.18</v>
      </c>
      <c r="F3403" s="387">
        <v>3881.18</v>
      </c>
    </row>
    <row r="3404" spans="1:6" ht="23.25">
      <c r="A3404" s="381" t="s">
        <v>24136</v>
      </c>
      <c r="B3404" s="381">
        <v>150716</v>
      </c>
      <c r="C3404" s="369" t="s">
        <v>24870</v>
      </c>
      <c r="D3404" s="370" t="s">
        <v>21</v>
      </c>
      <c r="E3404" s="382">
        <v>4116.41</v>
      </c>
      <c r="F3404" s="392">
        <v>4116.41</v>
      </c>
    </row>
    <row r="3405" spans="1:6">
      <c r="A3405" s="381" t="s">
        <v>24136</v>
      </c>
      <c r="B3405" s="381">
        <v>150800</v>
      </c>
      <c r="C3405" s="369" t="s">
        <v>24871</v>
      </c>
      <c r="D3405" s="370" t="s">
        <v>57</v>
      </c>
      <c r="E3405" s="382">
        <v>10.0387</v>
      </c>
      <c r="F3405" s="382">
        <v>10.5914</v>
      </c>
    </row>
    <row r="3406" spans="1:6" ht="34.5">
      <c r="A3406" s="381" t="s">
        <v>24136</v>
      </c>
      <c r="B3406" s="381">
        <v>150900</v>
      </c>
      <c r="C3406" s="369" t="s">
        <v>24872</v>
      </c>
      <c r="D3406" s="370" t="s">
        <v>21</v>
      </c>
      <c r="E3406" s="382">
        <v>71.276700000000005</v>
      </c>
      <c r="F3406" s="382">
        <v>72.447599999999994</v>
      </c>
    </row>
    <row r="3407" spans="1:6" ht="23.25">
      <c r="A3407" s="381" t="s">
        <v>24136</v>
      </c>
      <c r="B3407" s="381">
        <v>151000</v>
      </c>
      <c r="C3407" s="369" t="s">
        <v>24873</v>
      </c>
      <c r="D3407" s="370" t="s">
        <v>7866</v>
      </c>
      <c r="E3407" s="382">
        <v>27.4908</v>
      </c>
      <c r="F3407" s="382">
        <v>29.8017</v>
      </c>
    </row>
  </sheetData>
  <pageMargins left="0.511811024" right="0.511811024" top="0.78740157499999996" bottom="0.78740157499999996" header="0.31496062000000002" footer="0.31496062000000002"/>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J41"/>
  <sheetViews>
    <sheetView view="pageBreakPreview" zoomScaleNormal="100" zoomScaleSheetLayoutView="100" workbookViewId="0">
      <selection activeCell="Q27" sqref="Q27"/>
    </sheetView>
  </sheetViews>
  <sheetFormatPr defaultRowHeight="12.75"/>
  <cols>
    <col min="1" max="1" width="8.140625" style="27" customWidth="1"/>
    <col min="2" max="2" width="40.7109375" style="27" customWidth="1"/>
    <col min="3" max="3" width="9.28515625" style="28" customWidth="1"/>
    <col min="4" max="4" width="17.28515625" style="28" customWidth="1"/>
    <col min="5" max="5" width="14.85546875" style="28" customWidth="1"/>
    <col min="6" max="6" width="17.28515625" style="27" customWidth="1"/>
    <col min="7" max="7" width="15.28515625" style="27" customWidth="1"/>
    <col min="8" max="8" width="17.28515625" style="27" customWidth="1"/>
    <col min="9" max="9" width="14.5703125" style="27" customWidth="1"/>
    <col min="10" max="10" width="16.7109375" style="27" customWidth="1"/>
    <col min="11" max="11" width="4.7109375" style="27" customWidth="1"/>
    <col min="12" max="256" width="9.140625" style="27"/>
    <col min="257" max="257" width="5.42578125" style="27" customWidth="1"/>
    <col min="258" max="258" width="40.7109375" style="27" customWidth="1"/>
    <col min="259" max="259" width="9.28515625" style="27" customWidth="1"/>
    <col min="260" max="260" width="17.28515625" style="27" customWidth="1"/>
    <col min="261" max="261" width="14.85546875" style="27" customWidth="1"/>
    <col min="262" max="262" width="17.28515625" style="27" customWidth="1"/>
    <col min="263" max="263" width="15.28515625" style="27" customWidth="1"/>
    <col min="264" max="264" width="17.28515625" style="27" customWidth="1"/>
    <col min="265" max="265" width="14.5703125" style="27" customWidth="1"/>
    <col min="266" max="266" width="16.7109375" style="27" customWidth="1"/>
    <col min="267" max="267" width="4.7109375" style="27" customWidth="1"/>
    <col min="268" max="512" width="9.140625" style="27"/>
    <col min="513" max="513" width="5.42578125" style="27" customWidth="1"/>
    <col min="514" max="514" width="40.7109375" style="27" customWidth="1"/>
    <col min="515" max="515" width="9.28515625" style="27" customWidth="1"/>
    <col min="516" max="516" width="17.28515625" style="27" customWidth="1"/>
    <col min="517" max="517" width="14.85546875" style="27" customWidth="1"/>
    <col min="518" max="518" width="17.28515625" style="27" customWidth="1"/>
    <col min="519" max="519" width="15.28515625" style="27" customWidth="1"/>
    <col min="520" max="520" width="17.28515625" style="27" customWidth="1"/>
    <col min="521" max="521" width="14.5703125" style="27" customWidth="1"/>
    <col min="522" max="522" width="16.7109375" style="27" customWidth="1"/>
    <col min="523" max="523" width="4.7109375" style="27" customWidth="1"/>
    <col min="524" max="768" width="9.140625" style="27"/>
    <col min="769" max="769" width="5.42578125" style="27" customWidth="1"/>
    <col min="770" max="770" width="40.7109375" style="27" customWidth="1"/>
    <col min="771" max="771" width="9.28515625" style="27" customWidth="1"/>
    <col min="772" max="772" width="17.28515625" style="27" customWidth="1"/>
    <col min="773" max="773" width="14.85546875" style="27" customWidth="1"/>
    <col min="774" max="774" width="17.28515625" style="27" customWidth="1"/>
    <col min="775" max="775" width="15.28515625" style="27" customWidth="1"/>
    <col min="776" max="776" width="17.28515625" style="27" customWidth="1"/>
    <col min="777" max="777" width="14.5703125" style="27" customWidth="1"/>
    <col min="778" max="778" width="16.7109375" style="27" customWidth="1"/>
    <col min="779" max="779" width="4.7109375" style="27" customWidth="1"/>
    <col min="780" max="1024" width="9.140625" style="27"/>
    <col min="1025" max="1025" width="5.42578125" style="27" customWidth="1"/>
    <col min="1026" max="1026" width="40.7109375" style="27" customWidth="1"/>
    <col min="1027" max="1027" width="9.28515625" style="27" customWidth="1"/>
    <col min="1028" max="1028" width="17.28515625" style="27" customWidth="1"/>
    <col min="1029" max="1029" width="14.85546875" style="27" customWidth="1"/>
    <col min="1030" max="1030" width="17.28515625" style="27" customWidth="1"/>
    <col min="1031" max="1031" width="15.28515625" style="27" customWidth="1"/>
    <col min="1032" max="1032" width="17.28515625" style="27" customWidth="1"/>
    <col min="1033" max="1033" width="14.5703125" style="27" customWidth="1"/>
    <col min="1034" max="1034" width="16.7109375" style="27" customWidth="1"/>
    <col min="1035" max="1035" width="4.7109375" style="27" customWidth="1"/>
    <col min="1036" max="1280" width="9.140625" style="27"/>
    <col min="1281" max="1281" width="5.42578125" style="27" customWidth="1"/>
    <col min="1282" max="1282" width="40.7109375" style="27" customWidth="1"/>
    <col min="1283" max="1283" width="9.28515625" style="27" customWidth="1"/>
    <col min="1284" max="1284" width="17.28515625" style="27" customWidth="1"/>
    <col min="1285" max="1285" width="14.85546875" style="27" customWidth="1"/>
    <col min="1286" max="1286" width="17.28515625" style="27" customWidth="1"/>
    <col min="1287" max="1287" width="15.28515625" style="27" customWidth="1"/>
    <col min="1288" max="1288" width="17.28515625" style="27" customWidth="1"/>
    <col min="1289" max="1289" width="14.5703125" style="27" customWidth="1"/>
    <col min="1290" max="1290" width="16.7109375" style="27" customWidth="1"/>
    <col min="1291" max="1291" width="4.7109375" style="27" customWidth="1"/>
    <col min="1292" max="1536" width="9.140625" style="27"/>
    <col min="1537" max="1537" width="5.42578125" style="27" customWidth="1"/>
    <col min="1538" max="1538" width="40.7109375" style="27" customWidth="1"/>
    <col min="1539" max="1539" width="9.28515625" style="27" customWidth="1"/>
    <col min="1540" max="1540" width="17.28515625" style="27" customWidth="1"/>
    <col min="1541" max="1541" width="14.85546875" style="27" customWidth="1"/>
    <col min="1542" max="1542" width="17.28515625" style="27" customWidth="1"/>
    <col min="1543" max="1543" width="15.28515625" style="27" customWidth="1"/>
    <col min="1544" max="1544" width="17.28515625" style="27" customWidth="1"/>
    <col min="1545" max="1545" width="14.5703125" style="27" customWidth="1"/>
    <col min="1546" max="1546" width="16.7109375" style="27" customWidth="1"/>
    <col min="1547" max="1547" width="4.7109375" style="27" customWidth="1"/>
    <col min="1548" max="1792" width="9.140625" style="27"/>
    <col min="1793" max="1793" width="5.42578125" style="27" customWidth="1"/>
    <col min="1794" max="1794" width="40.7109375" style="27" customWidth="1"/>
    <col min="1795" max="1795" width="9.28515625" style="27" customWidth="1"/>
    <col min="1796" max="1796" width="17.28515625" style="27" customWidth="1"/>
    <col min="1797" max="1797" width="14.85546875" style="27" customWidth="1"/>
    <col min="1798" max="1798" width="17.28515625" style="27" customWidth="1"/>
    <col min="1799" max="1799" width="15.28515625" style="27" customWidth="1"/>
    <col min="1800" max="1800" width="17.28515625" style="27" customWidth="1"/>
    <col min="1801" max="1801" width="14.5703125" style="27" customWidth="1"/>
    <col min="1802" max="1802" width="16.7109375" style="27" customWidth="1"/>
    <col min="1803" max="1803" width="4.7109375" style="27" customWidth="1"/>
    <col min="1804" max="2048" width="9.140625" style="27"/>
    <col min="2049" max="2049" width="5.42578125" style="27" customWidth="1"/>
    <col min="2050" max="2050" width="40.7109375" style="27" customWidth="1"/>
    <col min="2051" max="2051" width="9.28515625" style="27" customWidth="1"/>
    <col min="2052" max="2052" width="17.28515625" style="27" customWidth="1"/>
    <col min="2053" max="2053" width="14.85546875" style="27" customWidth="1"/>
    <col min="2054" max="2054" width="17.28515625" style="27" customWidth="1"/>
    <col min="2055" max="2055" width="15.28515625" style="27" customWidth="1"/>
    <col min="2056" max="2056" width="17.28515625" style="27" customWidth="1"/>
    <col min="2057" max="2057" width="14.5703125" style="27" customWidth="1"/>
    <col min="2058" max="2058" width="16.7109375" style="27" customWidth="1"/>
    <col min="2059" max="2059" width="4.7109375" style="27" customWidth="1"/>
    <col min="2060" max="2304" width="9.140625" style="27"/>
    <col min="2305" max="2305" width="5.42578125" style="27" customWidth="1"/>
    <col min="2306" max="2306" width="40.7109375" style="27" customWidth="1"/>
    <col min="2307" max="2307" width="9.28515625" style="27" customWidth="1"/>
    <col min="2308" max="2308" width="17.28515625" style="27" customWidth="1"/>
    <col min="2309" max="2309" width="14.85546875" style="27" customWidth="1"/>
    <col min="2310" max="2310" width="17.28515625" style="27" customWidth="1"/>
    <col min="2311" max="2311" width="15.28515625" style="27" customWidth="1"/>
    <col min="2312" max="2312" width="17.28515625" style="27" customWidth="1"/>
    <col min="2313" max="2313" width="14.5703125" style="27" customWidth="1"/>
    <col min="2314" max="2314" width="16.7109375" style="27" customWidth="1"/>
    <col min="2315" max="2315" width="4.7109375" style="27" customWidth="1"/>
    <col min="2316" max="2560" width="9.140625" style="27"/>
    <col min="2561" max="2561" width="5.42578125" style="27" customWidth="1"/>
    <col min="2562" max="2562" width="40.7109375" style="27" customWidth="1"/>
    <col min="2563" max="2563" width="9.28515625" style="27" customWidth="1"/>
    <col min="2564" max="2564" width="17.28515625" style="27" customWidth="1"/>
    <col min="2565" max="2565" width="14.85546875" style="27" customWidth="1"/>
    <col min="2566" max="2566" width="17.28515625" style="27" customWidth="1"/>
    <col min="2567" max="2567" width="15.28515625" style="27" customWidth="1"/>
    <col min="2568" max="2568" width="17.28515625" style="27" customWidth="1"/>
    <col min="2569" max="2569" width="14.5703125" style="27" customWidth="1"/>
    <col min="2570" max="2570" width="16.7109375" style="27" customWidth="1"/>
    <col min="2571" max="2571" width="4.7109375" style="27" customWidth="1"/>
    <col min="2572" max="2816" width="9.140625" style="27"/>
    <col min="2817" max="2817" width="5.42578125" style="27" customWidth="1"/>
    <col min="2818" max="2818" width="40.7109375" style="27" customWidth="1"/>
    <col min="2819" max="2819" width="9.28515625" style="27" customWidth="1"/>
    <col min="2820" max="2820" width="17.28515625" style="27" customWidth="1"/>
    <col min="2821" max="2821" width="14.85546875" style="27" customWidth="1"/>
    <col min="2822" max="2822" width="17.28515625" style="27" customWidth="1"/>
    <col min="2823" max="2823" width="15.28515625" style="27" customWidth="1"/>
    <col min="2824" max="2824" width="17.28515625" style="27" customWidth="1"/>
    <col min="2825" max="2825" width="14.5703125" style="27" customWidth="1"/>
    <col min="2826" max="2826" width="16.7109375" style="27" customWidth="1"/>
    <col min="2827" max="2827" width="4.7109375" style="27" customWidth="1"/>
    <col min="2828" max="3072" width="9.140625" style="27"/>
    <col min="3073" max="3073" width="5.42578125" style="27" customWidth="1"/>
    <col min="3074" max="3074" width="40.7109375" style="27" customWidth="1"/>
    <col min="3075" max="3075" width="9.28515625" style="27" customWidth="1"/>
    <col min="3076" max="3076" width="17.28515625" style="27" customWidth="1"/>
    <col min="3077" max="3077" width="14.85546875" style="27" customWidth="1"/>
    <col min="3078" max="3078" width="17.28515625" style="27" customWidth="1"/>
    <col min="3079" max="3079" width="15.28515625" style="27" customWidth="1"/>
    <col min="3080" max="3080" width="17.28515625" style="27" customWidth="1"/>
    <col min="3081" max="3081" width="14.5703125" style="27" customWidth="1"/>
    <col min="3082" max="3082" width="16.7109375" style="27" customWidth="1"/>
    <col min="3083" max="3083" width="4.7109375" style="27" customWidth="1"/>
    <col min="3084" max="3328" width="9.140625" style="27"/>
    <col min="3329" max="3329" width="5.42578125" style="27" customWidth="1"/>
    <col min="3330" max="3330" width="40.7109375" style="27" customWidth="1"/>
    <col min="3331" max="3331" width="9.28515625" style="27" customWidth="1"/>
    <col min="3332" max="3332" width="17.28515625" style="27" customWidth="1"/>
    <col min="3333" max="3333" width="14.85546875" style="27" customWidth="1"/>
    <col min="3334" max="3334" width="17.28515625" style="27" customWidth="1"/>
    <col min="3335" max="3335" width="15.28515625" style="27" customWidth="1"/>
    <col min="3336" max="3336" width="17.28515625" style="27" customWidth="1"/>
    <col min="3337" max="3337" width="14.5703125" style="27" customWidth="1"/>
    <col min="3338" max="3338" width="16.7109375" style="27" customWidth="1"/>
    <col min="3339" max="3339" width="4.7109375" style="27" customWidth="1"/>
    <col min="3340" max="3584" width="9.140625" style="27"/>
    <col min="3585" max="3585" width="5.42578125" style="27" customWidth="1"/>
    <col min="3586" max="3586" width="40.7109375" style="27" customWidth="1"/>
    <col min="3587" max="3587" width="9.28515625" style="27" customWidth="1"/>
    <col min="3588" max="3588" width="17.28515625" style="27" customWidth="1"/>
    <col min="3589" max="3589" width="14.85546875" style="27" customWidth="1"/>
    <col min="3590" max="3590" width="17.28515625" style="27" customWidth="1"/>
    <col min="3591" max="3591" width="15.28515625" style="27" customWidth="1"/>
    <col min="3592" max="3592" width="17.28515625" style="27" customWidth="1"/>
    <col min="3593" max="3593" width="14.5703125" style="27" customWidth="1"/>
    <col min="3594" max="3594" width="16.7109375" style="27" customWidth="1"/>
    <col min="3595" max="3595" width="4.7109375" style="27" customWidth="1"/>
    <col min="3596" max="3840" width="9.140625" style="27"/>
    <col min="3841" max="3841" width="5.42578125" style="27" customWidth="1"/>
    <col min="3842" max="3842" width="40.7109375" style="27" customWidth="1"/>
    <col min="3843" max="3843" width="9.28515625" style="27" customWidth="1"/>
    <col min="3844" max="3844" width="17.28515625" style="27" customWidth="1"/>
    <col min="3845" max="3845" width="14.85546875" style="27" customWidth="1"/>
    <col min="3846" max="3846" width="17.28515625" style="27" customWidth="1"/>
    <col min="3847" max="3847" width="15.28515625" style="27" customWidth="1"/>
    <col min="3848" max="3848" width="17.28515625" style="27" customWidth="1"/>
    <col min="3849" max="3849" width="14.5703125" style="27" customWidth="1"/>
    <col min="3850" max="3850" width="16.7109375" style="27" customWidth="1"/>
    <col min="3851" max="3851" width="4.7109375" style="27" customWidth="1"/>
    <col min="3852" max="4096" width="9.140625" style="27"/>
    <col min="4097" max="4097" width="5.42578125" style="27" customWidth="1"/>
    <col min="4098" max="4098" width="40.7109375" style="27" customWidth="1"/>
    <col min="4099" max="4099" width="9.28515625" style="27" customWidth="1"/>
    <col min="4100" max="4100" width="17.28515625" style="27" customWidth="1"/>
    <col min="4101" max="4101" width="14.85546875" style="27" customWidth="1"/>
    <col min="4102" max="4102" width="17.28515625" style="27" customWidth="1"/>
    <col min="4103" max="4103" width="15.28515625" style="27" customWidth="1"/>
    <col min="4104" max="4104" width="17.28515625" style="27" customWidth="1"/>
    <col min="4105" max="4105" width="14.5703125" style="27" customWidth="1"/>
    <col min="4106" max="4106" width="16.7109375" style="27" customWidth="1"/>
    <col min="4107" max="4107" width="4.7109375" style="27" customWidth="1"/>
    <col min="4108" max="4352" width="9.140625" style="27"/>
    <col min="4353" max="4353" width="5.42578125" style="27" customWidth="1"/>
    <col min="4354" max="4354" width="40.7109375" style="27" customWidth="1"/>
    <col min="4355" max="4355" width="9.28515625" style="27" customWidth="1"/>
    <col min="4356" max="4356" width="17.28515625" style="27" customWidth="1"/>
    <col min="4357" max="4357" width="14.85546875" style="27" customWidth="1"/>
    <col min="4358" max="4358" width="17.28515625" style="27" customWidth="1"/>
    <col min="4359" max="4359" width="15.28515625" style="27" customWidth="1"/>
    <col min="4360" max="4360" width="17.28515625" style="27" customWidth="1"/>
    <col min="4361" max="4361" width="14.5703125" style="27" customWidth="1"/>
    <col min="4362" max="4362" width="16.7109375" style="27" customWidth="1"/>
    <col min="4363" max="4363" width="4.7109375" style="27" customWidth="1"/>
    <col min="4364" max="4608" width="9.140625" style="27"/>
    <col min="4609" max="4609" width="5.42578125" style="27" customWidth="1"/>
    <col min="4610" max="4610" width="40.7109375" style="27" customWidth="1"/>
    <col min="4611" max="4611" width="9.28515625" style="27" customWidth="1"/>
    <col min="4612" max="4612" width="17.28515625" style="27" customWidth="1"/>
    <col min="4613" max="4613" width="14.85546875" style="27" customWidth="1"/>
    <col min="4614" max="4614" width="17.28515625" style="27" customWidth="1"/>
    <col min="4615" max="4615" width="15.28515625" style="27" customWidth="1"/>
    <col min="4616" max="4616" width="17.28515625" style="27" customWidth="1"/>
    <col min="4617" max="4617" width="14.5703125" style="27" customWidth="1"/>
    <col min="4618" max="4618" width="16.7109375" style="27" customWidth="1"/>
    <col min="4619" max="4619" width="4.7109375" style="27" customWidth="1"/>
    <col min="4620" max="4864" width="9.140625" style="27"/>
    <col min="4865" max="4865" width="5.42578125" style="27" customWidth="1"/>
    <col min="4866" max="4866" width="40.7109375" style="27" customWidth="1"/>
    <col min="4867" max="4867" width="9.28515625" style="27" customWidth="1"/>
    <col min="4868" max="4868" width="17.28515625" style="27" customWidth="1"/>
    <col min="4869" max="4869" width="14.85546875" style="27" customWidth="1"/>
    <col min="4870" max="4870" width="17.28515625" style="27" customWidth="1"/>
    <col min="4871" max="4871" width="15.28515625" style="27" customWidth="1"/>
    <col min="4872" max="4872" width="17.28515625" style="27" customWidth="1"/>
    <col min="4873" max="4873" width="14.5703125" style="27" customWidth="1"/>
    <col min="4874" max="4874" width="16.7109375" style="27" customWidth="1"/>
    <col min="4875" max="4875" width="4.7109375" style="27" customWidth="1"/>
    <col min="4876" max="5120" width="9.140625" style="27"/>
    <col min="5121" max="5121" width="5.42578125" style="27" customWidth="1"/>
    <col min="5122" max="5122" width="40.7109375" style="27" customWidth="1"/>
    <col min="5123" max="5123" width="9.28515625" style="27" customWidth="1"/>
    <col min="5124" max="5124" width="17.28515625" style="27" customWidth="1"/>
    <col min="5125" max="5125" width="14.85546875" style="27" customWidth="1"/>
    <col min="5126" max="5126" width="17.28515625" style="27" customWidth="1"/>
    <col min="5127" max="5127" width="15.28515625" style="27" customWidth="1"/>
    <col min="5128" max="5128" width="17.28515625" style="27" customWidth="1"/>
    <col min="5129" max="5129" width="14.5703125" style="27" customWidth="1"/>
    <col min="5130" max="5130" width="16.7109375" style="27" customWidth="1"/>
    <col min="5131" max="5131" width="4.7109375" style="27" customWidth="1"/>
    <col min="5132" max="5376" width="9.140625" style="27"/>
    <col min="5377" max="5377" width="5.42578125" style="27" customWidth="1"/>
    <col min="5378" max="5378" width="40.7109375" style="27" customWidth="1"/>
    <col min="5379" max="5379" width="9.28515625" style="27" customWidth="1"/>
    <col min="5380" max="5380" width="17.28515625" style="27" customWidth="1"/>
    <col min="5381" max="5381" width="14.85546875" style="27" customWidth="1"/>
    <col min="5382" max="5382" width="17.28515625" style="27" customWidth="1"/>
    <col min="5383" max="5383" width="15.28515625" style="27" customWidth="1"/>
    <col min="5384" max="5384" width="17.28515625" style="27" customWidth="1"/>
    <col min="5385" max="5385" width="14.5703125" style="27" customWidth="1"/>
    <col min="5386" max="5386" width="16.7109375" style="27" customWidth="1"/>
    <col min="5387" max="5387" width="4.7109375" style="27" customWidth="1"/>
    <col min="5388" max="5632" width="9.140625" style="27"/>
    <col min="5633" max="5633" width="5.42578125" style="27" customWidth="1"/>
    <col min="5634" max="5634" width="40.7109375" style="27" customWidth="1"/>
    <col min="5635" max="5635" width="9.28515625" style="27" customWidth="1"/>
    <col min="5636" max="5636" width="17.28515625" style="27" customWidth="1"/>
    <col min="5637" max="5637" width="14.85546875" style="27" customWidth="1"/>
    <col min="5638" max="5638" width="17.28515625" style="27" customWidth="1"/>
    <col min="5639" max="5639" width="15.28515625" style="27" customWidth="1"/>
    <col min="5640" max="5640" width="17.28515625" style="27" customWidth="1"/>
    <col min="5641" max="5641" width="14.5703125" style="27" customWidth="1"/>
    <col min="5642" max="5642" width="16.7109375" style="27" customWidth="1"/>
    <col min="5643" max="5643" width="4.7109375" style="27" customWidth="1"/>
    <col min="5644" max="5888" width="9.140625" style="27"/>
    <col min="5889" max="5889" width="5.42578125" style="27" customWidth="1"/>
    <col min="5890" max="5890" width="40.7109375" style="27" customWidth="1"/>
    <col min="5891" max="5891" width="9.28515625" style="27" customWidth="1"/>
    <col min="5892" max="5892" width="17.28515625" style="27" customWidth="1"/>
    <col min="5893" max="5893" width="14.85546875" style="27" customWidth="1"/>
    <col min="5894" max="5894" width="17.28515625" style="27" customWidth="1"/>
    <col min="5895" max="5895" width="15.28515625" style="27" customWidth="1"/>
    <col min="5896" max="5896" width="17.28515625" style="27" customWidth="1"/>
    <col min="5897" max="5897" width="14.5703125" style="27" customWidth="1"/>
    <col min="5898" max="5898" width="16.7109375" style="27" customWidth="1"/>
    <col min="5899" max="5899" width="4.7109375" style="27" customWidth="1"/>
    <col min="5900" max="6144" width="9.140625" style="27"/>
    <col min="6145" max="6145" width="5.42578125" style="27" customWidth="1"/>
    <col min="6146" max="6146" width="40.7109375" style="27" customWidth="1"/>
    <col min="6147" max="6147" width="9.28515625" style="27" customWidth="1"/>
    <col min="6148" max="6148" width="17.28515625" style="27" customWidth="1"/>
    <col min="6149" max="6149" width="14.85546875" style="27" customWidth="1"/>
    <col min="6150" max="6150" width="17.28515625" style="27" customWidth="1"/>
    <col min="6151" max="6151" width="15.28515625" style="27" customWidth="1"/>
    <col min="6152" max="6152" width="17.28515625" style="27" customWidth="1"/>
    <col min="6153" max="6153" width="14.5703125" style="27" customWidth="1"/>
    <col min="6154" max="6154" width="16.7109375" style="27" customWidth="1"/>
    <col min="6155" max="6155" width="4.7109375" style="27" customWidth="1"/>
    <col min="6156" max="6400" width="9.140625" style="27"/>
    <col min="6401" max="6401" width="5.42578125" style="27" customWidth="1"/>
    <col min="6402" max="6402" width="40.7109375" style="27" customWidth="1"/>
    <col min="6403" max="6403" width="9.28515625" style="27" customWidth="1"/>
    <col min="6404" max="6404" width="17.28515625" style="27" customWidth="1"/>
    <col min="6405" max="6405" width="14.85546875" style="27" customWidth="1"/>
    <col min="6406" max="6406" width="17.28515625" style="27" customWidth="1"/>
    <col min="6407" max="6407" width="15.28515625" style="27" customWidth="1"/>
    <col min="6408" max="6408" width="17.28515625" style="27" customWidth="1"/>
    <col min="6409" max="6409" width="14.5703125" style="27" customWidth="1"/>
    <col min="6410" max="6410" width="16.7109375" style="27" customWidth="1"/>
    <col min="6411" max="6411" width="4.7109375" style="27" customWidth="1"/>
    <col min="6412" max="6656" width="9.140625" style="27"/>
    <col min="6657" max="6657" width="5.42578125" style="27" customWidth="1"/>
    <col min="6658" max="6658" width="40.7109375" style="27" customWidth="1"/>
    <col min="6659" max="6659" width="9.28515625" style="27" customWidth="1"/>
    <col min="6660" max="6660" width="17.28515625" style="27" customWidth="1"/>
    <col min="6661" max="6661" width="14.85546875" style="27" customWidth="1"/>
    <col min="6662" max="6662" width="17.28515625" style="27" customWidth="1"/>
    <col min="6663" max="6663" width="15.28515625" style="27" customWidth="1"/>
    <col min="6664" max="6664" width="17.28515625" style="27" customWidth="1"/>
    <col min="6665" max="6665" width="14.5703125" style="27" customWidth="1"/>
    <col min="6666" max="6666" width="16.7109375" style="27" customWidth="1"/>
    <col min="6667" max="6667" width="4.7109375" style="27" customWidth="1"/>
    <col min="6668" max="6912" width="9.140625" style="27"/>
    <col min="6913" max="6913" width="5.42578125" style="27" customWidth="1"/>
    <col min="6914" max="6914" width="40.7109375" style="27" customWidth="1"/>
    <col min="6915" max="6915" width="9.28515625" style="27" customWidth="1"/>
    <col min="6916" max="6916" width="17.28515625" style="27" customWidth="1"/>
    <col min="6917" max="6917" width="14.85546875" style="27" customWidth="1"/>
    <col min="6918" max="6918" width="17.28515625" style="27" customWidth="1"/>
    <col min="6919" max="6919" width="15.28515625" style="27" customWidth="1"/>
    <col min="6920" max="6920" width="17.28515625" style="27" customWidth="1"/>
    <col min="6921" max="6921" width="14.5703125" style="27" customWidth="1"/>
    <col min="6922" max="6922" width="16.7109375" style="27" customWidth="1"/>
    <col min="6923" max="6923" width="4.7109375" style="27" customWidth="1"/>
    <col min="6924" max="7168" width="9.140625" style="27"/>
    <col min="7169" max="7169" width="5.42578125" style="27" customWidth="1"/>
    <col min="7170" max="7170" width="40.7109375" style="27" customWidth="1"/>
    <col min="7171" max="7171" width="9.28515625" style="27" customWidth="1"/>
    <col min="7172" max="7172" width="17.28515625" style="27" customWidth="1"/>
    <col min="7173" max="7173" width="14.85546875" style="27" customWidth="1"/>
    <col min="7174" max="7174" width="17.28515625" style="27" customWidth="1"/>
    <col min="7175" max="7175" width="15.28515625" style="27" customWidth="1"/>
    <col min="7176" max="7176" width="17.28515625" style="27" customWidth="1"/>
    <col min="7177" max="7177" width="14.5703125" style="27" customWidth="1"/>
    <col min="7178" max="7178" width="16.7109375" style="27" customWidth="1"/>
    <col min="7179" max="7179" width="4.7109375" style="27" customWidth="1"/>
    <col min="7180" max="7424" width="9.140625" style="27"/>
    <col min="7425" max="7425" width="5.42578125" style="27" customWidth="1"/>
    <col min="7426" max="7426" width="40.7109375" style="27" customWidth="1"/>
    <col min="7427" max="7427" width="9.28515625" style="27" customWidth="1"/>
    <col min="7428" max="7428" width="17.28515625" style="27" customWidth="1"/>
    <col min="7429" max="7429" width="14.85546875" style="27" customWidth="1"/>
    <col min="7430" max="7430" width="17.28515625" style="27" customWidth="1"/>
    <col min="7431" max="7431" width="15.28515625" style="27" customWidth="1"/>
    <col min="7432" max="7432" width="17.28515625" style="27" customWidth="1"/>
    <col min="7433" max="7433" width="14.5703125" style="27" customWidth="1"/>
    <col min="7434" max="7434" width="16.7109375" style="27" customWidth="1"/>
    <col min="7435" max="7435" width="4.7109375" style="27" customWidth="1"/>
    <col min="7436" max="7680" width="9.140625" style="27"/>
    <col min="7681" max="7681" width="5.42578125" style="27" customWidth="1"/>
    <col min="7682" max="7682" width="40.7109375" style="27" customWidth="1"/>
    <col min="7683" max="7683" width="9.28515625" style="27" customWidth="1"/>
    <col min="7684" max="7684" width="17.28515625" style="27" customWidth="1"/>
    <col min="7685" max="7685" width="14.85546875" style="27" customWidth="1"/>
    <col min="7686" max="7686" width="17.28515625" style="27" customWidth="1"/>
    <col min="7687" max="7687" width="15.28515625" style="27" customWidth="1"/>
    <col min="7688" max="7688" width="17.28515625" style="27" customWidth="1"/>
    <col min="7689" max="7689" width="14.5703125" style="27" customWidth="1"/>
    <col min="7690" max="7690" width="16.7109375" style="27" customWidth="1"/>
    <col min="7691" max="7691" width="4.7109375" style="27" customWidth="1"/>
    <col min="7692" max="7936" width="9.140625" style="27"/>
    <col min="7937" max="7937" width="5.42578125" style="27" customWidth="1"/>
    <col min="7938" max="7938" width="40.7109375" style="27" customWidth="1"/>
    <col min="7939" max="7939" width="9.28515625" style="27" customWidth="1"/>
    <col min="7940" max="7940" width="17.28515625" style="27" customWidth="1"/>
    <col min="7941" max="7941" width="14.85546875" style="27" customWidth="1"/>
    <col min="7942" max="7942" width="17.28515625" style="27" customWidth="1"/>
    <col min="7943" max="7943" width="15.28515625" style="27" customWidth="1"/>
    <col min="7944" max="7944" width="17.28515625" style="27" customWidth="1"/>
    <col min="7945" max="7945" width="14.5703125" style="27" customWidth="1"/>
    <col min="7946" max="7946" width="16.7109375" style="27" customWidth="1"/>
    <col min="7947" max="7947" width="4.7109375" style="27" customWidth="1"/>
    <col min="7948" max="8192" width="9.140625" style="27"/>
    <col min="8193" max="8193" width="5.42578125" style="27" customWidth="1"/>
    <col min="8194" max="8194" width="40.7109375" style="27" customWidth="1"/>
    <col min="8195" max="8195" width="9.28515625" style="27" customWidth="1"/>
    <col min="8196" max="8196" width="17.28515625" style="27" customWidth="1"/>
    <col min="8197" max="8197" width="14.85546875" style="27" customWidth="1"/>
    <col min="8198" max="8198" width="17.28515625" style="27" customWidth="1"/>
    <col min="8199" max="8199" width="15.28515625" style="27" customWidth="1"/>
    <col min="8200" max="8200" width="17.28515625" style="27" customWidth="1"/>
    <col min="8201" max="8201" width="14.5703125" style="27" customWidth="1"/>
    <col min="8202" max="8202" width="16.7109375" style="27" customWidth="1"/>
    <col min="8203" max="8203" width="4.7109375" style="27" customWidth="1"/>
    <col min="8204" max="8448" width="9.140625" style="27"/>
    <col min="8449" max="8449" width="5.42578125" style="27" customWidth="1"/>
    <col min="8450" max="8450" width="40.7109375" style="27" customWidth="1"/>
    <col min="8451" max="8451" width="9.28515625" style="27" customWidth="1"/>
    <col min="8452" max="8452" width="17.28515625" style="27" customWidth="1"/>
    <col min="8453" max="8453" width="14.85546875" style="27" customWidth="1"/>
    <col min="8454" max="8454" width="17.28515625" style="27" customWidth="1"/>
    <col min="8455" max="8455" width="15.28515625" style="27" customWidth="1"/>
    <col min="8456" max="8456" width="17.28515625" style="27" customWidth="1"/>
    <col min="8457" max="8457" width="14.5703125" style="27" customWidth="1"/>
    <col min="8458" max="8458" width="16.7109375" style="27" customWidth="1"/>
    <col min="8459" max="8459" width="4.7109375" style="27" customWidth="1"/>
    <col min="8460" max="8704" width="9.140625" style="27"/>
    <col min="8705" max="8705" width="5.42578125" style="27" customWidth="1"/>
    <col min="8706" max="8706" width="40.7109375" style="27" customWidth="1"/>
    <col min="8707" max="8707" width="9.28515625" style="27" customWidth="1"/>
    <col min="8708" max="8708" width="17.28515625" style="27" customWidth="1"/>
    <col min="8709" max="8709" width="14.85546875" style="27" customWidth="1"/>
    <col min="8710" max="8710" width="17.28515625" style="27" customWidth="1"/>
    <col min="8711" max="8711" width="15.28515625" style="27" customWidth="1"/>
    <col min="8712" max="8712" width="17.28515625" style="27" customWidth="1"/>
    <col min="8713" max="8713" width="14.5703125" style="27" customWidth="1"/>
    <col min="8714" max="8714" width="16.7109375" style="27" customWidth="1"/>
    <col min="8715" max="8715" width="4.7109375" style="27" customWidth="1"/>
    <col min="8716" max="8960" width="9.140625" style="27"/>
    <col min="8961" max="8961" width="5.42578125" style="27" customWidth="1"/>
    <col min="8962" max="8962" width="40.7109375" style="27" customWidth="1"/>
    <col min="8963" max="8963" width="9.28515625" style="27" customWidth="1"/>
    <col min="8964" max="8964" width="17.28515625" style="27" customWidth="1"/>
    <col min="8965" max="8965" width="14.85546875" style="27" customWidth="1"/>
    <col min="8966" max="8966" width="17.28515625" style="27" customWidth="1"/>
    <col min="8967" max="8967" width="15.28515625" style="27" customWidth="1"/>
    <col min="8968" max="8968" width="17.28515625" style="27" customWidth="1"/>
    <col min="8969" max="8969" width="14.5703125" style="27" customWidth="1"/>
    <col min="8970" max="8970" width="16.7109375" style="27" customWidth="1"/>
    <col min="8971" max="8971" width="4.7109375" style="27" customWidth="1"/>
    <col min="8972" max="9216" width="9.140625" style="27"/>
    <col min="9217" max="9217" width="5.42578125" style="27" customWidth="1"/>
    <col min="9218" max="9218" width="40.7109375" style="27" customWidth="1"/>
    <col min="9219" max="9219" width="9.28515625" style="27" customWidth="1"/>
    <col min="9220" max="9220" width="17.28515625" style="27" customWidth="1"/>
    <col min="9221" max="9221" width="14.85546875" style="27" customWidth="1"/>
    <col min="9222" max="9222" width="17.28515625" style="27" customWidth="1"/>
    <col min="9223" max="9223" width="15.28515625" style="27" customWidth="1"/>
    <col min="9224" max="9224" width="17.28515625" style="27" customWidth="1"/>
    <col min="9225" max="9225" width="14.5703125" style="27" customWidth="1"/>
    <col min="9226" max="9226" width="16.7109375" style="27" customWidth="1"/>
    <col min="9227" max="9227" width="4.7109375" style="27" customWidth="1"/>
    <col min="9228" max="9472" width="9.140625" style="27"/>
    <col min="9473" max="9473" width="5.42578125" style="27" customWidth="1"/>
    <col min="9474" max="9474" width="40.7109375" style="27" customWidth="1"/>
    <col min="9475" max="9475" width="9.28515625" style="27" customWidth="1"/>
    <col min="9476" max="9476" width="17.28515625" style="27" customWidth="1"/>
    <col min="9477" max="9477" width="14.85546875" style="27" customWidth="1"/>
    <col min="9478" max="9478" width="17.28515625" style="27" customWidth="1"/>
    <col min="9479" max="9479" width="15.28515625" style="27" customWidth="1"/>
    <col min="9480" max="9480" width="17.28515625" style="27" customWidth="1"/>
    <col min="9481" max="9481" width="14.5703125" style="27" customWidth="1"/>
    <col min="9482" max="9482" width="16.7109375" style="27" customWidth="1"/>
    <col min="9483" max="9483" width="4.7109375" style="27" customWidth="1"/>
    <col min="9484" max="9728" width="9.140625" style="27"/>
    <col min="9729" max="9729" width="5.42578125" style="27" customWidth="1"/>
    <col min="9730" max="9730" width="40.7109375" style="27" customWidth="1"/>
    <col min="9731" max="9731" width="9.28515625" style="27" customWidth="1"/>
    <col min="9732" max="9732" width="17.28515625" style="27" customWidth="1"/>
    <col min="9733" max="9733" width="14.85546875" style="27" customWidth="1"/>
    <col min="9734" max="9734" width="17.28515625" style="27" customWidth="1"/>
    <col min="9735" max="9735" width="15.28515625" style="27" customWidth="1"/>
    <col min="9736" max="9736" width="17.28515625" style="27" customWidth="1"/>
    <col min="9737" max="9737" width="14.5703125" style="27" customWidth="1"/>
    <col min="9738" max="9738" width="16.7109375" style="27" customWidth="1"/>
    <col min="9739" max="9739" width="4.7109375" style="27" customWidth="1"/>
    <col min="9740" max="9984" width="9.140625" style="27"/>
    <col min="9985" max="9985" width="5.42578125" style="27" customWidth="1"/>
    <col min="9986" max="9986" width="40.7109375" style="27" customWidth="1"/>
    <col min="9987" max="9987" width="9.28515625" style="27" customWidth="1"/>
    <col min="9988" max="9988" width="17.28515625" style="27" customWidth="1"/>
    <col min="9989" max="9989" width="14.85546875" style="27" customWidth="1"/>
    <col min="9990" max="9990" width="17.28515625" style="27" customWidth="1"/>
    <col min="9991" max="9991" width="15.28515625" style="27" customWidth="1"/>
    <col min="9992" max="9992" width="17.28515625" style="27" customWidth="1"/>
    <col min="9993" max="9993" width="14.5703125" style="27" customWidth="1"/>
    <col min="9994" max="9994" width="16.7109375" style="27" customWidth="1"/>
    <col min="9995" max="9995" width="4.7109375" style="27" customWidth="1"/>
    <col min="9996" max="10240" width="9.140625" style="27"/>
    <col min="10241" max="10241" width="5.42578125" style="27" customWidth="1"/>
    <col min="10242" max="10242" width="40.7109375" style="27" customWidth="1"/>
    <col min="10243" max="10243" width="9.28515625" style="27" customWidth="1"/>
    <col min="10244" max="10244" width="17.28515625" style="27" customWidth="1"/>
    <col min="10245" max="10245" width="14.85546875" style="27" customWidth="1"/>
    <col min="10246" max="10246" width="17.28515625" style="27" customWidth="1"/>
    <col min="10247" max="10247" width="15.28515625" style="27" customWidth="1"/>
    <col min="10248" max="10248" width="17.28515625" style="27" customWidth="1"/>
    <col min="10249" max="10249" width="14.5703125" style="27" customWidth="1"/>
    <col min="10250" max="10250" width="16.7109375" style="27" customWidth="1"/>
    <col min="10251" max="10251" width="4.7109375" style="27" customWidth="1"/>
    <col min="10252" max="10496" width="9.140625" style="27"/>
    <col min="10497" max="10497" width="5.42578125" style="27" customWidth="1"/>
    <col min="10498" max="10498" width="40.7109375" style="27" customWidth="1"/>
    <col min="10499" max="10499" width="9.28515625" style="27" customWidth="1"/>
    <col min="10500" max="10500" width="17.28515625" style="27" customWidth="1"/>
    <col min="10501" max="10501" width="14.85546875" style="27" customWidth="1"/>
    <col min="10502" max="10502" width="17.28515625" style="27" customWidth="1"/>
    <col min="10503" max="10503" width="15.28515625" style="27" customWidth="1"/>
    <col min="10504" max="10504" width="17.28515625" style="27" customWidth="1"/>
    <col min="10505" max="10505" width="14.5703125" style="27" customWidth="1"/>
    <col min="10506" max="10506" width="16.7109375" style="27" customWidth="1"/>
    <col min="10507" max="10507" width="4.7109375" style="27" customWidth="1"/>
    <col min="10508" max="10752" width="9.140625" style="27"/>
    <col min="10753" max="10753" width="5.42578125" style="27" customWidth="1"/>
    <col min="10754" max="10754" width="40.7109375" style="27" customWidth="1"/>
    <col min="10755" max="10755" width="9.28515625" style="27" customWidth="1"/>
    <col min="10756" max="10756" width="17.28515625" style="27" customWidth="1"/>
    <col min="10757" max="10757" width="14.85546875" style="27" customWidth="1"/>
    <col min="10758" max="10758" width="17.28515625" style="27" customWidth="1"/>
    <col min="10759" max="10759" width="15.28515625" style="27" customWidth="1"/>
    <col min="10760" max="10760" width="17.28515625" style="27" customWidth="1"/>
    <col min="10761" max="10761" width="14.5703125" style="27" customWidth="1"/>
    <col min="10762" max="10762" width="16.7109375" style="27" customWidth="1"/>
    <col min="10763" max="10763" width="4.7109375" style="27" customWidth="1"/>
    <col min="10764" max="11008" width="9.140625" style="27"/>
    <col min="11009" max="11009" width="5.42578125" style="27" customWidth="1"/>
    <col min="11010" max="11010" width="40.7109375" style="27" customWidth="1"/>
    <col min="11011" max="11011" width="9.28515625" style="27" customWidth="1"/>
    <col min="11012" max="11012" width="17.28515625" style="27" customWidth="1"/>
    <col min="11013" max="11013" width="14.85546875" style="27" customWidth="1"/>
    <col min="11014" max="11014" width="17.28515625" style="27" customWidth="1"/>
    <col min="11015" max="11015" width="15.28515625" style="27" customWidth="1"/>
    <col min="11016" max="11016" width="17.28515625" style="27" customWidth="1"/>
    <col min="11017" max="11017" width="14.5703125" style="27" customWidth="1"/>
    <col min="11018" max="11018" width="16.7109375" style="27" customWidth="1"/>
    <col min="11019" max="11019" width="4.7109375" style="27" customWidth="1"/>
    <col min="11020" max="11264" width="9.140625" style="27"/>
    <col min="11265" max="11265" width="5.42578125" style="27" customWidth="1"/>
    <col min="11266" max="11266" width="40.7109375" style="27" customWidth="1"/>
    <col min="11267" max="11267" width="9.28515625" style="27" customWidth="1"/>
    <col min="11268" max="11268" width="17.28515625" style="27" customWidth="1"/>
    <col min="11269" max="11269" width="14.85546875" style="27" customWidth="1"/>
    <col min="11270" max="11270" width="17.28515625" style="27" customWidth="1"/>
    <col min="11271" max="11271" width="15.28515625" style="27" customWidth="1"/>
    <col min="11272" max="11272" width="17.28515625" style="27" customWidth="1"/>
    <col min="11273" max="11273" width="14.5703125" style="27" customWidth="1"/>
    <col min="11274" max="11274" width="16.7109375" style="27" customWidth="1"/>
    <col min="11275" max="11275" width="4.7109375" style="27" customWidth="1"/>
    <col min="11276" max="11520" width="9.140625" style="27"/>
    <col min="11521" max="11521" width="5.42578125" style="27" customWidth="1"/>
    <col min="11522" max="11522" width="40.7109375" style="27" customWidth="1"/>
    <col min="11523" max="11523" width="9.28515625" style="27" customWidth="1"/>
    <col min="11524" max="11524" width="17.28515625" style="27" customWidth="1"/>
    <col min="11525" max="11525" width="14.85546875" style="27" customWidth="1"/>
    <col min="11526" max="11526" width="17.28515625" style="27" customWidth="1"/>
    <col min="11527" max="11527" width="15.28515625" style="27" customWidth="1"/>
    <col min="11528" max="11528" width="17.28515625" style="27" customWidth="1"/>
    <col min="11529" max="11529" width="14.5703125" style="27" customWidth="1"/>
    <col min="11530" max="11530" width="16.7109375" style="27" customWidth="1"/>
    <col min="11531" max="11531" width="4.7109375" style="27" customWidth="1"/>
    <col min="11532" max="11776" width="9.140625" style="27"/>
    <col min="11777" max="11777" width="5.42578125" style="27" customWidth="1"/>
    <col min="11778" max="11778" width="40.7109375" style="27" customWidth="1"/>
    <col min="11779" max="11779" width="9.28515625" style="27" customWidth="1"/>
    <col min="11780" max="11780" width="17.28515625" style="27" customWidth="1"/>
    <col min="11781" max="11781" width="14.85546875" style="27" customWidth="1"/>
    <col min="11782" max="11782" width="17.28515625" style="27" customWidth="1"/>
    <col min="11783" max="11783" width="15.28515625" style="27" customWidth="1"/>
    <col min="11784" max="11784" width="17.28515625" style="27" customWidth="1"/>
    <col min="11785" max="11785" width="14.5703125" style="27" customWidth="1"/>
    <col min="11786" max="11786" width="16.7109375" style="27" customWidth="1"/>
    <col min="11787" max="11787" width="4.7109375" style="27" customWidth="1"/>
    <col min="11788" max="12032" width="9.140625" style="27"/>
    <col min="12033" max="12033" width="5.42578125" style="27" customWidth="1"/>
    <col min="12034" max="12034" width="40.7109375" style="27" customWidth="1"/>
    <col min="12035" max="12035" width="9.28515625" style="27" customWidth="1"/>
    <col min="12036" max="12036" width="17.28515625" style="27" customWidth="1"/>
    <col min="12037" max="12037" width="14.85546875" style="27" customWidth="1"/>
    <col min="12038" max="12038" width="17.28515625" style="27" customWidth="1"/>
    <col min="12039" max="12039" width="15.28515625" style="27" customWidth="1"/>
    <col min="12040" max="12040" width="17.28515625" style="27" customWidth="1"/>
    <col min="12041" max="12041" width="14.5703125" style="27" customWidth="1"/>
    <col min="12042" max="12042" width="16.7109375" style="27" customWidth="1"/>
    <col min="12043" max="12043" width="4.7109375" style="27" customWidth="1"/>
    <col min="12044" max="12288" width="9.140625" style="27"/>
    <col min="12289" max="12289" width="5.42578125" style="27" customWidth="1"/>
    <col min="12290" max="12290" width="40.7109375" style="27" customWidth="1"/>
    <col min="12291" max="12291" width="9.28515625" style="27" customWidth="1"/>
    <col min="12292" max="12292" width="17.28515625" style="27" customWidth="1"/>
    <col min="12293" max="12293" width="14.85546875" style="27" customWidth="1"/>
    <col min="12294" max="12294" width="17.28515625" style="27" customWidth="1"/>
    <col min="12295" max="12295" width="15.28515625" style="27" customWidth="1"/>
    <col min="12296" max="12296" width="17.28515625" style="27" customWidth="1"/>
    <col min="12297" max="12297" width="14.5703125" style="27" customWidth="1"/>
    <col min="12298" max="12298" width="16.7109375" style="27" customWidth="1"/>
    <col min="12299" max="12299" width="4.7109375" style="27" customWidth="1"/>
    <col min="12300" max="12544" width="9.140625" style="27"/>
    <col min="12545" max="12545" width="5.42578125" style="27" customWidth="1"/>
    <col min="12546" max="12546" width="40.7109375" style="27" customWidth="1"/>
    <col min="12547" max="12547" width="9.28515625" style="27" customWidth="1"/>
    <col min="12548" max="12548" width="17.28515625" style="27" customWidth="1"/>
    <col min="12549" max="12549" width="14.85546875" style="27" customWidth="1"/>
    <col min="12550" max="12550" width="17.28515625" style="27" customWidth="1"/>
    <col min="12551" max="12551" width="15.28515625" style="27" customWidth="1"/>
    <col min="12552" max="12552" width="17.28515625" style="27" customWidth="1"/>
    <col min="12553" max="12553" width="14.5703125" style="27" customWidth="1"/>
    <col min="12554" max="12554" width="16.7109375" style="27" customWidth="1"/>
    <col min="12555" max="12555" width="4.7109375" style="27" customWidth="1"/>
    <col min="12556" max="12800" width="9.140625" style="27"/>
    <col min="12801" max="12801" width="5.42578125" style="27" customWidth="1"/>
    <col min="12802" max="12802" width="40.7109375" style="27" customWidth="1"/>
    <col min="12803" max="12803" width="9.28515625" style="27" customWidth="1"/>
    <col min="12804" max="12804" width="17.28515625" style="27" customWidth="1"/>
    <col min="12805" max="12805" width="14.85546875" style="27" customWidth="1"/>
    <col min="12806" max="12806" width="17.28515625" style="27" customWidth="1"/>
    <col min="12807" max="12807" width="15.28515625" style="27" customWidth="1"/>
    <col min="12808" max="12808" width="17.28515625" style="27" customWidth="1"/>
    <col min="12809" max="12809" width="14.5703125" style="27" customWidth="1"/>
    <col min="12810" max="12810" width="16.7109375" style="27" customWidth="1"/>
    <col min="12811" max="12811" width="4.7109375" style="27" customWidth="1"/>
    <col min="12812" max="13056" width="9.140625" style="27"/>
    <col min="13057" max="13057" width="5.42578125" style="27" customWidth="1"/>
    <col min="13058" max="13058" width="40.7109375" style="27" customWidth="1"/>
    <col min="13059" max="13059" width="9.28515625" style="27" customWidth="1"/>
    <col min="13060" max="13060" width="17.28515625" style="27" customWidth="1"/>
    <col min="13061" max="13061" width="14.85546875" style="27" customWidth="1"/>
    <col min="13062" max="13062" width="17.28515625" style="27" customWidth="1"/>
    <col min="13063" max="13063" width="15.28515625" style="27" customWidth="1"/>
    <col min="13064" max="13064" width="17.28515625" style="27" customWidth="1"/>
    <col min="13065" max="13065" width="14.5703125" style="27" customWidth="1"/>
    <col min="13066" max="13066" width="16.7109375" style="27" customWidth="1"/>
    <col min="13067" max="13067" width="4.7109375" style="27" customWidth="1"/>
    <col min="13068" max="13312" width="9.140625" style="27"/>
    <col min="13313" max="13313" width="5.42578125" style="27" customWidth="1"/>
    <col min="13314" max="13314" width="40.7109375" style="27" customWidth="1"/>
    <col min="13315" max="13315" width="9.28515625" style="27" customWidth="1"/>
    <col min="13316" max="13316" width="17.28515625" style="27" customWidth="1"/>
    <col min="13317" max="13317" width="14.85546875" style="27" customWidth="1"/>
    <col min="13318" max="13318" width="17.28515625" style="27" customWidth="1"/>
    <col min="13319" max="13319" width="15.28515625" style="27" customWidth="1"/>
    <col min="13320" max="13320" width="17.28515625" style="27" customWidth="1"/>
    <col min="13321" max="13321" width="14.5703125" style="27" customWidth="1"/>
    <col min="13322" max="13322" width="16.7109375" style="27" customWidth="1"/>
    <col min="13323" max="13323" width="4.7109375" style="27" customWidth="1"/>
    <col min="13324" max="13568" width="9.140625" style="27"/>
    <col min="13569" max="13569" width="5.42578125" style="27" customWidth="1"/>
    <col min="13570" max="13570" width="40.7109375" style="27" customWidth="1"/>
    <col min="13571" max="13571" width="9.28515625" style="27" customWidth="1"/>
    <col min="13572" max="13572" width="17.28515625" style="27" customWidth="1"/>
    <col min="13573" max="13573" width="14.85546875" style="27" customWidth="1"/>
    <col min="13574" max="13574" width="17.28515625" style="27" customWidth="1"/>
    <col min="13575" max="13575" width="15.28515625" style="27" customWidth="1"/>
    <col min="13576" max="13576" width="17.28515625" style="27" customWidth="1"/>
    <col min="13577" max="13577" width="14.5703125" style="27" customWidth="1"/>
    <col min="13578" max="13578" width="16.7109375" style="27" customWidth="1"/>
    <col min="13579" max="13579" width="4.7109375" style="27" customWidth="1"/>
    <col min="13580" max="13824" width="9.140625" style="27"/>
    <col min="13825" max="13825" width="5.42578125" style="27" customWidth="1"/>
    <col min="13826" max="13826" width="40.7109375" style="27" customWidth="1"/>
    <col min="13827" max="13827" width="9.28515625" style="27" customWidth="1"/>
    <col min="13828" max="13828" width="17.28515625" style="27" customWidth="1"/>
    <col min="13829" max="13829" width="14.85546875" style="27" customWidth="1"/>
    <col min="13830" max="13830" width="17.28515625" style="27" customWidth="1"/>
    <col min="13831" max="13831" width="15.28515625" style="27" customWidth="1"/>
    <col min="13832" max="13832" width="17.28515625" style="27" customWidth="1"/>
    <col min="13833" max="13833" width="14.5703125" style="27" customWidth="1"/>
    <col min="13834" max="13834" width="16.7109375" style="27" customWidth="1"/>
    <col min="13835" max="13835" width="4.7109375" style="27" customWidth="1"/>
    <col min="13836" max="14080" width="9.140625" style="27"/>
    <col min="14081" max="14081" width="5.42578125" style="27" customWidth="1"/>
    <col min="14082" max="14082" width="40.7109375" style="27" customWidth="1"/>
    <col min="14083" max="14083" width="9.28515625" style="27" customWidth="1"/>
    <col min="14084" max="14084" width="17.28515625" style="27" customWidth="1"/>
    <col min="14085" max="14085" width="14.85546875" style="27" customWidth="1"/>
    <col min="14086" max="14086" width="17.28515625" style="27" customWidth="1"/>
    <col min="14087" max="14087" width="15.28515625" style="27" customWidth="1"/>
    <col min="14088" max="14088" width="17.28515625" style="27" customWidth="1"/>
    <col min="14089" max="14089" width="14.5703125" style="27" customWidth="1"/>
    <col min="14090" max="14090" width="16.7109375" style="27" customWidth="1"/>
    <col min="14091" max="14091" width="4.7109375" style="27" customWidth="1"/>
    <col min="14092" max="14336" width="9.140625" style="27"/>
    <col min="14337" max="14337" width="5.42578125" style="27" customWidth="1"/>
    <col min="14338" max="14338" width="40.7109375" style="27" customWidth="1"/>
    <col min="14339" max="14339" width="9.28515625" style="27" customWidth="1"/>
    <col min="14340" max="14340" width="17.28515625" style="27" customWidth="1"/>
    <col min="14341" max="14341" width="14.85546875" style="27" customWidth="1"/>
    <col min="14342" max="14342" width="17.28515625" style="27" customWidth="1"/>
    <col min="14343" max="14343" width="15.28515625" style="27" customWidth="1"/>
    <col min="14344" max="14344" width="17.28515625" style="27" customWidth="1"/>
    <col min="14345" max="14345" width="14.5703125" style="27" customWidth="1"/>
    <col min="14346" max="14346" width="16.7109375" style="27" customWidth="1"/>
    <col min="14347" max="14347" width="4.7109375" style="27" customWidth="1"/>
    <col min="14348" max="14592" width="9.140625" style="27"/>
    <col min="14593" max="14593" width="5.42578125" style="27" customWidth="1"/>
    <col min="14594" max="14594" width="40.7109375" style="27" customWidth="1"/>
    <col min="14595" max="14595" width="9.28515625" style="27" customWidth="1"/>
    <col min="14596" max="14596" width="17.28515625" style="27" customWidth="1"/>
    <col min="14597" max="14597" width="14.85546875" style="27" customWidth="1"/>
    <col min="14598" max="14598" width="17.28515625" style="27" customWidth="1"/>
    <col min="14599" max="14599" width="15.28515625" style="27" customWidth="1"/>
    <col min="14600" max="14600" width="17.28515625" style="27" customWidth="1"/>
    <col min="14601" max="14601" width="14.5703125" style="27" customWidth="1"/>
    <col min="14602" max="14602" width="16.7109375" style="27" customWidth="1"/>
    <col min="14603" max="14603" width="4.7109375" style="27" customWidth="1"/>
    <col min="14604" max="14848" width="9.140625" style="27"/>
    <col min="14849" max="14849" width="5.42578125" style="27" customWidth="1"/>
    <col min="14850" max="14850" width="40.7109375" style="27" customWidth="1"/>
    <col min="14851" max="14851" width="9.28515625" style="27" customWidth="1"/>
    <col min="14852" max="14852" width="17.28515625" style="27" customWidth="1"/>
    <col min="14853" max="14853" width="14.85546875" style="27" customWidth="1"/>
    <col min="14854" max="14854" width="17.28515625" style="27" customWidth="1"/>
    <col min="14855" max="14855" width="15.28515625" style="27" customWidth="1"/>
    <col min="14856" max="14856" width="17.28515625" style="27" customWidth="1"/>
    <col min="14857" max="14857" width="14.5703125" style="27" customWidth="1"/>
    <col min="14858" max="14858" width="16.7109375" style="27" customWidth="1"/>
    <col min="14859" max="14859" width="4.7109375" style="27" customWidth="1"/>
    <col min="14860" max="15104" width="9.140625" style="27"/>
    <col min="15105" max="15105" width="5.42578125" style="27" customWidth="1"/>
    <col min="15106" max="15106" width="40.7109375" style="27" customWidth="1"/>
    <col min="15107" max="15107" width="9.28515625" style="27" customWidth="1"/>
    <col min="15108" max="15108" width="17.28515625" style="27" customWidth="1"/>
    <col min="15109" max="15109" width="14.85546875" style="27" customWidth="1"/>
    <col min="15110" max="15110" width="17.28515625" style="27" customWidth="1"/>
    <col min="15111" max="15111" width="15.28515625" style="27" customWidth="1"/>
    <col min="15112" max="15112" width="17.28515625" style="27" customWidth="1"/>
    <col min="15113" max="15113" width="14.5703125" style="27" customWidth="1"/>
    <col min="15114" max="15114" width="16.7109375" style="27" customWidth="1"/>
    <col min="15115" max="15115" width="4.7109375" style="27" customWidth="1"/>
    <col min="15116" max="15360" width="9.140625" style="27"/>
    <col min="15361" max="15361" width="5.42578125" style="27" customWidth="1"/>
    <col min="15362" max="15362" width="40.7109375" style="27" customWidth="1"/>
    <col min="15363" max="15363" width="9.28515625" style="27" customWidth="1"/>
    <col min="15364" max="15364" width="17.28515625" style="27" customWidth="1"/>
    <col min="15365" max="15365" width="14.85546875" style="27" customWidth="1"/>
    <col min="15366" max="15366" width="17.28515625" style="27" customWidth="1"/>
    <col min="15367" max="15367" width="15.28515625" style="27" customWidth="1"/>
    <col min="15368" max="15368" width="17.28515625" style="27" customWidth="1"/>
    <col min="15369" max="15369" width="14.5703125" style="27" customWidth="1"/>
    <col min="15370" max="15370" width="16.7109375" style="27" customWidth="1"/>
    <col min="15371" max="15371" width="4.7109375" style="27" customWidth="1"/>
    <col min="15372" max="15616" width="9.140625" style="27"/>
    <col min="15617" max="15617" width="5.42578125" style="27" customWidth="1"/>
    <col min="15618" max="15618" width="40.7109375" style="27" customWidth="1"/>
    <col min="15619" max="15619" width="9.28515625" style="27" customWidth="1"/>
    <col min="15620" max="15620" width="17.28515625" style="27" customWidth="1"/>
    <col min="15621" max="15621" width="14.85546875" style="27" customWidth="1"/>
    <col min="15622" max="15622" width="17.28515625" style="27" customWidth="1"/>
    <col min="15623" max="15623" width="15.28515625" style="27" customWidth="1"/>
    <col min="15624" max="15624" width="17.28515625" style="27" customWidth="1"/>
    <col min="15625" max="15625" width="14.5703125" style="27" customWidth="1"/>
    <col min="15626" max="15626" width="16.7109375" style="27" customWidth="1"/>
    <col min="15627" max="15627" width="4.7109375" style="27" customWidth="1"/>
    <col min="15628" max="15872" width="9.140625" style="27"/>
    <col min="15873" max="15873" width="5.42578125" style="27" customWidth="1"/>
    <col min="15874" max="15874" width="40.7109375" style="27" customWidth="1"/>
    <col min="15875" max="15875" width="9.28515625" style="27" customWidth="1"/>
    <col min="15876" max="15876" width="17.28515625" style="27" customWidth="1"/>
    <col min="15877" max="15877" width="14.85546875" style="27" customWidth="1"/>
    <col min="15878" max="15878" width="17.28515625" style="27" customWidth="1"/>
    <col min="15879" max="15879" width="15.28515625" style="27" customWidth="1"/>
    <col min="15880" max="15880" width="17.28515625" style="27" customWidth="1"/>
    <col min="15881" max="15881" width="14.5703125" style="27" customWidth="1"/>
    <col min="15882" max="15882" width="16.7109375" style="27" customWidth="1"/>
    <col min="15883" max="15883" width="4.7109375" style="27" customWidth="1"/>
    <col min="15884" max="16128" width="9.140625" style="27"/>
    <col min="16129" max="16129" width="5.42578125" style="27" customWidth="1"/>
    <col min="16130" max="16130" width="40.7109375" style="27" customWidth="1"/>
    <col min="16131" max="16131" width="9.28515625" style="27" customWidth="1"/>
    <col min="16132" max="16132" width="17.28515625" style="27" customWidth="1"/>
    <col min="16133" max="16133" width="14.85546875" style="27" customWidth="1"/>
    <col min="16134" max="16134" width="17.28515625" style="27" customWidth="1"/>
    <col min="16135" max="16135" width="15.28515625" style="27" customWidth="1"/>
    <col min="16136" max="16136" width="17.28515625" style="27" customWidth="1"/>
    <col min="16137" max="16137" width="14.5703125" style="27" customWidth="1"/>
    <col min="16138" max="16138" width="16.7109375" style="27" customWidth="1"/>
    <col min="16139" max="16139" width="4.7109375" style="27" customWidth="1"/>
    <col min="16140" max="16384" width="9.140625" style="27"/>
  </cols>
  <sheetData>
    <row r="1" spans="1:10" s="25" customFormat="1" ht="18" customHeight="1">
      <c r="A1" s="24" t="s">
        <v>18663</v>
      </c>
      <c r="C1" s="24" t="s">
        <v>18664</v>
      </c>
      <c r="G1" s="26"/>
      <c r="H1" s="26"/>
      <c r="I1" s="26"/>
      <c r="J1" s="26"/>
    </row>
    <row r="2" spans="1:10" ht="5.25" customHeight="1"/>
    <row r="3" spans="1:10" ht="13.5" customHeight="1">
      <c r="A3" s="588" t="s">
        <v>18665</v>
      </c>
      <c r="B3" s="589"/>
      <c r="C3" s="589"/>
      <c r="D3" s="589"/>
      <c r="F3" s="590" t="s">
        <v>18666</v>
      </c>
      <c r="G3" s="591"/>
      <c r="H3" s="592"/>
      <c r="I3" s="29"/>
      <c r="J3" s="30"/>
    </row>
    <row r="4" spans="1:10" ht="13.5" customHeight="1">
      <c r="A4" s="593" t="s">
        <v>18667</v>
      </c>
      <c r="B4" s="593"/>
      <c r="C4" s="593"/>
      <c r="D4" s="593"/>
      <c r="F4" s="594" t="e">
        <f>#REF!</f>
        <v>#REF!</v>
      </c>
      <c r="G4" s="595"/>
      <c r="H4" s="596"/>
      <c r="I4" s="31"/>
      <c r="J4" s="31"/>
    </row>
    <row r="5" spans="1:10" ht="5.25" customHeight="1">
      <c r="F5" s="32"/>
    </row>
    <row r="6" spans="1:10" ht="12.75" customHeight="1">
      <c r="A6" s="33" t="s">
        <v>18668</v>
      </c>
      <c r="B6" s="34"/>
      <c r="C6" s="35"/>
      <c r="D6" s="36"/>
      <c r="E6" s="37"/>
      <c r="F6" s="38" t="s">
        <v>18669</v>
      </c>
      <c r="G6" s="39"/>
      <c r="H6" s="39"/>
      <c r="I6" s="40"/>
      <c r="J6" s="41" t="s">
        <v>18670</v>
      </c>
    </row>
    <row r="7" spans="1:10" ht="12.75" customHeight="1">
      <c r="A7" s="42"/>
      <c r="B7" s="597" t="e">
        <f>#REF!</f>
        <v>#REF!</v>
      </c>
      <c r="C7" s="598"/>
      <c r="D7" s="599"/>
      <c r="E7" s="43"/>
      <c r="F7" s="44" t="s">
        <v>18671</v>
      </c>
      <c r="G7" s="45"/>
      <c r="H7" s="45"/>
      <c r="I7" s="46"/>
      <c r="J7" s="47" t="e">
        <f>#REF!</f>
        <v>#REF!</v>
      </c>
    </row>
    <row r="8" spans="1:10" ht="18" customHeight="1">
      <c r="A8" s="48"/>
      <c r="B8" s="43"/>
      <c r="C8" s="37"/>
      <c r="D8" s="37"/>
      <c r="E8" s="37"/>
      <c r="F8" s="49" t="s">
        <v>18672</v>
      </c>
      <c r="G8" s="50"/>
      <c r="H8" s="50"/>
      <c r="I8" s="46"/>
      <c r="J8" s="51"/>
    </row>
    <row r="9" spans="1:10" ht="6.75" customHeight="1"/>
    <row r="10" spans="1:10" ht="18" customHeight="1">
      <c r="A10" s="52" t="s">
        <v>6</v>
      </c>
      <c r="B10" s="53" t="s">
        <v>18673</v>
      </c>
      <c r="C10" s="54" t="s">
        <v>7293</v>
      </c>
      <c r="D10" s="55" t="s">
        <v>18674</v>
      </c>
      <c r="E10" s="56"/>
      <c r="F10" s="55" t="s">
        <v>18675</v>
      </c>
      <c r="G10" s="57"/>
      <c r="H10" s="55" t="s">
        <v>18676</v>
      </c>
      <c r="I10" s="57"/>
      <c r="J10" s="58"/>
    </row>
    <row r="11" spans="1:10" ht="18" customHeight="1">
      <c r="A11" s="59"/>
      <c r="B11" s="60"/>
      <c r="C11" s="61"/>
      <c r="D11" s="586" t="s">
        <v>18677</v>
      </c>
      <c r="E11" s="587"/>
      <c r="F11" s="586" t="s">
        <v>18678</v>
      </c>
      <c r="G11" s="587"/>
      <c r="H11" s="586" t="s">
        <v>18678</v>
      </c>
      <c r="I11" s="587"/>
      <c r="J11" s="62" t="s">
        <v>18679</v>
      </c>
    </row>
    <row r="12" spans="1:10" ht="55.5" customHeight="1">
      <c r="A12" s="63" t="s">
        <v>18680</v>
      </c>
      <c r="B12" s="64" t="s">
        <v>18680</v>
      </c>
      <c r="C12" s="65" t="s">
        <v>18680</v>
      </c>
      <c r="D12" s="66" t="s">
        <v>18681</v>
      </c>
      <c r="E12" s="67" t="s">
        <v>18682</v>
      </c>
      <c r="F12" s="66" t="s">
        <v>18681</v>
      </c>
      <c r="G12" s="66" t="s">
        <v>18683</v>
      </c>
      <c r="H12" s="66" t="s">
        <v>18681</v>
      </c>
      <c r="I12" s="66" t="s">
        <v>18684</v>
      </c>
      <c r="J12" s="68"/>
    </row>
    <row r="13" spans="1:10" ht="15.75">
      <c r="A13" s="69"/>
      <c r="B13" s="70" t="e">
        <f>#REF!</f>
        <v>#REF!</v>
      </c>
      <c r="C13" s="71" t="s">
        <v>18685</v>
      </c>
      <c r="D13" s="600" t="s">
        <v>18697</v>
      </c>
      <c r="E13" s="601"/>
      <c r="F13" s="602"/>
      <c r="G13" s="603"/>
      <c r="H13" s="602"/>
      <c r="I13" s="603"/>
      <c r="J13" s="72">
        <f>SUM(D13)</f>
        <v>0</v>
      </c>
    </row>
    <row r="14" spans="1:10" ht="15.75">
      <c r="A14" s="75"/>
      <c r="B14" s="73"/>
      <c r="C14" s="74" t="s">
        <v>18686</v>
      </c>
      <c r="D14" s="604" t="e">
        <f>#REF!</f>
        <v>#REF!</v>
      </c>
      <c r="E14" s="605"/>
      <c r="F14" s="606"/>
      <c r="G14" s="607"/>
      <c r="H14" s="606"/>
      <c r="I14" s="607"/>
      <c r="J14" s="72" t="e">
        <f>SUM(D14)</f>
        <v>#REF!</v>
      </c>
    </row>
    <row r="15" spans="1:10" ht="15.75">
      <c r="A15" s="69"/>
      <c r="B15" s="76" t="e">
        <f>#REF!</f>
        <v>#REF!</v>
      </c>
      <c r="C15" s="71" t="s">
        <v>18685</v>
      </c>
      <c r="D15" s="600" t="s">
        <v>18696</v>
      </c>
      <c r="E15" s="601"/>
      <c r="F15" s="602"/>
      <c r="G15" s="603"/>
      <c r="H15" s="602"/>
      <c r="I15" s="603"/>
      <c r="J15" s="72">
        <f>SUM(D15:I15)</f>
        <v>0</v>
      </c>
    </row>
    <row r="16" spans="1:10" ht="15.75">
      <c r="A16" s="75"/>
      <c r="B16" s="73"/>
      <c r="C16" s="74" t="s">
        <v>18686</v>
      </c>
      <c r="D16" s="604" t="e">
        <f>#REF!</f>
        <v>#REF!</v>
      </c>
      <c r="E16" s="605"/>
      <c r="F16" s="606"/>
      <c r="G16" s="607"/>
      <c r="H16" s="606"/>
      <c r="I16" s="607"/>
      <c r="J16" s="72" t="e">
        <f>SUM(D16:I16)</f>
        <v>#REF!</v>
      </c>
    </row>
    <row r="17" spans="1:10" ht="15.75">
      <c r="A17" s="69"/>
      <c r="B17" s="77"/>
      <c r="C17" s="71"/>
      <c r="D17" s="602"/>
      <c r="E17" s="608"/>
      <c r="F17" s="602"/>
      <c r="G17" s="603"/>
      <c r="H17" s="602"/>
      <c r="I17" s="603"/>
      <c r="J17" s="78">
        <f t="shared" ref="J17:J24" si="0">D17+F17</f>
        <v>0</v>
      </c>
    </row>
    <row r="18" spans="1:10" ht="15.75">
      <c r="A18" s="79"/>
      <c r="B18" s="80"/>
      <c r="C18" s="74"/>
      <c r="D18" s="606"/>
      <c r="E18" s="609"/>
      <c r="F18" s="606"/>
      <c r="G18" s="609"/>
      <c r="H18" s="606"/>
      <c r="I18" s="609"/>
      <c r="J18" s="78">
        <f t="shared" si="0"/>
        <v>0</v>
      </c>
    </row>
    <row r="19" spans="1:10" ht="15.75">
      <c r="A19" s="69"/>
      <c r="B19" s="77"/>
      <c r="C19" s="71"/>
      <c r="D19" s="602"/>
      <c r="E19" s="608"/>
      <c r="F19" s="602"/>
      <c r="G19" s="603"/>
      <c r="H19" s="602"/>
      <c r="I19" s="603"/>
      <c r="J19" s="78">
        <f t="shared" si="0"/>
        <v>0</v>
      </c>
    </row>
    <row r="20" spans="1:10" ht="15.75">
      <c r="A20" s="79"/>
      <c r="B20" s="80"/>
      <c r="C20" s="74"/>
      <c r="D20" s="606"/>
      <c r="E20" s="609"/>
      <c r="F20" s="606"/>
      <c r="G20" s="609"/>
      <c r="H20" s="606"/>
      <c r="I20" s="609"/>
      <c r="J20" s="78">
        <f t="shared" si="0"/>
        <v>0</v>
      </c>
    </row>
    <row r="21" spans="1:10" ht="15.75">
      <c r="A21" s="69"/>
      <c r="B21" s="77"/>
      <c r="C21" s="71"/>
      <c r="D21" s="602"/>
      <c r="E21" s="608"/>
      <c r="F21" s="602"/>
      <c r="G21" s="603"/>
      <c r="H21" s="602"/>
      <c r="I21" s="603"/>
      <c r="J21" s="78">
        <f t="shared" si="0"/>
        <v>0</v>
      </c>
    </row>
    <row r="22" spans="1:10" ht="15.75">
      <c r="A22" s="79"/>
      <c r="B22" s="80"/>
      <c r="C22" s="74"/>
      <c r="D22" s="606"/>
      <c r="E22" s="609"/>
      <c r="F22" s="606"/>
      <c r="G22" s="609"/>
      <c r="H22" s="606"/>
      <c r="I22" s="609"/>
      <c r="J22" s="78">
        <f t="shared" si="0"/>
        <v>0</v>
      </c>
    </row>
    <row r="23" spans="1:10" ht="15.75">
      <c r="A23" s="69"/>
      <c r="B23" s="77"/>
      <c r="C23" s="71"/>
      <c r="D23" s="602"/>
      <c r="E23" s="608"/>
      <c r="F23" s="602"/>
      <c r="G23" s="603"/>
      <c r="H23" s="602"/>
      <c r="I23" s="603"/>
      <c r="J23" s="78">
        <f t="shared" si="0"/>
        <v>0</v>
      </c>
    </row>
    <row r="24" spans="1:10" ht="16.5" thickBot="1">
      <c r="A24" s="79"/>
      <c r="B24" s="80"/>
      <c r="C24" s="74"/>
      <c r="D24" s="606"/>
      <c r="E24" s="609"/>
      <c r="F24" s="606"/>
      <c r="G24" s="609"/>
      <c r="H24" s="606"/>
      <c r="I24" s="609"/>
      <c r="J24" s="78">
        <f t="shared" si="0"/>
        <v>0</v>
      </c>
    </row>
    <row r="25" spans="1:10" ht="6.75" customHeight="1" thickBot="1">
      <c r="A25" s="81"/>
      <c r="B25" s="82"/>
      <c r="C25" s="83"/>
      <c r="D25" s="84"/>
      <c r="E25" s="84"/>
      <c r="F25" s="85"/>
      <c r="G25" s="86"/>
      <c r="H25" s="85"/>
      <c r="I25" s="86"/>
      <c r="J25" s="87"/>
    </row>
    <row r="26" spans="1:10" ht="14.25" customHeight="1">
      <c r="A26" s="88" t="s">
        <v>18687</v>
      </c>
      <c r="B26" s="89"/>
      <c r="C26" s="90"/>
      <c r="D26" s="610" t="e">
        <f>#REF!</f>
        <v>#REF!</v>
      </c>
      <c r="E26" s="611"/>
      <c r="F26" s="610">
        <f>F28-F27</f>
        <v>0</v>
      </c>
      <c r="G26" s="611"/>
      <c r="H26" s="610">
        <f>H28-H27</f>
        <v>0</v>
      </c>
      <c r="I26" s="611"/>
      <c r="J26" s="91" t="e">
        <f>SUM(D26:I26)</f>
        <v>#REF!</v>
      </c>
    </row>
    <row r="27" spans="1:10" ht="17.25" customHeight="1">
      <c r="A27" s="92" t="s">
        <v>18688</v>
      </c>
      <c r="B27" s="89"/>
      <c r="C27" s="90"/>
      <c r="D27" s="612" t="e">
        <f>D28-D26</f>
        <v>#REF!</v>
      </c>
      <c r="E27" s="613"/>
      <c r="F27" s="612"/>
      <c r="G27" s="614"/>
      <c r="H27" s="612"/>
      <c r="I27" s="614"/>
      <c r="J27" s="91" t="e">
        <f>SUM(D27:I27)</f>
        <v>#REF!</v>
      </c>
    </row>
    <row r="28" spans="1:10" s="95" customFormat="1" ht="15.75" customHeight="1">
      <c r="A28" s="88" t="s">
        <v>18689</v>
      </c>
      <c r="B28" s="93"/>
      <c r="C28" s="94"/>
      <c r="D28" s="610" t="e">
        <f>D14+D16+D18+D20+D22+D24</f>
        <v>#REF!</v>
      </c>
      <c r="E28" s="611"/>
      <c r="F28" s="610">
        <f>SUM(F16)</f>
        <v>0</v>
      </c>
      <c r="G28" s="611"/>
      <c r="H28" s="610">
        <f>SUM(H16)</f>
        <v>0</v>
      </c>
      <c r="I28" s="611"/>
      <c r="J28" s="91" t="e">
        <f>SUM(J16+J14+#REF!)</f>
        <v>#REF!</v>
      </c>
    </row>
    <row r="29" spans="1:10" s="95" customFormat="1" ht="4.5" customHeight="1">
      <c r="A29" s="96"/>
      <c r="B29" s="97"/>
      <c r="C29" s="98"/>
      <c r="D29" s="99"/>
      <c r="E29" s="99"/>
      <c r="F29" s="100"/>
      <c r="G29" s="100"/>
      <c r="H29" s="100"/>
      <c r="I29" s="100"/>
      <c r="J29" s="99"/>
    </row>
    <row r="30" spans="1:10" ht="9" customHeight="1">
      <c r="F30" s="25"/>
      <c r="G30" s="25"/>
      <c r="H30" s="25"/>
      <c r="I30" s="25"/>
      <c r="J30" s="25"/>
    </row>
    <row r="31" spans="1:10" ht="15" customHeight="1">
      <c r="A31" s="101" t="s">
        <v>18690</v>
      </c>
      <c r="B31" s="25"/>
      <c r="C31" s="102"/>
      <c r="D31" s="102"/>
      <c r="E31" s="102"/>
      <c r="F31" s="103"/>
    </row>
    <row r="32" spans="1:10" ht="20.25" customHeight="1">
      <c r="A32" s="112" t="s">
        <v>18699</v>
      </c>
      <c r="B32" s="114" t="e">
        <f>#REF!</f>
        <v>#REF!</v>
      </c>
      <c r="C32" s="104"/>
      <c r="D32" s="104"/>
      <c r="E32" s="104"/>
      <c r="F32" s="103"/>
    </row>
    <row r="33" spans="1:5" ht="14.25" customHeight="1">
      <c r="A33" s="113" t="s">
        <v>2</v>
      </c>
      <c r="B33" s="114" t="e">
        <f>#REF!</f>
        <v>#REF!</v>
      </c>
      <c r="C33" s="102" t="s">
        <v>18680</v>
      </c>
      <c r="D33" s="102"/>
      <c r="E33" s="102"/>
    </row>
    <row r="34" spans="1:5" ht="14.25" customHeight="1">
      <c r="A34" s="113" t="s">
        <v>18698</v>
      </c>
      <c r="B34" s="114" t="e">
        <f>#REF!</f>
        <v>#REF!</v>
      </c>
      <c r="C34" s="102"/>
      <c r="D34" s="102"/>
      <c r="E34" s="102"/>
    </row>
    <row r="35" spans="1:5" ht="17.25" customHeight="1" thickBot="1">
      <c r="A35" s="27" t="s">
        <v>18691</v>
      </c>
    </row>
    <row r="36" spans="1:5" ht="18" customHeight="1" thickTop="1">
      <c r="B36" s="105" t="s">
        <v>18692</v>
      </c>
      <c r="C36" s="106"/>
    </row>
    <row r="37" spans="1:5" ht="18" customHeight="1">
      <c r="B37" s="107" t="s">
        <v>18693</v>
      </c>
      <c r="C37" s="108"/>
    </row>
    <row r="38" spans="1:5" ht="18" customHeight="1">
      <c r="B38" s="107" t="s">
        <v>18694</v>
      </c>
      <c r="C38" s="108"/>
    </row>
    <row r="39" spans="1:5" ht="5.25" customHeight="1">
      <c r="A39" s="25"/>
      <c r="B39" s="109"/>
      <c r="C39" s="108"/>
    </row>
    <row r="40" spans="1:5" ht="18" customHeight="1" thickBot="1">
      <c r="A40" s="25"/>
      <c r="B40" s="110" t="s">
        <v>18695</v>
      </c>
      <c r="C40" s="111"/>
    </row>
    <row r="41" spans="1:5" ht="18" customHeight="1" thickTop="1"/>
  </sheetData>
  <mergeCells count="53">
    <mergeCell ref="D28:E28"/>
    <mergeCell ref="F28:G28"/>
    <mergeCell ref="H28:I28"/>
    <mergeCell ref="D26:E26"/>
    <mergeCell ref="F26:G26"/>
    <mergeCell ref="H26:I26"/>
    <mergeCell ref="D27:E27"/>
    <mergeCell ref="F27:G27"/>
    <mergeCell ref="H27:I27"/>
    <mergeCell ref="D23:E23"/>
    <mergeCell ref="F23:G23"/>
    <mergeCell ref="H23:I23"/>
    <mergeCell ref="D24:E24"/>
    <mergeCell ref="F24:G24"/>
    <mergeCell ref="H24:I24"/>
    <mergeCell ref="D21:E21"/>
    <mergeCell ref="F21:G21"/>
    <mergeCell ref="H21:I21"/>
    <mergeCell ref="D22:E22"/>
    <mergeCell ref="F22:G22"/>
    <mergeCell ref="H22:I22"/>
    <mergeCell ref="D19:E19"/>
    <mergeCell ref="F19:G19"/>
    <mergeCell ref="H19:I19"/>
    <mergeCell ref="D20:E20"/>
    <mergeCell ref="F20:G20"/>
    <mergeCell ref="H20:I20"/>
    <mergeCell ref="D17:E17"/>
    <mergeCell ref="F17:G17"/>
    <mergeCell ref="H17:I17"/>
    <mergeCell ref="D18:E18"/>
    <mergeCell ref="F18:G18"/>
    <mergeCell ref="H18:I18"/>
    <mergeCell ref="D15:E15"/>
    <mergeCell ref="F15:G15"/>
    <mergeCell ref="H15:I15"/>
    <mergeCell ref="D16:E16"/>
    <mergeCell ref="F16:G16"/>
    <mergeCell ref="H16:I16"/>
    <mergeCell ref="D13:E13"/>
    <mergeCell ref="F13:G13"/>
    <mergeCell ref="H13:I13"/>
    <mergeCell ref="D14:E14"/>
    <mergeCell ref="F14:G14"/>
    <mergeCell ref="H14:I14"/>
    <mergeCell ref="D11:E11"/>
    <mergeCell ref="F11:G11"/>
    <mergeCell ref="H11:I11"/>
    <mergeCell ref="A3:D3"/>
    <mergeCell ref="F3:H3"/>
    <mergeCell ref="A4:D4"/>
    <mergeCell ref="F4:H4"/>
    <mergeCell ref="B7:D7"/>
  </mergeCells>
  <pageMargins left="0.511811024" right="0.511811024" top="0.78740157499999996" bottom="0.78740157499999996" header="0.31496062000000002" footer="0.31496062000000002"/>
  <pageSetup paperSize="9" scale="52"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theme="0" tint="-0.14999847407452621"/>
    <pageSetUpPr fitToPage="1"/>
  </sheetPr>
  <dimension ref="A1:K43"/>
  <sheetViews>
    <sheetView view="pageBreakPreview" zoomScaleNormal="100" zoomScaleSheetLayoutView="100" workbookViewId="0">
      <selection activeCell="Q27" sqref="Q27"/>
    </sheetView>
  </sheetViews>
  <sheetFormatPr defaultRowHeight="15"/>
  <cols>
    <col min="2" max="2" width="13.140625" customWidth="1"/>
    <col min="4" max="4" width="22.85546875" customWidth="1"/>
    <col min="6" max="6" width="11.42578125" bestFit="1" customWidth="1"/>
    <col min="11" max="11" width="16.42578125" customWidth="1"/>
  </cols>
  <sheetData>
    <row r="1" spans="1:11">
      <c r="A1" s="619" t="s">
        <v>0</v>
      </c>
      <c r="B1" s="619"/>
      <c r="C1" s="619"/>
      <c r="D1" s="619"/>
      <c r="E1" s="619"/>
      <c r="F1" s="619"/>
      <c r="G1" s="619"/>
      <c r="H1" s="619"/>
      <c r="I1" s="619"/>
      <c r="J1" s="619"/>
      <c r="K1" s="619"/>
    </row>
    <row r="2" spans="1:11">
      <c r="A2" s="619" t="s">
        <v>1</v>
      </c>
      <c r="B2" s="619"/>
      <c r="C2" s="619"/>
      <c r="D2" s="619"/>
      <c r="E2" s="619"/>
      <c r="F2" s="619"/>
      <c r="G2" s="619"/>
      <c r="H2" s="619"/>
      <c r="I2" s="619"/>
      <c r="J2" s="619"/>
      <c r="K2" s="619"/>
    </row>
    <row r="3" spans="1:11" ht="15.75" thickBot="1"/>
    <row r="4" spans="1:11" ht="27" thickTop="1">
      <c r="A4" s="620" t="e">
        <f>#REF!</f>
        <v>#REF!</v>
      </c>
      <c r="B4" s="621"/>
      <c r="C4" s="621"/>
      <c r="D4" s="621"/>
      <c r="E4" s="621"/>
      <c r="F4" s="621"/>
      <c r="G4" s="621"/>
      <c r="H4" s="621"/>
      <c r="I4" s="621"/>
      <c r="J4" s="621"/>
      <c r="K4" s="622"/>
    </row>
    <row r="5" spans="1:11" ht="16.5" thickBot="1">
      <c r="A5" s="623" t="s">
        <v>24875</v>
      </c>
      <c r="B5" s="624"/>
      <c r="C5" s="624"/>
      <c r="D5" s="624"/>
      <c r="E5" s="624"/>
      <c r="F5" s="624"/>
      <c r="G5" s="624"/>
      <c r="H5" s="624"/>
      <c r="I5" s="624"/>
      <c r="J5" s="624"/>
      <c r="K5" s="625"/>
    </row>
    <row r="6" spans="1:11" ht="15.75" thickTop="1">
      <c r="A6" s="265" t="s">
        <v>20392</v>
      </c>
      <c r="B6" s="351" t="e">
        <f>#REF!</f>
        <v>#REF!</v>
      </c>
      <c r="C6" s="266"/>
      <c r="D6" s="266"/>
      <c r="E6" s="267" t="s">
        <v>20352</v>
      </c>
      <c r="F6" s="268" t="e">
        <f>#REF!</f>
        <v>#REF!</v>
      </c>
      <c r="G6" s="269"/>
      <c r="H6" s="338"/>
      <c r="I6" s="270"/>
      <c r="J6" s="270"/>
      <c r="K6" s="626" t="e">
        <f>#REF!</f>
        <v>#REF!</v>
      </c>
    </row>
    <row r="7" spans="1:11" ht="15.75">
      <c r="A7" s="271" t="s">
        <v>20388</v>
      </c>
      <c r="B7" s="355" t="e">
        <f>#REF!</f>
        <v>#REF!</v>
      </c>
      <c r="C7" s="272"/>
      <c r="D7" s="272"/>
      <c r="E7" s="271" t="s">
        <v>2</v>
      </c>
      <c r="F7" s="273" t="e">
        <f>#REF!</f>
        <v>#REF!</v>
      </c>
      <c r="G7" s="274"/>
      <c r="H7" s="339"/>
      <c r="I7" s="275"/>
      <c r="J7" s="275"/>
      <c r="K7" s="627"/>
    </row>
    <row r="8" spans="1:11" ht="16.5" thickBot="1">
      <c r="A8" s="276" t="s">
        <v>20386</v>
      </c>
      <c r="B8" s="356" t="e">
        <f>#REF!</f>
        <v>#REF!</v>
      </c>
      <c r="C8" s="277"/>
      <c r="D8" s="277"/>
      <c r="E8" s="276" t="s">
        <v>18698</v>
      </c>
      <c r="F8" s="278" t="e">
        <f>#REF!</f>
        <v>#REF!</v>
      </c>
      <c r="G8" s="279"/>
      <c r="H8" s="340"/>
      <c r="I8" s="280"/>
      <c r="J8" s="280"/>
      <c r="K8" s="628"/>
    </row>
    <row r="9" spans="1:11" ht="15.75" thickTop="1"/>
    <row r="10" spans="1:11" ht="15.75">
      <c r="A10" s="353" t="s">
        <v>24880</v>
      </c>
    </row>
    <row r="11" spans="1:11">
      <c r="A11" s="348" t="s">
        <v>24876</v>
      </c>
    </row>
    <row r="13" spans="1:11">
      <c r="A13" s="354" t="s">
        <v>20358</v>
      </c>
      <c r="C13" s="352" t="e">
        <f>B7</f>
        <v>#REF!</v>
      </c>
      <c r="H13" s="615" t="s">
        <v>24878</v>
      </c>
      <c r="I13" s="617"/>
    </row>
    <row r="14" spans="1:11">
      <c r="A14" s="354" t="s">
        <v>24877</v>
      </c>
      <c r="C14" t="s">
        <v>24879</v>
      </c>
      <c r="H14" s="616"/>
      <c r="I14" s="618"/>
    </row>
    <row r="39" spans="8:11" ht="54" customHeight="1"/>
    <row r="40" spans="8:11" ht="90" customHeight="1"/>
    <row r="41" spans="8:11">
      <c r="H41" s="349" t="str">
        <f>E6</f>
        <v>Engº:</v>
      </c>
      <c r="I41" s="349" t="e">
        <f>F6</f>
        <v>#REF!</v>
      </c>
      <c r="J41" s="118"/>
      <c r="K41" s="118"/>
    </row>
    <row r="42" spans="8:11">
      <c r="H42" s="350" t="str">
        <f t="shared" ref="H42:I42" si="0">E7</f>
        <v>CREA:</v>
      </c>
      <c r="I42" s="350" t="e">
        <f t="shared" si="0"/>
        <v>#REF!</v>
      </c>
    </row>
    <row r="43" spans="8:11">
      <c r="H43" s="350" t="str">
        <f t="shared" ref="H43:I43" si="1">E8</f>
        <v>A.R.T.:</v>
      </c>
      <c r="I43" s="350" t="e">
        <f t="shared" si="1"/>
        <v>#REF!</v>
      </c>
    </row>
  </sheetData>
  <mergeCells count="7">
    <mergeCell ref="H13:H14"/>
    <mergeCell ref="I13:I14"/>
    <mergeCell ref="A1:K1"/>
    <mergeCell ref="A2:K2"/>
    <mergeCell ref="A4:K4"/>
    <mergeCell ref="A5:K5"/>
    <mergeCell ref="K6:K8"/>
  </mergeCells>
  <printOptions horizontalCentered="1"/>
  <pageMargins left="0.51181102362204722" right="0.51181102362204722" top="0.39370078740157483" bottom="0.78740157480314965" header="0" footer="0.31496062992125984"/>
  <pageSetup paperSize="9" scale="72" fitToHeight="99" orientation="portrait" horizontalDpi="4294967293" verticalDpi="4294967293" r:id="rId1"/>
  <headerFooter>
    <oddFooter>&amp;R&amp;P / &amp;N</oddFooter>
  </headerFooter>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K54"/>
  <sheetViews>
    <sheetView view="pageBreakPreview" zoomScale="60" zoomScaleNormal="100" workbookViewId="0">
      <selection activeCell="Q27" sqref="Q27"/>
    </sheetView>
  </sheetViews>
  <sheetFormatPr defaultRowHeight="15"/>
  <cols>
    <col min="1" max="1" width="12" customWidth="1"/>
    <col min="2" max="2" width="14.28515625" customWidth="1"/>
    <col min="3" max="3" width="13" customWidth="1"/>
    <col min="4" max="4" width="34.85546875" customWidth="1"/>
    <col min="6" max="6" width="11.42578125" bestFit="1" customWidth="1"/>
    <col min="9" max="9" width="11.5703125" bestFit="1" customWidth="1"/>
    <col min="11" max="11" width="17.28515625" customWidth="1"/>
  </cols>
  <sheetData>
    <row r="1" spans="1:11" ht="23.25" customHeight="1" thickTop="1">
      <c r="A1" s="630" t="e">
        <f>#REF!</f>
        <v>#REF!</v>
      </c>
      <c r="B1" s="631"/>
      <c r="C1" s="631"/>
      <c r="D1" s="631"/>
      <c r="E1" s="631"/>
      <c r="F1" s="631"/>
      <c r="G1" s="631"/>
      <c r="H1" s="631"/>
      <c r="I1" s="631"/>
      <c r="J1" s="631"/>
      <c r="K1" s="632"/>
    </row>
    <row r="2" spans="1:11" ht="18" customHeight="1" thickBot="1">
      <c r="A2" s="633" t="s">
        <v>20351</v>
      </c>
      <c r="B2" s="634"/>
      <c r="C2" s="634"/>
      <c r="D2" s="634"/>
      <c r="E2" s="634"/>
      <c r="F2" s="634"/>
      <c r="G2" s="634"/>
      <c r="H2" s="634"/>
      <c r="I2" s="634"/>
      <c r="J2" s="634"/>
      <c r="K2" s="635"/>
    </row>
    <row r="3" spans="1:11" ht="15.75" thickTop="1">
      <c r="A3" s="334" t="s">
        <v>20387</v>
      </c>
      <c r="B3" s="266" t="e">
        <f>#REF!</f>
        <v>#REF!</v>
      </c>
      <c r="C3" s="266"/>
      <c r="D3" s="266"/>
      <c r="E3" s="267" t="s">
        <v>20352</v>
      </c>
      <c r="F3" s="268" t="e">
        <f>#REF!</f>
        <v>#REF!</v>
      </c>
      <c r="G3" s="269"/>
      <c r="H3" s="636"/>
      <c r="I3" s="270"/>
      <c r="J3" s="270"/>
      <c r="K3" s="626" t="e">
        <f>#REF!</f>
        <v>#REF!</v>
      </c>
    </row>
    <row r="4" spans="1:11" ht="15.75">
      <c r="A4" s="335" t="s">
        <v>20388</v>
      </c>
      <c r="B4" s="272" t="e">
        <f>#REF!</f>
        <v>#REF!</v>
      </c>
      <c r="C4" s="272"/>
      <c r="D4" s="272"/>
      <c r="E4" s="271" t="s">
        <v>2</v>
      </c>
      <c r="F4" s="273" t="e">
        <f>#REF!</f>
        <v>#REF!</v>
      </c>
      <c r="G4" s="274"/>
      <c r="H4" s="637"/>
      <c r="I4" s="275"/>
      <c r="J4" s="275"/>
      <c r="K4" s="627"/>
    </row>
    <row r="5" spans="1:11" ht="16.5" thickBot="1">
      <c r="A5" s="336" t="s">
        <v>20386</v>
      </c>
      <c r="B5" s="277" t="e">
        <f>#REF!</f>
        <v>#REF!</v>
      </c>
      <c r="C5" s="277"/>
      <c r="D5" s="277"/>
      <c r="E5" s="276" t="s">
        <v>18698</v>
      </c>
      <c r="F5" s="278" t="e">
        <f>#REF!</f>
        <v>#REF!</v>
      </c>
      <c r="G5" s="279"/>
      <c r="H5" s="638"/>
      <c r="I5" s="280"/>
      <c r="J5" s="280"/>
      <c r="K5" s="628"/>
    </row>
    <row r="6" spans="1:11" ht="16.5" thickTop="1">
      <c r="A6" s="281"/>
      <c r="B6" s="272"/>
      <c r="C6" s="272"/>
      <c r="D6" s="272"/>
      <c r="E6" s="281"/>
      <c r="F6" s="282"/>
      <c r="G6" s="282"/>
      <c r="H6" s="283"/>
      <c r="I6" s="275"/>
      <c r="J6" s="284"/>
      <c r="K6" s="275"/>
    </row>
    <row r="7" spans="1:11">
      <c r="A7" s="639" t="s">
        <v>20353</v>
      </c>
      <c r="B7" s="640"/>
      <c r="C7" s="640"/>
      <c r="D7" s="640"/>
      <c r="E7" s="640"/>
      <c r="F7" s="640"/>
      <c r="G7" s="640"/>
      <c r="H7" s="640"/>
      <c r="I7" s="640"/>
      <c r="J7" s="640"/>
      <c r="K7" s="640"/>
    </row>
    <row r="8" spans="1:11">
      <c r="A8" s="285"/>
      <c r="B8" s="285"/>
      <c r="C8" s="285"/>
      <c r="D8" s="285"/>
      <c r="E8" s="285"/>
      <c r="F8" s="285"/>
      <c r="G8" s="285"/>
      <c r="H8" s="285"/>
      <c r="I8" s="285"/>
      <c r="J8" s="285"/>
      <c r="K8" s="285"/>
    </row>
    <row r="9" spans="1:11">
      <c r="A9" s="286"/>
      <c r="B9" s="286"/>
      <c r="C9" s="286"/>
      <c r="D9" s="286"/>
      <c r="E9" s="286"/>
      <c r="F9" s="286"/>
      <c r="G9" s="286"/>
      <c r="H9" s="286"/>
      <c r="I9" s="286"/>
      <c r="J9" s="286"/>
      <c r="K9" s="286"/>
    </row>
    <row r="10" spans="1:11" ht="15.75">
      <c r="A10" s="287" t="s">
        <v>20354</v>
      </c>
      <c r="B10" s="288"/>
      <c r="C10" s="288"/>
      <c r="D10" s="289"/>
      <c r="E10" s="286"/>
      <c r="F10" s="286"/>
      <c r="G10" s="286"/>
      <c r="H10" s="286"/>
      <c r="I10" s="286"/>
      <c r="J10" s="286"/>
      <c r="K10" s="286"/>
    </row>
    <row r="11" spans="1:11">
      <c r="A11" s="290"/>
      <c r="B11" s="291"/>
      <c r="C11" s="291"/>
      <c r="D11" s="286"/>
      <c r="E11" s="286"/>
      <c r="F11" s="286"/>
      <c r="G11" s="286"/>
      <c r="H11" s="286"/>
      <c r="I11" s="286"/>
      <c r="J11" s="286"/>
      <c r="K11" s="286"/>
    </row>
    <row r="12" spans="1:11">
      <c r="A12" s="292" t="s">
        <v>20355</v>
      </c>
      <c r="B12" s="291"/>
      <c r="C12" s="291"/>
      <c r="D12" s="286"/>
      <c r="E12" s="286"/>
      <c r="F12" s="286"/>
      <c r="G12" s="286"/>
      <c r="H12" s="286"/>
      <c r="I12" s="286"/>
      <c r="J12" s="286"/>
      <c r="K12" s="286"/>
    </row>
    <row r="13" spans="1:11">
      <c r="A13" s="292" t="s">
        <v>20356</v>
      </c>
      <c r="B13" s="291"/>
      <c r="C13" s="291"/>
      <c r="D13" s="286"/>
      <c r="E13" s="286"/>
      <c r="F13" s="286"/>
      <c r="G13" s="286"/>
      <c r="H13" s="286"/>
      <c r="I13" s="286"/>
      <c r="J13" s="286"/>
      <c r="K13" s="286"/>
    </row>
    <row r="14" spans="1:11">
      <c r="A14" s="292" t="s">
        <v>20357</v>
      </c>
      <c r="B14" s="291"/>
      <c r="C14" s="291"/>
      <c r="D14" s="286"/>
      <c r="E14" s="286"/>
      <c r="F14" s="286"/>
      <c r="G14" s="286"/>
      <c r="H14" s="286"/>
      <c r="I14" s="286"/>
      <c r="J14" s="286"/>
      <c r="K14" s="286"/>
    </row>
    <row r="15" spans="1:11">
      <c r="A15" s="290"/>
      <c r="B15" s="291"/>
      <c r="C15" s="291"/>
      <c r="D15" s="286"/>
      <c r="E15" s="286"/>
      <c r="F15" s="286"/>
      <c r="G15" s="286"/>
      <c r="H15" s="286"/>
      <c r="I15" s="286"/>
      <c r="J15" s="286"/>
      <c r="K15" s="286"/>
    </row>
    <row r="16" spans="1:11">
      <c r="A16" s="293" t="s">
        <v>20358</v>
      </c>
      <c r="B16" s="294"/>
      <c r="C16" s="295"/>
      <c r="D16" s="296"/>
      <c r="E16" s="296"/>
      <c r="F16" s="296"/>
      <c r="G16" s="297"/>
      <c r="H16" s="297"/>
      <c r="I16" s="297"/>
      <c r="J16" s="296"/>
      <c r="K16" s="298"/>
    </row>
    <row r="17" spans="1:11">
      <c r="A17" s="299" t="s">
        <v>20359</v>
      </c>
      <c r="B17" s="300"/>
      <c r="C17" s="301" t="s">
        <v>20360</v>
      </c>
      <c r="D17" s="302"/>
      <c r="E17" s="302"/>
      <c r="F17" s="302"/>
      <c r="G17" s="303"/>
      <c r="H17" s="303"/>
      <c r="I17" s="303"/>
      <c r="J17" s="302"/>
      <c r="K17" s="304"/>
    </row>
    <row r="18" spans="1:11">
      <c r="A18" s="290"/>
      <c r="B18" s="291"/>
      <c r="C18" s="291"/>
      <c r="D18" s="286"/>
      <c r="E18" s="286"/>
      <c r="F18" s="286"/>
      <c r="G18" s="286"/>
      <c r="H18" s="286"/>
      <c r="I18" s="286"/>
      <c r="J18" s="286"/>
      <c r="K18" s="286"/>
    </row>
    <row r="19" spans="1:11">
      <c r="A19" s="305" t="s">
        <v>20361</v>
      </c>
      <c r="B19" s="306"/>
      <c r="C19" s="306"/>
      <c r="D19" s="306"/>
      <c r="E19" s="307"/>
      <c r="F19" s="306" t="s">
        <v>151</v>
      </c>
      <c r="G19" s="308"/>
      <c r="H19" s="286" t="s">
        <v>20362</v>
      </c>
      <c r="I19" s="286"/>
      <c r="J19" s="309">
        <f>(E19+E20)/2</f>
        <v>0</v>
      </c>
      <c r="K19" s="286" t="s">
        <v>151</v>
      </c>
    </row>
    <row r="20" spans="1:11">
      <c r="A20" s="310" t="s">
        <v>20363</v>
      </c>
      <c r="B20" s="310"/>
      <c r="C20" s="310"/>
      <c r="D20" s="310"/>
      <c r="E20" s="307"/>
      <c r="F20" s="310" t="s">
        <v>151</v>
      </c>
      <c r="G20" s="308"/>
      <c r="H20" s="311"/>
      <c r="I20" s="312"/>
      <c r="J20" s="313"/>
      <c r="K20" s="310"/>
    </row>
    <row r="21" spans="1:11">
      <c r="A21" s="308"/>
      <c r="B21" s="310"/>
      <c r="C21" s="310"/>
      <c r="D21" s="310"/>
      <c r="E21" s="310"/>
      <c r="F21" s="310"/>
      <c r="G21" s="308"/>
      <c r="H21" s="310"/>
      <c r="I21" s="310"/>
      <c r="J21" s="310"/>
      <c r="K21" s="310"/>
    </row>
    <row r="22" spans="1:11">
      <c r="A22" s="308" t="s">
        <v>20364</v>
      </c>
      <c r="B22" s="310"/>
      <c r="C22" s="310"/>
      <c r="D22" s="310"/>
      <c r="E22" s="310"/>
      <c r="F22" s="310"/>
      <c r="G22" s="308"/>
      <c r="H22" s="310"/>
      <c r="I22" s="310"/>
      <c r="J22" s="310"/>
      <c r="K22" s="310"/>
    </row>
    <row r="23" spans="1:11">
      <c r="A23" s="308"/>
      <c r="B23" s="310"/>
      <c r="C23" s="310"/>
      <c r="D23" s="310"/>
      <c r="E23" s="310"/>
      <c r="F23" s="310"/>
      <c r="G23" s="308"/>
      <c r="H23" s="310"/>
      <c r="I23" s="310"/>
      <c r="J23" s="310"/>
      <c r="K23" s="310"/>
    </row>
    <row r="24" spans="1:11">
      <c r="A24" s="292"/>
      <c r="B24" s="286"/>
      <c r="C24" s="292"/>
      <c r="D24" s="292"/>
      <c r="E24" s="314" t="s">
        <v>20365</v>
      </c>
      <c r="F24" s="292">
        <f>J19</f>
        <v>0</v>
      </c>
      <c r="G24" s="292" t="s">
        <v>20366</v>
      </c>
      <c r="H24" s="292" t="s">
        <v>20367</v>
      </c>
      <c r="I24" s="292"/>
      <c r="J24" s="292"/>
      <c r="K24" s="292"/>
    </row>
    <row r="25" spans="1:11">
      <c r="A25" s="292"/>
      <c r="B25" s="310"/>
      <c r="C25" s="292"/>
      <c r="D25" s="292"/>
      <c r="E25" s="292"/>
      <c r="F25" s="292" t="s">
        <v>18680</v>
      </c>
      <c r="G25" s="292"/>
      <c r="H25" s="292"/>
      <c r="I25" s="292"/>
      <c r="J25" s="292"/>
      <c r="K25" s="292"/>
    </row>
    <row r="26" spans="1:11">
      <c r="A26" s="292"/>
      <c r="B26" s="315"/>
      <c r="C26" s="316"/>
      <c r="D26" s="316"/>
      <c r="E26" s="317" t="s">
        <v>20368</v>
      </c>
      <c r="F26" s="318" t="s">
        <v>18680</v>
      </c>
      <c r="G26" s="292" t="s">
        <v>20369</v>
      </c>
      <c r="H26" s="292" t="s">
        <v>20370</v>
      </c>
      <c r="I26" s="292"/>
      <c r="J26" s="292"/>
      <c r="K26" s="292"/>
    </row>
    <row r="27" spans="1:11">
      <c r="A27" s="292"/>
      <c r="B27" s="286"/>
      <c r="C27" s="292"/>
      <c r="D27" s="292"/>
      <c r="E27" s="292"/>
      <c r="F27" s="292"/>
      <c r="G27" s="292"/>
      <c r="H27" s="292"/>
      <c r="I27" s="292"/>
      <c r="J27" s="292"/>
      <c r="K27" s="292"/>
    </row>
    <row r="28" spans="1:11">
      <c r="A28" s="292"/>
      <c r="B28" s="310"/>
      <c r="C28" s="292"/>
      <c r="D28" s="292"/>
      <c r="E28" s="314" t="s">
        <v>20371</v>
      </c>
      <c r="F28" s="319"/>
      <c r="G28" s="292" t="s">
        <v>20372</v>
      </c>
      <c r="H28" s="629" t="s">
        <v>20373</v>
      </c>
      <c r="I28" s="629"/>
      <c r="J28" s="629"/>
      <c r="K28" s="292"/>
    </row>
    <row r="29" spans="1:11">
      <c r="A29" s="292"/>
      <c r="B29" s="292"/>
      <c r="C29" s="292"/>
      <c r="D29" s="292"/>
      <c r="E29" s="292" t="s">
        <v>18680</v>
      </c>
      <c r="F29" s="292"/>
      <c r="G29" s="292"/>
      <c r="H29" s="629"/>
      <c r="I29" s="629"/>
      <c r="J29" s="629"/>
      <c r="K29" s="292"/>
    </row>
    <row r="30" spans="1:11">
      <c r="A30" s="292"/>
      <c r="B30" s="292"/>
      <c r="C30" s="292"/>
      <c r="D30" s="292"/>
      <c r="E30" s="292"/>
      <c r="F30" s="292"/>
      <c r="G30" s="292"/>
      <c r="H30" s="292"/>
      <c r="I30" s="292"/>
      <c r="J30" s="292"/>
      <c r="K30" s="292"/>
    </row>
    <row r="31" spans="1:11">
      <c r="A31" s="292" t="s">
        <v>20374</v>
      </c>
      <c r="B31" s="292"/>
      <c r="C31" s="292"/>
      <c r="D31" s="292"/>
      <c r="E31" s="292"/>
      <c r="F31" s="292"/>
      <c r="G31" s="292"/>
      <c r="H31" s="292"/>
      <c r="I31" s="292"/>
      <c r="J31" s="292"/>
      <c r="K31" s="292"/>
    </row>
    <row r="32" spans="1:11">
      <c r="A32" s="292"/>
      <c r="B32" s="292"/>
      <c r="C32" s="292"/>
      <c r="D32" s="292"/>
      <c r="E32" s="292"/>
      <c r="F32" s="292"/>
      <c r="G32" s="292"/>
      <c r="H32" s="292"/>
      <c r="I32" s="292"/>
      <c r="J32" s="292"/>
      <c r="K32" s="292"/>
    </row>
    <row r="33" spans="1:11">
      <c r="A33" s="292"/>
      <c r="B33" s="292"/>
      <c r="C33" s="292"/>
      <c r="D33" s="292"/>
      <c r="E33" s="314" t="s">
        <v>20375</v>
      </c>
      <c r="F33" s="320">
        <v>1</v>
      </c>
      <c r="G33" s="292" t="s">
        <v>20376</v>
      </c>
      <c r="H33" s="292"/>
      <c r="I33" s="292"/>
      <c r="J33" s="292"/>
      <c r="K33" s="292"/>
    </row>
    <row r="34" spans="1:11">
      <c r="A34" s="292"/>
      <c r="B34" s="292"/>
      <c r="C34" s="292"/>
      <c r="D34" s="292"/>
      <c r="E34" s="292"/>
      <c r="F34" s="292"/>
      <c r="G34" s="292"/>
      <c r="H34" s="292"/>
      <c r="I34" s="292"/>
      <c r="J34" s="292"/>
      <c r="K34" s="292"/>
    </row>
    <row r="35" spans="1:11">
      <c r="A35" s="292"/>
      <c r="B35" s="292"/>
      <c r="C35" s="292"/>
      <c r="D35" s="292"/>
      <c r="E35" s="292" t="s">
        <v>20377</v>
      </c>
      <c r="F35" s="292"/>
      <c r="G35" s="292"/>
      <c r="H35" s="292"/>
      <c r="I35" s="292"/>
      <c r="J35" s="292"/>
      <c r="K35" s="292"/>
    </row>
    <row r="36" spans="1:11">
      <c r="A36" s="292"/>
      <c r="B36" s="292"/>
      <c r="C36" s="292"/>
      <c r="D36" s="292"/>
      <c r="E36" s="292"/>
      <c r="F36" s="292"/>
      <c r="G36" s="292"/>
      <c r="H36" s="292"/>
      <c r="I36" s="292"/>
      <c r="J36" s="292"/>
      <c r="K36" s="292"/>
    </row>
    <row r="37" spans="1:11">
      <c r="A37" s="292"/>
      <c r="B37" s="286"/>
      <c r="C37" s="292"/>
      <c r="D37" s="292"/>
      <c r="E37" s="321" t="s">
        <v>20378</v>
      </c>
      <c r="F37" s="322" t="e">
        <f>1*F24*F26+F28*F33</f>
        <v>#VALUE!</v>
      </c>
      <c r="G37" s="292"/>
      <c r="H37" s="292"/>
      <c r="I37" s="292"/>
      <c r="J37" s="292"/>
      <c r="K37" s="292"/>
    </row>
    <row r="38" spans="1:11">
      <c r="A38" s="292"/>
      <c r="B38" s="292"/>
      <c r="C38" s="292"/>
      <c r="D38" s="292"/>
      <c r="E38" s="292"/>
      <c r="F38" s="292"/>
      <c r="G38" s="292"/>
      <c r="H38" s="292"/>
      <c r="I38" s="292"/>
      <c r="J38" s="292"/>
      <c r="K38" s="292"/>
    </row>
    <row r="39" spans="1:11">
      <c r="A39" s="292" t="s">
        <v>20379</v>
      </c>
      <c r="B39" s="292"/>
      <c r="C39" s="292"/>
      <c r="D39" s="292"/>
      <c r="E39" s="292"/>
      <c r="F39" s="292"/>
      <c r="G39" s="292"/>
      <c r="H39" s="292"/>
      <c r="I39" s="292"/>
      <c r="J39" s="292"/>
      <c r="K39" s="292"/>
    </row>
    <row r="40" spans="1:11">
      <c r="A40" s="292"/>
      <c r="B40" s="292"/>
      <c r="C40" s="292"/>
      <c r="D40" s="292"/>
      <c r="E40" s="292"/>
      <c r="F40" s="292"/>
      <c r="G40" s="292"/>
      <c r="H40" s="292"/>
      <c r="I40" s="292"/>
      <c r="J40" s="292"/>
      <c r="K40" s="292"/>
    </row>
    <row r="41" spans="1:11">
      <c r="A41" s="292"/>
      <c r="B41" s="292"/>
      <c r="C41" s="292"/>
      <c r="D41" s="292" t="s">
        <v>20380</v>
      </c>
      <c r="E41" s="292" t="s">
        <v>20381</v>
      </c>
      <c r="F41" s="292"/>
      <c r="G41" s="292"/>
      <c r="H41" s="292"/>
      <c r="I41" s="292"/>
      <c r="J41" s="292"/>
      <c r="K41" s="292"/>
    </row>
    <row r="42" spans="1:11">
      <c r="A42" s="292"/>
      <c r="B42" s="292"/>
      <c r="C42" s="292"/>
      <c r="D42" s="292"/>
      <c r="E42" s="292"/>
      <c r="F42" s="292"/>
      <c r="G42" s="292"/>
      <c r="H42" s="292"/>
      <c r="I42" s="292"/>
      <c r="J42" s="292"/>
      <c r="K42" s="292"/>
    </row>
    <row r="43" spans="1:11">
      <c r="A43" s="292"/>
      <c r="B43" s="292"/>
      <c r="C43" s="292"/>
      <c r="D43" s="292"/>
      <c r="E43" s="292" t="s">
        <v>20382</v>
      </c>
      <c r="F43" s="292"/>
      <c r="G43" s="292"/>
      <c r="H43" s="292"/>
      <c r="I43" s="292"/>
      <c r="J43" s="292"/>
      <c r="K43" s="292"/>
    </row>
    <row r="44" spans="1:11">
      <c r="A44" s="292"/>
      <c r="B44" s="292"/>
      <c r="C44" s="292"/>
      <c r="D44" s="292"/>
      <c r="E44" s="292"/>
      <c r="F44" s="292"/>
      <c r="G44" s="292"/>
      <c r="H44" s="292"/>
      <c r="I44" s="292"/>
      <c r="J44" s="292"/>
      <c r="K44" s="292"/>
    </row>
    <row r="45" spans="1:11">
      <c r="A45" s="292"/>
      <c r="B45" s="292"/>
      <c r="C45" s="292"/>
      <c r="D45" s="292"/>
      <c r="E45" s="314" t="s">
        <v>20383</v>
      </c>
      <c r="F45" s="323" t="e">
        <f>(F24*F26+F28)/F26</f>
        <v>#VALUE!</v>
      </c>
      <c r="G45" s="292" t="s">
        <v>20366</v>
      </c>
      <c r="H45" s="292"/>
      <c r="I45" s="292"/>
      <c r="J45" s="292"/>
      <c r="K45" s="292"/>
    </row>
    <row r="46" spans="1:11">
      <c r="A46" s="292"/>
      <c r="B46" s="292"/>
      <c r="C46" s="292"/>
      <c r="D46" s="292"/>
      <c r="E46" s="292"/>
      <c r="F46" s="292"/>
      <c r="G46" s="292"/>
      <c r="H46" s="292"/>
      <c r="I46" s="292"/>
      <c r="J46" s="292"/>
      <c r="K46" s="292"/>
    </row>
    <row r="47" spans="1:11">
      <c r="A47" s="292"/>
      <c r="B47" s="292"/>
      <c r="C47" s="292"/>
      <c r="D47" s="324"/>
      <c r="E47" s="325" t="s">
        <v>20384</v>
      </c>
      <c r="F47" s="326" t="e">
        <f>F45</f>
        <v>#VALUE!</v>
      </c>
      <c r="G47" s="327" t="s">
        <v>151</v>
      </c>
      <c r="H47" s="292"/>
      <c r="I47" s="292"/>
      <c r="J47" s="292"/>
      <c r="K47" s="292"/>
    </row>
    <row r="48" spans="1:11">
      <c r="A48" s="285"/>
      <c r="B48" s="285"/>
      <c r="C48" s="285"/>
      <c r="D48" s="285"/>
      <c r="E48" s="285"/>
      <c r="F48" s="285"/>
      <c r="G48" s="285"/>
      <c r="H48" s="285"/>
      <c r="I48" s="285"/>
      <c r="J48" s="285"/>
      <c r="K48" s="285"/>
    </row>
    <row r="49" spans="1:11" ht="34.5" customHeight="1">
      <c r="A49" s="285"/>
      <c r="B49" s="285"/>
      <c r="C49" s="285"/>
      <c r="D49" s="285"/>
      <c r="E49" s="285"/>
      <c r="F49" s="285"/>
      <c r="G49" s="285"/>
      <c r="H49" s="285"/>
      <c r="I49" s="285"/>
      <c r="J49" s="285"/>
      <c r="K49" s="285"/>
    </row>
    <row r="50" spans="1:11">
      <c r="A50" s="285"/>
      <c r="B50" s="285"/>
      <c r="C50" s="285"/>
      <c r="D50" s="285"/>
      <c r="E50" s="285"/>
      <c r="F50" s="285"/>
      <c r="G50" s="285"/>
      <c r="H50" s="285"/>
      <c r="I50" s="285"/>
      <c r="J50" s="285"/>
      <c r="K50" s="285"/>
    </row>
    <row r="51" spans="1:11">
      <c r="A51" s="285"/>
      <c r="B51" s="285"/>
      <c r="C51" s="285"/>
      <c r="D51" s="285"/>
      <c r="E51" s="285"/>
      <c r="F51" s="285"/>
      <c r="G51" s="285"/>
      <c r="H51" s="328" t="s">
        <v>20385</v>
      </c>
      <c r="I51" s="329"/>
      <c r="J51" s="329"/>
      <c r="K51" s="329"/>
    </row>
    <row r="52" spans="1:11">
      <c r="A52" s="285"/>
      <c r="B52" s="285"/>
      <c r="C52" s="285"/>
      <c r="D52" s="285"/>
      <c r="E52" s="285"/>
      <c r="F52" s="285"/>
      <c r="G52" s="285"/>
      <c r="H52" s="330" t="str">
        <f t="shared" ref="H52:I54" si="0">E3</f>
        <v>Engº:</v>
      </c>
      <c r="I52" s="331" t="e">
        <f t="shared" si="0"/>
        <v>#REF!</v>
      </c>
      <c r="J52" s="285"/>
      <c r="K52" s="285"/>
    </row>
    <row r="53" spans="1:11">
      <c r="A53" s="285"/>
      <c r="B53" s="285"/>
      <c r="C53" s="285"/>
      <c r="D53" s="285"/>
      <c r="E53" s="285"/>
      <c r="F53" s="285"/>
      <c r="G53" s="285"/>
      <c r="H53" s="332" t="str">
        <f t="shared" si="0"/>
        <v>CREA:</v>
      </c>
      <c r="I53" s="285" t="e">
        <f t="shared" si="0"/>
        <v>#REF!</v>
      </c>
      <c r="J53" s="285"/>
      <c r="K53" s="285"/>
    </row>
    <row r="54" spans="1:11">
      <c r="A54" s="285"/>
      <c r="B54" s="285"/>
      <c r="C54" s="285"/>
      <c r="D54" s="285"/>
      <c r="E54" s="285"/>
      <c r="F54" s="285"/>
      <c r="G54" s="285"/>
      <c r="H54" s="332" t="str">
        <f t="shared" si="0"/>
        <v>A.R.T.:</v>
      </c>
      <c r="I54" s="333" t="e">
        <f>F5</f>
        <v>#REF!</v>
      </c>
      <c r="J54" s="285"/>
      <c r="K54" s="285"/>
    </row>
  </sheetData>
  <mergeCells count="6">
    <mergeCell ref="H28:J29"/>
    <mergeCell ref="A1:K1"/>
    <mergeCell ref="A2:K2"/>
    <mergeCell ref="H3:H5"/>
    <mergeCell ref="K3:K5"/>
    <mergeCell ref="A7:K7"/>
  </mergeCells>
  <pageMargins left="0.511811024" right="0.511811024" top="0.78740157499999996" bottom="0.78740157499999996" header="0.31496062000000002" footer="0.31496062000000002"/>
  <pageSetup paperSize="9" scale="61" orientation="portrait" horizontalDpi="4294967293" verticalDpi="4294967293"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K30"/>
  <sheetViews>
    <sheetView view="pageBreakPreview" zoomScale="90" zoomScaleNormal="100" zoomScaleSheetLayoutView="90" workbookViewId="0">
      <selection activeCell="Q27" sqref="Q27"/>
    </sheetView>
  </sheetViews>
  <sheetFormatPr defaultRowHeight="15"/>
  <cols>
    <col min="2" max="2" width="13.140625" customWidth="1"/>
    <col min="4" max="4" width="22.85546875" customWidth="1"/>
    <col min="6" max="6" width="11.42578125" bestFit="1" customWidth="1"/>
    <col min="11" max="11" width="16.42578125" customWidth="1"/>
  </cols>
  <sheetData>
    <row r="1" spans="1:11" ht="15.75" thickTop="1">
      <c r="A1" s="630" t="e">
        <f>#REF!</f>
        <v>#REF!</v>
      </c>
      <c r="B1" s="631"/>
      <c r="C1" s="631"/>
      <c r="D1" s="631"/>
      <c r="E1" s="631"/>
      <c r="F1" s="631"/>
      <c r="G1" s="631"/>
      <c r="H1" s="631"/>
      <c r="I1" s="631"/>
      <c r="J1" s="631"/>
      <c r="K1" s="632"/>
    </row>
    <row r="2" spans="1:11" ht="15.75" thickBot="1">
      <c r="A2" s="633" t="s">
        <v>20389</v>
      </c>
      <c r="B2" s="634"/>
      <c r="C2" s="634"/>
      <c r="D2" s="634"/>
      <c r="E2" s="634"/>
      <c r="F2" s="634"/>
      <c r="G2" s="634"/>
      <c r="H2" s="634"/>
      <c r="I2" s="634"/>
      <c r="J2" s="634"/>
      <c r="K2" s="635"/>
    </row>
    <row r="3" spans="1:11" ht="15.75" thickTop="1">
      <c r="A3" s="265" t="s">
        <v>20392</v>
      </c>
      <c r="B3" s="266" t="e">
        <f>#REF!</f>
        <v>#REF!</v>
      </c>
      <c r="C3" s="266"/>
      <c r="D3" s="266"/>
      <c r="E3" s="267" t="s">
        <v>20352</v>
      </c>
      <c r="F3" s="268" t="e">
        <f>#REF!</f>
        <v>#REF!</v>
      </c>
      <c r="G3" s="269"/>
      <c r="H3" s="338"/>
      <c r="I3" s="270"/>
      <c r="J3" s="270"/>
      <c r="K3" s="626" t="e">
        <f>#REF!</f>
        <v>#REF!</v>
      </c>
    </row>
    <row r="4" spans="1:11" ht="15.75">
      <c r="A4" s="271" t="s">
        <v>20388</v>
      </c>
      <c r="B4" s="272" t="e">
        <f>#REF!</f>
        <v>#REF!</v>
      </c>
      <c r="C4" s="272"/>
      <c r="D4" s="272"/>
      <c r="E4" s="271" t="s">
        <v>2</v>
      </c>
      <c r="F4" s="273" t="e">
        <f>#REF!</f>
        <v>#REF!</v>
      </c>
      <c r="G4" s="274"/>
      <c r="H4" s="339"/>
      <c r="I4" s="275"/>
      <c r="J4" s="275"/>
      <c r="K4" s="627"/>
    </row>
    <row r="5" spans="1:11" ht="16.5" thickBot="1">
      <c r="A5" s="276" t="s">
        <v>20386</v>
      </c>
      <c r="B5" s="277" t="e">
        <f>#REF!</f>
        <v>#REF!</v>
      </c>
      <c r="C5" s="277"/>
      <c r="D5" s="277"/>
      <c r="E5" s="276" t="s">
        <v>18698</v>
      </c>
      <c r="F5" s="278" t="e">
        <f>#REF!</f>
        <v>#REF!</v>
      </c>
      <c r="G5" s="279"/>
      <c r="H5" s="340"/>
      <c r="I5" s="280"/>
      <c r="J5" s="280"/>
      <c r="K5" s="628"/>
    </row>
    <row r="6" spans="1:11" ht="15.75" thickTop="1"/>
    <row r="7" spans="1:11">
      <c r="A7" s="337" t="s">
        <v>20390</v>
      </c>
      <c r="C7">
        <f>'Bota-fora'!E19</f>
        <v>0</v>
      </c>
    </row>
    <row r="30" spans="1:3">
      <c r="A30" s="337" t="s">
        <v>20391</v>
      </c>
      <c r="C30">
        <f>'Bota-fora'!E20</f>
        <v>0</v>
      </c>
    </row>
  </sheetData>
  <mergeCells count="3">
    <mergeCell ref="A1:K1"/>
    <mergeCell ref="A2:K2"/>
    <mergeCell ref="K3:K5"/>
  </mergeCells>
  <pageMargins left="0.511811024" right="0.511811024" top="0.78740157499999996" bottom="0.78740157499999996" header="0.31496062000000002" footer="0.31496062000000002"/>
  <pageSetup paperSize="9" scale="72" orientation="portrait" horizontalDpi="4294967293" verticalDpi="4294967293"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2:AF30"/>
  <sheetViews>
    <sheetView view="pageBreakPreview" zoomScaleNormal="100" zoomScaleSheetLayoutView="100" workbookViewId="0">
      <selection activeCell="Q27" sqref="Q27"/>
    </sheetView>
  </sheetViews>
  <sheetFormatPr defaultRowHeight="15"/>
  <cols>
    <col min="1" max="1" width="13.28515625" customWidth="1"/>
    <col min="2" max="2" width="18" customWidth="1"/>
    <col min="3" max="3" width="61.7109375" customWidth="1"/>
    <col min="4" max="4" width="11" style="2" customWidth="1"/>
    <col min="5" max="5" width="13.7109375" customWidth="1"/>
    <col min="6" max="6" width="17" customWidth="1"/>
    <col min="257" max="257" width="13.28515625" customWidth="1"/>
    <col min="258" max="258" width="18" customWidth="1"/>
    <col min="259" max="259" width="61.7109375" customWidth="1"/>
    <col min="260" max="260" width="11" customWidth="1"/>
    <col min="261" max="261" width="13.7109375" customWidth="1"/>
    <col min="262" max="262" width="17" customWidth="1"/>
    <col min="513" max="513" width="13.28515625" customWidth="1"/>
    <col min="514" max="514" width="18" customWidth="1"/>
    <col min="515" max="515" width="61.7109375" customWidth="1"/>
    <col min="516" max="516" width="11" customWidth="1"/>
    <col min="517" max="517" width="13.7109375" customWidth="1"/>
    <col min="518" max="518" width="17" customWidth="1"/>
    <col min="769" max="769" width="13.28515625" customWidth="1"/>
    <col min="770" max="770" width="18" customWidth="1"/>
    <col min="771" max="771" width="61.7109375" customWidth="1"/>
    <col min="772" max="772" width="11" customWidth="1"/>
    <col min="773" max="773" width="13.7109375" customWidth="1"/>
    <col min="774" max="774" width="17" customWidth="1"/>
    <col min="1025" max="1025" width="13.28515625" customWidth="1"/>
    <col min="1026" max="1026" width="18" customWidth="1"/>
    <col min="1027" max="1027" width="61.7109375" customWidth="1"/>
    <col min="1028" max="1028" width="11" customWidth="1"/>
    <col min="1029" max="1029" width="13.7109375" customWidth="1"/>
    <col min="1030" max="1030" width="17" customWidth="1"/>
    <col min="1281" max="1281" width="13.28515625" customWidth="1"/>
    <col min="1282" max="1282" width="18" customWidth="1"/>
    <col min="1283" max="1283" width="61.7109375" customWidth="1"/>
    <col min="1284" max="1284" width="11" customWidth="1"/>
    <col min="1285" max="1285" width="13.7109375" customWidth="1"/>
    <col min="1286" max="1286" width="17" customWidth="1"/>
    <col min="1537" max="1537" width="13.28515625" customWidth="1"/>
    <col min="1538" max="1538" width="18" customWidth="1"/>
    <col min="1539" max="1539" width="61.7109375" customWidth="1"/>
    <col min="1540" max="1540" width="11" customWidth="1"/>
    <col min="1541" max="1541" width="13.7109375" customWidth="1"/>
    <col min="1542" max="1542" width="17" customWidth="1"/>
    <col min="1793" max="1793" width="13.28515625" customWidth="1"/>
    <col min="1794" max="1794" width="18" customWidth="1"/>
    <col min="1795" max="1795" width="61.7109375" customWidth="1"/>
    <col min="1796" max="1796" width="11" customWidth="1"/>
    <col min="1797" max="1797" width="13.7109375" customWidth="1"/>
    <col min="1798" max="1798" width="17" customWidth="1"/>
    <col min="2049" max="2049" width="13.28515625" customWidth="1"/>
    <col min="2050" max="2050" width="18" customWidth="1"/>
    <col min="2051" max="2051" width="61.7109375" customWidth="1"/>
    <col min="2052" max="2052" width="11" customWidth="1"/>
    <col min="2053" max="2053" width="13.7109375" customWidth="1"/>
    <col min="2054" max="2054" width="17" customWidth="1"/>
    <col min="2305" max="2305" width="13.28515625" customWidth="1"/>
    <col min="2306" max="2306" width="18" customWidth="1"/>
    <col min="2307" max="2307" width="61.7109375" customWidth="1"/>
    <col min="2308" max="2308" width="11" customWidth="1"/>
    <col min="2309" max="2309" width="13.7109375" customWidth="1"/>
    <col min="2310" max="2310" width="17" customWidth="1"/>
    <col min="2561" max="2561" width="13.28515625" customWidth="1"/>
    <col min="2562" max="2562" width="18" customWidth="1"/>
    <col min="2563" max="2563" width="61.7109375" customWidth="1"/>
    <col min="2564" max="2564" width="11" customWidth="1"/>
    <col min="2565" max="2565" width="13.7109375" customWidth="1"/>
    <col min="2566" max="2566" width="17" customWidth="1"/>
    <col min="2817" max="2817" width="13.28515625" customWidth="1"/>
    <col min="2818" max="2818" width="18" customWidth="1"/>
    <col min="2819" max="2819" width="61.7109375" customWidth="1"/>
    <col min="2820" max="2820" width="11" customWidth="1"/>
    <col min="2821" max="2821" width="13.7109375" customWidth="1"/>
    <col min="2822" max="2822" width="17" customWidth="1"/>
    <col min="3073" max="3073" width="13.28515625" customWidth="1"/>
    <col min="3074" max="3074" width="18" customWidth="1"/>
    <col min="3075" max="3075" width="61.7109375" customWidth="1"/>
    <col min="3076" max="3076" width="11" customWidth="1"/>
    <col min="3077" max="3077" width="13.7109375" customWidth="1"/>
    <col min="3078" max="3078" width="17" customWidth="1"/>
    <col min="3329" max="3329" width="13.28515625" customWidth="1"/>
    <col min="3330" max="3330" width="18" customWidth="1"/>
    <col min="3331" max="3331" width="61.7109375" customWidth="1"/>
    <col min="3332" max="3332" width="11" customWidth="1"/>
    <col min="3333" max="3333" width="13.7109375" customWidth="1"/>
    <col min="3334" max="3334" width="17" customWidth="1"/>
    <col min="3585" max="3585" width="13.28515625" customWidth="1"/>
    <col min="3586" max="3586" width="18" customWidth="1"/>
    <col min="3587" max="3587" width="61.7109375" customWidth="1"/>
    <col min="3588" max="3588" width="11" customWidth="1"/>
    <col min="3589" max="3589" width="13.7109375" customWidth="1"/>
    <col min="3590" max="3590" width="17" customWidth="1"/>
    <col min="3841" max="3841" width="13.28515625" customWidth="1"/>
    <col min="3842" max="3842" width="18" customWidth="1"/>
    <col min="3843" max="3843" width="61.7109375" customWidth="1"/>
    <col min="3844" max="3844" width="11" customWidth="1"/>
    <col min="3845" max="3845" width="13.7109375" customWidth="1"/>
    <col min="3846" max="3846" width="17" customWidth="1"/>
    <col min="4097" max="4097" width="13.28515625" customWidth="1"/>
    <col min="4098" max="4098" width="18" customWidth="1"/>
    <col min="4099" max="4099" width="61.7109375" customWidth="1"/>
    <col min="4100" max="4100" width="11" customWidth="1"/>
    <col min="4101" max="4101" width="13.7109375" customWidth="1"/>
    <col min="4102" max="4102" width="17" customWidth="1"/>
    <col min="4353" max="4353" width="13.28515625" customWidth="1"/>
    <col min="4354" max="4354" width="18" customWidth="1"/>
    <col min="4355" max="4355" width="61.7109375" customWidth="1"/>
    <col min="4356" max="4356" width="11" customWidth="1"/>
    <col min="4357" max="4357" width="13.7109375" customWidth="1"/>
    <col min="4358" max="4358" width="17" customWidth="1"/>
    <col min="4609" max="4609" width="13.28515625" customWidth="1"/>
    <col min="4610" max="4610" width="18" customWidth="1"/>
    <col min="4611" max="4611" width="61.7109375" customWidth="1"/>
    <col min="4612" max="4612" width="11" customWidth="1"/>
    <col min="4613" max="4613" width="13.7109375" customWidth="1"/>
    <col min="4614" max="4614" width="17" customWidth="1"/>
    <col min="4865" max="4865" width="13.28515625" customWidth="1"/>
    <col min="4866" max="4866" width="18" customWidth="1"/>
    <col min="4867" max="4867" width="61.7109375" customWidth="1"/>
    <col min="4868" max="4868" width="11" customWidth="1"/>
    <col min="4869" max="4869" width="13.7109375" customWidth="1"/>
    <col min="4870" max="4870" width="17" customWidth="1"/>
    <col min="5121" max="5121" width="13.28515625" customWidth="1"/>
    <col min="5122" max="5122" width="18" customWidth="1"/>
    <col min="5123" max="5123" width="61.7109375" customWidth="1"/>
    <col min="5124" max="5124" width="11" customWidth="1"/>
    <col min="5125" max="5125" width="13.7109375" customWidth="1"/>
    <col min="5126" max="5126" width="17" customWidth="1"/>
    <col min="5377" max="5377" width="13.28515625" customWidth="1"/>
    <col min="5378" max="5378" width="18" customWidth="1"/>
    <col min="5379" max="5379" width="61.7109375" customWidth="1"/>
    <col min="5380" max="5380" width="11" customWidth="1"/>
    <col min="5381" max="5381" width="13.7109375" customWidth="1"/>
    <col min="5382" max="5382" width="17" customWidth="1"/>
    <col min="5633" max="5633" width="13.28515625" customWidth="1"/>
    <col min="5634" max="5634" width="18" customWidth="1"/>
    <col min="5635" max="5635" width="61.7109375" customWidth="1"/>
    <col min="5636" max="5636" width="11" customWidth="1"/>
    <col min="5637" max="5637" width="13.7109375" customWidth="1"/>
    <col min="5638" max="5638" width="17" customWidth="1"/>
    <col min="5889" max="5889" width="13.28515625" customWidth="1"/>
    <col min="5890" max="5890" width="18" customWidth="1"/>
    <col min="5891" max="5891" width="61.7109375" customWidth="1"/>
    <col min="5892" max="5892" width="11" customWidth="1"/>
    <col min="5893" max="5893" width="13.7109375" customWidth="1"/>
    <col min="5894" max="5894" width="17" customWidth="1"/>
    <col min="6145" max="6145" width="13.28515625" customWidth="1"/>
    <col min="6146" max="6146" width="18" customWidth="1"/>
    <col min="6147" max="6147" width="61.7109375" customWidth="1"/>
    <col min="6148" max="6148" width="11" customWidth="1"/>
    <col min="6149" max="6149" width="13.7109375" customWidth="1"/>
    <col min="6150" max="6150" width="17" customWidth="1"/>
    <col min="6401" max="6401" width="13.28515625" customWidth="1"/>
    <col min="6402" max="6402" width="18" customWidth="1"/>
    <col min="6403" max="6403" width="61.7109375" customWidth="1"/>
    <col min="6404" max="6404" width="11" customWidth="1"/>
    <col min="6405" max="6405" width="13.7109375" customWidth="1"/>
    <col min="6406" max="6406" width="17" customWidth="1"/>
    <col min="6657" max="6657" width="13.28515625" customWidth="1"/>
    <col min="6658" max="6658" width="18" customWidth="1"/>
    <col min="6659" max="6659" width="61.7109375" customWidth="1"/>
    <col min="6660" max="6660" width="11" customWidth="1"/>
    <col min="6661" max="6661" width="13.7109375" customWidth="1"/>
    <col min="6662" max="6662" width="17" customWidth="1"/>
    <col min="6913" max="6913" width="13.28515625" customWidth="1"/>
    <col min="6914" max="6914" width="18" customWidth="1"/>
    <col min="6915" max="6915" width="61.7109375" customWidth="1"/>
    <col min="6916" max="6916" width="11" customWidth="1"/>
    <col min="6917" max="6917" width="13.7109375" customWidth="1"/>
    <col min="6918" max="6918" width="17" customWidth="1"/>
    <col min="7169" max="7169" width="13.28515625" customWidth="1"/>
    <col min="7170" max="7170" width="18" customWidth="1"/>
    <col min="7171" max="7171" width="61.7109375" customWidth="1"/>
    <col min="7172" max="7172" width="11" customWidth="1"/>
    <col min="7173" max="7173" width="13.7109375" customWidth="1"/>
    <col min="7174" max="7174" width="17" customWidth="1"/>
    <col min="7425" max="7425" width="13.28515625" customWidth="1"/>
    <col min="7426" max="7426" width="18" customWidth="1"/>
    <col min="7427" max="7427" width="61.7109375" customWidth="1"/>
    <col min="7428" max="7428" width="11" customWidth="1"/>
    <col min="7429" max="7429" width="13.7109375" customWidth="1"/>
    <col min="7430" max="7430" width="17" customWidth="1"/>
    <col min="7681" max="7681" width="13.28515625" customWidth="1"/>
    <col min="7682" max="7682" width="18" customWidth="1"/>
    <col min="7683" max="7683" width="61.7109375" customWidth="1"/>
    <col min="7684" max="7684" width="11" customWidth="1"/>
    <col min="7685" max="7685" width="13.7109375" customWidth="1"/>
    <col min="7686" max="7686" width="17" customWidth="1"/>
    <col min="7937" max="7937" width="13.28515625" customWidth="1"/>
    <col min="7938" max="7938" width="18" customWidth="1"/>
    <col min="7939" max="7939" width="61.7109375" customWidth="1"/>
    <col min="7940" max="7940" width="11" customWidth="1"/>
    <col min="7941" max="7941" width="13.7109375" customWidth="1"/>
    <col min="7942" max="7942" width="17" customWidth="1"/>
    <col min="8193" max="8193" width="13.28515625" customWidth="1"/>
    <col min="8194" max="8194" width="18" customWidth="1"/>
    <col min="8195" max="8195" width="61.7109375" customWidth="1"/>
    <col min="8196" max="8196" width="11" customWidth="1"/>
    <col min="8197" max="8197" width="13.7109375" customWidth="1"/>
    <col min="8198" max="8198" width="17" customWidth="1"/>
    <col min="8449" max="8449" width="13.28515625" customWidth="1"/>
    <col min="8450" max="8450" width="18" customWidth="1"/>
    <col min="8451" max="8451" width="61.7109375" customWidth="1"/>
    <col min="8452" max="8452" width="11" customWidth="1"/>
    <col min="8453" max="8453" width="13.7109375" customWidth="1"/>
    <col min="8454" max="8454" width="17" customWidth="1"/>
    <col min="8705" max="8705" width="13.28515625" customWidth="1"/>
    <col min="8706" max="8706" width="18" customWidth="1"/>
    <col min="8707" max="8707" width="61.7109375" customWidth="1"/>
    <col min="8708" max="8708" width="11" customWidth="1"/>
    <col min="8709" max="8709" width="13.7109375" customWidth="1"/>
    <col min="8710" max="8710" width="17" customWidth="1"/>
    <col min="8961" max="8961" width="13.28515625" customWidth="1"/>
    <col min="8962" max="8962" width="18" customWidth="1"/>
    <col min="8963" max="8963" width="61.7109375" customWidth="1"/>
    <col min="8964" max="8964" width="11" customWidth="1"/>
    <col min="8965" max="8965" width="13.7109375" customWidth="1"/>
    <col min="8966" max="8966" width="17" customWidth="1"/>
    <col min="9217" max="9217" width="13.28515625" customWidth="1"/>
    <col min="9218" max="9218" width="18" customWidth="1"/>
    <col min="9219" max="9219" width="61.7109375" customWidth="1"/>
    <col min="9220" max="9220" width="11" customWidth="1"/>
    <col min="9221" max="9221" width="13.7109375" customWidth="1"/>
    <col min="9222" max="9222" width="17" customWidth="1"/>
    <col min="9473" max="9473" width="13.28515625" customWidth="1"/>
    <col min="9474" max="9474" width="18" customWidth="1"/>
    <col min="9475" max="9475" width="61.7109375" customWidth="1"/>
    <col min="9476" max="9476" width="11" customWidth="1"/>
    <col min="9477" max="9477" width="13.7109375" customWidth="1"/>
    <col min="9478" max="9478" width="17" customWidth="1"/>
    <col min="9729" max="9729" width="13.28515625" customWidth="1"/>
    <col min="9730" max="9730" width="18" customWidth="1"/>
    <col min="9731" max="9731" width="61.7109375" customWidth="1"/>
    <col min="9732" max="9732" width="11" customWidth="1"/>
    <col min="9733" max="9733" width="13.7109375" customWidth="1"/>
    <col min="9734" max="9734" width="17" customWidth="1"/>
    <col min="9985" max="9985" width="13.28515625" customWidth="1"/>
    <col min="9986" max="9986" width="18" customWidth="1"/>
    <col min="9987" max="9987" width="61.7109375" customWidth="1"/>
    <col min="9988" max="9988" width="11" customWidth="1"/>
    <col min="9989" max="9989" width="13.7109375" customWidth="1"/>
    <col min="9990" max="9990" width="17" customWidth="1"/>
    <col min="10241" max="10241" width="13.28515625" customWidth="1"/>
    <col min="10242" max="10242" width="18" customWidth="1"/>
    <col min="10243" max="10243" width="61.7109375" customWidth="1"/>
    <col min="10244" max="10244" width="11" customWidth="1"/>
    <col min="10245" max="10245" width="13.7109375" customWidth="1"/>
    <col min="10246" max="10246" width="17" customWidth="1"/>
    <col min="10497" max="10497" width="13.28515625" customWidth="1"/>
    <col min="10498" max="10498" width="18" customWidth="1"/>
    <col min="10499" max="10499" width="61.7109375" customWidth="1"/>
    <col min="10500" max="10500" width="11" customWidth="1"/>
    <col min="10501" max="10501" width="13.7109375" customWidth="1"/>
    <col min="10502" max="10502" width="17" customWidth="1"/>
    <col min="10753" max="10753" width="13.28515625" customWidth="1"/>
    <col min="10754" max="10754" width="18" customWidth="1"/>
    <col min="10755" max="10755" width="61.7109375" customWidth="1"/>
    <col min="10756" max="10756" width="11" customWidth="1"/>
    <col min="10757" max="10757" width="13.7109375" customWidth="1"/>
    <col min="10758" max="10758" width="17" customWidth="1"/>
    <col min="11009" max="11009" width="13.28515625" customWidth="1"/>
    <col min="11010" max="11010" width="18" customWidth="1"/>
    <col min="11011" max="11011" width="61.7109375" customWidth="1"/>
    <col min="11012" max="11012" width="11" customWidth="1"/>
    <col min="11013" max="11013" width="13.7109375" customWidth="1"/>
    <col min="11014" max="11014" width="17" customWidth="1"/>
    <col min="11265" max="11265" width="13.28515625" customWidth="1"/>
    <col min="11266" max="11266" width="18" customWidth="1"/>
    <col min="11267" max="11267" width="61.7109375" customWidth="1"/>
    <col min="11268" max="11268" width="11" customWidth="1"/>
    <col min="11269" max="11269" width="13.7109375" customWidth="1"/>
    <col min="11270" max="11270" width="17" customWidth="1"/>
    <col min="11521" max="11521" width="13.28515625" customWidth="1"/>
    <col min="11522" max="11522" width="18" customWidth="1"/>
    <col min="11523" max="11523" width="61.7109375" customWidth="1"/>
    <col min="11524" max="11524" width="11" customWidth="1"/>
    <col min="11525" max="11525" width="13.7109375" customWidth="1"/>
    <col min="11526" max="11526" width="17" customWidth="1"/>
    <col min="11777" max="11777" width="13.28515625" customWidth="1"/>
    <col min="11778" max="11778" width="18" customWidth="1"/>
    <col min="11779" max="11779" width="61.7109375" customWidth="1"/>
    <col min="11780" max="11780" width="11" customWidth="1"/>
    <col min="11781" max="11781" width="13.7109375" customWidth="1"/>
    <col min="11782" max="11782" width="17" customWidth="1"/>
    <col min="12033" max="12033" width="13.28515625" customWidth="1"/>
    <col min="12034" max="12034" width="18" customWidth="1"/>
    <col min="12035" max="12035" width="61.7109375" customWidth="1"/>
    <col min="12036" max="12036" width="11" customWidth="1"/>
    <col min="12037" max="12037" width="13.7109375" customWidth="1"/>
    <col min="12038" max="12038" width="17" customWidth="1"/>
    <col min="12289" max="12289" width="13.28515625" customWidth="1"/>
    <col min="12290" max="12290" width="18" customWidth="1"/>
    <col min="12291" max="12291" width="61.7109375" customWidth="1"/>
    <col min="12292" max="12292" width="11" customWidth="1"/>
    <col min="12293" max="12293" width="13.7109375" customWidth="1"/>
    <col min="12294" max="12294" width="17" customWidth="1"/>
    <col min="12545" max="12545" width="13.28515625" customWidth="1"/>
    <col min="12546" max="12546" width="18" customWidth="1"/>
    <col min="12547" max="12547" width="61.7109375" customWidth="1"/>
    <col min="12548" max="12548" width="11" customWidth="1"/>
    <col min="12549" max="12549" width="13.7109375" customWidth="1"/>
    <col min="12550" max="12550" width="17" customWidth="1"/>
    <col min="12801" max="12801" width="13.28515625" customWidth="1"/>
    <col min="12802" max="12802" width="18" customWidth="1"/>
    <col min="12803" max="12803" width="61.7109375" customWidth="1"/>
    <col min="12804" max="12804" width="11" customWidth="1"/>
    <col min="12805" max="12805" width="13.7109375" customWidth="1"/>
    <col min="12806" max="12806" width="17" customWidth="1"/>
    <col min="13057" max="13057" width="13.28515625" customWidth="1"/>
    <col min="13058" max="13058" width="18" customWidth="1"/>
    <col min="13059" max="13059" width="61.7109375" customWidth="1"/>
    <col min="13060" max="13060" width="11" customWidth="1"/>
    <col min="13061" max="13061" width="13.7109375" customWidth="1"/>
    <col min="13062" max="13062" width="17" customWidth="1"/>
    <col min="13313" max="13313" width="13.28515625" customWidth="1"/>
    <col min="13314" max="13314" width="18" customWidth="1"/>
    <col min="13315" max="13315" width="61.7109375" customWidth="1"/>
    <col min="13316" max="13316" width="11" customWidth="1"/>
    <col min="13317" max="13317" width="13.7109375" customWidth="1"/>
    <col min="13318" max="13318" width="17" customWidth="1"/>
    <col min="13569" max="13569" width="13.28515625" customWidth="1"/>
    <col min="13570" max="13570" width="18" customWidth="1"/>
    <col min="13571" max="13571" width="61.7109375" customWidth="1"/>
    <col min="13572" max="13572" width="11" customWidth="1"/>
    <col min="13573" max="13573" width="13.7109375" customWidth="1"/>
    <col min="13574" max="13574" width="17" customWidth="1"/>
    <col min="13825" max="13825" width="13.28515625" customWidth="1"/>
    <col min="13826" max="13826" width="18" customWidth="1"/>
    <col min="13827" max="13827" width="61.7109375" customWidth="1"/>
    <col min="13828" max="13828" width="11" customWidth="1"/>
    <col min="13829" max="13829" width="13.7109375" customWidth="1"/>
    <col min="13830" max="13830" width="17" customWidth="1"/>
    <col min="14081" max="14081" width="13.28515625" customWidth="1"/>
    <col min="14082" max="14082" width="18" customWidth="1"/>
    <col min="14083" max="14083" width="61.7109375" customWidth="1"/>
    <col min="14084" max="14084" width="11" customWidth="1"/>
    <col min="14085" max="14085" width="13.7109375" customWidth="1"/>
    <col min="14086" max="14086" width="17" customWidth="1"/>
    <col min="14337" max="14337" width="13.28515625" customWidth="1"/>
    <col min="14338" max="14338" width="18" customWidth="1"/>
    <col min="14339" max="14339" width="61.7109375" customWidth="1"/>
    <col min="14340" max="14340" width="11" customWidth="1"/>
    <col min="14341" max="14341" width="13.7109375" customWidth="1"/>
    <col min="14342" max="14342" width="17" customWidth="1"/>
    <col min="14593" max="14593" width="13.28515625" customWidth="1"/>
    <col min="14594" max="14594" width="18" customWidth="1"/>
    <col min="14595" max="14595" width="61.7109375" customWidth="1"/>
    <col min="14596" max="14596" width="11" customWidth="1"/>
    <col min="14597" max="14597" width="13.7109375" customWidth="1"/>
    <col min="14598" max="14598" width="17" customWidth="1"/>
    <col min="14849" max="14849" width="13.28515625" customWidth="1"/>
    <col min="14850" max="14850" width="18" customWidth="1"/>
    <col min="14851" max="14851" width="61.7109375" customWidth="1"/>
    <col min="14852" max="14852" width="11" customWidth="1"/>
    <col min="14853" max="14853" width="13.7109375" customWidth="1"/>
    <col min="14854" max="14854" width="17" customWidth="1"/>
    <col min="15105" max="15105" width="13.28515625" customWidth="1"/>
    <col min="15106" max="15106" width="18" customWidth="1"/>
    <col min="15107" max="15107" width="61.7109375" customWidth="1"/>
    <col min="15108" max="15108" width="11" customWidth="1"/>
    <col min="15109" max="15109" width="13.7109375" customWidth="1"/>
    <col min="15110" max="15110" width="17" customWidth="1"/>
    <col min="15361" max="15361" width="13.28515625" customWidth="1"/>
    <col min="15362" max="15362" width="18" customWidth="1"/>
    <col min="15363" max="15363" width="61.7109375" customWidth="1"/>
    <col min="15364" max="15364" width="11" customWidth="1"/>
    <col min="15365" max="15365" width="13.7109375" customWidth="1"/>
    <col min="15366" max="15366" width="17" customWidth="1"/>
    <col min="15617" max="15617" width="13.28515625" customWidth="1"/>
    <col min="15618" max="15618" width="18" customWidth="1"/>
    <col min="15619" max="15619" width="61.7109375" customWidth="1"/>
    <col min="15620" max="15620" width="11" customWidth="1"/>
    <col min="15621" max="15621" width="13.7109375" customWidth="1"/>
    <col min="15622" max="15622" width="17" customWidth="1"/>
    <col min="15873" max="15873" width="13.28515625" customWidth="1"/>
    <col min="15874" max="15874" width="18" customWidth="1"/>
    <col min="15875" max="15875" width="61.7109375" customWidth="1"/>
    <col min="15876" max="15876" width="11" customWidth="1"/>
    <col min="15877" max="15877" width="13.7109375" customWidth="1"/>
    <col min="15878" max="15878" width="17" customWidth="1"/>
    <col min="16129" max="16129" width="13.28515625" customWidth="1"/>
    <col min="16130" max="16130" width="18" customWidth="1"/>
    <col min="16131" max="16131" width="61.7109375" customWidth="1"/>
    <col min="16132" max="16132" width="11" customWidth="1"/>
    <col min="16133" max="16133" width="13.7109375" customWidth="1"/>
    <col min="16134" max="16134" width="17" customWidth="1"/>
  </cols>
  <sheetData>
    <row r="2" spans="1:32">
      <c r="A2" s="119"/>
      <c r="B2" s="644" t="s">
        <v>0</v>
      </c>
      <c r="C2" s="644"/>
      <c r="D2" s="644"/>
      <c r="E2" s="644"/>
      <c r="F2" s="644"/>
      <c r="G2" s="1"/>
      <c r="H2" s="1"/>
      <c r="I2" s="1"/>
      <c r="J2" s="1"/>
      <c r="K2" s="1"/>
      <c r="L2" s="1"/>
      <c r="M2" s="1"/>
      <c r="N2" s="1"/>
      <c r="O2" s="1"/>
      <c r="P2" s="1"/>
      <c r="Q2" s="1"/>
      <c r="R2" s="1"/>
      <c r="S2" s="1"/>
      <c r="T2" s="1"/>
      <c r="U2" s="1"/>
      <c r="V2" s="1"/>
      <c r="W2" s="1"/>
      <c r="X2" s="1"/>
      <c r="Y2" s="1"/>
      <c r="Z2" s="1"/>
      <c r="AA2" s="1"/>
      <c r="AB2" s="1"/>
      <c r="AC2" s="1"/>
      <c r="AD2" s="1"/>
      <c r="AE2" s="1"/>
      <c r="AF2" s="1"/>
    </row>
    <row r="3" spans="1:32">
      <c r="A3" s="120"/>
      <c r="B3" s="645" t="s">
        <v>1</v>
      </c>
      <c r="C3" s="645"/>
      <c r="D3" s="645"/>
      <c r="E3" s="645"/>
      <c r="F3" s="645"/>
      <c r="G3" s="1"/>
      <c r="H3" s="1"/>
      <c r="I3" s="1"/>
      <c r="J3" s="1"/>
      <c r="K3" s="1"/>
      <c r="L3" s="1"/>
      <c r="M3" s="1"/>
      <c r="N3" s="1"/>
      <c r="O3" s="1"/>
      <c r="P3" s="1"/>
      <c r="Q3" s="1"/>
      <c r="R3" s="1"/>
      <c r="S3" s="1"/>
      <c r="T3" s="1"/>
      <c r="U3" s="1"/>
      <c r="V3" s="1"/>
      <c r="W3" s="1"/>
      <c r="X3" s="1"/>
      <c r="Y3" s="1"/>
      <c r="Z3" s="1"/>
      <c r="AA3" s="1"/>
      <c r="AB3" s="1"/>
      <c r="AC3" s="1"/>
      <c r="AD3" s="1"/>
      <c r="AE3" s="1"/>
      <c r="AF3" s="1"/>
    </row>
    <row r="4" spans="1:32" ht="15.75" thickBot="1">
      <c r="A4" s="121"/>
      <c r="B4" s="3"/>
      <c r="C4" s="3"/>
      <c r="D4" s="3"/>
      <c r="E4" s="3"/>
      <c r="F4" s="3"/>
      <c r="G4" s="1"/>
      <c r="H4" s="1"/>
      <c r="I4" s="1"/>
      <c r="J4" s="1"/>
      <c r="K4" s="1"/>
      <c r="L4" s="1"/>
      <c r="M4" s="1"/>
      <c r="N4" s="1"/>
      <c r="O4" s="1"/>
      <c r="P4" s="1"/>
      <c r="Q4" s="1"/>
      <c r="R4" s="1"/>
      <c r="S4" s="1"/>
      <c r="T4" s="1"/>
      <c r="U4" s="1"/>
      <c r="V4" s="1"/>
      <c r="W4" s="1"/>
      <c r="X4" s="1"/>
      <c r="Y4" s="1"/>
      <c r="Z4" s="1"/>
      <c r="AA4" s="1"/>
      <c r="AB4" s="1"/>
      <c r="AC4" s="1"/>
      <c r="AD4" s="1"/>
      <c r="AE4" s="1"/>
      <c r="AF4" s="1"/>
    </row>
    <row r="5" spans="1:32" ht="18">
      <c r="A5" s="122"/>
      <c r="B5" s="646" t="e">
        <f>#REF!</f>
        <v>#REF!</v>
      </c>
      <c r="C5" s="647"/>
      <c r="D5" s="647"/>
      <c r="E5" s="647"/>
      <c r="F5" s="647"/>
      <c r="G5" s="12"/>
      <c r="H5" s="10"/>
      <c r="I5" s="10"/>
      <c r="J5" s="10"/>
      <c r="K5" s="10"/>
      <c r="L5" s="10"/>
      <c r="M5" s="10"/>
      <c r="N5" s="10"/>
      <c r="O5" s="10"/>
      <c r="P5" s="10"/>
      <c r="Q5" s="1"/>
      <c r="R5" s="1"/>
      <c r="S5" s="1"/>
      <c r="T5" s="1"/>
      <c r="U5" s="1"/>
      <c r="V5" s="1"/>
      <c r="W5" s="1"/>
      <c r="X5" s="1"/>
      <c r="Y5" s="1"/>
      <c r="Z5" s="1"/>
      <c r="AA5" s="1"/>
      <c r="AB5" s="1"/>
      <c r="AC5" s="1"/>
      <c r="AD5" s="1"/>
      <c r="AE5" s="1"/>
      <c r="AF5" s="1"/>
    </row>
    <row r="6" spans="1:32" ht="16.5" thickBot="1">
      <c r="A6" s="123"/>
      <c r="B6" s="648" t="s">
        <v>18705</v>
      </c>
      <c r="C6" s="648"/>
      <c r="D6" s="648"/>
      <c r="E6" s="648"/>
      <c r="F6" s="648"/>
      <c r="G6" s="12"/>
      <c r="H6" s="10"/>
      <c r="I6" s="10"/>
      <c r="J6" s="10"/>
      <c r="K6" s="10"/>
      <c r="L6" s="10"/>
      <c r="M6" s="10"/>
      <c r="N6" s="10"/>
      <c r="O6" s="10"/>
      <c r="P6" s="10"/>
      <c r="Q6" s="1"/>
      <c r="R6" s="1"/>
      <c r="S6" s="1"/>
      <c r="T6" s="1"/>
      <c r="U6" s="1"/>
      <c r="V6" s="1"/>
      <c r="W6" s="1"/>
      <c r="X6" s="1"/>
      <c r="Y6" s="1"/>
      <c r="Z6" s="1"/>
      <c r="AA6" s="1"/>
      <c r="AB6" s="1"/>
      <c r="AC6" s="1"/>
      <c r="AD6" s="1"/>
      <c r="AE6" s="1"/>
      <c r="AF6" s="1"/>
    </row>
    <row r="7" spans="1:32" ht="16.5" thickBot="1">
      <c r="A7" s="1"/>
      <c r="B7" s="124"/>
      <c r="C7" s="124"/>
      <c r="D7" s="124"/>
      <c r="E7" s="124"/>
      <c r="F7" s="124"/>
      <c r="G7" s="12"/>
      <c r="H7" s="10"/>
      <c r="I7" s="10"/>
      <c r="J7" s="10"/>
      <c r="K7" s="10"/>
      <c r="L7" s="10"/>
      <c r="M7" s="10"/>
      <c r="N7" s="10"/>
      <c r="O7" s="10"/>
      <c r="P7" s="10"/>
      <c r="Q7" s="1"/>
      <c r="R7" s="1"/>
      <c r="S7" s="1"/>
      <c r="T7" s="1"/>
      <c r="U7" s="1"/>
      <c r="V7" s="1"/>
      <c r="W7" s="1"/>
      <c r="X7" s="1"/>
      <c r="Y7" s="1"/>
      <c r="Z7" s="1"/>
      <c r="AA7" s="1"/>
      <c r="AB7" s="1"/>
      <c r="AC7" s="1"/>
      <c r="AD7" s="1"/>
      <c r="AE7" s="1"/>
      <c r="AF7" s="1"/>
    </row>
    <row r="8" spans="1:32" ht="15.75" thickTop="1">
      <c r="A8" s="4" t="s">
        <v>18700</v>
      </c>
      <c r="B8" s="649" t="e">
        <f>#REF!</f>
        <v>#REF!</v>
      </c>
      <c r="C8" s="649"/>
      <c r="D8" s="125"/>
      <c r="E8" s="115"/>
      <c r="F8" s="126"/>
      <c r="G8" s="116"/>
      <c r="H8" s="10"/>
      <c r="I8" s="10"/>
      <c r="J8" s="10"/>
      <c r="K8" s="10"/>
      <c r="L8" s="10"/>
      <c r="M8" s="10"/>
      <c r="N8" s="10"/>
      <c r="O8" s="10"/>
      <c r="P8" s="10"/>
      <c r="Q8" s="1"/>
      <c r="R8" s="1"/>
      <c r="S8" s="1"/>
      <c r="T8" s="1"/>
      <c r="U8" s="1"/>
      <c r="V8" s="1"/>
      <c r="W8" s="1"/>
      <c r="X8" s="1"/>
      <c r="Y8" s="1"/>
      <c r="Z8" s="1"/>
      <c r="AA8" s="1"/>
      <c r="AB8" s="1"/>
      <c r="AC8" s="1"/>
      <c r="AD8" s="1"/>
      <c r="AE8" s="1"/>
      <c r="AF8" s="1"/>
    </row>
    <row r="9" spans="1:32">
      <c r="A9" s="5" t="s">
        <v>4</v>
      </c>
      <c r="B9" s="6" t="e">
        <f>#REF!</f>
        <v>#REF!</v>
      </c>
      <c r="C9" s="6"/>
      <c r="D9" s="127"/>
      <c r="E9" s="128"/>
      <c r="F9" s="129"/>
      <c r="G9" s="116"/>
      <c r="H9" s="10"/>
      <c r="I9" s="10"/>
      <c r="J9" s="10"/>
      <c r="K9" s="10"/>
      <c r="L9" s="10"/>
      <c r="M9" s="10"/>
      <c r="N9" s="10"/>
      <c r="O9" s="10"/>
      <c r="P9" s="10"/>
      <c r="Q9" s="1"/>
      <c r="R9" s="1"/>
      <c r="S9" s="1"/>
      <c r="T9" s="1"/>
      <c r="U9" s="1"/>
      <c r="V9" s="1"/>
      <c r="W9" s="1"/>
      <c r="X9" s="1"/>
      <c r="Y9" s="1"/>
      <c r="Z9" s="1"/>
      <c r="AA9" s="1"/>
      <c r="AB9" s="1"/>
      <c r="AC9" s="1"/>
      <c r="AD9" s="1"/>
      <c r="AE9" s="1"/>
      <c r="AF9" s="1"/>
    </row>
    <row r="10" spans="1:32" ht="15.75" thickBot="1">
      <c r="A10" s="7" t="s">
        <v>5</v>
      </c>
      <c r="B10" s="130" t="e">
        <f>#REF!</f>
        <v>#REF!</v>
      </c>
      <c r="C10" s="130"/>
      <c r="D10" s="158"/>
      <c r="E10" s="159"/>
      <c r="F10" s="160"/>
      <c r="G10" s="12"/>
      <c r="H10" s="10"/>
      <c r="I10" s="10"/>
      <c r="J10" s="10"/>
      <c r="K10" s="10"/>
      <c r="L10" s="10"/>
      <c r="M10" s="10"/>
      <c r="N10" s="10"/>
      <c r="O10" s="10"/>
      <c r="P10" s="10"/>
      <c r="Q10" s="1"/>
      <c r="R10" s="1"/>
      <c r="S10" s="1"/>
      <c r="T10" s="1"/>
      <c r="U10" s="1"/>
      <c r="V10" s="1"/>
      <c r="W10" s="1"/>
      <c r="X10" s="1"/>
      <c r="Y10" s="1"/>
      <c r="Z10" s="1"/>
      <c r="AA10" s="1"/>
      <c r="AB10" s="1"/>
      <c r="AC10" s="1"/>
      <c r="AD10" s="1"/>
      <c r="AE10" s="1"/>
      <c r="AF10" s="1"/>
    </row>
    <row r="11" spans="1:32" ht="15.75" thickTop="1">
      <c r="A11" s="1"/>
      <c r="B11" s="9"/>
      <c r="C11" s="8"/>
      <c r="D11" s="155"/>
      <c r="E11" s="156"/>
      <c r="F11" s="157"/>
      <c r="G11" s="12"/>
      <c r="H11" s="10"/>
      <c r="I11" s="10"/>
      <c r="J11" s="10"/>
      <c r="K11" s="10"/>
      <c r="L11" s="10"/>
      <c r="M11" s="10"/>
      <c r="N11" s="10"/>
      <c r="O11" s="10"/>
      <c r="P11" s="10"/>
      <c r="Q11" s="1"/>
      <c r="R11" s="1"/>
      <c r="S11" s="1"/>
      <c r="T11" s="1"/>
      <c r="U11" s="1"/>
      <c r="V11" s="1"/>
      <c r="W11" s="1"/>
      <c r="X11" s="1"/>
      <c r="Y11" s="1"/>
      <c r="Z11" s="1"/>
      <c r="AA11" s="1"/>
      <c r="AB11" s="1"/>
      <c r="AC11" s="1"/>
      <c r="AD11" s="1"/>
      <c r="AE11" s="1"/>
      <c r="AF11" s="1"/>
    </row>
    <row r="12" spans="1:32">
      <c r="A12" s="131"/>
      <c r="B12" s="132"/>
      <c r="C12" s="133" t="s">
        <v>18706</v>
      </c>
      <c r="D12" s="134" t="s">
        <v>7293</v>
      </c>
      <c r="E12" s="134" t="s">
        <v>18707</v>
      </c>
      <c r="F12" s="134" t="s">
        <v>10</v>
      </c>
    </row>
    <row r="13" spans="1:32" s="1" customFormat="1">
      <c r="A13" s="650" t="s">
        <v>18708</v>
      </c>
      <c r="B13" s="651"/>
      <c r="C13" s="162"/>
      <c r="D13" s="163"/>
      <c r="E13" s="164"/>
      <c r="F13" s="165"/>
    </row>
    <row r="14" spans="1:32">
      <c r="A14" s="135"/>
      <c r="B14" s="136" t="s">
        <v>18709</v>
      </c>
      <c r="C14" s="136" t="s">
        <v>18710</v>
      </c>
      <c r="D14" s="137" t="s">
        <v>18711</v>
      </c>
      <c r="E14" s="137" t="s">
        <v>18712</v>
      </c>
      <c r="F14" s="137" t="s">
        <v>18713</v>
      </c>
    </row>
    <row r="15" spans="1:32" s="143" customFormat="1">
      <c r="A15" s="138"/>
      <c r="B15" s="139"/>
      <c r="C15" s="140"/>
      <c r="D15" s="140"/>
      <c r="E15" s="141"/>
      <c r="F15" s="142"/>
    </row>
    <row r="16" spans="1:32" s="143" customFormat="1">
      <c r="A16" s="138"/>
      <c r="B16" s="139"/>
      <c r="C16" s="140"/>
      <c r="D16" s="140"/>
      <c r="E16" s="141"/>
      <c r="F16" s="142"/>
    </row>
    <row r="17" spans="1:6" s="143" customFormat="1">
      <c r="A17" s="138"/>
      <c r="B17" s="139"/>
      <c r="C17" s="140"/>
      <c r="D17" s="140"/>
      <c r="E17" s="141"/>
      <c r="F17" s="142"/>
    </row>
    <row r="18" spans="1:6" s="143" customFormat="1">
      <c r="A18" s="138"/>
      <c r="B18" s="139"/>
      <c r="C18" s="140"/>
      <c r="D18" s="140"/>
      <c r="E18" s="141"/>
      <c r="F18" s="142"/>
    </row>
    <row r="19" spans="1:6" s="143" customFormat="1">
      <c r="A19" s="138"/>
      <c r="B19" s="139"/>
      <c r="C19" s="140"/>
      <c r="D19" s="140"/>
      <c r="E19" s="141"/>
      <c r="F19" s="142"/>
    </row>
    <row r="20" spans="1:6" s="143" customFormat="1">
      <c r="A20" s="138"/>
      <c r="B20" s="139"/>
      <c r="C20" s="140"/>
      <c r="D20" s="140"/>
      <c r="E20" s="141"/>
      <c r="F20" s="142"/>
    </row>
    <row r="21" spans="1:6" s="143" customFormat="1">
      <c r="A21" s="138"/>
      <c r="B21" s="139"/>
      <c r="C21" s="140"/>
      <c r="D21" s="140"/>
      <c r="E21" s="141"/>
      <c r="F21" s="142"/>
    </row>
    <row r="22" spans="1:6" s="1" customFormat="1">
      <c r="A22" s="641" t="s">
        <v>18714</v>
      </c>
      <c r="B22" s="642"/>
      <c r="C22" s="642"/>
      <c r="D22" s="642"/>
      <c r="E22" s="642"/>
      <c r="F22" s="642"/>
    </row>
    <row r="23" spans="1:6">
      <c r="A23" s="144"/>
      <c r="B23" s="144"/>
      <c r="C23" s="145"/>
      <c r="D23" s="146"/>
      <c r="E23" s="147"/>
      <c r="F23" s="148"/>
    </row>
    <row r="24" spans="1:6">
      <c r="A24" s="149"/>
      <c r="B24" s="149"/>
      <c r="C24" s="150"/>
      <c r="D24" s="151"/>
      <c r="E24" s="152"/>
      <c r="F24" s="153"/>
    </row>
    <row r="25" spans="1:6">
      <c r="A25" s="161" t="e">
        <f>#REF!</f>
        <v>#REF!</v>
      </c>
      <c r="B25" s="643" t="e">
        <f>#REF!</f>
        <v>#REF!</v>
      </c>
      <c r="C25" s="643"/>
    </row>
    <row r="27" spans="1:6">
      <c r="D27" s="117" t="e">
        <f>#REF!</f>
        <v>#REF!</v>
      </c>
      <c r="E27" s="118"/>
      <c r="F27" s="118"/>
    </row>
    <row r="28" spans="1:6">
      <c r="D28" s="11" t="e">
        <f>#REF!</f>
        <v>#REF!</v>
      </c>
      <c r="E28" s="154" t="e">
        <f>#REF!</f>
        <v>#REF!</v>
      </c>
    </row>
    <row r="29" spans="1:6">
      <c r="D29" s="11" t="e">
        <f>#REF!</f>
        <v>#REF!</v>
      </c>
      <c r="E29" s="154" t="e">
        <f>#REF!</f>
        <v>#REF!</v>
      </c>
    </row>
    <row r="30" spans="1:6">
      <c r="D30" s="11" t="e">
        <f>#REF!</f>
        <v>#REF!</v>
      </c>
      <c r="E30" s="154" t="e">
        <f>#REF!</f>
        <v>#REF!</v>
      </c>
    </row>
  </sheetData>
  <mergeCells count="8">
    <mergeCell ref="A22:F22"/>
    <mergeCell ref="B25:C25"/>
    <mergeCell ref="B2:F2"/>
    <mergeCell ref="B3:F3"/>
    <mergeCell ref="B5:F5"/>
    <mergeCell ref="B6:F6"/>
    <mergeCell ref="B8:C8"/>
    <mergeCell ref="A13:B13"/>
  </mergeCells>
  <pageMargins left="0.511811024" right="0.511811024" top="0.78740157499999996" bottom="0.78740157499999996" header="0.31496062000000002" footer="0.31496062000000002"/>
  <pageSetup paperSize="9" scale="64" orientation="portrait"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3:O25"/>
  <sheetViews>
    <sheetView view="pageBreakPreview" zoomScale="90" zoomScaleNormal="100" zoomScaleSheetLayoutView="90" workbookViewId="0">
      <selection activeCell="Q27" sqref="Q27"/>
    </sheetView>
  </sheetViews>
  <sheetFormatPr defaultRowHeight="15"/>
  <cols>
    <col min="1" max="1" width="11.28515625" customWidth="1"/>
    <col min="2" max="2" width="39.28515625" customWidth="1"/>
    <col min="3" max="3" width="12.140625" bestFit="1" customWidth="1"/>
    <col min="4" max="4" width="15.7109375" customWidth="1"/>
    <col min="5" max="5" width="9.42578125" customWidth="1"/>
    <col min="6" max="6" width="15.85546875" customWidth="1"/>
    <col min="7" max="7" width="8.5703125" customWidth="1"/>
    <col min="8" max="8" width="16.7109375" customWidth="1"/>
    <col min="9" max="9" width="7.7109375" customWidth="1"/>
    <col min="10" max="10" width="8.7109375" customWidth="1"/>
    <col min="11" max="11" width="14.85546875" customWidth="1"/>
    <col min="12" max="12" width="9" customWidth="1"/>
    <col min="13" max="13" width="10.5703125" bestFit="1" customWidth="1"/>
    <col min="14" max="14" width="13.28515625" bestFit="1" customWidth="1"/>
  </cols>
  <sheetData>
    <row r="3" spans="1:15" ht="18.75">
      <c r="A3" s="167" t="s">
        <v>18715</v>
      </c>
      <c r="B3" s="168"/>
      <c r="C3" s="169"/>
      <c r="D3" s="169"/>
      <c r="E3" s="169"/>
      <c r="F3" s="169"/>
      <c r="G3" s="169"/>
      <c r="H3" s="169"/>
      <c r="I3" s="169"/>
      <c r="J3" s="169"/>
      <c r="K3" s="169"/>
      <c r="L3" s="170"/>
      <c r="M3" s="170"/>
    </row>
    <row r="4" spans="1:15">
      <c r="A4" s="171"/>
      <c r="B4" s="171"/>
      <c r="C4" s="172"/>
      <c r="D4" s="173"/>
      <c r="E4" s="173"/>
      <c r="F4" s="173"/>
      <c r="G4" s="173"/>
      <c r="H4" s="173"/>
      <c r="I4" s="173"/>
      <c r="J4" s="173"/>
      <c r="K4" s="173"/>
      <c r="L4" s="173"/>
      <c r="M4" s="173"/>
    </row>
    <row r="5" spans="1:15">
      <c r="A5" s="174" t="s">
        <v>18716</v>
      </c>
      <c r="B5" s="175"/>
      <c r="C5" s="174" t="s">
        <v>18717</v>
      </c>
      <c r="D5" s="175"/>
      <c r="E5" s="174" t="s">
        <v>18701</v>
      </c>
      <c r="F5" s="175"/>
      <c r="G5" s="176"/>
      <c r="H5" s="174" t="s">
        <v>18702</v>
      </c>
      <c r="I5" s="177"/>
      <c r="J5" s="177"/>
      <c r="K5" s="177"/>
      <c r="L5" s="178"/>
      <c r="M5" s="179"/>
    </row>
    <row r="6" spans="1:15">
      <c r="A6" s="657" t="e">
        <f>#REF!</f>
        <v>#REF!</v>
      </c>
      <c r="B6" s="658"/>
      <c r="C6" s="657" t="e">
        <f>#REF!</f>
        <v>#REF!</v>
      </c>
      <c r="D6" s="658"/>
      <c r="E6" s="657" t="e">
        <f>#REF!</f>
        <v>#REF!</v>
      </c>
      <c r="F6" s="659"/>
      <c r="G6" s="658"/>
      <c r="H6" s="657" t="e">
        <f>#REF!</f>
        <v>#REF!</v>
      </c>
      <c r="I6" s="659"/>
      <c r="J6" s="659"/>
      <c r="K6" s="659"/>
      <c r="L6" s="659"/>
      <c r="M6" s="658"/>
    </row>
    <row r="7" spans="1:15">
      <c r="A7" s="180"/>
      <c r="B7" s="181"/>
      <c r="C7" s="181"/>
      <c r="D7" s="181"/>
      <c r="E7" s="181"/>
      <c r="F7" s="181"/>
      <c r="G7" s="182"/>
      <c r="H7" s="181"/>
      <c r="I7" s="181"/>
      <c r="J7" s="181"/>
      <c r="K7" s="181"/>
      <c r="L7" s="181"/>
      <c r="M7" s="183"/>
    </row>
    <row r="8" spans="1:15">
      <c r="A8" s="184" t="s">
        <v>18703</v>
      </c>
      <c r="B8" s="185"/>
      <c r="C8" s="186"/>
      <c r="D8" s="186"/>
      <c r="E8" s="186"/>
      <c r="F8" s="187"/>
      <c r="G8" s="186"/>
      <c r="H8" s="187"/>
      <c r="I8" s="186"/>
      <c r="J8" s="186"/>
      <c r="K8" s="186"/>
      <c r="L8" s="188"/>
      <c r="M8" s="189"/>
    </row>
    <row r="9" spans="1:15">
      <c r="A9" s="261" t="e">
        <f>#REF!</f>
        <v>#REF!</v>
      </c>
      <c r="B9" s="190" t="e">
        <f>#REF!</f>
        <v>#REF!</v>
      </c>
      <c r="C9" s="166"/>
      <c r="D9" s="166"/>
      <c r="E9" s="166"/>
      <c r="F9" s="166"/>
      <c r="G9" s="166"/>
      <c r="H9" s="166"/>
      <c r="I9" s="166"/>
      <c r="J9" s="166"/>
      <c r="K9" s="166"/>
      <c r="L9" s="166"/>
      <c r="M9" s="166"/>
    </row>
    <row r="10" spans="1:15">
      <c r="A10" s="191"/>
      <c r="B10" s="191"/>
      <c r="C10" s="191"/>
      <c r="D10" s="192"/>
      <c r="E10" s="191"/>
      <c r="F10" s="191"/>
      <c r="G10" s="191"/>
      <c r="H10" s="191"/>
      <c r="I10" s="191"/>
      <c r="J10" s="191"/>
      <c r="K10" s="191"/>
      <c r="L10" s="193"/>
      <c r="M10" s="193"/>
    </row>
    <row r="11" spans="1:15">
      <c r="A11" s="660" t="s">
        <v>18718</v>
      </c>
      <c r="B11" s="661"/>
      <c r="C11" s="662"/>
      <c r="D11" s="663" t="s">
        <v>18719</v>
      </c>
      <c r="E11" s="664"/>
      <c r="F11" s="660" t="s">
        <v>18720</v>
      </c>
      <c r="G11" s="661"/>
      <c r="H11" s="661"/>
      <c r="I11" s="661"/>
      <c r="J11" s="662"/>
      <c r="K11" s="194" t="s">
        <v>18679</v>
      </c>
      <c r="L11" s="195" t="s">
        <v>18721</v>
      </c>
      <c r="M11" s="195" t="s">
        <v>18722</v>
      </c>
    </row>
    <row r="12" spans="1:15">
      <c r="A12" s="196" t="s">
        <v>18723</v>
      </c>
      <c r="B12" s="197" t="s">
        <v>7292</v>
      </c>
      <c r="C12" s="198" t="s">
        <v>18724</v>
      </c>
      <c r="D12" s="196" t="s">
        <v>18686</v>
      </c>
      <c r="E12" s="196" t="s">
        <v>18725</v>
      </c>
      <c r="F12" s="199" t="s">
        <v>18726</v>
      </c>
      <c r="G12" s="200" t="s">
        <v>18725</v>
      </c>
      <c r="H12" s="201" t="s">
        <v>18727</v>
      </c>
      <c r="I12" s="200" t="s">
        <v>18725</v>
      </c>
      <c r="J12" s="196" t="s">
        <v>18728</v>
      </c>
      <c r="K12" s="196" t="s">
        <v>18729</v>
      </c>
      <c r="L12" s="202" t="s">
        <v>18730</v>
      </c>
      <c r="M12" s="202" t="s">
        <v>18731</v>
      </c>
    </row>
    <row r="13" spans="1:15" ht="18" customHeight="1">
      <c r="A13" s="203"/>
      <c r="B13" s="204" t="e">
        <f>#REF!</f>
        <v>#REF!</v>
      </c>
      <c r="C13" s="205"/>
      <c r="D13" s="206" t="e">
        <f>#REF!</f>
        <v>#REF!</v>
      </c>
      <c r="E13" s="207" t="e">
        <f>D13/$K$13</f>
        <v>#REF!</v>
      </c>
      <c r="F13" s="206" t="e">
        <f>K13-D13</f>
        <v>#REF!</v>
      </c>
      <c r="G13" s="207" t="e">
        <f>F13/$K$13</f>
        <v>#REF!</v>
      </c>
      <c r="H13" s="206"/>
      <c r="I13" s="207"/>
      <c r="J13" s="207"/>
      <c r="K13" s="208" t="e">
        <f>#REF!</f>
        <v>#REF!</v>
      </c>
      <c r="L13" s="653" t="s">
        <v>18732</v>
      </c>
      <c r="M13" s="655" t="s">
        <v>18733</v>
      </c>
    </row>
    <row r="14" spans="1:15" ht="18.75" customHeight="1">
      <c r="A14" s="203"/>
      <c r="B14" s="204"/>
      <c r="C14" s="205"/>
      <c r="D14" s="206"/>
      <c r="E14" s="207"/>
      <c r="F14" s="206"/>
      <c r="G14" s="207"/>
      <c r="H14" s="206"/>
      <c r="I14" s="207"/>
      <c r="J14" s="207"/>
      <c r="K14" s="208"/>
      <c r="L14" s="654"/>
      <c r="M14" s="656"/>
    </row>
    <row r="15" spans="1:15">
      <c r="A15" s="209"/>
      <c r="B15" s="210" t="s">
        <v>18734</v>
      </c>
      <c r="C15" s="211"/>
      <c r="D15" s="212" t="e">
        <f>SUM(D13:D14)</f>
        <v>#REF!</v>
      </c>
      <c r="E15" s="213" t="e">
        <f t="shared" ref="E15:G15" si="0">SUM(E13:E14)</f>
        <v>#REF!</v>
      </c>
      <c r="F15" s="212" t="e">
        <f t="shared" si="0"/>
        <v>#REF!</v>
      </c>
      <c r="G15" s="213" t="e">
        <f t="shared" si="0"/>
        <v>#REF!</v>
      </c>
      <c r="H15" s="214"/>
      <c r="I15" s="215"/>
      <c r="J15" s="216"/>
      <c r="K15" s="212" t="e">
        <f>SUM(K13:K14)</f>
        <v>#REF!</v>
      </c>
      <c r="L15" s="217"/>
      <c r="M15" s="218"/>
      <c r="N15" s="262" t="e">
        <f>D15+F15</f>
        <v>#REF!</v>
      </c>
      <c r="O15" s="263" t="e">
        <f>E15+G15</f>
        <v>#REF!</v>
      </c>
    </row>
    <row r="16" spans="1:15">
      <c r="A16" s="219"/>
      <c r="B16" s="220"/>
      <c r="C16" s="220"/>
      <c r="D16" s="221"/>
      <c r="E16" s="219"/>
      <c r="F16" s="222"/>
      <c r="G16" s="219"/>
      <c r="H16" s="221"/>
      <c r="I16" s="221"/>
      <c r="J16" s="221"/>
      <c r="K16" s="221"/>
      <c r="L16" s="223"/>
      <c r="M16" s="224"/>
      <c r="N16" s="262" t="e">
        <f>N15-K15</f>
        <v>#REF!</v>
      </c>
    </row>
    <row r="17" spans="1:13">
      <c r="A17" s="225"/>
      <c r="B17" s="226"/>
      <c r="C17" s="226"/>
      <c r="D17" s="227"/>
      <c r="E17" s="225"/>
      <c r="F17" s="228"/>
      <c r="G17" s="229"/>
      <c r="H17" s="230" t="s">
        <v>18735</v>
      </c>
      <c r="I17" s="231" t="s">
        <v>18736</v>
      </c>
      <c r="J17" s="232"/>
      <c r="K17" s="232"/>
      <c r="L17" s="233"/>
      <c r="M17" s="234"/>
    </row>
    <row r="18" spans="1:13">
      <c r="A18" s="225"/>
      <c r="B18" s="235"/>
      <c r="C18" s="235"/>
      <c r="D18" s="236"/>
      <c r="E18" s="225"/>
      <c r="F18" s="237"/>
      <c r="G18" s="229"/>
      <c r="H18" s="238"/>
      <c r="I18" s="239" t="s">
        <v>18737</v>
      </c>
      <c r="J18" s="239"/>
      <c r="K18" s="239"/>
      <c r="L18" s="233"/>
      <c r="M18" s="234"/>
    </row>
    <row r="19" spans="1:13">
      <c r="A19" s="240" t="e">
        <f>#REF!</f>
        <v>#REF!</v>
      </c>
      <c r="B19" s="241" t="e">
        <f>#REF!</f>
        <v>#REF!</v>
      </c>
      <c r="C19" s="242"/>
      <c r="D19" s="243"/>
      <c r="E19" s="225"/>
      <c r="F19" s="237"/>
      <c r="G19" s="229"/>
      <c r="H19" s="244"/>
      <c r="I19" s="245"/>
      <c r="J19" s="245"/>
      <c r="K19" s="245"/>
      <c r="L19" s="246" t="s">
        <v>18738</v>
      </c>
      <c r="M19" s="247"/>
    </row>
    <row r="20" spans="1:13">
      <c r="A20" s="248" t="s">
        <v>18704</v>
      </c>
      <c r="B20" s="249"/>
      <c r="C20" s="249"/>
      <c r="D20" s="236"/>
      <c r="E20" s="225"/>
      <c r="F20" s="249"/>
      <c r="G20" s="249"/>
      <c r="H20" s="249"/>
      <c r="I20" s="249"/>
      <c r="J20" s="249"/>
      <c r="K20" s="249"/>
      <c r="L20" s="249"/>
      <c r="M20" s="250"/>
    </row>
    <row r="21" spans="1:13">
      <c r="A21" s="169"/>
      <c r="B21" s="249"/>
      <c r="C21" s="249"/>
      <c r="D21" s="227"/>
      <c r="E21" s="225"/>
      <c r="F21" s="249"/>
      <c r="G21" s="169"/>
      <c r="H21" s="169"/>
      <c r="I21" s="251"/>
      <c r="J21" s="251"/>
      <c r="K21" s="251"/>
      <c r="L21" s="251"/>
      <c r="M21" s="252"/>
    </row>
    <row r="22" spans="1:13">
      <c r="A22" s="169"/>
      <c r="B22" s="169"/>
      <c r="C22" s="169"/>
      <c r="D22" s="227"/>
      <c r="E22" s="169"/>
      <c r="F22" s="169"/>
      <c r="G22" s="169"/>
      <c r="H22" s="169"/>
      <c r="I22" s="253"/>
      <c r="J22" s="253"/>
      <c r="K22" s="253"/>
      <c r="L22" s="253"/>
      <c r="M22" s="252"/>
    </row>
    <row r="23" spans="1:13" ht="28.5">
      <c r="A23" s="254"/>
      <c r="B23" s="255"/>
      <c r="C23" s="169"/>
      <c r="D23" s="256"/>
      <c r="E23" s="257"/>
      <c r="F23" s="257"/>
      <c r="G23" s="257"/>
      <c r="H23" s="257"/>
      <c r="I23" s="257"/>
      <c r="J23" s="257"/>
      <c r="K23" s="257"/>
      <c r="L23" s="257"/>
      <c r="M23" s="252"/>
    </row>
    <row r="24" spans="1:13">
      <c r="A24" s="652" t="e">
        <f>#REF!</f>
        <v>#REF!</v>
      </c>
      <c r="B24" s="652"/>
      <c r="C24" s="258"/>
      <c r="D24" s="258"/>
      <c r="E24" s="258"/>
      <c r="F24" s="258"/>
      <c r="G24" s="258"/>
      <c r="H24" s="259"/>
      <c r="I24" s="259"/>
      <c r="J24" s="259"/>
      <c r="K24" s="259"/>
      <c r="L24" s="260"/>
      <c r="M24" s="260"/>
    </row>
    <row r="25" spans="1:13">
      <c r="A25" s="652" t="e">
        <f>#REF!</f>
        <v>#REF!</v>
      </c>
      <c r="B25" s="652"/>
      <c r="C25" s="258"/>
      <c r="D25" s="258"/>
      <c r="E25" s="258"/>
      <c r="F25" s="258"/>
      <c r="G25" s="258"/>
      <c r="H25" s="258"/>
      <c r="I25" s="258"/>
      <c r="J25" s="258"/>
      <c r="K25" s="258"/>
      <c r="L25" s="260"/>
      <c r="M25" s="260"/>
    </row>
  </sheetData>
  <mergeCells count="11">
    <mergeCell ref="A24:B24"/>
    <mergeCell ref="A25:B25"/>
    <mergeCell ref="L13:L14"/>
    <mergeCell ref="M13:M14"/>
    <mergeCell ref="A6:B6"/>
    <mergeCell ref="C6:D6"/>
    <mergeCell ref="E6:G6"/>
    <mergeCell ref="H6:M6"/>
    <mergeCell ref="A11:C11"/>
    <mergeCell ref="D11:E11"/>
    <mergeCell ref="F11:J11"/>
  </mergeCells>
  <conditionalFormatting sqref="D11:E11">
    <cfRule type="containsText" dxfId="0" priority="1" stopIfTrue="1" operator="containsText" text="INFO">
      <formula>NOT(ISERROR(SEARCH("INFO",D11)))</formula>
    </cfRule>
  </conditionalFormatting>
  <pageMargins left="0.511811024" right="0.511811024" top="0.78740157499999996" bottom="0.78740157499999996" header="0.31496062000000002" footer="0.31496062000000002"/>
  <pageSetup paperSize="9" scale="51"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11</vt:i4>
      </vt:variant>
      <vt:variant>
        <vt:lpstr>Intervalos Nomeados</vt:lpstr>
      </vt:variant>
      <vt:variant>
        <vt:i4>13</vt:i4>
      </vt:variant>
    </vt:vector>
  </HeadingPairs>
  <TitlesOfParts>
    <vt:vector size="24" baseType="lpstr">
      <vt:lpstr>ORÇ Atualizado</vt:lpstr>
      <vt:lpstr>Composição 01 e 02</vt:lpstr>
      <vt:lpstr>CPOS 177</vt:lpstr>
      <vt:lpstr>SINAPI 10-2019</vt:lpstr>
      <vt:lpstr>SIURB 01-2019</vt:lpstr>
      <vt:lpstr>CRONO DESEMBOLSO</vt:lpstr>
      <vt:lpstr>Usina CBUQ</vt:lpstr>
      <vt:lpstr>Bota-fora</vt:lpstr>
      <vt:lpstr>Mapa BF</vt:lpstr>
      <vt:lpstr>COTAÇÃO</vt:lpstr>
      <vt:lpstr>QCI</vt:lpstr>
      <vt:lpstr>'Bota-fora'!Area_de_impressao</vt:lpstr>
      <vt:lpstr>COTAÇÃO!Area_de_impressao</vt:lpstr>
      <vt:lpstr>'Mapa BF'!Area_de_impressao</vt:lpstr>
      <vt:lpstr>'ORÇ Atualizado'!Area_de_impressao</vt:lpstr>
      <vt:lpstr>QCI!Area_de_impressao</vt:lpstr>
      <vt:lpstr>'Usina CBUQ'!Area_de_impressao</vt:lpstr>
      <vt:lpstr>'Composição 01 e 02'!Print_Area</vt:lpstr>
      <vt:lpstr>COTAÇÃO!Print_Area</vt:lpstr>
      <vt:lpstr>'CRONO DESEMBOLSO'!Print_Area</vt:lpstr>
      <vt:lpstr>'ORÇ Atualizado'!Print_Area</vt:lpstr>
      <vt:lpstr>'Composição 01 e 02'!Print_Titles</vt:lpstr>
      <vt:lpstr>'ORÇ Atualizado'!Print_Titles</vt:lpstr>
      <vt:lpstr>'ORÇ Atualizado'!Titulos_de_impressao</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Engenharia1</dc:creator>
  <cp:lastModifiedBy>Douglas Marçal Calimerio</cp:lastModifiedBy>
  <cp:lastPrinted>2021-12-13T16:52:52Z</cp:lastPrinted>
  <dcterms:created xsi:type="dcterms:W3CDTF">2018-05-02T13:55:27Z</dcterms:created>
  <dcterms:modified xsi:type="dcterms:W3CDTF">2022-01-18T13:24:29Z</dcterms:modified>
</cp:coreProperties>
</file>